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2026\K204\TVTK\hstk\Tap 3.Du toan XDM TBA 2026 30.3.2026\"/>
    </mc:Choice>
  </mc:AlternateContent>
  <xr:revisionPtr revIDLastSave="0" documentId="13_ncr:1_{F3579586-542B-4213-98CF-4D734E8EE771}" xr6:coauthVersionLast="47" xr6:coauthVersionMax="47" xr10:uidLastSave="{00000000-0000-0000-0000-000000000000}"/>
  <bookViews>
    <workbookView xWindow="-120" yWindow="-120" windowWidth="29040" windowHeight="15990" tabRatio="796" xr2:uid="{00000000-000D-0000-FFFF-FFFF00000000}"/>
  </bookViews>
  <sheets>
    <sheet name="1.0 TH KL Trung the" sheetId="165" r:id="rId1"/>
    <sheet name="Bang ke chi tiet trung the" sheetId="166" r:id="rId2"/>
    <sheet name="Ke TBA" sheetId="163" r:id="rId3"/>
    <sheet name="THKL Ha the" sheetId="168" r:id="rId4"/>
    <sheet name="Ke chi tiet ha the" sheetId="1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b">#REF!</definedName>
    <definedName name="\c">#REF!</definedName>
    <definedName name="\T">#REF!</definedName>
    <definedName name="_______h2" hidden="1">{"'Sheet1'!$L$16"}</definedName>
    <definedName name="______h2" hidden="1">{"'Sheet1'!$L$16"}</definedName>
    <definedName name="____h2" hidden="1">{"'Sheet1'!$L$16"}</definedName>
    <definedName name="___h2" hidden="1">{"'Sheet1'!$L$16"}</definedName>
    <definedName name="__0DATA_DATA2_L">#REF!</definedName>
    <definedName name="__a1" hidden="1">{"'Sheet1'!$L$16"}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ia1">#REF!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u10">#REF!</definedName>
    <definedName name="__cau16">#REF!</definedName>
    <definedName name="__cau25">#REF!</definedName>
    <definedName name="__cau40">#REF!</definedName>
    <definedName name="__cau50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s805">#REF!</definedName>
    <definedName name="__CTC1">#REF!</definedName>
    <definedName name="__CTC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ay1210">#REF!</definedName>
    <definedName name="__day2010">#REF!</definedName>
    <definedName name="__day3010">#REF!</definedName>
    <definedName name="__dbu1">#REF!</definedName>
    <definedName name="__dbu2">#REF!</definedName>
    <definedName name="__DDK1">#REF!</definedName>
    <definedName name="__ddn400">#REF!</definedName>
    <definedName name="__ddn600">#REF!</definedName>
    <definedName name="__Doi1">#REF!</definedName>
    <definedName name="__Doi2">#REF!</definedName>
    <definedName name="__Doi3">#REF!</definedName>
    <definedName name="__edi10">#REF!</definedName>
    <definedName name="__edi13">#N/A</definedName>
    <definedName name="__edi14">#REF!</definedName>
    <definedName name="__edi2">#REF!</definedName>
    <definedName name="__edi6">#REF!</definedName>
    <definedName name="__edi8">#REF!</definedName>
    <definedName name="__EXC1">#REF!</definedName>
    <definedName name="__EXC2">#REF!</definedName>
    <definedName name="__FIL2">#REF!</definedName>
    <definedName name="__Goi8" hidden="1">{"'Sheet1'!$L$16"}</definedName>
    <definedName name="__gon4">#REF!</definedName>
    <definedName name="__han23">#REF!</definedName>
    <definedName name="__hom2">#REF!</definedName>
    <definedName name="__hsm2">1.1289</definedName>
    <definedName name="__hso2">#REF!</definedName>
    <definedName name="__IntlFixup" hidden="1">TRUE</definedName>
    <definedName name="__kl1">#REF!</definedName>
    <definedName name="__Km36">#REF!</definedName>
    <definedName name="__Knc36">#REF!</definedName>
    <definedName name="__Knc57">#REF!</definedName>
    <definedName name="__kv1">#REF!</definedName>
    <definedName name="__kv3">#REF!</definedName>
    <definedName name="__Kvl36">#REF!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K04">#REF!</definedName>
    <definedName name="__LK22">#REF!</definedName>
    <definedName name="__Lx04">#REF!</definedName>
    <definedName name="__Lx22">#REF!</definedName>
    <definedName name="__MAC12">#REF!</definedName>
    <definedName name="__MAC46">#REF!</definedName>
    <definedName name="__md04">#REF!</definedName>
    <definedName name="__md08">#REF!</definedName>
    <definedName name="__md16">#REF!</definedName>
    <definedName name="__md25">#REF!</definedName>
    <definedName name="__md85">#REF!</definedName>
    <definedName name="__md9">#REF!</definedName>
    <definedName name="__mdb1">#REF!</definedName>
    <definedName name="__mdd15">#REF!</definedName>
    <definedName name="__mh15">#REF!</definedName>
    <definedName name="__mh23">#REF!</definedName>
    <definedName name="__mix6">#REF!</definedName>
    <definedName name="__mr20">#REF!</definedName>
    <definedName name="__ms110">#REF!</definedName>
    <definedName name="__mt250">#REF!</definedName>
    <definedName name="__mtc3">#REF!</definedName>
    <definedName name="__mtv80">#REF!</definedName>
    <definedName name="__mu110">#REF!</definedName>
    <definedName name="__mu75">#REF!</definedName>
    <definedName name="__mvt08">#REF!</definedName>
    <definedName name="__NC100">#REF!</definedName>
    <definedName name="__NC150">#REF!</definedName>
    <definedName name="__nc25">#REF!</definedName>
    <definedName name="__nc30">#REF!</definedName>
    <definedName name="__nc32">#REF!</definedName>
    <definedName name="__nc37">#REF!</definedName>
    <definedName name="__nc40">#REF!</definedName>
    <definedName name="__nc45">#REF!</definedName>
    <definedName name="__nc6">#REF!</definedName>
    <definedName name="__nc7">#REF!</definedName>
    <definedName name="__nc70">#REF!</definedName>
    <definedName name="__nc95">#REF!</definedName>
    <definedName name="__nca25">#REF!</definedName>
    <definedName name="__nca35">#REF!</definedName>
    <definedName name="__nca50">#REF!</definedName>
    <definedName name="__nca70">#REF!</definedName>
    <definedName name="__NCL100">#REF!</definedName>
    <definedName name="__NCL200">#REF!</definedName>
    <definedName name="__NCL250">#REF!</definedName>
    <definedName name="__ncm100">#REF!</definedName>
    <definedName name="__ncm200">#REF!</definedName>
    <definedName name="__NET2">#REF!</definedName>
    <definedName name="__nin190">#REF!</definedName>
    <definedName name="__ot10">#REF!</definedName>
    <definedName name="__ot5">#REF!</definedName>
    <definedName name="__OT7">#REF!</definedName>
    <definedName name="__oto12">#REF!</definedName>
    <definedName name="__PA3" hidden="1">{"'Sheet1'!$L$16"}</definedName>
    <definedName name="__Ph30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00">#REF!</definedName>
    <definedName name="__PT2">#REF!</definedName>
    <definedName name="__PT3">#REF!</definedName>
    <definedName name="__PXB80">#REF!</definedName>
    <definedName name="__qt1422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rp95">#REF!</definedName>
    <definedName name="__san108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2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ua20">#REF!</definedName>
    <definedName name="__sua30">#REF!</definedName>
    <definedName name="__TB1">#REF!</definedName>
    <definedName name="__td5">#REF!</definedName>
    <definedName name="__tg1">#REF!</definedName>
    <definedName name="__TG2">#REF!</definedName>
    <definedName name="__tg427">#REF!</definedName>
    <definedName name="__TH1">#REF!</definedName>
    <definedName name="__TH2">#REF!</definedName>
    <definedName name="__TH20">#REF!</definedName>
    <definedName name="__th22">#REF!</definedName>
    <definedName name="__TH3">#REF!</definedName>
    <definedName name="__TIT1">#REF!</definedName>
    <definedName name="__TK155">#REF!</definedName>
    <definedName name="__TK422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A2">#REF!</definedName>
    <definedName name="__tt3" hidden="1">{"'Sheet1'!$L$16"}</definedName>
    <definedName name="__tz593">#REF!</definedName>
    <definedName name="__ui108">#REF!</definedName>
    <definedName name="__ui180">#REF!</definedName>
    <definedName name="__vb1">#REF!</definedName>
    <definedName name="__vb2">#REF!</definedName>
    <definedName name="__vc1">#REF!</definedName>
    <definedName name="__vc2">#REF!</definedName>
    <definedName name="__vc3">#REF!</definedName>
    <definedName name="__vl1">#REF!</definedName>
    <definedName name="__VL100">#REF!</definedName>
    <definedName name="__VL150">#REF!</definedName>
    <definedName name="__VL200">#REF!</definedName>
    <definedName name="__VL250">#REF!</definedName>
    <definedName name="__vl35">#REF!</definedName>
    <definedName name="__vl70">#REF!</definedName>
    <definedName name="__vl95">#REF!</definedName>
    <definedName name="__vla25">#REF!</definedName>
    <definedName name="__vla35">#REF!</definedName>
    <definedName name="__vla50">#REF!</definedName>
    <definedName name="__vla70">#REF!</definedName>
    <definedName name="__VT22">#REF!</definedName>
    <definedName name="__VTB1">#REF!</definedName>
    <definedName name="__vtb7">#REF!</definedName>
    <definedName name="__VXL1">#REF!</definedName>
    <definedName name="__vxl7">#REF!</definedName>
    <definedName name="__xb80">#REF!</definedName>
    <definedName name="__xm11">#REF!</definedName>
    <definedName name="__xm2">#REF!</definedName>
    <definedName name="__xm30">#REF!</definedName>
    <definedName name="__xm40">#REF!</definedName>
    <definedName name="__xn4">#REF!</definedName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#N/A</definedName>
    <definedName name="_02">#REF!</definedName>
    <definedName name="_1">#REF!</definedName>
    <definedName name="_1000A01">#N/A</definedName>
    <definedName name="_1006ophom_1">#REF!</definedName>
    <definedName name="_101bia_1">#REF!</definedName>
    <definedName name="_1024PRICE_1">#REF!</definedName>
    <definedName name="_1025PRICE1_1">#REF!</definedName>
    <definedName name="_1028Print_Titles_MI_1">#REF!</definedName>
    <definedName name="_1029PRINTA_1">#REF!</definedName>
    <definedName name="_1030PRINTB_1">#REF!</definedName>
    <definedName name="_1031PRINTC_1">#REF!</definedName>
    <definedName name="_1032PROPOSAL_1">#REF!</definedName>
    <definedName name="_1036QDD_1">#REF!</definedName>
    <definedName name="_1038qtdm_1">#REF!</definedName>
    <definedName name="_1039ra11p_1">#REF!</definedName>
    <definedName name="_1040ra13p_1">#REF!</definedName>
    <definedName name="_1050RECOUT_1">#REF!</definedName>
    <definedName name="_1051RFP003A_1">#REF!</definedName>
    <definedName name="_1052RFP003B_1">#REF!</definedName>
    <definedName name="_1053RFP003C_1">#REF!</definedName>
    <definedName name="_1054RFP003D_1">#REF!</definedName>
    <definedName name="_1055RFP003E_1">#REF!</definedName>
    <definedName name="_1056RFP003F_1">#REF!</definedName>
    <definedName name="_1067sat10_1">#REF!</definedName>
    <definedName name="_1068sat12_1">#REF!</definedName>
    <definedName name="_1069sat14_1">#REF!</definedName>
    <definedName name="_1070sat16_1">#REF!</definedName>
    <definedName name="_1071sat20_1">#REF!</definedName>
    <definedName name="_1076sat8_1">#REF!</definedName>
    <definedName name="_107Book2_1">#REF!</definedName>
    <definedName name="_1082sc1_1">#REF!</definedName>
    <definedName name="_1083SC2_1">#REF!</definedName>
    <definedName name="_1084sc3_1">#REF!</definedName>
    <definedName name="_1085SCH_1">#REF!</definedName>
    <definedName name="_1088SDMONG_1">#REF!</definedName>
    <definedName name="_108BOQ_1">#REF!</definedName>
    <definedName name="_1094sho_1">#REF!</definedName>
    <definedName name="_1099SIZE_1">#REF!</definedName>
    <definedName name="_109BT_1">#REF!</definedName>
    <definedName name="_10A01AC_1">#REF!</definedName>
    <definedName name="_1100SL_CRD_1">#REF!</definedName>
    <definedName name="_1101SL_CRS_1">#REF!</definedName>
    <definedName name="_1102SL_CS_1">#REF!</definedName>
    <definedName name="_1103SL_DD_1">#REF!</definedName>
    <definedName name="_1104SMBA_1">#REF!</definedName>
    <definedName name="_1106SN3_1">#REF!</definedName>
    <definedName name="_1108SOÁ_CTÖØ">#REF!</definedName>
    <definedName name="_1109SOÁ_LÖÔÏNG">#REF!</definedName>
    <definedName name="_110BTM150_1">#REF!</definedName>
    <definedName name="_1110soc3p_1">#REF!</definedName>
    <definedName name="_1113SORT_1">#REF!</definedName>
    <definedName name="_1118SPEC_1">#REF!</definedName>
    <definedName name="_1119SPECSUMMARY_1">#REF!</definedName>
    <definedName name="_111BTM200_1">#REF!</definedName>
    <definedName name="_1126Start_1_1">#REF!</definedName>
    <definedName name="_1127Start_10_1">#REF!</definedName>
    <definedName name="_1128Start_11_1">#REF!</definedName>
    <definedName name="_1129Start_12_1">#REF!</definedName>
    <definedName name="_112BTM50_1">#REF!</definedName>
    <definedName name="_1130Start_13_1">#REF!</definedName>
    <definedName name="_1131Start_2_1">#REF!</definedName>
    <definedName name="_1132Start_3_1">#REF!</definedName>
    <definedName name="_1133Start_4_1">#REF!</definedName>
    <definedName name="_1134Start_5_1">#REF!</definedName>
    <definedName name="_1135Start_6_1">#REF!</definedName>
    <definedName name="_1136Start_7_1">#REF!</definedName>
    <definedName name="_1137Start_8_1">#REF!</definedName>
    <definedName name="_1138Start_9_1">#REF!</definedName>
    <definedName name="_1160sua20_1">#REF!</definedName>
    <definedName name="_1162sua30_1">#REF!</definedName>
    <definedName name="_1163SUMMARY_1">#REF!</definedName>
    <definedName name="_1165TEÂN_HAØNG">#REF!</definedName>
    <definedName name="_1167TEÂN_KHAÙCH_HAØ">#REF!</definedName>
    <definedName name="_1169THAØNH_TIEÀN">#REF!</definedName>
    <definedName name="_1189TRÒ_GIAÙ">#REF!</definedName>
    <definedName name="_1191TRÒ_GIAÙ__VAT">#REF!</definedName>
    <definedName name="_1192TTDZ_13_1">#REF!</definedName>
    <definedName name="_12A01CAT_1">#REF!</definedName>
    <definedName name="_133BVCISUMMARY_1">#REF!</definedName>
    <definedName name="_137CAT_1">#REF!</definedName>
    <definedName name="_138Category_All_1">#REF!</definedName>
    <definedName name="_140CATIN_1">#REF!</definedName>
    <definedName name="_142CATJYOU_1">#REF!</definedName>
    <definedName name="_144CATREC_1">#REF!</definedName>
    <definedName name="_146CATSYU_1">#REF!</definedName>
    <definedName name="_14A01CODE_1">#REF!</definedName>
    <definedName name="_153CBE50M_1">#REF!</definedName>
    <definedName name="_155CCS_1">#REF!</definedName>
    <definedName name="_157CDD_1">#REF!</definedName>
    <definedName name="_166CH_1">#REF!</definedName>
    <definedName name="_16A01DATA_1">#REF!</definedName>
    <definedName name="_177CK_1">#REF!</definedName>
    <definedName name="_183CLECT_1">#REF!</definedName>
    <definedName name="_185CLIEOS_1">#REF!</definedName>
    <definedName name="_187CLVC3_1">0.1</definedName>
    <definedName name="_188CLVCTB_1">#REF!</definedName>
    <definedName name="_18A01MI_1">#REF!</definedName>
    <definedName name="_194Cöï_ly_vaän_chuyeãn_1">#REF!</definedName>
    <definedName name="_195CÖÏ_LY_VAÄN_CHUYEÅN_1">#REF!</definedName>
    <definedName name="_196COMMON_1">#REF!</definedName>
    <definedName name="_197CON_EQP_COS_1">#REF!</definedName>
    <definedName name="_198CON_EQP_COST_1">#REF!</definedName>
    <definedName name="_199CON1_1">#REF!</definedName>
    <definedName name="_1BA2500">#REF!</definedName>
    <definedName name="_1BA3250">#REF!</definedName>
    <definedName name="_1BA400P">#REF!</definedName>
    <definedName name="_1CAP00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TT01">#REF!</definedName>
    <definedName name="_1TCD101">#REF!</definedName>
    <definedName name="_1TCD201">#REF!</definedName>
    <definedName name="_1TD2001">#REF!</definedName>
    <definedName name="_1TIHT01">#REF!</definedName>
    <definedName name="_1TRU121">#REF!</definedName>
    <definedName name="_2">#REF!</definedName>
    <definedName name="_200CON2_1">#REF!</definedName>
    <definedName name="_203CONST_EQ_1">#REF!</definedName>
    <definedName name="_20A01TO_1">#REF!</definedName>
    <definedName name="_21A120__1">#REF!</definedName>
    <definedName name="_220Cot12b_1">#REF!</definedName>
    <definedName name="_222cot7.5_1">#REF!</definedName>
    <definedName name="_224cot8.5_1">#REF!</definedName>
    <definedName name="_225COVER_1">#REF!</definedName>
    <definedName name="_22A35__1">#REF!</definedName>
    <definedName name="_23A50__1">#REF!</definedName>
    <definedName name="_256CPHA_1">#REF!</definedName>
    <definedName name="_257CPVC100_1">#REF!</definedName>
    <definedName name="_260CRD_1">#REF!</definedName>
    <definedName name="_261CRITINST_1">#REF!</definedName>
    <definedName name="_262CRITPURC_1">#REF!</definedName>
    <definedName name="_263CRS_1">#REF!</definedName>
    <definedName name="_264CS_1">#REF!</definedName>
    <definedName name="_265CS_10_1">#REF!</definedName>
    <definedName name="_266CS_100_1">#REF!</definedName>
    <definedName name="_267CS_10S_1">#REF!</definedName>
    <definedName name="_268CS_120_1">#REF!</definedName>
    <definedName name="_269CS_140_1">#REF!</definedName>
    <definedName name="_270CS_160_1">#REF!</definedName>
    <definedName name="_271CS_20_1">#REF!</definedName>
    <definedName name="_272CS_30_1">#REF!</definedName>
    <definedName name="_273CS_40_1">#REF!</definedName>
    <definedName name="_274CS_40S_1">#REF!</definedName>
    <definedName name="_275CS_5S_1">#REF!</definedName>
    <definedName name="_276CS_60_1">#REF!</definedName>
    <definedName name="_277CS_80_1">#REF!</definedName>
    <definedName name="_278CS_80S_1">#REF!</definedName>
    <definedName name="_279CS_STD_1">#REF!</definedName>
    <definedName name="_280CS_XS_1">#REF!</definedName>
    <definedName name="_281CS_XXS_1">#REF!</definedName>
    <definedName name="_282csd3p_1">#REF!</definedName>
    <definedName name="_283csddg1p_1">#REF!</definedName>
    <definedName name="_284csddt1p_1">#REF!</definedName>
    <definedName name="_285csht3p_1">#REF!</definedName>
    <definedName name="_287CSMBA_1">#REF!</definedName>
    <definedName name="_298CTDZ_1">#REF!</definedName>
    <definedName name="_299CTHT_1">#REF!</definedName>
    <definedName name="_2BLA100">#REF!</definedName>
    <definedName name="_2DAL201">#REF!</definedName>
    <definedName name="_305cto_1">#REF!</definedName>
    <definedName name="_324CURRENCY_1">#REF!</definedName>
    <definedName name="_325cv_1">#REF!</definedName>
    <definedName name="_332cx_1">#REF!</definedName>
    <definedName name="_345d_1">#REF!</definedName>
    <definedName name="_34A70__1">#REF!</definedName>
    <definedName name="_358D_7101A_B_1">#REF!</definedName>
    <definedName name="_365D1Z_1">#REF!</definedName>
    <definedName name="_370D4Z_1">#REF!</definedName>
    <definedName name="_371DA_1">#REF!</definedName>
    <definedName name="_376DataFilter_1">#N/A</definedName>
    <definedName name="_377DataSort_1">#N/A</definedName>
    <definedName name="_378dayAE35_1">#REF!</definedName>
    <definedName name="_379dayAE50_1">#REF!</definedName>
    <definedName name="_380dayAE70_1">#REF!</definedName>
    <definedName name="_382dayAE95_1">#REF!</definedName>
    <definedName name="_384DD_1">#REF!</definedName>
    <definedName name="_3BLXMD">#REF!</definedName>
    <definedName name="_3TU0609">#REF!</definedName>
    <definedName name="_402ddn400_1">#REF!</definedName>
    <definedName name="_403ddn600_1">#REF!</definedName>
    <definedName name="_40x4">5100</definedName>
    <definedName name="_419DG1M3BETONG_1">#REF!</definedName>
    <definedName name="_41A95__1">#REF!</definedName>
    <definedName name="_420dgbdII_1">#REF!</definedName>
    <definedName name="_422dgnc_1">#REF!</definedName>
    <definedName name="_423dgqndn_1">#REF!</definedName>
    <definedName name="_42AA_1">#REF!</definedName>
    <definedName name="_431dgvl_1">#REF!</definedName>
    <definedName name="_435dhom_1">#REF!</definedName>
    <definedName name="_436dl_1">#REF!</definedName>
    <definedName name="_445dm56bxd_1">#REF!</definedName>
    <definedName name="_448ds1pnc_1">#REF!</definedName>
    <definedName name="_449ds1pvl_1">#REF!</definedName>
    <definedName name="_451ds3pnc_1">#REF!</definedName>
    <definedName name="_453ds3pvl_1">#REF!</definedName>
    <definedName name="_458DSUMDATA_1">#REF!</definedName>
    <definedName name="_478DutoanDongmo_1">#REF!</definedName>
    <definedName name="_482End_1_1">#REF!</definedName>
    <definedName name="_483End_10_1">#REF!</definedName>
    <definedName name="_484End_11_1">#REF!</definedName>
    <definedName name="_485End_12_1">#REF!</definedName>
    <definedName name="_486End_13_1">#REF!</definedName>
    <definedName name="_487End_2_1">#REF!</definedName>
    <definedName name="_488End_3_1">#REF!</definedName>
    <definedName name="_489End_4_1">#REF!</definedName>
    <definedName name="_490End_5_1">#REF!</definedName>
    <definedName name="_491End_6_1">#REF!</definedName>
    <definedName name="_492End_7_1">#REF!</definedName>
    <definedName name="_493End_8_1">#REF!</definedName>
    <definedName name="_494End_9_1">#REF!</definedName>
    <definedName name="_498Excel_BuiltIn_Database_1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502Excel_BuiltIn_Print_Area_1">#REF!</definedName>
    <definedName name="_504Excel_BuiltIn_Print_Area_33_2">#REF!</definedName>
    <definedName name="_505Excel_BuiltIn_Print_Titles_1">#REF!</definedName>
    <definedName name="_509FACTOR_1">#REF!</definedName>
    <definedName name="_512g_1">#REF!</definedName>
    <definedName name="_514GC_1">#REF!</definedName>
    <definedName name="_515GCS_1">#REF!</definedName>
    <definedName name="_516GDTD_1">#REF!</definedName>
    <definedName name="_518ghip_1">#REF!</definedName>
    <definedName name="_524gl3p_1">#REF!</definedName>
    <definedName name="_525GoBack_1">#N/A</definedName>
    <definedName name="_527GP_1">#REF!</definedName>
    <definedName name="_530gt_1">#REF!</definedName>
    <definedName name="_531h_1">#REF!</definedName>
    <definedName name="_537Heä_soá_laép_xaø_H_1">1.7</definedName>
    <definedName name="_538heä_soá_sình_laày_1">#REF!</definedName>
    <definedName name="_53AC120__1">#REF!</definedName>
    <definedName name="_547HHcat_1">#REF!</definedName>
    <definedName name="_54AC35__1">#REF!</definedName>
    <definedName name="_556HHda_1">#REF!</definedName>
    <definedName name="_55AC50__1">#REF!</definedName>
    <definedName name="_56AC70__1">#REF!</definedName>
    <definedName name="_578hom2_1">#REF!</definedName>
    <definedName name="_57AC95__1">#REF!</definedName>
    <definedName name="_581HOME_MANP_1">#REF!</definedName>
    <definedName name="_582HOMEOFFICE_COST_1">#REF!</definedName>
    <definedName name="_583HSCT3_1">0.1</definedName>
    <definedName name="_584hsdc1_1">#REF!</definedName>
    <definedName name="_587HSDN_1">2.5</definedName>
    <definedName name="_588HSHH_1">#REF!</definedName>
    <definedName name="_589HSHHUT_1">#REF!</definedName>
    <definedName name="_592HSSL_1">#REF!</definedName>
    <definedName name="_594hßm4_1">#REF!</definedName>
    <definedName name="_595HSVC1_1">#REF!</definedName>
    <definedName name="_596HSVC2_1">#REF!</definedName>
    <definedName name="_598HSVC3_1">#REF!</definedName>
    <definedName name="_601ht_1">#REF!</definedName>
    <definedName name="_619HTNC_1">#REF!</definedName>
    <definedName name="_621HTVL_1">#REF!</definedName>
    <definedName name="_624IDLAB_COST_1">#REF!</definedName>
    <definedName name="_625IND_LAB_1">#REF!</definedName>
    <definedName name="_626INDMANP_1">#REF!</definedName>
    <definedName name="_629j_1">#REF!</definedName>
    <definedName name="_62All_Item_1">#REF!</definedName>
    <definedName name="_630k_1">#REF!</definedName>
    <definedName name="_634KDC_1">#REF!</definedName>
    <definedName name="_636kkk_1">#REF!</definedName>
    <definedName name="_644kp1ph_1">#REF!</definedName>
    <definedName name="_649lan_1">#REF!</definedName>
    <definedName name="_64ALPIN_1">#REF!</definedName>
    <definedName name="_650Lmk_1">#REF!</definedName>
    <definedName name="_654m_1">#REF!</definedName>
    <definedName name="_667M10aa1p_1">#REF!</definedName>
    <definedName name="_66ALPJYOU_1">#REF!</definedName>
    <definedName name="_68ALPTOI_1">#REF!</definedName>
    <definedName name="_694M12ba3p_1">#REF!</definedName>
    <definedName name="_699M12bb1p_1">#REF!</definedName>
    <definedName name="_709M12cbnc_1">#REF!</definedName>
    <definedName name="_711M12cbvl_1">#REF!</definedName>
    <definedName name="_716M14bb1p_1">#REF!</definedName>
    <definedName name="_727m8aanc_1">#REF!</definedName>
    <definedName name="_728m8aavl_1">#REF!</definedName>
    <definedName name="_736Ma3pnc_1">#REF!</definedName>
    <definedName name="_737Ma3pvl_1">#REF!</definedName>
    <definedName name="_738Maa3pnc_1">#REF!</definedName>
    <definedName name="_739Maa3pvl_1">#REF!</definedName>
    <definedName name="_740MAC12_1">#REF!</definedName>
    <definedName name="_741MAC46_1">#REF!</definedName>
    <definedName name="_742MAJ_CON_EQP_1">#REF!</definedName>
    <definedName name="_743MAÕ_HAØNG">#REF!</definedName>
    <definedName name="_745MAÕ_SOÁ_THUEÁ">#REF!</definedName>
    <definedName name="_748Mba1p_1">#REF!</definedName>
    <definedName name="_749Mba3p_1">#REF!</definedName>
    <definedName name="_750Mbb3p_1">#REF!</definedName>
    <definedName name="_751Mbn1p_1">#REF!</definedName>
    <definedName name="_756mc_1">#REF!</definedName>
    <definedName name="_763MG_A_1">#REF!</definedName>
    <definedName name="_775MTMAC12_1">#REF!</definedName>
    <definedName name="_778mtram_1">#REF!</definedName>
    <definedName name="_780myle_1">#REF!</definedName>
    <definedName name="_781N_1">#REF!</definedName>
    <definedName name="_784n1pig_1">#REF!</definedName>
    <definedName name="_790n1pind_1">#REF!</definedName>
    <definedName name="_796n1ping_1">#REF!</definedName>
    <definedName name="_79BB_1">#REF!</definedName>
    <definedName name="_802n1pint_1">#REF!</definedName>
    <definedName name="_835nc1p_1">#REF!</definedName>
    <definedName name="_845nc3p_1">#REF!</definedName>
    <definedName name="_847nc50_1">#REF!</definedName>
    <definedName name="_849NCBD100_1">#REF!</definedName>
    <definedName name="_851NCBD200_1">#REF!</definedName>
    <definedName name="_853NCBD250_1">#REF!</definedName>
    <definedName name="_857ncday35_1">#REF!</definedName>
    <definedName name="_859ncday50_1">#REF!</definedName>
    <definedName name="_861ncday70_1">#REF!</definedName>
    <definedName name="_863ncday95_1">#REF!</definedName>
    <definedName name="_870NCL100_1">#REF!</definedName>
    <definedName name="_872NCL200_1">#REF!</definedName>
    <definedName name="_874NCL250_1">#REF!</definedName>
    <definedName name="_875ncm200_1">#REF!</definedName>
    <definedName name="_878nctram_1">#REF!</definedName>
    <definedName name="_879NCVC100_1">#REF!</definedName>
    <definedName name="_880NCVC200_1">#REF!</definedName>
    <definedName name="_881NCVC250_1">#REF!</definedName>
    <definedName name="_882NCVC3P_1">#REF!</definedName>
    <definedName name="_883NET_1">#REF!</definedName>
    <definedName name="_884NET_1_1">#REF!</definedName>
    <definedName name="_885NET_ANA_1">#REF!</definedName>
    <definedName name="_886NET_ANA_1_1">#REF!</definedName>
    <definedName name="_887NET_ANA_2_1">#REF!</definedName>
    <definedName name="_888NET2_1">#REF!</definedName>
    <definedName name="_890nhn_1">#REF!</definedName>
    <definedName name="_896nig_1">#REF!</definedName>
    <definedName name="_898nig1p_1">#REF!</definedName>
    <definedName name="_899nig3p_1">#REF!</definedName>
    <definedName name="_8A01__1">#REF!</definedName>
    <definedName name="_904nignc1p_1">#REF!</definedName>
    <definedName name="_906nigvl1p_1">#REF!</definedName>
    <definedName name="_909nin_1">#REF!</definedName>
    <definedName name="_911nin14nc3p_1">#REF!</definedName>
    <definedName name="_913nin14vl3p_1">#REF!</definedName>
    <definedName name="_915nin190_1">#REF!</definedName>
    <definedName name="_916nin1903p_1">#REF!</definedName>
    <definedName name="_920nin190nc3p_1">#REF!</definedName>
    <definedName name="_924nin190vl3p_1">#REF!</definedName>
    <definedName name="_929nin2903p_1">#REF!</definedName>
    <definedName name="_92BE100M_1">#REF!</definedName>
    <definedName name="_931nin290nc3p_1">#REF!</definedName>
    <definedName name="_933nin290vl3p_1">#REF!</definedName>
    <definedName name="_934nin3p_1">#REF!</definedName>
    <definedName name="_936nind_1">#REF!</definedName>
    <definedName name="_937nind1p_1">#REF!</definedName>
    <definedName name="_938nind3p_1">#REF!</definedName>
    <definedName name="_941nindnc1p_1">#REF!</definedName>
    <definedName name="_943nindnc3p_1">#REF!</definedName>
    <definedName name="_946nindvl1p_1">#REF!</definedName>
    <definedName name="_948nindvl3p_1">#REF!</definedName>
    <definedName name="_949ning1p_1">#REF!</definedName>
    <definedName name="_950ningnc1p_1">#REF!</definedName>
    <definedName name="_951ningvl1p_1">#REF!</definedName>
    <definedName name="_955ninnc3p_1">#REF!</definedName>
    <definedName name="_956nint1p_1">#REF!</definedName>
    <definedName name="_957nintnc1p_1">#REF!</definedName>
    <definedName name="_958nintvl1p_1">#REF!</definedName>
    <definedName name="_962ninvl3p_1">#REF!</definedName>
    <definedName name="_964nl_1">#REF!</definedName>
    <definedName name="_970nl1p_1">#REF!</definedName>
    <definedName name="_971nl3p_1">#REF!</definedName>
    <definedName name="_978nlnc3p_1">#REF!</definedName>
    <definedName name="_979nlnc3pha_1">#REF!</definedName>
    <definedName name="_97BE50M_1">#REF!</definedName>
    <definedName name="_980NLTK1p_1">#REF!</definedName>
    <definedName name="_984nlvl3p_1">#REF!</definedName>
    <definedName name="_986nn_1">#REF!</definedName>
    <definedName name="_988nn1p_1">#REF!</definedName>
    <definedName name="_989nn3p_1">#REF!</definedName>
    <definedName name="_993nnnc3p_1">#REF!</definedName>
    <definedName name="_997nnvl3p_1">#REF!</definedName>
    <definedName name="_999ÑÔN_GIAÙ">#REF!</definedName>
    <definedName name="_a1" hidden="1">{"'Sheet1'!$L$16"}</definedName>
    <definedName name="_a2">BlankMacro1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1">{"Thuxm2.xls","Sheet1"}</definedName>
    <definedName name="_bac3">#REF!</definedName>
    <definedName name="_bac4">#REF!</definedName>
    <definedName name="_bac5">#REF!</definedName>
    <definedName name="_BEP1">#REF!</definedName>
    <definedName name="_Bia1">#REF!</definedName>
    <definedName name="_Bia2">#REF!</definedName>
    <definedName name="_boi1">#REF!</definedName>
    <definedName name="_boi2">#REF!</definedName>
    <definedName name="_boi3">#REF!</definedName>
    <definedName name="_boi4">#REF!</definedName>
    <definedName name="_btm10">#REF!</definedName>
    <definedName name="_btm10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C_Lphi_4ab">#REF!</definedName>
    <definedName name="_Can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u10">#REF!</definedName>
    <definedName name="_cau16">#REF!</definedName>
    <definedName name="_cau25">#REF!</definedName>
    <definedName name="_cau40">#REF!</definedName>
    <definedName name="_cau50">#REF!</definedName>
    <definedName name="_chk1">#REF!</definedName>
    <definedName name="_coc250">#REF!</definedName>
    <definedName name="_coc300">#REF!</definedName>
    <definedName name="_coc350">#REF!</definedName>
    <definedName name="_COJ2">#REF!</definedName>
    <definedName name="_CON1">#REF!</definedName>
    <definedName name="_CON2">#REF!</definedName>
    <definedName name="_con3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s805">#REF!</definedName>
    <definedName name="_CTC1">#REF!</definedName>
    <definedName name="_CTC2">#REF!</definedName>
    <definedName name="_CVC1">#REF!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ay1210">#REF!</definedName>
    <definedName name="_day2010">#REF!</definedName>
    <definedName name="_day3010">#REF!</definedName>
    <definedName name="_dbu1">#REF!</definedName>
    <definedName name="_dbu2">#REF!</definedName>
    <definedName name="_DDK1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NP2">#REF!</definedName>
    <definedName name="_DNT2">#REF!</definedName>
    <definedName name="_Doi1">#REF!</definedName>
    <definedName name="_Doi2">#REF!</definedName>
    <definedName name="_Doi3">#REF!</definedName>
    <definedName name="_E99999">#REF!</definedName>
    <definedName name="_edi10">#REF!</definedName>
    <definedName name="_edi13">#N/A</definedName>
    <definedName name="_edi14">#REF!</definedName>
    <definedName name="_edi2">#REF!</definedName>
    <definedName name="_edi6">#REF!</definedName>
    <definedName name="_edi8">#REF!</definedName>
    <definedName name="_EXC1">#REF!</definedName>
    <definedName name="_EXC2">#REF!</definedName>
    <definedName name="_f007">#REF!</definedName>
    <definedName name="_FIL2">#REF!</definedName>
    <definedName name="_Fill" hidden="1">#REF!</definedName>
    <definedName name="_xlnm._FilterDatabase" localSheetId="0" hidden="1">'1.0 TH KL Trung the'!$M$1:$M$110</definedName>
    <definedName name="_xlnm._FilterDatabase" hidden="1">#REF!</definedName>
    <definedName name="_GFE28">#REF!</definedName>
    <definedName name="_Goi8" hidden="1">{"'Sheet1'!$L$16"}</definedName>
    <definedName name="_gon4">#REF!</definedName>
    <definedName name="_gvl1">#REF!</definedName>
    <definedName name="_h2" hidden="1">{"'Sheet1'!$L$16"}</definedName>
    <definedName name="_H500866">#REF!</definedName>
    <definedName name="_han23">#REF!</definedName>
    <definedName name="_hom2">#REF!</definedName>
    <definedName name="_hsm2">1.1289</definedName>
    <definedName name="_hso2">#REF!</definedName>
    <definedName name="_HTD1">#REF!</definedName>
    <definedName name="_HTN1">#REF!</definedName>
    <definedName name="_Key1" hidden="1">#REF!</definedName>
    <definedName name="_Key2" hidden="1">#REF!</definedName>
    <definedName name="_kl1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v1">#REF!</definedName>
    <definedName name="_kv3">#REF!</definedName>
    <definedName name="_Kvl36">#REF!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CB1">#REF!</definedName>
    <definedName name="_ld2" hidden="1">{"'Sheet1'!$L$16"}</definedName>
    <definedName name="_LK04">#REF!</definedName>
    <definedName name="_LK22">#REF!</definedName>
    <definedName name="_Lx04">#REF!</definedName>
    <definedName name="_Lx22">#REF!</definedName>
    <definedName name="_MAC12">#REF!</definedName>
    <definedName name="_MAC46">#REF!</definedName>
    <definedName name="_md04">#REF!</definedName>
    <definedName name="_md08">#REF!</definedName>
    <definedName name="_md16">#REF!</definedName>
    <definedName name="_md25">#REF!</definedName>
    <definedName name="_md85">#REF!</definedName>
    <definedName name="_md9">#REF!</definedName>
    <definedName name="_mdb1">#REF!</definedName>
    <definedName name="_mdd15">#REF!</definedName>
    <definedName name="_mh15">#REF!</definedName>
    <definedName name="_mh23">#REF!</definedName>
    <definedName name="_mix6">#REF!</definedName>
    <definedName name="_mr20">#REF!</definedName>
    <definedName name="_ms110">#REF!</definedName>
    <definedName name="_mt250">#REF!</definedName>
    <definedName name="_mtc3">#REF!</definedName>
    <definedName name="_mtv80">#REF!</definedName>
    <definedName name="_mu110">#REF!</definedName>
    <definedName name="_mu75">#REF!</definedName>
    <definedName name="_mvt08">#REF!</definedName>
    <definedName name="_NC100">#REF!</definedName>
    <definedName name="_NC150">#REF!</definedName>
    <definedName name="_nc151">#REF!</definedName>
    <definedName name="_nc25">#REF!</definedName>
    <definedName name="_nc27">#REF!</definedName>
    <definedName name="_nc30">#REF!</definedName>
    <definedName name="_nc32">#REF!</definedName>
    <definedName name="_nc37">#REF!</definedName>
    <definedName name="_nc40">#REF!</definedName>
    <definedName name="_nc45">#REF!</definedName>
    <definedName name="_nc6">#REF!</definedName>
    <definedName name="_nc7">#REF!</definedName>
    <definedName name="_nc70">#REF!</definedName>
    <definedName name="_nc95">#REF!</definedName>
    <definedName name="_nca25">#REF!</definedName>
    <definedName name="_nca35">#REF!</definedName>
    <definedName name="_nca50">#REF!</definedName>
    <definedName name="_nca70">#REF!</definedName>
    <definedName name="_NCL100">#REF!</definedName>
    <definedName name="_NCL200">#REF!</definedName>
    <definedName name="_NCL250">#REF!</definedName>
    <definedName name="_ncm100">#REF!</definedName>
    <definedName name="_ncm200">#REF!</definedName>
    <definedName name="_NET2">#REF!</definedName>
    <definedName name="_nin190">#REF!</definedName>
    <definedName name="_NO1">#REF!</definedName>
    <definedName name="_NSO2" hidden="1">{"'Sheet1'!$L$16"}</definedName>
    <definedName name="_Order1" hidden="1">255</definedName>
    <definedName name="_Order2" hidden="1">255</definedName>
    <definedName name="_ot10">#REF!</definedName>
    <definedName name="_ot5">#REF!</definedName>
    <definedName name="_OT7">#REF!</definedName>
    <definedName name="_oto12">#REF!</definedName>
    <definedName name="_PA3" hidden="1">{"'Sheet1'!$L$16"}</definedName>
    <definedName name="_Ph30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00">#REF!</definedName>
    <definedName name="_PT111111">{"Book1"}</definedName>
    <definedName name="_PT2">#REF!</definedName>
    <definedName name="_PT3">#REF!</definedName>
    <definedName name="_PXB80">#REF!</definedName>
    <definedName name="_pZ1">#REF!</definedName>
    <definedName name="_pZ2">#REF!</definedName>
    <definedName name="_pZ3">#REF!</definedName>
    <definedName name="_QD15">#REF!</definedName>
    <definedName name="_qt1422">#REF!</definedName>
    <definedName name="_RFZ3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o1">#REF!</definedName>
    <definedName name="_rp95">#REF!</definedName>
    <definedName name="_san108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1">#REF!</definedName>
    <definedName name="_SC2">#REF!</definedName>
    <definedName name="_sc3">#REF!</definedName>
    <definedName name="_sl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0898">#REF!</definedName>
    <definedName name="_sua20">#REF!</definedName>
    <definedName name="_sua30">#REF!</definedName>
    <definedName name="_t1">{"Thuxm2.xls","Sheet1"}</definedName>
    <definedName name="_t4">#REF!</definedName>
    <definedName name="_ta1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B1">#REF!</definedName>
    <definedName name="_tb2">#REF!</definedName>
    <definedName name="_tb3">#REF!</definedName>
    <definedName name="_tb4">#REF!</definedName>
    <definedName name="_TBA250">#REF!</definedName>
    <definedName name="_tc1">#REF!</definedName>
    <definedName name="_TCP2">#REF!</definedName>
    <definedName name="_TCT2">#REF!</definedName>
    <definedName name="_td5">#REF!</definedName>
    <definedName name="_TDT35">#REF!</definedName>
    <definedName name="_te1">#REF!</definedName>
    <definedName name="_te2">#REF!</definedName>
    <definedName name="_tg1">#REF!</definedName>
    <definedName name="_TG2">#REF!</definedName>
    <definedName name="_tg427">#REF!</definedName>
    <definedName name="_TH1">#REF!</definedName>
    <definedName name="_TH2">#REF!</definedName>
    <definedName name="_TH20">#REF!</definedName>
    <definedName name="_th22">#REF!</definedName>
    <definedName name="_TH3">#REF!</definedName>
    <definedName name="_TH8">#REF!</definedName>
    <definedName name="_TH9">#REF!</definedName>
    <definedName name="_TIT1">#REF!</definedName>
    <definedName name="_TK155">#REF!</definedName>
    <definedName name="_tk2">#REF!</definedName>
    <definedName name="_tk3">#REF!</definedName>
    <definedName name="_TK4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p2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2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T_B">1.2</definedName>
    <definedName name="_tt3" hidden="1">{"'Sheet1'!$L$16"}</definedName>
    <definedName name="_TX1">#REF!</definedName>
    <definedName name="_tz593">#REF!</definedName>
    <definedName name="_ui108">#REF!</definedName>
    <definedName name="_ui180">#REF!</definedName>
    <definedName name="_vb1">#REF!</definedName>
    <definedName name="_vb2">#REF!</definedName>
    <definedName name="_vc1">#REF!</definedName>
    <definedName name="_vc2">#REF!</definedName>
    <definedName name="_vc3">#REF!</definedName>
    <definedName name="_vl1">#REF!</definedName>
    <definedName name="_VL100">#REF!</definedName>
    <definedName name="_VL150">#REF!</definedName>
    <definedName name="_VL200">#REF!</definedName>
    <definedName name="_VL250">#REF!</definedName>
    <definedName name="_vl35">#REF!</definedName>
    <definedName name="_vl70">#REF!</definedName>
    <definedName name="_vl95">#REF!</definedName>
    <definedName name="_vla25">#REF!</definedName>
    <definedName name="_vla35">#REF!</definedName>
    <definedName name="_vla50">#REF!</definedName>
    <definedName name="_vla70">#REF!</definedName>
    <definedName name="_VT22">#REF!</definedName>
    <definedName name="_VTB1">#REF!</definedName>
    <definedName name="_vtb7">#REF!</definedName>
    <definedName name="_VXL1">#REF!</definedName>
    <definedName name="_vxl7">#REF!</definedName>
    <definedName name="_xb80">#REF!</definedName>
    <definedName name="_xm11">#REF!</definedName>
    <definedName name="_xm2">#REF!</definedName>
    <definedName name="_xm30">#REF!</definedName>
    <definedName name="_xm40">#REF!</definedName>
    <definedName name="_xn4">#REF!</definedName>
    <definedName name="_xo1">#REF!</definedName>
    <definedName name="_z511" hidden="1">{"'Sheet1'!$L$16"}</definedName>
    <definedName name="â">#REF!</definedName>
    <definedName name="A.">#REF!</definedName>
    <definedName name="a_">#REF!</definedName>
    <definedName name="A_33">#REF!</definedName>
    <definedName name="A_DGHNoi">#REF!</definedName>
    <definedName name="A_Thuhoi">#REF!</definedName>
    <definedName name="A_ThÝ_nghiÖm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120__33">#REF!</definedName>
    <definedName name="a1B26">#REF!</definedName>
    <definedName name="A1Xc7">#REF!</definedName>
    <definedName name="a277Print_Titles">#REF!</definedName>
    <definedName name="A35_">#REF!</definedName>
    <definedName name="A35__33">#REF!</definedName>
    <definedName name="A50_">#REF!</definedName>
    <definedName name="A50__33">#REF!</definedName>
    <definedName name="A65700_33">#REF!</definedName>
    <definedName name="A65800_33">#REF!</definedName>
    <definedName name="A66000_33">#REF!</definedName>
    <definedName name="A67000_33">#REF!</definedName>
    <definedName name="A68000_33">#REF!</definedName>
    <definedName name="A70_">#REF!</definedName>
    <definedName name="A70__33">#REF!</definedName>
    <definedName name="A70000_33">#REF!</definedName>
    <definedName name="A75000_33">#REF!</definedName>
    <definedName name="A85000_33">#REF!</definedName>
    <definedName name="A95_">#REF!</definedName>
    <definedName name="A95__33">#REF!</definedName>
    <definedName name="AA">#REF!</definedName>
    <definedName name="AA_33">#REF!</definedName>
    <definedName name="AAA_33">#REF!</definedName>
    <definedName name="aAAA">#REF!</definedName>
    <definedName name="abb91_14">#REF!</definedName>
    <definedName name="abc">#REF!</definedName>
    <definedName name="AC120_">#REF!</definedName>
    <definedName name="AC120__33">#REF!</definedName>
    <definedName name="AC35_">#REF!</definedName>
    <definedName name="AC35__33">#REF!</definedName>
    <definedName name="AC50_">#REF!</definedName>
    <definedName name="AC50__33">#REF!</definedName>
    <definedName name="AC70_">#REF!</definedName>
    <definedName name="AC70__33">#REF!</definedName>
    <definedName name="AC95_">#REF!</definedName>
    <definedName name="AC95__33">#REF!</definedName>
    <definedName name="acchinfon">#REF!</definedName>
    <definedName name="ada">#REF!</definedName>
    <definedName name="ADAY">#REF!</definedName>
    <definedName name="adÊads">#REF!</definedName>
    <definedName name="ADEQ">#REF!</definedName>
    <definedName name="Adn">#REF!</definedName>
    <definedName name="Ag_">#REF!</definedName>
    <definedName name="ag142X42_14">#REF!</definedName>
    <definedName name="ag15F80">#REF!</definedName>
    <definedName name="ag267N59_14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í6">#REF!</definedName>
    <definedName name="alfa">#REF!</definedName>
    <definedName name="All_Item">#REF!</definedName>
    <definedName name="All_Item_33">#REF!</definedName>
    <definedName name="ALPIN">#N/A</definedName>
    <definedName name="ALPJYOU">#N/A</definedName>
    <definedName name="ALPTOI">#N/A</definedName>
    <definedName name="AN_BUA">#REF!</definedName>
    <definedName name="an_vuot">#REF!</definedName>
    <definedName name="anfa">#REF!</definedName>
    <definedName name="anpha">#REF!</definedName>
    <definedName name="anscount" hidden="1">1</definedName>
    <definedName name="ANZCODEACCOUNT">#REF!</definedName>
    <definedName name="AoBok">#REF!</definedName>
    <definedName name="AQ">#REF!</definedName>
    <definedName name="As_">#REF!</definedName>
    <definedName name="AS2DocOpenMode" hidden="1">"AS2DocumentEdit"</definedName>
    <definedName name="AS2HasNoAutoHeaderFooter">"OFF"</definedName>
    <definedName name="asd">#REF!</definedName>
    <definedName name="ASP">#REF!</definedName>
    <definedName name="ATRAM">#REF!</definedName>
    <definedName name="AÙ">#REF!</definedName>
    <definedName name="_xlnm.Auto_Open">#REF!</definedName>
    <definedName name="Av">#REF!</definedName>
    <definedName name="Avl">#REF!</definedName>
    <definedName name="B.cong12BDH">#REF!</definedName>
    <definedName name="B.cong12CNN">#REF!</definedName>
    <definedName name="B.cong12N2">#REF!</definedName>
    <definedName name="B.cong9">#REF!</definedName>
    <definedName name="B.h10">#REF!</definedName>
    <definedName name="B.h11">#REF!</definedName>
    <definedName name="B.h9">#REF!</definedName>
    <definedName name="B.MinBacLieu">#REF!</definedName>
    <definedName name="b_1">#REF!</definedName>
    <definedName name="B_123">#REF!</definedName>
    <definedName name="b_2">#REF!</definedName>
    <definedName name="b_3">#REF!</definedName>
    <definedName name="b_33">#REF!</definedName>
    <definedName name="b_4">#REF!</definedName>
    <definedName name="b_5">#REF!</definedName>
    <definedName name="b_6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KLXLNX2">#REF!</definedName>
    <definedName name="b_LL">#REF!</definedName>
    <definedName name="b_ll1">#REF!</definedName>
    <definedName name="B_ng_thèng_k__khèi_l_îng___o___p__nÒn___êng_cho_tõng_Km">#REF!</definedName>
    <definedName name="b_ng_tÝnh_chi_tiÕt__Êt___o____p">[0]!ddao</definedName>
    <definedName name="B_tinh">#REF!</definedName>
    <definedName name="b_WL">#REF!</definedName>
    <definedName name="b_WL1">#REF!</definedName>
    <definedName name="b_WS">#REF!</definedName>
    <definedName name="b_ws1">#REF!</definedName>
    <definedName name="b1.">#REF!</definedName>
    <definedName name="b1_">#REF!</definedName>
    <definedName name="b2.">#REF!</definedName>
    <definedName name="b2_">#REF!</definedName>
    <definedName name="b3.">#REF!</definedName>
    <definedName name="b3_">#REF!</definedName>
    <definedName name="b4.">#REF!</definedName>
    <definedName name="b4_">#REF!</definedName>
    <definedName name="b5.">#REF!</definedName>
    <definedName name="b60x">#REF!</definedName>
    <definedName name="B6Apha">#REF!</definedName>
    <definedName name="B6beta">#REF!</definedName>
    <definedName name="B6d">#REF!</definedName>
    <definedName name="B6phi">#REF!</definedName>
    <definedName name="B7Csau">#REF!</definedName>
    <definedName name="B7dset">#REF!</definedName>
    <definedName name="B7R">#REF!</definedName>
    <definedName name="b80x">#REF!</definedName>
    <definedName name="Bãc_chi_tiÕt_vËt_tu_D35kv_Son_TÞnh_Tra_Bång">#REF!</definedName>
    <definedName name="Bãc_chi_tiÕt_vËt_tu_dît_1_thang_10_96">#REF!</definedName>
    <definedName name="bac2.5">#REF!</definedName>
    <definedName name="bac3.5">#REF!</definedName>
    <definedName name="bac4.5">#REF!</definedName>
    <definedName name="BacKan">#REF!</definedName>
    <definedName name="BacKan_33">#REF!</definedName>
    <definedName name="Bai_ducdam_coc">#REF!</definedName>
    <definedName name="ban">#REF!</definedName>
    <definedName name="ban_dan">#REF!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ke_hoan_cong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ONG_HOP_VL_NC_MTC">#REF!</definedName>
    <definedName name="Bang_travl">#REF!</definedName>
    <definedName name="Bang_tÝnh_1_Chuçi_nÐo">#REF!</definedName>
    <definedName name="Bang1">#REF!</definedName>
    <definedName name="bangchu">#REF!</definedName>
    <definedName name="Bangfs">#REF!</definedName>
    <definedName name="BangGia">#REF!</definedName>
    <definedName name="BangGiaVL_Q">#REF!</definedName>
    <definedName name="Bangma">#REF!</definedName>
    <definedName name="BangName">#REF!</definedName>
    <definedName name="Bangtienluong">#REF!</definedName>
    <definedName name="bangtinh">#REF!</definedName>
    <definedName name="banmo">#REF!</definedName>
    <definedName name="banQL" hidden="1">{"'Sheet1'!$L$16"}</definedName>
    <definedName name="baocao">#REF!</definedName>
    <definedName name="BarData">#REF!</definedName>
    <definedName name="BarData_33">#REF!</definedName>
    <definedName name="BarData1">#REF!</definedName>
    <definedName name="Bardata2">#REF!</definedName>
    <definedName name="BB">#REF!</definedName>
    <definedName name="BB_33">#REF!</definedName>
    <definedName name="BBAN">#REF!</definedName>
    <definedName name="bc_1">#REF!</definedName>
    <definedName name="bc_2">#REF!</definedName>
    <definedName name="bckt">#REF!</definedName>
    <definedName name="BDAY">#REF!</definedName>
    <definedName name="bdd">1.5</definedName>
    <definedName name="bdh">#REF!</definedName>
    <definedName name="Be_duc_dam">#REF!</definedName>
    <definedName name="bé_giao_th_ng">#REF!</definedName>
    <definedName name="bé_x_y_dùng">#REF!</definedName>
    <definedName name="BE100M">#REF!</definedName>
    <definedName name="BE50M">#REF!</definedName>
    <definedName name="bengam">#REF!</definedName>
    <definedName name="benhvien">#REF!</definedName>
    <definedName name="benuoc">#REF!</definedName>
    <definedName name="Bep">#REF!</definedName>
    <definedName name="beta">#REF!</definedName>
    <definedName name="betong200_33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H12BDH">#REF!</definedName>
    <definedName name="BH12CNN">#REF!</definedName>
    <definedName name="BH12N2">#REF!</definedName>
    <definedName name="BH7NII">#REF!</definedName>
    <definedName name="BHI">#REF!</definedName>
    <definedName name="BHII">#REF!</definedName>
    <definedName name="BHT12TH">#REF!</definedName>
    <definedName name="BHXH">#REF!</definedName>
    <definedName name="BHYT">#REF!</definedName>
    <definedName name="bia">#REF!</definedName>
    <definedName name="binh">#REF!</definedName>
    <definedName name="BK">#REF!</definedName>
    <definedName name="BK04_PB">#REF!</definedName>
    <definedName name="BK22_PB">#REF!</definedName>
    <definedName name="BKeN">#REF!</definedName>
    <definedName name="BL3.2">#REF!</definedName>
    <definedName name="BL3.4">#REF!</definedName>
    <definedName name="BL3.5">#REF!</definedName>
    <definedName name="blang">#REF!</definedName>
    <definedName name="blkh">#REF!</definedName>
    <definedName name="blkh_33">#REF!</definedName>
    <definedName name="blkh1">#REF!</definedName>
    <definedName name="blkh1_33">#REF!</definedName>
    <definedName name="BLOCK1">#REF!</definedName>
    <definedName name="BLOCK2">#REF!</definedName>
    <definedName name="BLOCK3">#REF!</definedName>
    <definedName name="blong">#REF!</definedName>
    <definedName name="BMCauDuongSat">#REF!</definedName>
    <definedName name="bnbnbn">#REF!</definedName>
    <definedName name="bnhg">BlankMacro1</definedName>
    <definedName name="bocdo">#REF!</definedName>
    <definedName name="BOI_THUONG_VAT_CHAT">#REF!</definedName>
    <definedName name="boithuongvatchat">#REF!</definedName>
    <definedName name="bombt50">#REF!</definedName>
    <definedName name="bombt60">#REF!</definedName>
    <definedName name="bomnuoc20kw">#REF!</definedName>
    <definedName name="bomvua1.5">#REF!</definedName>
    <definedName name="book1">#REF!</definedName>
    <definedName name="Book2">#REF!</definedName>
    <definedName name="Book2_33">#REF!</definedName>
    <definedName name="BOQ">#REF!</definedName>
    <definedName name="BOQ_33">#REF!</definedName>
    <definedName name="Botanical2">#REF!</definedName>
    <definedName name="Botanical2.Jun">#REF!</definedName>
    <definedName name="BQLTB">#REF!</definedName>
    <definedName name="BQLXL">#REF!</definedName>
    <definedName name="bson">#REF!</definedName>
    <definedName name="BT">#REF!</definedName>
    <definedName name="BT_125">#REF!</definedName>
    <definedName name="BT_33">#REF!</definedName>
    <definedName name="BT_A1">#REF!</definedName>
    <definedName name="BT_A2.1">#REF!</definedName>
    <definedName name="BT_A2.2">#REF!</definedName>
    <definedName name="BT_B1">#REF!</definedName>
    <definedName name="BT_B2">#REF!</definedName>
    <definedName name="BT_C1">#REF!</definedName>
    <definedName name="BT_CT_Mong_Mo_Tru_Cau">#REF!</definedName>
    <definedName name="BT_loai_A2.1">#REF!</definedName>
    <definedName name="BT_P1">#REF!</definedName>
    <definedName name="BT200_50">#REF!</definedName>
    <definedName name="btchiuaxitm300">#REF!</definedName>
    <definedName name="BTchiuaxm200">#REF!</definedName>
    <definedName name="btcocM400">#REF!</definedName>
    <definedName name="btham">#REF!</definedName>
    <definedName name="btl" hidden="1">{"'Sheet1'!$L$16"}</definedName>
    <definedName name="BTlotm100">#REF!</definedName>
    <definedName name="btm10_33">#REF!</definedName>
    <definedName name="btm100_33">#REF!</definedName>
    <definedName name="BTM150_33">#REF!</definedName>
    <definedName name="BTM200_33">#REF!</definedName>
    <definedName name="btM300_33">#REF!</definedName>
    <definedName name="BTN_CPDD_tuoi_nhua_lot">#REF!</definedName>
    <definedName name="bton">#REF!</definedName>
    <definedName name="BTRAM">#REF!</definedName>
    <definedName name="btranh">#REF!</definedName>
    <definedName name="BTT">#REF!</definedName>
    <definedName name="BTVC">#REF!</definedName>
    <definedName name="BU_CHENH_LECH_DZ0.4KV">#REF!</definedName>
    <definedName name="BU_CHENH_LECH_DZ22KV">#REF!</definedName>
    <definedName name="BU_CHENH_LECH_TBA">#REF!</definedName>
    <definedName name="bua1.2">#REF!</definedName>
    <definedName name="bua1.8">#REF!</definedName>
    <definedName name="buarung170">#REF!</definedName>
    <definedName name="bùc">{"Book1","Dt tonghop.xls"}</definedName>
    <definedName name="bùc_1">{"Book1","Dt tonghop.xls"}</definedName>
    <definedName name="bùc_19">{"Book1","Dt tonghop.xls"}</definedName>
    <definedName name="bùc_20">{"Book1","Dt tonghop.xls"}</definedName>
    <definedName name="bùc_20_1">{"Book1","Dt tonghop.xls"}</definedName>
    <definedName name="bùc_20_2">{"Book1","Dt tonghop.xls"}</definedName>
    <definedName name="bùc_20_3">{"Book1","Dt tonghop.xls"}</definedName>
    <definedName name="bùc_21">{"Book1","Dt tonghop.xls"}</definedName>
    <definedName name="bùc_22">{"Book1","Dt tonghop.xls"}</definedName>
    <definedName name="bùc_7">{"Book1","Dt tonghop.xls"}</definedName>
    <definedName name="Bulongma">8700</definedName>
    <definedName name="Bulongthepcoctiepdia">#REF!</definedName>
    <definedName name="button_area_1">#REF!</definedName>
    <definedName name="buvenh">#REF!</definedName>
    <definedName name="BVCISUMMARY">#REF!</definedName>
    <definedName name="BVCISUMMARY_33">#REF!</definedName>
    <definedName name="BVE_DDH">#REF!</definedName>
    <definedName name="BVE_DH">#REF!</definedName>
    <definedName name="BVT">#REF!</definedName>
    <definedName name="bw">#N/A</definedName>
    <definedName name="BŸo_cŸo_täng_hìp_giŸ_trÙ_t_i_s_n_câ__Ùnh">#REF!</definedName>
    <definedName name="c.">#REF!</definedName>
    <definedName name="C.1.1..Phat_tuyen">#REF!</definedName>
    <definedName name="C.1.1..Phat_tuyen_33">#REF!</definedName>
    <definedName name="C.1.10..VC_Thu_cong_CG">#REF!</definedName>
    <definedName name="C.1.10..VC_Thu_cong_CG_33">#REF!</definedName>
    <definedName name="C.1.2..Chat_cay_thu_cong">#REF!</definedName>
    <definedName name="C.1.2..Chat_cay_thu_cong_33">#REF!</definedName>
    <definedName name="C.1.3..Chat_cay_may">#REF!</definedName>
    <definedName name="C.1.3..Chat_cay_may_33">#REF!</definedName>
    <definedName name="C.1.4..Dao_goc_cay">#REF!</definedName>
    <definedName name="C.1.4..Dao_goc_cay_33">#REF!</definedName>
    <definedName name="C.1.5..Lam_duong_tam">#REF!</definedName>
    <definedName name="C.1.5..Lam_duong_tam_33">#REF!</definedName>
    <definedName name="C.1.6..Lam_cau_tam">#REF!</definedName>
    <definedName name="C.1.6..Lam_cau_tam_33">#REF!</definedName>
    <definedName name="C.1.7..Rai_da_chong_lun">#REF!</definedName>
    <definedName name="C.1.7..Rai_da_chong_lun_33">#REF!</definedName>
    <definedName name="C.1.8..Lam_kho_tam">#REF!</definedName>
    <definedName name="C.1.8..Lam_kho_tam_33">#REF!</definedName>
    <definedName name="C.1.8..San_mat_bang">#REF!</definedName>
    <definedName name="C.1.8..San_mat_bang_33">#REF!</definedName>
    <definedName name="C.2.1..VC_Thu_cong">#REF!</definedName>
    <definedName name="C.2.1..VC_Thu_cong_33">#REF!</definedName>
    <definedName name="C.2.2..VC_T_cong_CG">#REF!</definedName>
    <definedName name="C.2.2..VC_T_cong_CG_33">#REF!</definedName>
    <definedName name="C.2.3..Boc_do">#REF!</definedName>
    <definedName name="C.2.3..Boc_do_33">#REF!</definedName>
    <definedName name="C.3.1..Dao_dat_mong_cot">#REF!</definedName>
    <definedName name="C.3.1..Dao_dat_mong_cot_33">#REF!</definedName>
    <definedName name="C.3.2..Dao_dat_de_dap">#REF!</definedName>
    <definedName name="C.3.2..Dao_dat_de_dap_33">#REF!</definedName>
    <definedName name="C.3.3..Dap_dat_mong">#REF!</definedName>
    <definedName name="C.3.3..Dap_dat_mong_33">#REF!</definedName>
    <definedName name="C.3.4..Dao_dap_TDia">#REF!</definedName>
    <definedName name="C.3.4..Dao_dap_TDia_33">#REF!</definedName>
    <definedName name="C.3.5..Dap_bo_bao">#REF!</definedName>
    <definedName name="C.3.5..Dap_bo_bao_33">#REF!</definedName>
    <definedName name="C.3.6..Bom_tat_nuoc">#REF!</definedName>
    <definedName name="C.3.6..Bom_tat_nuoc_33">#REF!</definedName>
    <definedName name="C.3.7..Dao_bun">#REF!</definedName>
    <definedName name="C.3.7..Dao_bun_33">#REF!</definedName>
    <definedName name="C.3.8..Dap_cat_CT">#REF!</definedName>
    <definedName name="C.3.8..Dap_cat_CT_33">#REF!</definedName>
    <definedName name="C.3.9..Dao_pha_da">#REF!</definedName>
    <definedName name="C.3.9..Dao_pha_da_33">#REF!</definedName>
    <definedName name="C.4.1.Cot_thep">#REF!</definedName>
    <definedName name="C.4.1.Cot_thep_33">#REF!</definedName>
    <definedName name="C.4.2..Van_khuon">#REF!</definedName>
    <definedName name="C.4.2..Van_khuon_33">#REF!</definedName>
    <definedName name="C.4.3..Be_tong">#REF!</definedName>
    <definedName name="C.4.3..Be_tong_33">#REF!</definedName>
    <definedName name="C.4.4..Lap_BT_D.San">#REF!</definedName>
    <definedName name="C.4.4..Lap_BT_D.San_33">#REF!</definedName>
    <definedName name="C.4.5..Xay_da_hoc">#REF!</definedName>
    <definedName name="C.4.5..Xay_da_hoc_33">#REF!</definedName>
    <definedName name="C.4.6..Dong_coc">#REF!</definedName>
    <definedName name="C.4.6..Dong_coc_33">#REF!</definedName>
    <definedName name="C.4.7..Quet_Bi_tum">#REF!</definedName>
    <definedName name="C.4.7..Quet_Bi_tum_33">#REF!</definedName>
    <definedName name="C.5.1..Lap_cot_thep">#REF!</definedName>
    <definedName name="C.5.1..Lap_cot_thep_33">#REF!</definedName>
    <definedName name="C.5.2..Lap_cot_BT">#REF!</definedName>
    <definedName name="C.5.2..Lap_cot_BT_33">#REF!</definedName>
    <definedName name="C.5.3..Lap_dat_xa">#REF!</definedName>
    <definedName name="C.5.3..Lap_dat_xa_33">#REF!</definedName>
    <definedName name="C.5.4..Lap_tiep_dia">#REF!</definedName>
    <definedName name="C.5.4..Lap_tiep_dia_33">#REF!</definedName>
    <definedName name="C.5.5..Son_sat_thep">#REF!</definedName>
    <definedName name="C.5.5..Son_sat_thep_33">#REF!</definedName>
    <definedName name="C.6.1..Lap_su_dung">#REF!</definedName>
    <definedName name="C.6.1..Lap_su_dung_33">#REF!</definedName>
    <definedName name="C.6.2..Lap_su_CS">#REF!</definedName>
    <definedName name="C.6.2..Lap_su_CS_33">#REF!</definedName>
    <definedName name="C.6.3..Su_chuoi_do">#REF!</definedName>
    <definedName name="C.6.3..Su_chuoi_do_33">#REF!</definedName>
    <definedName name="C.6.4..Su_chuoi_neo">#REF!</definedName>
    <definedName name="C.6.4..Su_chuoi_neo_33">#REF!</definedName>
    <definedName name="C.6.5..Lap_phu_kien">#REF!</definedName>
    <definedName name="C.6.5..Lap_phu_kien_33">#REF!</definedName>
    <definedName name="C.6.6..Ep_noi_day">#REF!</definedName>
    <definedName name="C.6.6..Ep_noi_day_33">#REF!</definedName>
    <definedName name="C.6.7..KD_vuot_CN">#REF!</definedName>
    <definedName name="C.6.7..KD_vuot_CN_33">#REF!</definedName>
    <definedName name="C.6.8..Rai_cang_day">#REF!</definedName>
    <definedName name="C.6.8..Rai_cang_day_33">#REF!</definedName>
    <definedName name="C.6.9..Cap_quang">#REF!</definedName>
    <definedName name="C.6.9..Cap_quang_33">#REF!</definedName>
    <definedName name="C.linh12BDH">#REF!</definedName>
    <definedName name="C.linh12CNN">#REF!</definedName>
    <definedName name="C.linh12N2">#REF!</definedName>
    <definedName name="C.linh9">#REF!</definedName>
    <definedName name="C.nhanhP.Nam">#REF!</definedName>
    <definedName name="C.TBomMin">#REF!</definedName>
    <definedName name="C_">#REF!</definedName>
    <definedName name="c_1">#REF!</definedName>
    <definedName name="c_2">#REF!</definedName>
    <definedName name="c_n">#REF!</definedName>
    <definedName name="c1.">#REF!</definedName>
    <definedName name="c2.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.1111">#REF!</definedName>
    <definedName name="ca.1111.th">#REF!</definedName>
    <definedName name="CA_PTVT">#REF!</definedName>
    <definedName name="CABLE2_33">#REF!</definedName>
    <definedName name="CACAU">298161</definedName>
    <definedName name="Cachdienchuoi">#REF!</definedName>
    <definedName name="Cachdiendung">#REF!</definedName>
    <definedName name="Cachdienhaap">#REF!</definedName>
    <definedName name="CalcAgencyPrice">#REF!</definedName>
    <definedName name="CanBQL">#REF!</definedName>
    <definedName name="CanLePhi">#REF!</definedName>
    <definedName name="CanMT">#REF!</definedName>
    <definedName name="cao">#REF!</definedName>
    <definedName name="cap">#REF!</definedName>
    <definedName name="Cap_DUL_doc_B">#REF!</definedName>
    <definedName name="CAP_DUL_ngang_B">#REF!</definedName>
    <definedName name="cap_DUL_va_TC">#REF!</definedName>
    <definedName name="cap0.7">#REF!</definedName>
    <definedName name="capdul">#REF!</definedName>
    <definedName name="Capngam">#REF!</definedName>
    <definedName name="CAPNHAP">#REF!</definedName>
    <definedName name="capphoi">#REF!</definedName>
    <definedName name="casing">#REF!</definedName>
    <definedName name="cat">#REF!</definedName>
    <definedName name="CAT_33">#REF!</definedName>
    <definedName name="catcap">#REF!</definedName>
    <definedName name="Category_All">#REF!</definedName>
    <definedName name="Category_All_33">#REF!</definedName>
    <definedName name="CATIN">#N/A</definedName>
    <definedName name="CATJYOU">#N/A</definedName>
    <definedName name="catm">#REF!</definedName>
    <definedName name="catm_33">#REF!</definedName>
    <definedName name="catmin">#REF!</definedName>
    <definedName name="catn">#REF!</definedName>
    <definedName name="catn_33">#REF!</definedName>
    <definedName name="CATREC">#N/A</definedName>
    <definedName name="CATSYU">#N/A</definedName>
    <definedName name="catuon">#REF!</definedName>
    <definedName name="catvang_33">#REF!</definedName>
    <definedName name="CatVang_HamYen_33">#REF!</definedName>
    <definedName name="Caunho">#REF!</definedName>
    <definedName name="caunoi30">#REF!</definedName>
    <definedName name="CB">#REF!</definedName>
    <definedName name="CBE50M">#REF!</definedName>
    <definedName name="CC">#REF!</definedName>
    <definedName name="CCS">#REF!</definedName>
    <definedName name="CCS_33">#REF!</definedName>
    <definedName name="cd">#REF!</definedName>
    <definedName name="CDAI">#REF!</definedName>
    <definedName name="CDAY">#REF!</definedName>
    <definedName name="CDCDZ22">#REF!</definedName>
    <definedName name="CDD">#REF!</definedName>
    <definedName name="CDD_33">#REF!</definedName>
    <definedName name="CDDD1PHA">#REF!</definedName>
    <definedName name="CDDD1PHA_33">#REF!</definedName>
    <definedName name="CDDD3PHA">#REF!</definedName>
    <definedName name="CDDD3PHA_33">#REF!</definedName>
    <definedName name="CDEDZ04">#REF!</definedName>
    <definedName name="CDEDZ22">#REF!</definedName>
    <definedName name="cdkt">#REF!</definedName>
    <definedName name="cdn">#REF!</definedName>
    <definedName name="Cdnum">#REF!</definedName>
    <definedName name="celltips_area">#REF!</definedName>
    <definedName name="CELPNT">#REF!</definedName>
    <definedName name="CELPNT2">#REF!</definedName>
    <definedName name="CF_AccruedExpenses">#REF!</definedName>
    <definedName name="CF_AccruedExpenses_33">#REF!</definedName>
    <definedName name="CF_Cash">#REF!</definedName>
    <definedName name="CF_Cash_33">#REF!</definedName>
    <definedName name="CF_CurrentLTDebit">#REF!</definedName>
    <definedName name="CF_CurrentLTDebit_33">#REF!</definedName>
    <definedName name="CF_DeferredTax">#REF!</definedName>
    <definedName name="CF_DeferredTax_33">#REF!</definedName>
    <definedName name="CF_Dividends">#REF!</definedName>
    <definedName name="CF_Dividends_33">#REF!</definedName>
    <definedName name="CF_Intangibles">#REF!</definedName>
    <definedName name="CF_Intangibles_33">#REF!</definedName>
    <definedName name="CF_Inventories">#REF!</definedName>
    <definedName name="CF_Inventories_33">#REF!</definedName>
    <definedName name="CF_Investments">#REF!</definedName>
    <definedName name="CF_Investments_33">#REF!</definedName>
    <definedName name="CF_LTDebt">#REF!</definedName>
    <definedName name="CF_LTDebt_33">#REF!</definedName>
    <definedName name="CF_NetIncome">#REF!</definedName>
    <definedName name="CF_NetIncome_33">#REF!</definedName>
    <definedName name="CF_Payables">#REF!</definedName>
    <definedName name="CF_Payables_33">#REF!</definedName>
    <definedName name="CF_PrepaidExpenses">#REF!</definedName>
    <definedName name="CF_PrepaidExpenses_33">#REF!</definedName>
    <definedName name="CF_Property">#REF!</definedName>
    <definedName name="CF_Property_33">#REF!</definedName>
    <definedName name="CF_Receivables">#REF!</definedName>
    <definedName name="CF_Receivables_33">#REF!</definedName>
    <definedName name="CF_Shares">#REF!</definedName>
    <definedName name="CF_Shares_33">#REF!</definedName>
    <definedName name="CF_Taxation">#REF!</definedName>
    <definedName name="CF_Taxation_33">#REF!</definedName>
    <definedName name="cfc">#REF!</definedName>
    <definedName name="cfc_33">#REF!</definedName>
    <definedName name="cfk">#REF!</definedName>
    <definedName name="CH">#REF!</definedName>
    <definedName name="CH_33">#REF!</definedName>
    <definedName name="CHAMCONGLILAMA">BlankMacro1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ANH">#REF!</definedName>
    <definedName name="CHENH_LECH_GIA_VLXD">#REF!</definedName>
    <definedName name="Chenh_lÖch_vËt_liÖu_phÇn_DZ35kv">#REF!</definedName>
    <definedName name="Chi">#REF!</definedName>
    <definedName name="Chi_phi_OM">#REF!</definedName>
    <definedName name="Chi_phÝ_do_tiÕp_dÞa_DZ35KV_ca_phat_sinh">#REF!</definedName>
    <definedName name="Chi_phÝ_khao_sat_kü_thuËt__thiÕt_kÕ">#REF!</definedName>
    <definedName name="Chi_phÝ_nghiÖm_thu_dãng_diÖn">#REF!</definedName>
    <definedName name="Chi_phÝ_thÈm_tra_tæ_chøc_xay_dùng">#REF!</definedName>
    <definedName name="CHI_PHÝ_VL_NC_35">#REF!</definedName>
    <definedName name="Chi_tieát_phi">#REF!</definedName>
    <definedName name="CHI_TIET_THI_NGHIEM">#REF!</definedName>
    <definedName name="Chi_tiÕT__kho_kÝn__kho_hë">#REF!</definedName>
    <definedName name="Chi_tiÕt_phat_tuyÕn_kho_bai_thi_cong">#REF!</definedName>
    <definedName name="chi_tiÕt_vËt_liÖu___nh_n_c_ng___m_y_thi_c_ng">#REF!</definedName>
    <definedName name="chi_tiÕt_vËt_liÖu___nh_n_c_ng___m_y_thi_c_ng_33">#REF!</definedName>
    <definedName name="Chi_tiÕt_vl_nc_mtc_DZ35">#REF!</definedName>
    <definedName name="Chi_tiÕt_vl_nc_mtc_phÇn_thÝ_nghiÖm">#REF!</definedName>
    <definedName name="Chi_tiÕt_XM_cat_da_sái_dot4">#REF!</definedName>
    <definedName name="chiemhoa_33">#REF!</definedName>
    <definedName name="chietchai2" hidden="1">{"'Sheet1'!$L$16"}</definedName>
    <definedName name="chieusang">#REF!</definedName>
    <definedName name="chiÕt_tÝnh___DK_10KV">#REF!</definedName>
    <definedName name="CHIÕt_TÝnh_0_4_II">#REF!</definedName>
    <definedName name="CHIÕt_TÝnh_35">#REF!</definedName>
    <definedName name="chitiet">#REF!</definedName>
    <definedName name="Chitiet_DZTT">#REF!</definedName>
    <definedName name="Chitiet_TBA">#REF!</definedName>
    <definedName name="chitietdao">#REF!</definedName>
    <definedName name="chk">#REF!</definedName>
    <definedName name="chon">#REF!</definedName>
    <definedName name="chon1">#REF!</definedName>
    <definedName name="chon2">#REF!</definedName>
    <definedName name="chon3">#REF!</definedName>
    <definedName name="chung">66</definedName>
    <definedName name="Chupdaucapcongotnong">#REF!</definedName>
    <definedName name="chuyen" hidden="1">{"'Sheet1'!$L$16"}</definedName>
    <definedName name="CI_PTVT">#REF!</definedName>
    <definedName name="CK">#REF!</definedName>
    <definedName name="CK_33">#REF!</definedName>
    <definedName name="cks">#REF!</definedName>
    <definedName name="CL">#REF!</definedName>
    <definedName name="Clech">#REF!</definedName>
    <definedName name="CLECH_0.4">#REF!</definedName>
    <definedName name="CLech_22">#REF!</definedName>
    <definedName name="CLECT">#REF!</definedName>
    <definedName name="clgia">#REF!</definedName>
    <definedName name="CLIEOS">#REF!</definedName>
    <definedName name="CLVC_33">#REF!</definedName>
    <definedName name="CLVC3">0.1</definedName>
    <definedName name="CLVC35">#REF!</definedName>
    <definedName name="CLVC35_33">#REF!</definedName>
    <definedName name="clvcdd">#REF!</definedName>
    <definedName name="CLVCTB">#REF!</definedName>
    <definedName name="CLVCTB_33">#REF!</definedName>
    <definedName name="clvctc">#REF!</definedName>
    <definedName name="CLVL">#REF!</definedName>
    <definedName name="cm">#REF!</definedName>
    <definedName name="cn">#REF!</definedName>
    <definedName name="cn_33">#REF!</definedName>
    <definedName name="CNC">#REF!</definedName>
    <definedName name="CNC_33">#REF!</definedName>
    <definedName name="CND">#REF!</definedName>
    <definedName name="CND_33">#REF!</definedName>
    <definedName name="cne">#REF!</definedName>
    <definedName name="CNG">#REF!</definedName>
    <definedName name="CNG_33">#REF!</definedName>
    <definedName name="Co">#REF!</definedName>
    <definedName name="co.">#REF!</definedName>
    <definedName name="co..">#REF!</definedName>
    <definedName name="COC_1.2">#REF!</definedName>
    <definedName name="Coc_2m">#REF!</definedName>
    <definedName name="Coc_BTCT">#REF!</definedName>
    <definedName name="Cocbetong">#REF!</definedName>
    <definedName name="cocbtct">#REF!</definedName>
    <definedName name="cocot">#REF!</definedName>
    <definedName name="cocott">#REF!</definedName>
    <definedName name="cocvt">#REF!</definedName>
    <definedName name="Code" hidden="1">#REF!</definedName>
    <definedName name="Cöï_ly_vaän_chuyeãn">#REF!</definedName>
    <definedName name="CÖÏ_LY_VAÄN_CHUYEÅN">#REF!</definedName>
    <definedName name="Cöï_ly_vaän_chuyeãn_33">#REF!</definedName>
    <definedName name="CÖÏ_LY_VAÄN_CHUYEÅN_33">#REF!</definedName>
    <definedName name="Comm">BlankMacro1</definedName>
    <definedName name="Commission">#REF!</definedName>
    <definedName name="COMMON">#REF!</definedName>
    <definedName name="COMMON_1">#REF!</definedName>
    <definedName name="COMMON_14">#REF!</definedName>
    <definedName name="COMMON_33">#REF!</definedName>
    <definedName name="comong">#REF!</definedName>
    <definedName name="con_duoc_lÞnh">#REF!</definedName>
    <definedName name="CON_EQP_COS">#REF!</definedName>
    <definedName name="CON_EQP_COS_33">#REF!</definedName>
    <definedName name="CON_EQP_COST">#REF!</definedName>
    <definedName name="CON_EQP_COST_33">#REF!</definedName>
    <definedName name="CON1_33">#REF!</definedName>
    <definedName name="CON2_33">#REF!</definedName>
    <definedName name="CONC25">#REF!</definedName>
    <definedName name="CONC30">#REF!</definedName>
    <definedName name="CONCS25">#REF!</definedName>
    <definedName name="CONCS30">#REF!</definedName>
    <definedName name="CONG">#REF!</definedName>
    <definedName name="Cong_3">#REF!</definedName>
    <definedName name="cong_ca3_LSP">#REF!</definedName>
    <definedName name="CONG_CHE_DO">#REF!</definedName>
    <definedName name="CONG_D_D">#REF!</definedName>
    <definedName name="CONG_DL">#REF!</definedName>
    <definedName name="CONG_H">#REF!</definedName>
    <definedName name="Cong_HM_DTCT">#REF!</definedName>
    <definedName name="CONG_K_3">#REF!</definedName>
    <definedName name="CONG_K3">#REF!</definedName>
    <definedName name="Cong_khac_LTG">#REF!</definedName>
    <definedName name="CONG_KN">#REF!</definedName>
    <definedName name="CONG_KV">#REF!</definedName>
    <definedName name="CONG_L">#REF!</definedName>
    <definedName name="Cong_M_DTCT">#REF!</definedName>
    <definedName name="Cong_NC_DTCT">#REF!</definedName>
    <definedName name="CONG_P">#REF!</definedName>
    <definedName name="Cong_PC_KV">#REF!</definedName>
    <definedName name="Cong_PCKV_I_LSP">#REF!</definedName>
    <definedName name="cong_PVKV_II_LSP">#REF!</definedName>
    <definedName name="CONG_SP">#REF!</definedName>
    <definedName name="Cong_suat_dat">#REF!</definedName>
    <definedName name="Cong_tac_dao_dat">#REF!</definedName>
    <definedName name="Cong_tac_do_be_tong">#REF!</definedName>
    <definedName name="Cong_tac_dung_cot_BTLT_thu_cong">#REF!</definedName>
    <definedName name="Cong_tac_gia_cong_cot_thep">#REF!</definedName>
    <definedName name="Cong_tac_lam_gian_giao_vuot_DZTT">#REF!</definedName>
    <definedName name="Cong_tac_lap_dat_mong_tiepdia">#REF!</definedName>
    <definedName name="Cong_tac_lap_dat_xa_thep">#REF!</definedName>
    <definedName name="cong_tet">#REF!</definedName>
    <definedName name="CONG_TG">#REF!</definedName>
    <definedName name="Cong_VL_DTCT">#REF!</definedName>
    <definedName name="Cong10">#REF!</definedName>
    <definedName name="Cong11">#REF!</definedName>
    <definedName name="Cong7NII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dc">BlankMacro1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12TH">#REF!</definedName>
    <definedName name="congthang">#REF!</definedName>
    <definedName name="CongVattu">#REF!</definedName>
    <definedName name="CONST_EQ">#REF!</definedName>
    <definedName name="CONST_EQ_33">#REF!</definedName>
    <definedName name="Continue">#REF!</definedName>
    <definedName name="coppha">#REF!</definedName>
    <definedName name="COT">'[1]Ng.hàng cột'!$B$4:$D$111</definedName>
    <definedName name="Cot_33">#REF!</definedName>
    <definedName name="Cot_Cosan">#REF!</definedName>
    <definedName name="Cot_II">#REF!</definedName>
    <definedName name="COT10DZ22">#REF!</definedName>
    <definedName name="Cot12b">#REF!</definedName>
    <definedName name="COT12DZ22">#REF!</definedName>
    <definedName name="COT14DZ22">#REF!</definedName>
    <definedName name="COT20DZ22">#REF!</definedName>
    <definedName name="cot3.4a">#REF!</definedName>
    <definedName name="cot7.5">#REF!</definedName>
    <definedName name="cot8.5">#REF!</definedName>
    <definedName name="CotBTtronVuong">#REF!</definedName>
    <definedName name="cotco111t10">#REF!</definedName>
    <definedName name="cotco111t12">#REF!</definedName>
    <definedName name="cotco112t7">#REF!</definedName>
    <definedName name="cotco131t12">#REF!</definedName>
    <definedName name="cotco133t10">#REF!</definedName>
    <definedName name="cotco141">#REF!</definedName>
    <definedName name="cotco156t8">#REF!</definedName>
    <definedName name="cotco331t12">#REF!</definedName>
    <definedName name="cotco511t8">#REF!</definedName>
    <definedName name="cotco641t7">#REF!</definedName>
    <definedName name="cotco642t8">#REF!</definedName>
    <definedName name="CotM">#REF!</definedName>
    <definedName name="cotma">#REF!</definedName>
    <definedName name="cotno111t10">#REF!</definedName>
    <definedName name="cotno111t12">#REF!</definedName>
    <definedName name="cotno112t7">#REF!</definedName>
    <definedName name="cotno131t12">#REF!</definedName>
    <definedName name="cotno133t10">#REF!</definedName>
    <definedName name="cotno141">#REF!</definedName>
    <definedName name="cotno156t8">#REF!</definedName>
    <definedName name="cotno331t12">#REF!</definedName>
    <definedName name="cotno511t8">#REF!</definedName>
    <definedName name="cotno641t7">#REF!</definedName>
    <definedName name="cotno642t8">#REF!</definedName>
    <definedName name="cotpha_33">#REF!</definedName>
    <definedName name="COTPYLONEDZ04">#REF!</definedName>
    <definedName name="Cotsatma">9726</definedName>
    <definedName name="CotSau">#REF!</definedName>
    <definedName name="COTTHEP10DZ22">#REF!</definedName>
    <definedName name="COTTHEP12DZ22">#REF!</definedName>
    <definedName name="COTTHEP9DZ22">#REF!</definedName>
    <definedName name="Cotthepma">9726</definedName>
    <definedName name="cottron">#REF!</definedName>
    <definedName name="cotvuong">#REF!</definedName>
    <definedName name="COTVUONGDZ04">#REF!</definedName>
    <definedName name="counxlkcs">#REF!</definedName>
    <definedName name="couxlkcs">#REF!</definedName>
    <definedName name="couxlkd">#REF!</definedName>
    <definedName name="couxlkh">#REF!</definedName>
    <definedName name="couxlktnl">#REF!</definedName>
    <definedName name="couxlkttv">#REF!</definedName>
    <definedName name="couxlpxsx">#REF!</definedName>
    <definedName name="couxltc">#REF!</definedName>
    <definedName name="COVER">#REF!</definedName>
    <definedName name="COVER_33">#REF!</definedName>
    <definedName name="CPC">#REF!</definedName>
    <definedName name="cpdd1">#REF!</definedName>
    <definedName name="CPHA">#REF!</definedName>
    <definedName name="CphiQlyduan">#REF!</definedName>
    <definedName name="CPK">#REF!</definedName>
    <definedName name="cpmtc">#REF!</definedName>
    <definedName name="cpnc">#REF!</definedName>
    <definedName name="cpqlct">#REF!</definedName>
    <definedName name="CPT">#REF!</definedName>
    <definedName name="CPTB">#REF!</definedName>
    <definedName name="CPTK">#REF!</definedName>
    <definedName name="CPTN_CS">#REF!</definedName>
    <definedName name="cptt">#REF!</definedName>
    <definedName name="CPVC100">#REF!</definedName>
    <definedName name="CPVC100_33">#REF!</definedName>
    <definedName name="CPVC35">#REF!</definedName>
    <definedName name="CPVC35_33">#REF!</definedName>
    <definedName name="CPVCDN">#REF!</definedName>
    <definedName name="cpvl">#REF!</definedName>
    <definedName name="cqt_kv1">#REF!</definedName>
    <definedName name="CQT_KVI">#REF!</definedName>
    <definedName name="cr1v">#REF!</definedName>
    <definedName name="CRD">#REF!</definedName>
    <definedName name="CRD_33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 hidden="1">[2]SILICATE!#REF!</definedName>
    <definedName name="CRITINST">#REF!</definedName>
    <definedName name="CRITINST_33">#REF!</definedName>
    <definedName name="CRITPURC">#REF!</definedName>
    <definedName name="CRITPURC_33">#REF!</definedName>
    <definedName name="CRS">#REF!</definedName>
    <definedName name="CRS_33">#REF!</definedName>
    <definedName name="CS">#REF!</definedName>
    <definedName name="CS_10">#REF!</definedName>
    <definedName name="CS_10_1">#REF!</definedName>
    <definedName name="CS_10_33">#REF!</definedName>
    <definedName name="CS_100">#REF!</definedName>
    <definedName name="CS_100_1">#REF!</definedName>
    <definedName name="CS_100_33">#REF!</definedName>
    <definedName name="CS_10S">#REF!</definedName>
    <definedName name="CS_10S_1">#REF!</definedName>
    <definedName name="CS_10S_33">#REF!</definedName>
    <definedName name="CS_120">#REF!</definedName>
    <definedName name="CS_120_1">#REF!</definedName>
    <definedName name="CS_120_33">#REF!</definedName>
    <definedName name="CS_140">#REF!</definedName>
    <definedName name="CS_140_1">#REF!</definedName>
    <definedName name="CS_140_33">#REF!</definedName>
    <definedName name="CS_160">#REF!</definedName>
    <definedName name="CS_160_1">#REF!</definedName>
    <definedName name="CS_160_33">#REF!</definedName>
    <definedName name="CS_20">#REF!</definedName>
    <definedName name="CS_20_1">#REF!</definedName>
    <definedName name="CS_20_33">#REF!</definedName>
    <definedName name="CS_30">#REF!</definedName>
    <definedName name="CS_30_1">#REF!</definedName>
    <definedName name="CS_30_33">#REF!</definedName>
    <definedName name="CS_33">#REF!</definedName>
    <definedName name="CS_40">#REF!</definedName>
    <definedName name="CS_40_1">#REF!</definedName>
    <definedName name="CS_40_33">#REF!</definedName>
    <definedName name="CS_40S">#REF!</definedName>
    <definedName name="CS_40S_1">#REF!</definedName>
    <definedName name="CS_40S_33">#REF!</definedName>
    <definedName name="CS_5S">#REF!</definedName>
    <definedName name="CS_5S_1">#REF!</definedName>
    <definedName name="CS_5S_33">#REF!</definedName>
    <definedName name="CS_60">#REF!</definedName>
    <definedName name="CS_60_1">#REF!</definedName>
    <definedName name="CS_60_33">#REF!</definedName>
    <definedName name="CS_80">#REF!</definedName>
    <definedName name="CS_80_1">#REF!</definedName>
    <definedName name="CS_80_33">#REF!</definedName>
    <definedName name="CS_80S">#REF!</definedName>
    <definedName name="CS_80S_1">#REF!</definedName>
    <definedName name="CS_80S_33">#REF!</definedName>
    <definedName name="CS_STD">#REF!</definedName>
    <definedName name="CS_STD_1">#REF!</definedName>
    <definedName name="CS_STD_33">#REF!</definedName>
    <definedName name="CS_XS">#REF!</definedName>
    <definedName name="CS_XS_1">#REF!</definedName>
    <definedName name="CS_XS_33">#REF!</definedName>
    <definedName name="CS_XXS">#REF!</definedName>
    <definedName name="CS_XXS_1">#REF!</definedName>
    <definedName name="CS_XXS_33">#REF!</definedName>
    <definedName name="CSau">#REF!</definedName>
    <definedName name="csd3p">#REF!</definedName>
    <definedName name="csd3p_33">#REF!</definedName>
    <definedName name="csddg1p">#REF!</definedName>
    <definedName name="csddg1p_33">#REF!</definedName>
    <definedName name="csddt1p">#REF!</definedName>
    <definedName name="csddt1p_33">#REF!</definedName>
    <definedName name="cset">#REF!</definedName>
    <definedName name="csht3p">#REF!</definedName>
    <definedName name="csht3p_33">#REF!</definedName>
    <definedName name="cskh">#REF!</definedName>
    <definedName name="CSMBA">#REF!</definedName>
    <definedName name="csskh">#REF!</definedName>
    <definedName name="CT">#REF!</definedName>
    <definedName name="CT_141">#REF!</definedName>
    <definedName name="ct_33">#REF!</definedName>
    <definedName name="CT_35">#REF!</definedName>
    <definedName name="CT_50">#REF!</definedName>
    <definedName name="CT_DM_Ngoai24">'[3]C.tinh DM ngoai'!$A$9:$J$100</definedName>
    <definedName name="CT_DZHT">#REF!</definedName>
    <definedName name="CT_KSTK">#REF!</definedName>
    <definedName name="CT_KSTK_33">#REF!</definedName>
    <definedName name="CT_MCX">#REF!</definedName>
    <definedName name="CT_MCX_33">#REF!</definedName>
    <definedName name="ct5a">#REF!</definedName>
    <definedName name="ctbb">#REF!</definedName>
    <definedName name="CTBT_33">#REF!</definedName>
    <definedName name="CTBT_MUA">#REF!</definedName>
    <definedName name="CTBT1_33">#REF!</definedName>
    <definedName name="CTBT2_33">#REF!</definedName>
    <definedName name="CTBTONG">'[3]VữaBT24_đá KT'!$B$11:$O$253</definedName>
    <definedName name="CTBTONG_TD">'[4]VữaBT24_đá TD'!$B$9:$O$250</definedName>
    <definedName name="CTC">#REF!</definedName>
    <definedName name="CTCT1" hidden="1">{"'Sheet1'!$L$16"}</definedName>
    <definedName name="ctdd">#REF!</definedName>
    <definedName name="ctdn9697">#REF!</definedName>
    <definedName name="CTDZ">#REF!</definedName>
    <definedName name="CTGS">#REF!</definedName>
    <definedName name="ctgt_33">#REF!</definedName>
    <definedName name="CTH">#REF!</definedName>
    <definedName name="CTHT">#REF!</definedName>
    <definedName name="ctiep">#REF!</definedName>
    <definedName name="CTIET">#REF!</definedName>
    <definedName name="CTIET_33">#REF!</definedName>
    <definedName name="Ctiet_CS">#REF!</definedName>
    <definedName name="Ctiet_DZHT">#REF!</definedName>
    <definedName name="Ctiet_DZTT">#REF!</definedName>
    <definedName name="CTiet_TBA">#REF!</definedName>
    <definedName name="CTieu_H">#REF!</definedName>
    <definedName name="CTieuXB">#REF!</definedName>
    <definedName name="CTL">#REF!</definedName>
    <definedName name="ctmai">#REF!</definedName>
    <definedName name="ctmong" hidden="1">{"'Sheet1'!$L$16"}</definedName>
    <definedName name="ctong">#REF!</definedName>
    <definedName name="CTRAM">#REF!</definedName>
    <definedName name="ctre">#REF!</definedName>
    <definedName name="CTV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ù_ly_vËn_chuyÓn_thñ_cong">#REF!</definedName>
    <definedName name="cuio">#REF!</definedName>
    <definedName name="culi.capdat">#REF!</definedName>
    <definedName name="CuLy">#REF!</definedName>
    <definedName name="CuLy_Q">#REF!</definedName>
    <definedName name="cuoc_vc">#REF!</definedName>
    <definedName name="CuocVC">#REF!</definedName>
    <definedName name="cuond">#REF!</definedName>
    <definedName name="cuong">#REF!</definedName>
    <definedName name="CURRENCY">#REF!</definedName>
    <definedName name="CURRENCY_33">#REF!</definedName>
    <definedName name="Current">#REF!</definedName>
    <definedName name="cutback">#REF!</definedName>
    <definedName name="cvc">#REF!</definedName>
    <definedName name="CVC_Q">#REF!</definedName>
    <definedName name="cx">#REF!</definedName>
    <definedName name="CX_33">#REF!</definedName>
    <definedName name="cy_net_income">#REF!</definedName>
    <definedName name="cy_net_income_33">#REF!</definedName>
    <definedName name="cy_retained_earnings">#REF!</definedName>
    <definedName name="cy_retained_earnings_33">#REF!</definedName>
    <definedName name="cy_share_equity">#REF!</definedName>
    <definedName name="cy_share_equity_33">#REF!</definedName>
    <definedName name="d" hidden="1">{"'Sheet1'!$L$16"}</definedName>
    <definedName name="d.">#REF!</definedName>
    <definedName name="d_">#REF!</definedName>
    <definedName name="d_1">#REF!</definedName>
    <definedName name="d_2">#REF!</definedName>
    <definedName name="d_3">#REF!</definedName>
    <definedName name="d_33">#REF!</definedName>
    <definedName name="d_4">#REF!</definedName>
    <definedName name="D_7101A_B">#REF!</definedName>
    <definedName name="D_7101A_B_33">#REF!</definedName>
    <definedName name="D_Begoc">#REF!</definedName>
    <definedName name="D_Betong">#REF!</definedName>
    <definedName name="D_BVCap">#REF!</definedName>
    <definedName name="D_Cangday">#REF!</definedName>
    <definedName name="D_CocTDia">#REF!</definedName>
    <definedName name="D_D">#REF!</definedName>
    <definedName name="D_DaoCL">#REF!</definedName>
    <definedName name="D_DatDa">#REF!</definedName>
    <definedName name="D_DauCap">#REF!</definedName>
    <definedName name="D_DauCot">#REF!</definedName>
    <definedName name="D_DungCot">#REF!</definedName>
    <definedName name="D_GianGiao">#REF!</definedName>
    <definedName name="D_HopNoi">#REF!</definedName>
    <definedName name="D_L">#REF!</definedName>
    <definedName name="D_n">#REF!</definedName>
    <definedName name="D_NoiCot">#REF!</definedName>
    <definedName name="D_NoiDay">#REF!</definedName>
    <definedName name="D_Phado">#REF!</definedName>
    <definedName name="D_phukien">#REF!</definedName>
    <definedName name="D_RaiCapNgam">#REF!</definedName>
    <definedName name="D_SH">#REF!</definedName>
    <definedName name="D_Son">#REF!</definedName>
    <definedName name="D_Su">#REF!</definedName>
    <definedName name="D_Vchuyen">#REF!</definedName>
    <definedName name="D_Xa">#REF!</definedName>
    <definedName name="d1.">#REF!</definedName>
    <definedName name="D1.5M">#REF!</definedName>
    <definedName name="d1_">#REF!</definedName>
    <definedName name="D1x49_14">#REF!</definedName>
    <definedName name="D1x49x49_14">#REF!</definedName>
    <definedName name="D1Z">#REF!</definedName>
    <definedName name="d2.">#REF!</definedName>
    <definedName name="d2_">#REF!</definedName>
    <definedName name="d3.">#REF!</definedName>
    <definedName name="d3_">#REF!</definedName>
    <definedName name="d4_">#REF!</definedName>
    <definedName name="D4Z">#REF!</definedName>
    <definedName name="d5_">#REF!</definedName>
    <definedName name="da">#REF!</definedName>
    <definedName name="DA_33">#REF!</definedName>
    <definedName name="da_hoc_xay">#REF!</definedName>
    <definedName name="Da1_2">#REF!</definedName>
    <definedName name="da1x1">#REF!</definedName>
    <definedName name="da1x2">#REF!</definedName>
    <definedName name="da1x2_33">#REF!</definedName>
    <definedName name="da2x4">#REF!</definedName>
    <definedName name="da4x7">#REF!</definedName>
    <definedName name="daaad">#REF!</definedName>
    <definedName name="dah">#REF!</definedName>
    <definedName name="dah_33">#REF!</definedName>
    <definedName name="dahoc">#REF!</definedName>
    <definedName name="dahoc_33">#REF!</definedName>
    <definedName name="daicong">BlankMacro1</definedName>
    <definedName name="Dalan">#REF!</definedName>
    <definedName name="DALANPASTE">#REF!</definedName>
    <definedName name="dam">78000</definedName>
    <definedName name="dam_24">#REF!</definedName>
    <definedName name="dam_cau_BTCT">#REF!</definedName>
    <definedName name="damban1kw">#REF!</definedName>
    <definedName name="damcoc60">#REF!</definedName>
    <definedName name="damcoc80">#REF!</definedName>
    <definedName name="damdui1.5">#REF!</definedName>
    <definedName name="DamNgang">#REF!</definedName>
    <definedName name="Dan_dung">#REF!</definedName>
    <definedName name="DaName">#REF!</definedName>
    <definedName name="danducsan">#REF!</definedName>
    <definedName name="DANG_PHI">#REF!</definedName>
    <definedName name="Danh_Bo">#REF!</definedName>
    <definedName name="DANHOI">#REF!</definedName>
    <definedName name="dao">#REF!</definedName>
    <definedName name="dao_33">#REF!</definedName>
    <definedName name="dao_dap_dat">#REF!</definedName>
    <definedName name="DAO_DAT">#REF!</definedName>
    <definedName name="dao0.65">#REF!</definedName>
    <definedName name="dao1.0">#REF!</definedName>
    <definedName name="dao1_33">#REF!</definedName>
    <definedName name="dap">#REF!</definedName>
    <definedName name="dap_33">#REF!</definedName>
    <definedName name="dapdbm1">#REF!</definedName>
    <definedName name="dapdbm2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_33">#REF!</definedName>
    <definedName name="Dat_dao_mong">#REF!</definedName>
    <definedName name="Dat_dao_muong_cap">#REF!</definedName>
    <definedName name="data">#REF!</definedName>
    <definedName name="data_33">#REF!</definedName>
    <definedName name="DATA_DATA2_List">#REF!</definedName>
    <definedName name="DATA_DATA2_List_33">#REF!</definedName>
    <definedName name="data1" hidden="1">#REF!</definedName>
    <definedName name="Data11">#REF!</definedName>
    <definedName name="Data11_33">#REF!</definedName>
    <definedName name="data2" hidden="1">#REF!</definedName>
    <definedName name="data3" hidden="1">#REF!</definedName>
    <definedName name="Data41">#REF!</definedName>
    <definedName name="Data41_33">#REF!</definedName>
    <definedName name="data5">#REF!</definedName>
    <definedName name="data6">#REF!</definedName>
    <definedName name="data7">#REF!</definedName>
    <definedName name="data8">#REF!</definedName>
    <definedName name="_xlnm.Database" hidden="1">#REF!</definedName>
    <definedName name="database2">#REF!</definedName>
    <definedName name="datak">#REF!</definedName>
    <definedName name="datal">#REF!</definedName>
    <definedName name="DATATKDT">#REF!</definedName>
    <definedName name="DATDAO">#REF!</definedName>
    <definedName name="Daucapcongotnong">#REF!</definedName>
    <definedName name="Daucaplapdattrongvangoainha">#REF!</definedName>
    <definedName name="DaucotdongcuaUc">#REF!</definedName>
    <definedName name="Daucotdongnhom">#REF!</definedName>
    <definedName name="daunoi">#REF!</definedName>
    <definedName name="Daunoinhomdong">#REF!</definedName>
    <definedName name="DaWk7">#REF!</definedName>
    <definedName name="DAY_SU_PHU_KIEN_15">#REF!</definedName>
    <definedName name="DAY_SU_PHU_KIEN_35">#REF!</definedName>
    <definedName name="day1_33">#REF!</definedName>
    <definedName name="dayAE35">#REF!</definedName>
    <definedName name="dayAE50">#REF!</definedName>
    <definedName name="dayAE70">#REF!</definedName>
    <definedName name="dayAE95">#REF!</definedName>
    <definedName name="DayCEV">#REF!</definedName>
    <definedName name="daymong">#REF!</definedName>
    <definedName name="DAYSU">#REF!</definedName>
    <definedName name="DBASE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>#REF!</definedName>
    <definedName name="dbu1_33">#REF!</definedName>
    <definedName name="dbu2_33">#REF!</definedName>
    <definedName name="dcct">#REF!</definedName>
    <definedName name="dche">#REF!</definedName>
    <definedName name="DCL_22">12117600</definedName>
    <definedName name="DCL_35">25490000</definedName>
    <definedName name="DÇm_33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33">#REF!</definedName>
    <definedName name="dd1x2_14">#REF!</definedName>
    <definedName name="ddabm">#REF!</definedName>
    <definedName name="DDAY">#REF!</definedName>
    <definedName name="DDAY_33">#REF!</definedName>
    <definedName name="Dday1">#REF!</definedName>
    <definedName name="ddbm500">#REF!</definedName>
    <definedName name="ddd" hidden="1">{"'Sheet1'!$L$16"}</definedName>
    <definedName name="DDDAY">#REF!</definedName>
    <definedName name="dden">#REF!</definedName>
    <definedName name="DDK_33">#REF!</definedName>
    <definedName name="ddn400_33">#REF!</definedName>
    <definedName name="ddn600_33">#REF!</definedName>
    <definedName name="Dduong1">#REF!</definedName>
    <definedName name="Dduong2">#REF!</definedName>
    <definedName name="Dduong3">#REF!</definedName>
    <definedName name="de">#REF!</definedName>
    <definedName name="Default">#REF!</definedName>
    <definedName name="DelDC">#REF!</definedName>
    <definedName name="DelDm">#REF!</definedName>
    <definedName name="Delivery">#REF!</definedName>
    <definedName name="DelType">#REF!</definedName>
    <definedName name="DEMI1">#N/A</definedName>
    <definedName name="DEMI2">#N/A</definedName>
    <definedName name="den.bu">#REF!</definedName>
    <definedName name="den_bu">#REF!</definedName>
    <definedName name="denbu">#REF!</definedName>
    <definedName name="denbu_33">#REF!</definedName>
    <definedName name="deptLookup">#REF!</definedName>
    <definedName name="Det32x3">#REF!</definedName>
    <definedName name="Det32x3_33">#REF!</definedName>
    <definedName name="Det35x3">#REF!</definedName>
    <definedName name="Det35x3_33">#REF!</definedName>
    <definedName name="Det40x4">#REF!</definedName>
    <definedName name="Det40x4_33">#REF!</definedName>
    <definedName name="Det50x5">#REF!</definedName>
    <definedName name="Det50x5_33">#REF!</definedName>
    <definedName name="Det63x6">#REF!</definedName>
    <definedName name="Det63x6_33">#REF!</definedName>
    <definedName name="Det75x6">#REF!</definedName>
    <definedName name="Det75x6_33">#REF!</definedName>
    <definedName name="Detai_Crosstab">#REF!</definedName>
    <definedName name="detailanz">#REF!</definedName>
    <definedName name="detailcf">#REF!</definedName>
    <definedName name="detailvcb">#REF!</definedName>
    <definedName name="detailvcb1">#REF!</definedName>
    <definedName name="df">#REF!</definedName>
    <definedName name="dfgdggnj">BlankMacro1</definedName>
    <definedName name="dg_33">#REF!</definedName>
    <definedName name="dg_5cau">#REF!</definedName>
    <definedName name="dg_cau">#REF!</definedName>
    <definedName name="DG_M_C_X">#REF!</definedName>
    <definedName name="DG_M_C_X_33">#REF!</definedName>
    <definedName name="DG1M3BETONG">#REF!</definedName>
    <definedName name="dgbdII">#REF!</definedName>
    <definedName name="dgbetong">#REF!</definedName>
    <definedName name="dgc">#REF!</definedName>
    <definedName name="dgct">#REF!</definedName>
    <definedName name="DGCT_T.Quy_P.Thuy_Q">#REF!</definedName>
    <definedName name="DGCT_TRAUQUYPHUTHUY_HN">#REF!</definedName>
    <definedName name="DGCTI592">#REF!</definedName>
    <definedName name="dgd">#REF!</definedName>
    <definedName name="DGHNoi">#REF!</definedName>
    <definedName name="dghp">#REF!</definedName>
    <definedName name="DGIA2">#REF!</definedName>
    <definedName name="DGIA2_33">#REF!</definedName>
    <definedName name="dgiacong">#REF!</definedName>
    <definedName name="dgiadiem">#REF!</definedName>
    <definedName name="DgiaDZ_7606">#REF!</definedName>
    <definedName name="dgnc">#REF!</definedName>
    <definedName name="dgnc_33">#REF!</definedName>
    <definedName name="dgqndn">#REF!</definedName>
    <definedName name="dgthss3">#REF!</definedName>
    <definedName name="DGTV">#REF!</definedName>
    <definedName name="DGTV_33">#REF!</definedName>
    <definedName name="dgvl">#REF!</definedName>
    <definedName name="dgvl_33">#REF!</definedName>
    <definedName name="dhb">#REF!</definedName>
    <definedName name="dhgdghdgh">#REF!</definedName>
    <definedName name="dhom">#REF!</definedName>
    <definedName name="DI_CHUYEN_BO_MAY_THI_CONG">#REF!</definedName>
    <definedName name="Di_chuyÓn_bé_may_thi_cong">#REF!</definedName>
    <definedName name="diem_hs_thuong">#REF!</definedName>
    <definedName name="dien">#REF!</definedName>
    <definedName name="DienNuoc">#REF!</definedName>
    <definedName name="dientichck">#REF!</definedName>
    <definedName name="dim">#REF!</definedName>
    <definedName name="Dinh_muc_1_m3_beton_m200">#REF!</definedName>
    <definedName name="DINH1">#REF!</definedName>
    <definedName name="dinh2">#REF!</definedName>
    <definedName name="dinh2_33">#REF!</definedName>
    <definedName name="dinhmong">#REF!</definedName>
    <definedName name="dinhmu">#REF!</definedName>
    <definedName name="DIS">#REF!</definedName>
    <definedName name="Discount" hidden="1">#REF!</definedName>
    <definedName name="display_area_2" hidden="1">#REF!</definedName>
    <definedName name="djsks">BlankMacro1</definedName>
    <definedName name="dknm">#REF!</definedName>
    <definedName name="dl">#REF!</definedName>
    <definedName name="dlap">#REF!</definedName>
    <definedName name="DLC">#REF!</definedName>
    <definedName name="DLCC">#REF!</definedName>
    <definedName name="DLCC_33">#REF!</definedName>
    <definedName name="DM">#REF!</definedName>
    <definedName name="DM_33">#REF!</definedName>
    <definedName name="dm56bxd">#REF!</definedName>
    <definedName name="dmat">#REF!</definedName>
    <definedName name="dmbn20">#REF!</definedName>
    <definedName name="dmbth">#REF!</definedName>
    <definedName name="dmdv">#REF!</definedName>
    <definedName name="dmh">#REF!</definedName>
    <definedName name="DMHH">#REF!</definedName>
    <definedName name="DMlapdatxa">#REF!</definedName>
    <definedName name="dmoi">#REF!</definedName>
    <definedName name="DMTK">#REF!</definedName>
    <definedName name="DMVPP">#REF!</definedName>
    <definedName name="DMVT">#REF!</definedName>
    <definedName name="DN">#REF!</definedName>
    <definedName name="DN_33">#REF!</definedName>
    <definedName name="DNCD">#REF!</definedName>
    <definedName name="DNDZ22">#REF!</definedName>
    <definedName name="DNEO">'[5]Ng.hàng xà+bulong'!$K$5:$S$329</definedName>
    <definedName name="DÑt45x4">#REF!</definedName>
    <definedName name="DÑt45x4_33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lb">#REF!</definedName>
    <definedName name="Document_array">{"Bai dap da BAZAN.xls","Sheet1"}</definedName>
    <definedName name="Document_array_1">{"Thuxm2.xls","Sheet1"}</definedName>
    <definedName name="Document_array_10">{"Thuxm2.xls","Sheet1"}</definedName>
    <definedName name="Document_array_11">{"Thuxm2.xls","Sheet1"}</definedName>
    <definedName name="Document_array_14">{"Thuxm2.xls","Sheet1"}</definedName>
    <definedName name="Document_array_16">{"Book1","ÿÿÿÿÿ"}</definedName>
    <definedName name="Document_array_16_1">{"Book1","ÿÿÿÿÿ"}</definedName>
    <definedName name="Document_array_16_2">{"Book1","ÿÿÿÿÿ"}</definedName>
    <definedName name="Document_array_16_3">{"Book1","ÿÿÿÿÿ"}</definedName>
    <definedName name="Document_array_19">{"Thuxm2.xls","Sheet1"}</definedName>
    <definedName name="Document_array_20">{"Thuxm2.xls","Sheet1"}</definedName>
    <definedName name="Document_array_20_1">{"Book1","ÿÿÿÿÿ"}</definedName>
    <definedName name="Document_array_20_2">{"Book1","ÿÿÿÿÿ"}</definedName>
    <definedName name="Document_array_20_3">{"Book1","ÿÿÿÿÿ"}</definedName>
    <definedName name="Document_array_21">{"Thuxm2.xls","Sheet1"}</definedName>
    <definedName name="Document_array_22">{"Thuxm2.xls","Sheet1"}</definedName>
    <definedName name="Document_array_3">{"Tkho 2005.xls","Sheet1"}</definedName>
    <definedName name="Document_array_33">{"Book1","DZ-0.4KV TBA so1- LieuDe.xls"}</definedName>
    <definedName name="Document_array_6">{"Tkho 2005.xls","Sheet1"}</definedName>
    <definedName name="Document_array_7">{"Thuxm2.xls","Sheet1"}</definedName>
    <definedName name="Document_array_9">{"Thuxm2.xls","Sheet1"}</definedName>
    <definedName name="Documents_array">#REF!</definedName>
    <definedName name="Documents_array_1">#REF!</definedName>
    <definedName name="dola">#REF!</definedName>
    <definedName name="dolcb">#REF!</definedName>
    <definedName name="don.gia.van.chuyen">#REF!</definedName>
    <definedName name="DON_GIA_3282">#REF!</definedName>
    <definedName name="DON_GIA_3283">#REF!</definedName>
    <definedName name="DON_GIA_3285">#REF!</definedName>
    <definedName name="DON_GIA_37">[4]DG101BP_XD!$A$2:$J$5110</definedName>
    <definedName name="don_gia_thuong">#REF!</definedName>
    <definedName name="DON_GIA_VAN_CHUYEN_36">#REF!</definedName>
    <definedName name="Don_gia_VCTC">#REF!</definedName>
    <definedName name="Dong_coc">#REF!</definedName>
    <definedName name="dongdongia_33">#N/A</definedName>
    <definedName name="dongiavanchuyen">#REF!</definedName>
    <definedName name="Dongnai07">#REF!</definedName>
    <definedName name="Donvi">#REF!</definedName>
    <definedName name="dot_2">#REF!</definedName>
    <definedName name="dovi">#REF!</definedName>
    <definedName name="dovpk">#REF!</definedName>
    <definedName name="Dp">#REF!</definedName>
    <definedName name="drda">#REF!</definedName>
    <definedName name="drdat">#REF!</definedName>
    <definedName name="Drop1">"Drop Down 3"</definedName>
    <definedName name="Drop2">#N/A</definedName>
    <definedName name="Drop2_20">NA()</definedName>
    <definedName name="Drop2_21">NA()</definedName>
    <definedName name="Drop3">#N/A</definedName>
    <definedName name="Drop3_20">NA()</definedName>
    <definedName name="Drop3_21">NA()</definedName>
    <definedName name="drop4">Drop3</definedName>
    <definedName name="dry..">#REF!</definedName>
    <definedName name="ds">#REF!</definedName>
    <definedName name="DS1p1vc">#REF!</definedName>
    <definedName name="DS1p1vc_33">#REF!</definedName>
    <definedName name="ds1p2nc">#REF!</definedName>
    <definedName name="ds1p2nc_33">#REF!</definedName>
    <definedName name="ds1p2vc">#REF!</definedName>
    <definedName name="ds1p2vc_33">#REF!</definedName>
    <definedName name="ds1pnc">#REF!</definedName>
    <definedName name="ds1pnc_33">#REF!</definedName>
    <definedName name="ds1pvl">#REF!</definedName>
    <definedName name="ds1pvl_33">#REF!</definedName>
    <definedName name="ds3pctnc">#REF!</definedName>
    <definedName name="ds3pctnc_33">#REF!</definedName>
    <definedName name="ds3pctvc">#REF!</definedName>
    <definedName name="ds3pctvc_33">#REF!</definedName>
    <definedName name="ds3pctvl">#REF!</definedName>
    <definedName name="ds3pctvl_33">#REF!</definedName>
    <definedName name="ds3pnc">#REF!</definedName>
    <definedName name="ds3pnc_33">#REF!</definedName>
    <definedName name="ds3pvl">#REF!</definedName>
    <definedName name="ds3pvl_33">#REF!</definedName>
    <definedName name="dsct3pnc">#REF!</definedName>
    <definedName name="dsct3pvl">#REF!</definedName>
    <definedName name="DSet">#REF!</definedName>
    <definedName name="dsffggg">BlankMacro1</definedName>
    <definedName name="DSH">#REF!</definedName>
    <definedName name="DSPK1p1nc">#REF!</definedName>
    <definedName name="DSPK1p1nc_33">#REF!</definedName>
    <definedName name="DSPK1p1vl">#REF!</definedName>
    <definedName name="DSPK1p1vl_33">#REF!</definedName>
    <definedName name="DSPK1pnc">#REF!</definedName>
    <definedName name="DSPK1pnc_33">#REF!</definedName>
    <definedName name="DSPK1pvl">#REF!</definedName>
    <definedName name="DSPK1pvl_33">#REF!</definedName>
    <definedName name="DSTD_Clear">#N/A</definedName>
    <definedName name="DSUMDATA">#REF!</definedName>
    <definedName name="DSUMDATA_33">#REF!</definedName>
    <definedName name="dt" hidden="1">#REF!</definedName>
    <definedName name="Dt_">#REF!</definedName>
    <definedName name="DTBH">#REF!</definedName>
    <definedName name="dtd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ru">#REF!</definedName>
    <definedName name="DTThiNghiemBT3">#REF!</definedName>
    <definedName name="Dù__n">#REF!</definedName>
    <definedName name="Dù__n_n_ng_cÊp_c__I_t_o_quèc_lé_6">#REF!</definedName>
    <definedName name="DU_TOAN_CHI_TIET">#REF!</definedName>
    <definedName name="DU_TOAN_CHI_TIET_CONG_TO">#REF!</definedName>
    <definedName name="DU_TOAN_CHI_TIET_DZ22KV">#REF!</definedName>
    <definedName name="DU_TOAN_CHI_TIET_KHO_BAI">#REF!</definedName>
    <definedName name="duan">#REF!</definedName>
    <definedName name="dumppr">#REF!</definedName>
    <definedName name="dung">#REF!</definedName>
    <definedName name="dungcot">#REF!</definedName>
    <definedName name="duoi">#REF!</definedName>
    <definedName name="Duong_dau_cau">#REF!</definedName>
    <definedName name="DUT">#REF!</definedName>
    <definedName name="Dutoan2001">#REF!</definedName>
    <definedName name="DutoanDongmo">#REF!</definedName>
    <definedName name="DutoanDongmo_33">#REF!</definedName>
    <definedName name="DX">#REF!</definedName>
    <definedName name="dxd">#REF!</definedName>
    <definedName name="DY">#REF!</definedName>
    <definedName name="DZ_04">#REF!</definedName>
    <definedName name="dz_33">#REF!</definedName>
    <definedName name="e">#REF!</definedName>
    <definedName name="E_p">#REF!</definedName>
    <definedName name="Ea">#REF!</definedName>
    <definedName name="EDR">#REF!</definedName>
    <definedName name="eeee">BlankMacro1</definedName>
    <definedName name="EF">#REF!</definedName>
    <definedName name="emb">#REF!</definedName>
    <definedName name="end">#REF!</definedName>
    <definedName name="End_1">#REF!</definedName>
    <definedName name="End_1_33">#REF!</definedName>
    <definedName name="End_10">#REF!</definedName>
    <definedName name="End_10_33">#REF!</definedName>
    <definedName name="End_11">#REF!</definedName>
    <definedName name="End_11_33">#REF!</definedName>
    <definedName name="End_12">#REF!</definedName>
    <definedName name="End_12_33">#REF!</definedName>
    <definedName name="End_13">#REF!</definedName>
    <definedName name="End_13_33">#REF!</definedName>
    <definedName name="End_2">#REF!</definedName>
    <definedName name="End_2_33">#REF!</definedName>
    <definedName name="End_3">#REF!</definedName>
    <definedName name="End_3_33">#REF!</definedName>
    <definedName name="End_4">#REF!</definedName>
    <definedName name="End_4_33">#REF!</definedName>
    <definedName name="End_5">#REF!</definedName>
    <definedName name="End_5_33">#REF!</definedName>
    <definedName name="End_6">#REF!</definedName>
    <definedName name="End_6_33">#REF!</definedName>
    <definedName name="End_7">#REF!</definedName>
    <definedName name="End_7_33">#REF!</definedName>
    <definedName name="End_8">#REF!</definedName>
    <definedName name="End_8_33">#REF!</definedName>
    <definedName name="End_9">#REF!</definedName>
    <definedName name="End_9_33">#REF!</definedName>
    <definedName name="EQI">#REF!</definedName>
    <definedName name="Êt_cÊp_IV">#REF!</definedName>
    <definedName name="EVNB">#REF!</definedName>
    <definedName name="EX">#REF!</definedName>
    <definedName name="EXC">#REF!</definedName>
    <definedName name="Excel_BuiltIn_Database">#REF!</definedName>
    <definedName name="Excel_BuiltIn_Database_33">#REF!</definedName>
    <definedName name="Excel_BuiltIn_Print_Area">#REF!</definedName>
    <definedName name="Excel_BuiltIn_Print_Area_1">#REF!</definedName>
    <definedName name="Excel_BuiltIn_Print_Titles">#REF!</definedName>
    <definedName name="Excel_BuiltIn_Print_Titles_1">#REF!</definedName>
    <definedName name="Excel_BuiltIn_Print_Titles_19">#REF!</definedName>
    <definedName name="Excel_BuiltIn_Print_Titles_33">#REF!</definedName>
    <definedName name="Excel_BuiltIn_Print_Titles_7">#REF!</definedName>
    <definedName name="Excel_BuiltIn_Recorder">#REF!</definedName>
    <definedName name="Excel_BuiltIn_Recorder_33">#REF!</definedName>
    <definedName name="Excell_HCM">#REF!</definedName>
    <definedName name="EXCH">#REF!</definedName>
    <definedName name="EXPORT">#REF!</definedName>
    <definedName name="_xlnm.Extract">#REF!</definedName>
    <definedName name="extract2">#REF!</definedName>
    <definedName name="ey">#REF!</definedName>
    <definedName name="f">#REF!</definedName>
    <definedName name="f82E46">#REF!</definedName>
    <definedName name="f92F56">#REF!</definedName>
    <definedName name="f92F56_14">#REF!</definedName>
    <definedName name="FACTOR">#REF!</definedName>
    <definedName name="FACTOR_33">#REF!</definedName>
    <definedName name="Fax">#REF!</definedName>
    <definedName name="Fay">#REF!</definedName>
    <definedName name="fbrxm">#REF!</definedName>
    <definedName name="fbsdggdsf">{"DZ-TDTB2.XLS","Dcksat.xls"}</definedName>
    <definedName name="fc_">#REF!</definedName>
    <definedName name="FC_TOTAL">#REF!</definedName>
    <definedName name="FC5_total">#REF!</definedName>
    <definedName name="FC6_total">#REF!</definedName>
    <definedName name="fcoc">#REF!</definedName>
    <definedName name="FCode" hidden="1">#REF!</definedName>
    <definedName name="Fdaymong">#REF!</definedName>
    <definedName name="fdg" hidden="1">{"'Sheet1'!$L$16"}</definedName>
    <definedName name="fdgfg" hidden="1">{"'Sheet1'!$L$16"}</definedName>
    <definedName name="fdgh">{"ÿÿÿÿÿ.xls","CT Dap cau(Thau).xls"}</definedName>
    <definedName name="FDR">#REF!</definedName>
    <definedName name="fdsds">#REF!</definedName>
    <definedName name="FFF">BlankMacro1</definedName>
    <definedName name="Fg">#REF!</definedName>
    <definedName name="fgbfgbfg">BlankMacro1</definedName>
    <definedName name="fgdfgret">BlankMacro1</definedName>
    <definedName name="fghghg" hidden="1">{"'Sheet1'!$L$16"}</definedName>
    <definedName name="Fi">#REF!</definedName>
    <definedName name="FI_12">4820</definedName>
    <definedName name="Fi_f">#REF!</definedName>
    <definedName name="FIL">#REF!</definedName>
    <definedName name="FILE">#REF!</definedName>
    <definedName name="finclb">#REF!</definedName>
    <definedName name="FIT">BlankMacro1</definedName>
    <definedName name="FITT2">BlankMacro1</definedName>
    <definedName name="FITTING2">BlankMacro1</definedName>
    <definedName name="fjh">#REF!</definedName>
    <definedName name="FlexZZ">#REF!</definedName>
    <definedName name="FLG">BlankMacro1</definedName>
    <definedName name="FO">#N/A</definedName>
    <definedName name="fs">#REF!</definedName>
    <definedName name="fsdfdsf" hidden="1">{"'Sheet1'!$L$16"}</definedName>
    <definedName name="fsf">#REF!</definedName>
    <definedName name="Ft">#REF!</definedName>
    <definedName name="Ft_">#REF!</definedName>
    <definedName name="fuji">#REF!</definedName>
    <definedName name="fv">#REF!</definedName>
    <definedName name="Fy_">#REF!</definedName>
    <definedName name="G">#REF!</definedName>
    <definedName name="g_">#REF!</definedName>
    <definedName name="g_1">#REF!</definedName>
    <definedName name="g_14">#REF!</definedName>
    <definedName name="G_2">#REF!</definedName>
    <definedName name="g_3">#REF!</definedName>
    <definedName name="g_33">#REF!</definedName>
    <definedName name="G_ME">#REF!</definedName>
    <definedName name="gach">#REF!</definedName>
    <definedName name="gach_33">#REF!</definedName>
    <definedName name="gach20x20">#REF!</definedName>
    <definedName name="gachchongtron">#REF!</definedName>
    <definedName name="gachkhia">#REF!</definedName>
    <definedName name="gachlanem">#REF!</definedName>
    <definedName name="gachlat">#REF!</definedName>
    <definedName name="gachxay">#REF!</definedName>
    <definedName name="GAHT">#REF!</definedName>
    <definedName name="GaicapbocCuXLPEPVCPVCloaiCEVV18den35kV">#REF!</definedName>
    <definedName name="gas">#REF!</definedName>
    <definedName name="gb">#REF!</definedName>
    <definedName name="GC">#REF!</definedName>
    <definedName name="GC_CT">#REF!</definedName>
    <definedName name="GC_CT_33">#REF!</definedName>
    <definedName name="GC_CT1_33">#REF!</definedName>
    <definedName name="GC_DN">#REF!</definedName>
    <definedName name="GC_DN_33">#REF!</definedName>
    <definedName name="GC_HT">#REF!</definedName>
    <definedName name="GC_HT_33">#REF!</definedName>
    <definedName name="GC_TD">#REF!</definedName>
    <definedName name="GC_TD_33">#REF!</definedName>
    <definedName name="gchi">#REF!</definedName>
    <definedName name="GCP_33">#REF!</definedName>
    <definedName name="GCS">#REF!</definedName>
    <definedName name="gd">#REF!</definedName>
    <definedName name="GDDCLTDZ22">#REF!</definedName>
    <definedName name="gdf">#REF!</definedName>
    <definedName name="GDL">#REF!</definedName>
    <definedName name="GdoanName">#REF!</definedName>
    <definedName name="GDTD">#REF!</definedName>
    <definedName name="geff">#REF!</definedName>
    <definedName name="Gem_Ctiet">#REF!</definedName>
    <definedName name="Gem_Thop">#REF!</definedName>
    <definedName name="Gem_VC">#REF!</definedName>
    <definedName name="geo">#REF!</definedName>
    <definedName name="gfxhfh" hidden="1">{"'Sheet1'!$L$16"}</definedName>
    <definedName name="ggg" hidden="1">{0}</definedName>
    <definedName name="gggg" hidden="1">{"'Sheet1'!$L$16"}</definedName>
    <definedName name="ghichu">#REF!</definedName>
    <definedName name="ghip">#REF!</definedName>
    <definedName name="gi">0.4</definedName>
    <definedName name="Gia_CT">#REF!</definedName>
    <definedName name="Gia_CT_33">#REF!</definedName>
    <definedName name="GIA_CU_LY_VAN_CHUYEN">#REF!</definedName>
    <definedName name="gia_den_bu">#REF!</definedName>
    <definedName name="GIA_MBA_HANOI">#REF!</definedName>
    <definedName name="Gia_thanh_1_m3_be_tong_chÌn">#REF!</definedName>
    <definedName name="GIA_THANH_VAN_CHUYEN_1M3_BE_TONG">#REF!</definedName>
    <definedName name="Gia_thanh_vËn_chuyÓn_néi_bé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VAT_LIEU_XAY_DUNG_DEN_HIEN_TRUONG">#REF!</definedName>
    <definedName name="GIA_VAT_LIEU_XAY_DUNG_HIEN_TRUONG">#REF!</definedName>
    <definedName name="Gia_vËt_liÖu_dÕn_hiÖn_truêng">#REF!</definedName>
    <definedName name="Gia_VLXD">#REF!</definedName>
    <definedName name="Gia_VT">#REF!</definedName>
    <definedName name="Gia_VT_33">#REF!</definedName>
    <definedName name="GIACAMAYTINH">'[6]GIACMHTXL (2)'!$A$18:$W$770</definedName>
    <definedName name="GiacapAvanxoanLVABCXLPE">#REF!</definedName>
    <definedName name="GiacapbocCuXLPEPVCDSTAPVCloaiCEVVST">#REF!</definedName>
    <definedName name="GiacapbocCuXLPEPVCDSTPVCloaiCEVVST12den24kV">#REF!</definedName>
    <definedName name="GiacapbocCuXLPEPVCDSTPVCloaiCEVVST18den35kV">#REF!</definedName>
    <definedName name="GiacapbocCuXLPEPVCloaiCEV">#REF!</definedName>
    <definedName name="GiacapbocCuXLPEPVCloaiCEV12den24kV">#REF!</definedName>
    <definedName name="GiacapbocCuXLPEPVCloaiCEV18den35kV">#REF!</definedName>
    <definedName name="GiacapbocCuXLPEPVCPVCloaiCEVV12den24kV">#REF!</definedName>
    <definedName name="GiacapbocCuXLPEPVCSWPVCloaiCEVVSW12den24kV">#REF!</definedName>
    <definedName name="GiacapbocCuXLPEPVCSWPVCloaiCEVVSW18den35kV">#REF!</definedName>
    <definedName name="giaD10">#REF!</definedName>
    <definedName name="giaD12_22">#REF!</definedName>
    <definedName name="GiadayACbocPVC">#REF!</definedName>
    <definedName name="GiadayAS">#REF!</definedName>
    <definedName name="GiadayAtran">#REF!</definedName>
    <definedName name="GiadayAV">#REF!</definedName>
    <definedName name="GiadayAXLPE1kVlkyhieuAE">#REF!</definedName>
    <definedName name="GiadaycapCEV">#REF!</definedName>
    <definedName name="GiadaycapCuPVC600V">#REF!</definedName>
    <definedName name="GiadayCVV">#REF!</definedName>
    <definedName name="GiadayMtran">#REF!</definedName>
    <definedName name="GIAGOC">#REF!</definedName>
    <definedName name="Giai__o_n">#REF!</definedName>
    <definedName name="Giasatthep">#REF!</definedName>
    <definedName name="Giathitruong">#REF!</definedName>
    <definedName name="giatien">#REF!</definedName>
    <definedName name="GiaTon06">55000</definedName>
    <definedName name="Giavatlieukhac">#REF!</definedName>
    <definedName name="GIAVL_TRALY">#REF!</definedName>
    <definedName name="GIAVLIEUTN">#REF!</definedName>
    <definedName name="GIAVLIEUTN_33">#REF!</definedName>
    <definedName name="gio">#REF!</definedName>
    <definedName name="Giocong">#REF!</definedName>
    <definedName name="giotuoi">#REF!</definedName>
    <definedName name="gk20x20">#REF!</definedName>
    <definedName name="gkGTGT">#REF!</definedName>
    <definedName name="gl3p">#REF!</definedName>
    <definedName name="gl3p_33">#REF!</definedName>
    <definedName name="gld">#REF!</definedName>
    <definedName name="gm11x11">#REF!</definedName>
    <definedName name="go">#REF!</definedName>
    <definedName name="go_33">#REF!</definedName>
    <definedName name="GoBack_33">#N/A</definedName>
    <definedName name="goc_33">#REF!</definedName>
    <definedName name="Goc32x3">#REF!</definedName>
    <definedName name="Goc32x3_33">#REF!</definedName>
    <definedName name="Goc35x3">#REF!</definedName>
    <definedName name="Goc35x3_33">#REF!</definedName>
    <definedName name="Goc40x4">#REF!</definedName>
    <definedName name="Goc40x4_33">#REF!</definedName>
    <definedName name="Goc45x4">#REF!</definedName>
    <definedName name="Goc45x4_33">#REF!</definedName>
    <definedName name="Goc50x5">#REF!</definedName>
    <definedName name="Goc50x5_33">#REF!</definedName>
    <definedName name="Goc63x6">#REF!</definedName>
    <definedName name="Goc63x6_33">#REF!</definedName>
    <definedName name="Goc75x6">#REF!</definedName>
    <definedName name="Goc75x6_33">#REF!</definedName>
    <definedName name="goi">#REF!</definedName>
    <definedName name="govan">#REF!</definedName>
    <definedName name="GP">#REF!</definedName>
    <definedName name="GPT_GROUNDING_PT_33">#REF!</definedName>
    <definedName name="grB">#REF!</definedName>
    <definedName name="GRFICM">#REF!</definedName>
    <definedName name="Groups">#REF!</definedName>
    <definedName name="GrphActSales">#REF!</definedName>
    <definedName name="GrphActStk">#REF!</definedName>
    <definedName name="GrphPlanSales">#REF!</definedName>
    <definedName name="GrphTgtStk">#REF!</definedName>
    <definedName name="gs">#REF!</definedName>
    <definedName name="GsatXD">#REF!</definedName>
    <definedName name="gse">#REF!</definedName>
    <definedName name="GSTC">#REF!</definedName>
    <definedName name="GT">#REF!</definedName>
    <definedName name="gt_1">#REF!</definedName>
    <definedName name="gt_14">#REF!</definedName>
    <definedName name="gt_33">#REF!</definedName>
    <definedName name="Gtb">#REF!</definedName>
    <definedName name="Gtb_33">#REF!</definedName>
    <definedName name="Gtb_All">#REF!</definedName>
    <definedName name="Gtbtt">#REF!</definedName>
    <definedName name="gtbtt_33">#REF!</definedName>
    <definedName name="gtc">#REF!</definedName>
    <definedName name="GTRI">#REF!</definedName>
    <definedName name="gtst">#REF!</definedName>
    <definedName name="GTXL">#REF!</definedName>
    <definedName name="GTXL_1">#REF!</definedName>
    <definedName name="GUI_XE">#REF!</definedName>
    <definedName name="GVL_LDT">#REF!</definedName>
    <definedName name="GVT">'[7]Vat lieu'!$B$1:$E$183</definedName>
    <definedName name="Gxdcpt_All">#REF!</definedName>
    <definedName name="Gxl">#REF!</definedName>
    <definedName name="Gxl_33">#REF!</definedName>
    <definedName name="Gxltt">#REF!</definedName>
    <definedName name="gxltt_33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h" hidden="1">{"'Sheet1'!$L$16"}</definedName>
    <definedName name="H.">#REF!</definedName>
    <definedName name="h_">#REF!</definedName>
    <definedName name="h__">#REF!</definedName>
    <definedName name="h_0">#REF!</definedName>
    <definedName name="H_1">#REF!</definedName>
    <definedName name="h_14">#REF!</definedName>
    <definedName name="H_2">#REF!</definedName>
    <definedName name="H_3">#REF!</definedName>
    <definedName name="H_30">#REF!</definedName>
    <definedName name="h_33">#REF!</definedName>
    <definedName name="h_d">#REF!</definedName>
    <definedName name="H_ng_mòc_cáng_trÖnh">#REF!</definedName>
    <definedName name="H_THUCHTHH">#REF!</definedName>
    <definedName name="H_THUCHTHH_33">#REF!</definedName>
    <definedName name="H_THUCTT">#REF!</definedName>
    <definedName name="H_THUCTT_33">#REF!</definedName>
    <definedName name="h0">#REF!</definedName>
    <definedName name="h18x">#REF!</definedName>
    <definedName name="h30x">#REF!</definedName>
    <definedName name="Ha">#REF!</definedName>
    <definedName name="ha_33">#REF!</definedName>
    <definedName name="Hamyen_33">#REF!</definedName>
    <definedName name="Hang_muc_khac">#REF!</definedName>
    <definedName name="hang111t10">#REF!</definedName>
    <definedName name="hang111t12">#REF!</definedName>
    <definedName name="hang112t7">#REF!</definedName>
    <definedName name="hang131t12">#REF!</definedName>
    <definedName name="hang133t10">#REF!</definedName>
    <definedName name="hang141">#REF!</definedName>
    <definedName name="hang156t8">#REF!</definedName>
    <definedName name="hang331t12">#REF!</definedName>
    <definedName name="hang511t8">#REF!</definedName>
    <definedName name="hang641t7">#REF!</definedName>
    <definedName name="hang642t8">#REF!</definedName>
    <definedName name="hangmuc">#REF!</definedName>
    <definedName name="hangmuc_33">#REF!</definedName>
    <definedName name="Hanoi">#REF!</definedName>
    <definedName name="Hanoi_33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the">#REF!</definedName>
    <definedName name="HBC">#REF!</definedName>
    <definedName name="HbHcOnOff">#REF!</definedName>
    <definedName name="HBL">#REF!</definedName>
    <definedName name="hc">#REF!</definedName>
    <definedName name="HCHANH1">#REF!</definedName>
    <definedName name="HCM">#REF!</definedName>
    <definedName name="HCPH">#REF!</definedName>
    <definedName name="HCS">#REF!</definedName>
    <definedName name="HCT">#REF!</definedName>
    <definedName name="HCU">#REF!</definedName>
    <definedName name="hd">#REF!</definedName>
    <definedName name="HDC">#REF!</definedName>
    <definedName name="hdd">#REF!</definedName>
    <definedName name="hdfhf" hidden="1">{"'Sheet1'!$L$16"}</definedName>
    <definedName name="hdn">#REF!</definedName>
    <definedName name="HDU">#REF!</definedName>
    <definedName name="HDV">#REF!</definedName>
    <definedName name="He">#REF!</definedName>
    <definedName name="he_33">#REF!</definedName>
    <definedName name="He_so">#REF!</definedName>
    <definedName name="HE_SO_KHO_KHAN_CANG_DAY">#REF!</definedName>
    <definedName name="he_so_luong">#REF!</definedName>
    <definedName name="Heä_soá_laép_xaø_H">1.7</definedName>
    <definedName name="heä_soá_sình_laày">#REF!</definedName>
    <definedName name="heä_soá_sình_laày_33">#REF!</definedName>
    <definedName name="héc">#REF!</definedName>
    <definedName name="heïo">#REF!</definedName>
    <definedName name="Hello">#REF!</definedName>
    <definedName name="HeSo">#REF!</definedName>
    <definedName name="Hesotang">1.05</definedName>
    <definedName name="Hesoton">1</definedName>
    <definedName name="hethongthoatnuocngoainha" hidden="1">#REF!</definedName>
    <definedName name="HF">#REF!</definedName>
    <definedName name="Hg">#REF!</definedName>
    <definedName name="hghjgjh">BlankMacro1</definedName>
    <definedName name="HH">#REF!</definedName>
    <definedName name="HHcat">#REF!</definedName>
    <definedName name="HHda">#REF!</definedName>
    <definedName name="hhhh">#REF!</definedName>
    <definedName name="HHIC">#REF!</definedName>
    <definedName name="hhsc_33">#REF!</definedName>
    <definedName name="HHT">#REF!</definedName>
    <definedName name="hhtd_33">#REF!</definedName>
    <definedName name="HHTT">#REF!</definedName>
    <definedName name="HHTT_33">#REF!</definedName>
    <definedName name="HiddenRows" hidden="1">#REF!</definedName>
    <definedName name="hien">#REF!</definedName>
    <definedName name="Hinh_thuc">#REF!</definedName>
    <definedName name="Hinh_thuc_33">#REF!</definedName>
    <definedName name="hjgg">#REF!</definedName>
    <definedName name="hjxghji">BlankMacro1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M">#REF!</definedName>
    <definedName name="Hmong">#REF!</definedName>
    <definedName name="Ho">#REF!</definedName>
    <definedName name="hÖ_sè_vËt_liÖu_ho__b_nh">#REF!</definedName>
    <definedName name="hoc">55000</definedName>
    <definedName name="HOME_MANP">#REF!</definedName>
    <definedName name="HOME_MANP_1">#REF!</definedName>
    <definedName name="HOME_MANP_14">#REF!</definedName>
    <definedName name="HOME_MANP_33">#REF!</definedName>
    <definedName name="HOMEOFFICE_COST">#REF!</definedName>
    <definedName name="HOMEOFFICE_COST_1">#REF!</definedName>
    <definedName name="HOMEOFFICE_COST_14">#REF!</definedName>
    <definedName name="HOMEOFFICE_COST_33">#REF!</definedName>
    <definedName name="hopdong">#REF!</definedName>
    <definedName name="Hopnoicap">#REF!</definedName>
    <definedName name="Hoten">#REF!</definedName>
    <definedName name="Hp">#REF!</definedName>
    <definedName name="HR">#REF!</definedName>
    <definedName name="HRC">#REF!</definedName>
    <definedName name="hs">#REF!</definedName>
    <definedName name="hs_33">#REF!</definedName>
    <definedName name="HS_may">#REF!</definedName>
    <definedName name="Hs_mtc">#REF!</definedName>
    <definedName name="Hs_NC">#REF!</definedName>
    <definedName name="Hsc">#REF!</definedName>
    <definedName name="HSCPC">#REF!</definedName>
    <definedName name="HSCT3">0.1</definedName>
    <definedName name="hsd">#REF!</definedName>
    <definedName name="hsd_33">#REF!</definedName>
    <definedName name="hsdc">#REF!</definedName>
    <definedName name="hsdc_33">#REF!</definedName>
    <definedName name="hsdc1">#REF!</definedName>
    <definedName name="hsdc1_33">#REF!</definedName>
    <definedName name="HSDN">2.5</definedName>
    <definedName name="hsdt_33">#REF!</definedName>
    <definedName name="HSG">1.1</definedName>
    <definedName name="HSGG">#REF!</definedName>
    <definedName name="HSHH">#REF!</definedName>
    <definedName name="HSHH_33">#REF!</definedName>
    <definedName name="HSHHUT">#REF!</definedName>
    <definedName name="HSHHUT_33">#REF!</definedName>
    <definedName name="hsk">#REF!</definedName>
    <definedName name="HSKK35">#REF!</definedName>
    <definedName name="HSKK35_33">#REF!</definedName>
    <definedName name="HSL">#REF!</definedName>
    <definedName name="HSLCNN">#REF!</definedName>
    <definedName name="HSLM">#REF!</definedName>
    <definedName name="HSLUONGTHO">[6]HSLUONGTHO!$B$4:$E$195</definedName>
    <definedName name="HSLX">#REF!</definedName>
    <definedName name="HSLX_33">#REF!</definedName>
    <definedName name="HSLXH">1.7</definedName>
    <definedName name="HSLXP">#REF!</definedName>
    <definedName name="HSLXP_33">#REF!</definedName>
    <definedName name="hsm">#REF!</definedName>
    <definedName name="hsm_33">#REF!</definedName>
    <definedName name="HSMTC">#REF!</definedName>
    <definedName name="hsn">#REF!</definedName>
    <definedName name="hsnc">#REF!</definedName>
    <definedName name="hsnc_cau">1.626</definedName>
    <definedName name="hsnc_cau2">1.626</definedName>
    <definedName name="hsnc_d">1.6356</definedName>
    <definedName name="hsnc_d2">1.6356</definedName>
    <definedName name="HSSL">#REF!</definedName>
    <definedName name="HSSL_33">#REF!</definedName>
    <definedName name="hßm4">#REF!</definedName>
    <definedName name="hstb">#REF!</definedName>
    <definedName name="hstb_33">#REF!</definedName>
    <definedName name="hstdtk">#REF!</definedName>
    <definedName name="hstdtk_33">#REF!</definedName>
    <definedName name="hsth">#REF!</definedName>
    <definedName name="hsthep">#REF!</definedName>
    <definedName name="hsthep_33">#REF!</definedName>
    <definedName name="HSTHUE">#REF!</definedName>
    <definedName name="hstl2">#REF!</definedName>
    <definedName name="hsUd">#REF!</definedName>
    <definedName name="HSVAT">#REF!</definedName>
    <definedName name="HSVC1">#REF!</definedName>
    <definedName name="HSVC1_33">#REF!</definedName>
    <definedName name="HSVC2">#REF!</definedName>
    <definedName name="HSVC2_33">#REF!</definedName>
    <definedName name="HSVC3">#REF!</definedName>
    <definedName name="HSVC3_33">#REF!</definedName>
    <definedName name="hsvl">#REF!</definedName>
    <definedName name="hsvl_33">#REF!</definedName>
    <definedName name="hsvl2">1</definedName>
    <definedName name="HT">#REF!</definedName>
    <definedName name="ht_1">#REF!</definedName>
    <definedName name="ht_14">#REF!</definedName>
    <definedName name="HT_33">#REF!</definedName>
    <definedName name="HTC">#REF!</definedName>
    <definedName name="HTD">#REF!</definedName>
    <definedName name="HTHH">#REF!</definedName>
    <definedName name="HTHH_33">#REF!</definedName>
    <definedName name="htlm" hidden="1">{"'Sheet1'!$L$16"}</definedName>
    <definedName name="html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">#REF!</definedName>
    <definedName name="HTNC">#REF!</definedName>
    <definedName name="HTNC_33">#REF!</definedName>
    <definedName name="HTS">#REF!</definedName>
    <definedName name="HTT">#REF!</definedName>
    <definedName name="HTTKKT">#REF!</definedName>
    <definedName name="HTU">#REF!</definedName>
    <definedName name="HTV">#REF!</definedName>
    <definedName name="HTVL">#REF!</definedName>
    <definedName name="HTVL_33">#REF!</definedName>
    <definedName name="Hung">#REF!</definedName>
    <definedName name="huy" hidden="1">{"'Sheet1'!$L$16"}</definedName>
    <definedName name="HV">#REF!</definedName>
    <definedName name="HVBC">#REF!</definedName>
    <definedName name="HVC">#REF!</definedName>
    <definedName name="HVK">#REF!</definedName>
    <definedName name="HVL">#REF!</definedName>
    <definedName name="HVP">#REF!</definedName>
    <definedName name="HVT">#REF!</definedName>
    <definedName name="I">#REF!</definedName>
    <definedName name="I_A">#REF!</definedName>
    <definedName name="I_B">#REF!</definedName>
    <definedName name="I_c">#REF!</definedName>
    <definedName name="I_p">#REF!</definedName>
    <definedName name="I2É6_14">#REF!</definedName>
    <definedName name="IDLAB_COST">#REF!</definedName>
    <definedName name="IDLAB_COST_33">#REF!</definedName>
    <definedName name="Idm">#REF!</definedName>
    <definedName name="IELWSALES">#REF!</definedName>
    <definedName name="IELYSALES">#REF!</definedName>
    <definedName name="IEPLANSALES">#REF!</definedName>
    <definedName name="IESP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kii">#REF!</definedName>
    <definedName name="IMPORT">#REF!</definedName>
    <definedName name="IND_LAB">#REF!</definedName>
    <definedName name="IND_LAB_33">#REF!</definedName>
    <definedName name="INDMANP">#REF!</definedName>
    <definedName name="INDMANP_33">#REF!</definedName>
    <definedName name="INPUT">#REF!</definedName>
    <definedName name="INPUT1">#REF!</definedName>
    <definedName name="inputCosti">#REF!</definedName>
    <definedName name="inputLf">#REF!</definedName>
    <definedName name="inputWTP">#REF!</definedName>
    <definedName name="INT">#REF!</definedName>
    <definedName name="IntFreeCred">#REF!</definedName>
    <definedName name="iÖn_lùc_Qu_ng_ninh">#REF!</definedName>
    <definedName name="Ip">#REF!</definedName>
    <definedName name="IWTP">#REF!</definedName>
    <definedName name="ixy">#REF!</definedName>
    <definedName name="j">#REF!</definedName>
    <definedName name="J.O">#REF!</definedName>
    <definedName name="J.O_GT">#REF!</definedName>
    <definedName name="j_33">#REF!</definedName>
    <definedName name="j356C8">#REF!</definedName>
    <definedName name="jhnjnn">#REF!</definedName>
    <definedName name="k">#REF!</definedName>
    <definedName name="K_1_33">#N/A</definedName>
    <definedName name="K_2_33">#N/A</definedName>
    <definedName name="k_33">#REF!</definedName>
    <definedName name="K_L">#REF!</definedName>
    <definedName name="KA">#REF!</definedName>
    <definedName name="KAE">#REF!</definedName>
    <definedName name="KAS">#REF!</definedName>
    <definedName name="KCB">#REF!</definedName>
    <definedName name="kcong">#REF!</definedName>
    <definedName name="kcs">#REF!</definedName>
    <definedName name="KCThep" hidden="1">{"'Sheet1'!$L$16"}</definedName>
    <definedName name="KDC">#REF!</definedName>
    <definedName name="kdien">#REF!</definedName>
    <definedName name="KeKLCAnHL">#REF!</definedName>
    <definedName name="KeKLGiaBinh">#REF!</definedName>
    <definedName name="KeKLHLoc">#REF!</definedName>
    <definedName name="KeKLHoaTien">#REF!</definedName>
    <definedName name="KeKLHungLoc1">#REF!</definedName>
    <definedName name="KeKLHungLoc2">#REF!</definedName>
    <definedName name="KeKLHungLoc3">#REF!</definedName>
    <definedName name="KeKLHungLoc4">#REF!</definedName>
    <definedName name="KeKLLienDoanDiaChat">#REF!</definedName>
    <definedName name="KeKlTBaT172">#REF!</definedName>
    <definedName name="KeKLThanhCong">#REF!</definedName>
    <definedName name="KeKLTTDuocPham">#REF!</definedName>
    <definedName name="KeKLTTSuPham">#REF!</definedName>
    <definedName name="KeKLxaHLoc">#REF!</definedName>
    <definedName name="Kepcapcacloai">#REF!</definedName>
    <definedName name="ketcau">#REF!</definedName>
    <definedName name="kh">#REF!</definedName>
    <definedName name="KH_Chang">#REF!</definedName>
    <definedName name="KH_Chang_33">#REF!</definedName>
    <definedName name="khac">2</definedName>
    <definedName name="Khâi">#REF!</definedName>
    <definedName name="KHAM_BENH">#REF!</definedName>
    <definedName name="khanang">#REF!</definedName>
    <definedName name="Khanhdonnoitrunggiannoidieuchinh">#REF!</definedName>
    <definedName name="Khao_sat__bcnckt__thiÕt_kÕ_phÝ">#REF!</definedName>
    <definedName name="KHAV8">#REF!</definedName>
    <definedName name="KHAV9">#REF!</definedName>
    <definedName name="khbn20">#REF!</definedName>
    <definedName name="KHCN7">#REF!</definedName>
    <definedName name="KHCN8">#REF!</definedName>
    <definedName name="khecodan">#REF!</definedName>
    <definedName name="khèi_l_îng_c_h_ng_môc__">#REF!</definedName>
    <definedName name="Khèi_luîng_dao_dat">#REF!</definedName>
    <definedName name="KHHC7">#REF!</definedName>
    <definedName name="KHHC8">#REF!</definedName>
    <definedName name="KHldatcat">#REF!</definedName>
    <definedName name="KHO_CONG_TRINH">#REF!</definedName>
    <definedName name="KHO_CONG_TRINH_DI_CHUYEN_BO_MAY_THI_CONG">#REF!</definedName>
    <definedName name="KHOAN_KHAC">#REF!</definedName>
    <definedName name="khoannhoi">#REF!</definedName>
    <definedName name="KHOI_LUONG_DAO_DAT_MONG">#REF!</definedName>
    <definedName name="KHOI_LUONG_DAT_DAO_DAP">#REF!</definedName>
    <definedName name="khoilg">#REF!</definedName>
    <definedName name="khong">#REF!</definedName>
    <definedName name="khtn">#REF!</definedName>
    <definedName name="Khung">#REF!</definedName>
    <definedName name="Khung_33">#REF!</definedName>
    <definedName name="KhuyenmaiUPS">"AutoShape 264"</definedName>
    <definedName name="kich250">#REF!</definedName>
    <definedName name="kich500">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NH_PHI_TOAN_CONG_TRINH">#REF!</definedName>
    <definedName name="Kinh_phÝ_thùc_hiÖn_dÒn_bï">#REF!</definedName>
    <definedName name="kj">#REF!</definedName>
    <definedName name="KKE_Sheet10_List">#REF!</definedName>
    <definedName name="kkk">#REF!</definedName>
    <definedName name="kl">#REF!</definedName>
    <definedName name="KL_CHITIET">#REF!</definedName>
    <definedName name="kl_ME">#REF!</definedName>
    <definedName name="KLAM">#REF!</definedName>
    <definedName name="KLC">#REF!</definedName>
    <definedName name="klCS">#REF!</definedName>
    <definedName name="klctbb">#REF!</definedName>
    <definedName name="kldd1p">#REF!</definedName>
    <definedName name="kldmbth">#REF!</definedName>
    <definedName name="klg">#REF!</definedName>
    <definedName name="KLGT2_33">#REF!</definedName>
    <definedName name="KLGT3_33">#REF!</definedName>
    <definedName name="KLTHDN">#REF!</definedName>
    <definedName name="KLTHDN_33">#REF!</definedName>
    <definedName name="KLVANKHUON">#REF!</definedName>
    <definedName name="KLVANKHUON_33">#REF!</definedName>
    <definedName name="klvt">#REF!</definedName>
    <definedName name="Km36_33">#REF!</definedName>
    <definedName name="Knc36_33">#REF!</definedName>
    <definedName name="Knc57_33">#REF!</definedName>
    <definedName name="kp1ph">#REF!</definedName>
    <definedName name="kp1ph_33">#REF!</definedName>
    <definedName name="kqkdbq" hidden="1">{"'Sheet1'!$L$16"}</definedName>
    <definedName name="Ks">#REF!</definedName>
    <definedName name="KSTK">#REF!</definedName>
    <definedName name="ktc">#REF!</definedName>
    <definedName name="Kte">#REF!</definedName>
    <definedName name="ktt">#REF!</definedName>
    <definedName name="KV">#REF!</definedName>
    <definedName name="KVC">#REF!</definedName>
    <definedName name="Kvl36_33">#REF!</definedName>
    <definedName name="kyhhj">BlankMacro1</definedName>
    <definedName name="l" hidden="1">{"'Sheet1'!$L$16"}</definedName>
    <definedName name="L__ng_theo_ng_y_c_ng__i_l_m_T.tÕ">#REF!</definedName>
    <definedName name="l_1">#REF!</definedName>
    <definedName name="l_33">#REF!</definedName>
    <definedName name="L_mong">#REF!</definedName>
    <definedName name="L_mong_33">#REF!</definedName>
    <definedName name="l1d">#REF!</definedName>
    <definedName name="L63x6">5800</definedName>
    <definedName name="LABEL">#REF!</definedName>
    <definedName name="Lai">#REF!</definedName>
    <definedName name="laikhdz">#REF!</definedName>
    <definedName name="laisuat">#REF!</definedName>
    <definedName name="Laivay">#REF!</definedName>
    <definedName name="LAMTUBE">#REF!</definedName>
    <definedName name="lan" hidden="1">{#N/A,#N/A,TRUE,"BT M200 da 10x20"}</definedName>
    <definedName name="lan_33">#REF!</definedName>
    <definedName name="lanhto">#REF!</definedName>
    <definedName name="lao">#REF!</definedName>
    <definedName name="lao_keo_dam_cau">#REF!</definedName>
    <definedName name="LAP_DAT_TBA">#REF!</definedName>
    <definedName name="Lap_Hsothau_VTTB">#REF!</definedName>
    <definedName name="Lap_Hsothau_XL">#REF!</definedName>
    <definedName name="lap1_33">#REF!</definedName>
    <definedName name="lap2_33">#REF!</definedName>
    <definedName name="LapBCNCKT">#REF!</definedName>
    <definedName name="Lapmay">#REF!</definedName>
    <definedName name="lapmoi">#REF!</definedName>
    <definedName name="LBS_22">107800000</definedName>
    <definedName name="Lc">#REF!</definedName>
    <definedName name="LC_TOTAL">#REF!</definedName>
    <definedName name="LC5_total">#REF!</definedName>
    <definedName name="LC6_total">#REF!</definedName>
    <definedName name="LCB">#REF!</definedName>
    <definedName name="LCD">#REF!</definedName>
    <definedName name="lcoc">#REF!</definedName>
    <definedName name="LCT">#REF!</definedName>
    <definedName name="LDAM">#REF!</definedName>
    <definedName name="Ldatcat">#REF!</definedName>
    <definedName name="LDCI">#REF!</definedName>
    <definedName name="LDM">#REF!</definedName>
    <definedName name="LDNV">#REF!</definedName>
    <definedName name="Le">#REF!</definedName>
    <definedName name="LG">#REF!</definedName>
    <definedName name="LgL">#REF!</definedName>
    <definedName name="lh">#REF!</definedName>
    <definedName name="LiendanhVUTRAC">#REF!</definedName>
    <definedName name="LIET_KE_VI_TRI_DZ0.4KV">#REF!</definedName>
    <definedName name="LIET_KE_VI_TRI_DZ22KV">#REF!</definedName>
    <definedName name="Lietke">#REF!</definedName>
    <definedName name="LietKeDZ">#REF!</definedName>
    <definedName name="Line1">#REF!</definedName>
    <definedName name="Line2">#REF!</definedName>
    <definedName name="Line3">#REF!</definedName>
    <definedName name="linh" hidden="1">{"'Sheet1'!$L$16"}</definedName>
    <definedName name="Linh10">#REF!</definedName>
    <definedName name="Linh11">#REF!</definedName>
    <definedName name="Linh7NII">#REF!</definedName>
    <definedName name="LinhT12TH">#REF!</definedName>
    <definedName name="LiÖt_ke_cac_loai_cét">#REF!</definedName>
    <definedName name="list">#REF!</definedName>
    <definedName name="lk">#REF!</definedName>
    <definedName name="LK_hathe">#REF!</definedName>
    <definedName name="LK_hathe_33">#REF!</definedName>
    <definedName name="LK_mong">#REF!</definedName>
    <definedName name="LKtba">#REF!</definedName>
    <definedName name="Lmk">#REF!</definedName>
    <definedName name="Lmk_33">#REF!</definedName>
    <definedName name="LN">#REF!</definedName>
    <definedName name="ln_33">#REF!</definedName>
    <definedName name="Lnsc">#REF!</definedName>
    <definedName name="lntt">#REF!</definedName>
    <definedName name="Lo">#REF!</definedName>
    <definedName name="loai">#REF!</definedName>
    <definedName name="LoÁi_BQL">#REF!</definedName>
    <definedName name="LoÁi_CT">#REF!</definedName>
    <definedName name="LOAI_DUONG">#REF!</definedName>
    <definedName name="Loai_TD">#REF!</definedName>
    <definedName name="Loai_TD_33">#REF!</definedName>
    <definedName name="LoaixeH">#REF!</definedName>
    <definedName name="LoaixeXB">#REF!</definedName>
    <definedName name="loak">#REF!</definedName>
    <definedName name="lon">#REF!</definedName>
    <definedName name="long">#REF!</definedName>
    <definedName name="lonthoi">#REF!</definedName>
    <definedName name="LOOP">#REF!</definedName>
    <definedName name="LPTDDT">#REF!</definedName>
    <definedName name="LPTDTK">#REF!</definedName>
    <definedName name="LRMC">#REF!</definedName>
    <definedName name="LSP_C">#REF!</definedName>
    <definedName name="Lt">#REF!</definedName>
    <definedName name="LTD">#REF!</definedName>
    <definedName name="LTG">#REF!</definedName>
    <definedName name="LThanh">#REF!</definedName>
    <definedName name="ltre">#REF!</definedName>
    <definedName name="Luanthanh">#REF!</definedName>
    <definedName name="lulop16">#REF!</definedName>
    <definedName name="LUOG_HOC">#REF!</definedName>
    <definedName name="luoncap">#REF!</definedName>
    <definedName name="luong">#REF!</definedName>
    <definedName name="LUONG_CSP">#REF!</definedName>
    <definedName name="LUONG_D_D">#REF!</definedName>
    <definedName name="LUONG_HH">#REF!</definedName>
    <definedName name="LUONG_KN">#REF!</definedName>
    <definedName name="LUONG_L">#REF!</definedName>
    <definedName name="LUONG_P">#REF!</definedName>
    <definedName name="LUONG_SP">#REF!</definedName>
    <definedName name="luong_t.thieu">#REF!</definedName>
    <definedName name="LUONG_TG">#REF!</definedName>
    <definedName name="LUONGHTXL">[8]luong!$A$22:$K$132</definedName>
    <definedName name="lurung16">#REF!</definedName>
    <definedName name="luthep10">#REF!</definedName>
    <definedName name="luuthong">#REF!</definedName>
    <definedName name="luyke">#REF!</definedName>
    <definedName name="lv..">#REF!</definedName>
    <definedName name="lVC">#REF!</definedName>
    <definedName name="lvr..">#REF!</definedName>
    <definedName name="lv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33">#REF!</definedName>
    <definedName name="m_4">#REF!</definedName>
    <definedName name="M_CSCT">#REF!</definedName>
    <definedName name="M_CSCT_33">#REF!</definedName>
    <definedName name="M_TD">#REF!</definedName>
    <definedName name="M_TD_33">#REF!</definedName>
    <definedName name="M0.4">#REF!</definedName>
    <definedName name="M0.4_33">#REF!</definedName>
    <definedName name="M10aa1p_33">#REF!</definedName>
    <definedName name="M12ba3p">#REF!</definedName>
    <definedName name="M12ba3p_33">#REF!</definedName>
    <definedName name="M12bb1p">#REF!</definedName>
    <definedName name="M12bb1p_33">#REF!</definedName>
    <definedName name="M12bnnc">#REF!</definedName>
    <definedName name="M12bnvl">#REF!</definedName>
    <definedName name="M12cbnc">#REF!</definedName>
    <definedName name="M12cbnc_33">#REF!</definedName>
    <definedName name="M12cbvl">#REF!</definedName>
    <definedName name="M12cbvl_33">#REF!</definedName>
    <definedName name="M14bb1p">#REF!</definedName>
    <definedName name="M14bb1p_33">#REF!</definedName>
    <definedName name="m3_betong">#REF!</definedName>
    <definedName name="m8aanc">#REF!</definedName>
    <definedName name="m8aanc_33">#REF!</definedName>
    <definedName name="m8aavl">#REF!</definedName>
    <definedName name="m8aavl_33">#REF!</definedName>
    <definedName name="ma">#REF!</definedName>
    <definedName name="ma_14">#REF!</definedName>
    <definedName name="ma_33">#REF!</definedName>
    <definedName name="Ma_CN">#REF!</definedName>
    <definedName name="MA_CT_DDTA">#REF!</definedName>
    <definedName name="MA_CT_TBA">#REF!</definedName>
    <definedName name="MA_DML">#REF!</definedName>
    <definedName name="Ma_so_can">#REF!</definedName>
    <definedName name="Ma_so_chi">#REF!</definedName>
    <definedName name="Ma_so_que">#REF!</definedName>
    <definedName name="ma_soPX_Bccong">#REF!</definedName>
    <definedName name="Ma3pnc">#REF!</definedName>
    <definedName name="Ma3pnc_33">#REF!</definedName>
    <definedName name="Ma3pvl">#REF!</definedName>
    <definedName name="Ma3pvl_33">#REF!</definedName>
    <definedName name="Maa3pnc">#REF!</definedName>
    <definedName name="Maa3pnc_33">#REF!</definedName>
    <definedName name="Maa3pvl">#REF!</definedName>
    <definedName name="Maa3pvl_33">#REF!</definedName>
    <definedName name="MAC12_33">#REF!</definedName>
    <definedName name="MAC46_33">#REF!</definedName>
    <definedName name="MACRO">#REF!</definedName>
    <definedName name="Macro3_33">#REF!</definedName>
    <definedName name="mahang_tondk">#REF!</definedName>
    <definedName name="mahieu">#REF!</definedName>
    <definedName name="mai" hidden="1">{"'Sheet1'!$L$16"}</definedName>
    <definedName name="MAJ_CON_EQP">#REF!</definedName>
    <definedName name="MAJ_CON_EQP_33">#REF!</definedName>
    <definedName name="MAKH1">#REF!</definedName>
    <definedName name="MaMay_Q">#REF!</definedName>
    <definedName name="Mãng_cét_MT2">#REF!</definedName>
    <definedName name="MARGINPLAN">#REF!</definedName>
    <definedName name="MARGINPROJ">#REF!</definedName>
    <definedName name="Mat_cau">#REF!</definedName>
    <definedName name="MAVANKHUON">#REF!</definedName>
    <definedName name="MAVANKHUON_33">#REF!</definedName>
    <definedName name="MAVLTHDN">#REF!</definedName>
    <definedName name="MAVLTHDN_33">#REF!</definedName>
    <definedName name="may">#REF!</definedName>
    <definedName name="MAY_DAKLAK">'[3]MTC Đồng Nai'!$A$7:$H$932</definedName>
    <definedName name="MBA">#REF!</definedName>
    <definedName name="Mba1p">#REF!</definedName>
    <definedName name="Mba1p_33">#REF!</definedName>
    <definedName name="Mba3p">#REF!</definedName>
    <definedName name="Mba3p_33">#REF!</definedName>
    <definedName name="Mbb3p">#REF!</definedName>
    <definedName name="Mbb3p_33">#REF!</definedName>
    <definedName name="Mbn1p">#REF!</definedName>
    <definedName name="Mbn1p_33">#REF!</definedName>
    <definedName name="mbt">#REF!</definedName>
    <definedName name="mbx">#REF!</definedName>
    <definedName name="mc">#REF!</definedName>
    <definedName name="mc_33">#REF!</definedName>
    <definedName name="mcu">#REF!</definedName>
    <definedName name="mdna">#REF!</definedName>
    <definedName name="mdv">#REF!</definedName>
    <definedName name="me">#REF!</definedName>
    <definedName name="Mè_A1">#REF!</definedName>
    <definedName name="Mè_A2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G_A">#REF!</definedName>
    <definedName name="MG_A_33">#REF!</definedName>
    <definedName name="mglai">#REF!</definedName>
    <definedName name="mi">#REF!</definedName>
    <definedName name="minh1">#REF!</definedName>
    <definedName name="mkct">#REF!</definedName>
    <definedName name="mktum">#REF!</definedName>
    <definedName name="mm" hidden="1">{"'Sheet1'!$L$16"}</definedName>
    <definedName name="MN">#REF!</definedName>
    <definedName name="MN_33">#REF!</definedName>
    <definedName name="MN12DZ22">#REF!</definedName>
    <definedName name="MN15DZ22">#REF!</definedName>
    <definedName name="MN18DZ22">#REF!</definedName>
    <definedName name="mneo">#REF!</definedName>
    <definedName name="mocchau">#REF!</definedName>
    <definedName name="MODIFY">#REF!</definedName>
    <definedName name="Module1.giagoc_33">#N/A</definedName>
    <definedName name="Module1.giatamtinh_33">#N/A</definedName>
    <definedName name="moi" hidden="1">{"'Sheet1'!$L$16"}</definedName>
    <definedName name="Mong_tru_thep">#REF!</definedName>
    <definedName name="mongbang">#REF!</definedName>
    <definedName name="mongdon">#REF!</definedName>
    <definedName name="MONGMSDZ04">#REF!</definedName>
    <definedName name="Morong">#REF!</definedName>
    <definedName name="Morong4054_85">#REF!</definedName>
    <definedName name="morong4054_98">#REF!</definedName>
    <definedName name="Moùng">#REF!</definedName>
    <definedName name="Moùng_33">#REF!</definedName>
    <definedName name="mqnam">#REF!</definedName>
    <definedName name="mqngai">#REF!</definedName>
    <definedName name="mqt">#REF!</definedName>
    <definedName name="Mr">#REF!</definedName>
    <definedName name="ms">#REF!</definedName>
    <definedName name="MS5DZ22">#REF!</definedName>
    <definedName name="MS6DZ22">#REF!</definedName>
    <definedName name="MS7DZ22">#REF!</definedName>
    <definedName name="MSCN">#REF!</definedName>
    <definedName name="MSCT">#REF!</definedName>
    <definedName name="MSCT_33">#REF!</definedName>
    <definedName name="MSNS1">#REF!</definedName>
    <definedName name="MSNS2">#REF!</definedName>
    <definedName name="MSTC">#REF!</definedName>
    <definedName name="MSTC1">#REF!</definedName>
    <definedName name="MSTC2">#REF!</definedName>
    <definedName name="MT2DZ22">#REF!</definedName>
    <definedName name="MT3DZ22">#REF!</definedName>
    <definedName name="MTCCS_ÂG">#REF!</definedName>
    <definedName name="mtcdg">#REF!</definedName>
    <definedName name="MTCLD">#REF!</definedName>
    <definedName name="MTCMB">#REF!</definedName>
    <definedName name="MTMAC12">#REF!</definedName>
    <definedName name="MTMAC12_33">#REF!</definedName>
    <definedName name="MTN">#REF!</definedName>
    <definedName name="mtram">#REF!</definedName>
    <definedName name="mtram_33">#REF!</definedName>
    <definedName name="MTXL">#REF!</definedName>
    <definedName name="Mu">#REF!</definedName>
    <definedName name="Mu_">#REF!</definedName>
    <definedName name="MUA">#REF!</definedName>
    <definedName name="MUA_SAM_DAY_SU_PHU_KIEN">#REF!</definedName>
    <definedName name="muc_PC_ca3">#REF!</definedName>
    <definedName name="muc_tinhBHXH">#REF!</definedName>
    <definedName name="MVL">#REF!</definedName>
    <definedName name="myle">#REF!</definedName>
    <definedName name="n">#REF!</definedName>
    <definedName name="n__gi">#REF!</definedName>
    <definedName name="n_1">#REF!</definedName>
    <definedName name="n_2">#REF!</definedName>
    <definedName name="n_3">#REF!</definedName>
    <definedName name="n_33">#REF!</definedName>
    <definedName name="n1_">#REF!</definedName>
    <definedName name="n1pig">#REF!</definedName>
    <definedName name="n1pig_33">#REF!</definedName>
    <definedName name="N1pIGvc">#REF!</definedName>
    <definedName name="N1pIGvc_33">#REF!</definedName>
    <definedName name="n1pind">#REF!</definedName>
    <definedName name="n1pind_33">#REF!</definedName>
    <definedName name="N1pINDvc">#REF!</definedName>
    <definedName name="N1pINDvc_33">#REF!</definedName>
    <definedName name="n1ping">#REF!</definedName>
    <definedName name="n1ping_33">#REF!</definedName>
    <definedName name="N1pINGvc">#REF!</definedName>
    <definedName name="N1pINGvc_33">#REF!</definedName>
    <definedName name="n1pint">#REF!</definedName>
    <definedName name="n1pint_33">#REF!</definedName>
    <definedName name="n2_">#REF!</definedName>
    <definedName name="n3_">#REF!</definedName>
    <definedName name="n4_">#REF!</definedName>
    <definedName name="name_33">#REF!</definedName>
    <definedName name="Nan_khoi_cong">#REF!</definedName>
    <definedName name="nc">#REF!</definedName>
    <definedName name="nc_33">#REF!</definedName>
    <definedName name="nc_betong200_33">#REF!</definedName>
    <definedName name="nc_btm10">#REF!</definedName>
    <definedName name="nc_btm10_33">#REF!</definedName>
    <definedName name="nc_btm100">#REF!</definedName>
    <definedName name="nc_btm100_33">#REF!</definedName>
    <definedName name="nc_cotpha_33">#REF!</definedName>
    <definedName name="NC_CSCT">#REF!</definedName>
    <definedName name="NC_CSCT_33">#REF!</definedName>
    <definedName name="NC_CTXD">#REF!</definedName>
    <definedName name="NC_CTXD_33">#REF!</definedName>
    <definedName name="NC_MXD_SXDADAM">'[3]PL 2.6 NC'!$A$93:$G$154</definedName>
    <definedName name="NC_RD">#REF!</definedName>
    <definedName name="NC_RD_33">#REF!</definedName>
    <definedName name="NC_TD">#REF!</definedName>
    <definedName name="NC_TD_33">#REF!</definedName>
    <definedName name="NC_XD_KTDA">'[4]PL 2.6 NC'!$A$157:$G$219</definedName>
    <definedName name="NC100_33">#REF!</definedName>
    <definedName name="nc10a">#REF!</definedName>
    <definedName name="nc10c">#REF!</definedName>
    <definedName name="nc10d">#REF!</definedName>
    <definedName name="nc1p">#REF!</definedName>
    <definedName name="nc1p_33">#REF!</definedName>
    <definedName name="NC200_33">#REF!</definedName>
    <definedName name="nc3p">#REF!</definedName>
    <definedName name="nc3p_33">#REF!</definedName>
    <definedName name="nc4x35">#REF!</definedName>
    <definedName name="nc7.5a">#REF!</definedName>
    <definedName name="nc7.5b">#REF!</definedName>
    <definedName name="nc8.5a">#REF!</definedName>
    <definedName name="nc8.5b">#REF!</definedName>
    <definedName name="NCBD100">#REF!</definedName>
    <definedName name="NCBD100_33">#REF!</definedName>
    <definedName name="NCBD200">#REF!</definedName>
    <definedName name="NCBD200_33">#REF!</definedName>
    <definedName name="NCBD250">#REF!</definedName>
    <definedName name="NCBD250_33">#REF!</definedName>
    <definedName name="ncbt_14">#REF!</definedName>
    <definedName name="ncbt_33">#REF!</definedName>
    <definedName name="NCcap0.7">#REF!</definedName>
    <definedName name="NCcap1">#REF!</definedName>
    <definedName name="nccs">#REF!</definedName>
    <definedName name="NCCS_ÂG">#REF!</definedName>
    <definedName name="NCCT3p">#REF!</definedName>
    <definedName name="NCCT3p_33">#REF!</definedName>
    <definedName name="ncday35">#REF!</definedName>
    <definedName name="ncday50">#REF!</definedName>
    <definedName name="ncday70">#REF!</definedName>
    <definedName name="ncday95">#REF!</definedName>
    <definedName name="ncdg">#REF!</definedName>
    <definedName name="ncgff">#REF!</definedName>
    <definedName name="NCKday">#REF!</definedName>
    <definedName name="NCKT">#REF!</definedName>
    <definedName name="NCKT_33">#REF!</definedName>
    <definedName name="NCL100_33">#REF!</definedName>
    <definedName name="NCL200_33">#REF!</definedName>
    <definedName name="NCL250_33">#REF!</definedName>
    <definedName name="NCLD">#REF!</definedName>
    <definedName name="ncmht1">#REF!</definedName>
    <definedName name="ncmht3">#REF!</definedName>
    <definedName name="ncmt2_33">#REF!</definedName>
    <definedName name="NCMTC">#REF!</definedName>
    <definedName name="ncmtk">#REF!</definedName>
    <definedName name="ncmv1">#REF!</definedName>
    <definedName name="ncmv3">#REF!</definedName>
    <definedName name="ncmvk">#REF!</definedName>
    <definedName name="ncong">#REF!</definedName>
    <definedName name="NCPP">#REF!</definedName>
    <definedName name="ncrll">#REF!</definedName>
    <definedName name="nctn">#REF!</definedName>
    <definedName name="nctram">#REF!</definedName>
    <definedName name="nctram_33">#REF!</definedName>
    <definedName name="NCVC100">#REF!</definedName>
    <definedName name="NCVC100_33">#REF!</definedName>
    <definedName name="NCVC200">#REF!</definedName>
    <definedName name="NCVC200_33">#REF!</definedName>
    <definedName name="NCVC250">#REF!</definedName>
    <definedName name="NCVC250_33">#REF!</definedName>
    <definedName name="NCVC3P">#REF!</definedName>
    <definedName name="NCVC3P_33">#REF!</definedName>
    <definedName name="ncxd4h">#REF!</definedName>
    <definedName name="ncxd4t">#REF!</definedName>
    <definedName name="ncxk82hd">#REF!</definedName>
    <definedName name="ncxk82hn">#REF!</definedName>
    <definedName name="ncxk82td">#REF!</definedName>
    <definedName name="ncxk82tn">#REF!</definedName>
    <definedName name="ncxk8h">#REF!</definedName>
    <definedName name="ncxk8t">#REF!</definedName>
    <definedName name="ncxld4h">#REF!</definedName>
    <definedName name="ncxld4t">#REF!</definedName>
    <definedName name="ncxlk8h">#REF!</definedName>
    <definedName name="ncxlk8t">#REF!</definedName>
    <definedName name="ncxlkcs">#REF!</definedName>
    <definedName name="ncxlkd">#REF!</definedName>
    <definedName name="ncxlkh">#REF!</definedName>
    <definedName name="ncxlkt">#REF!</definedName>
    <definedName name="ncxlktnl">#REF!</definedName>
    <definedName name="ncxlpxsx">#REF!</definedName>
    <definedName name="ncxltc">#REF!</definedName>
    <definedName name="nenkhi10m3">#REF!</definedName>
    <definedName name="nenkhi1200">#REF!</definedName>
    <definedName name="neo32mm">#REF!</definedName>
    <definedName name="neo4T">#REF!</definedName>
    <definedName name="NET">#REF!</definedName>
    <definedName name="NET_1">#REF!</definedName>
    <definedName name="NET_33">#REF!</definedName>
    <definedName name="NET_ANA">#REF!</definedName>
    <definedName name="NET_ANA_1">#REF!</definedName>
    <definedName name="NET_ANA_2">#REF!</definedName>
    <definedName name="NET_ANA_33">#REF!</definedName>
    <definedName name="NewPOS">#REF!</definedName>
    <definedName name="NEXT">#REF!</definedName>
    <definedName name="Ng_êi_lËp__NguyÔn_Ho_i__øc">#REF!</definedName>
    <definedName name="Ng_êi_so_t__Phan_C_ng_Tr_êng">#REF!</definedName>
    <definedName name="ngan">#REF!</definedName>
    <definedName name="NGAØY">#REF!</definedName>
    <definedName name="ngau">#REF!</definedName>
    <definedName name="Ngay_dilam_KV">#REF!</definedName>
    <definedName name="Ngaythang">#REF!</definedName>
    <definedName name="Nghe">#REF!</definedName>
    <definedName name="nght">#REF!</definedName>
    <definedName name="ngoc">BlankMacro1</definedName>
    <definedName name="ngu" hidden="1">{"'Sheet1'!$L$16"}</definedName>
    <definedName name="NH">#REF!</definedName>
    <definedName name="Nh_n_cáng">#REF!</definedName>
    <definedName name="NHA_O">#REF!</definedName>
    <definedName name="NHAÂN_COÂNG">#N/A</definedName>
    <definedName name="Nhâm_Ctr">#REF!</definedName>
    <definedName name="Nhan_xet_cua_dai">"Picture 1"</definedName>
    <definedName name="nhfffd">{"DZ-TDTB2.XLS","Dcksat.xls"}</definedName>
    <definedName name="nhn">#REF!</definedName>
    <definedName name="nhn_33">#REF!</definedName>
    <definedName name="NhNgam">#REF!</definedName>
    <definedName name="NHot">#REF!</definedName>
    <definedName name="NhTreo">#REF!</definedName>
    <definedName name="nhu">#REF!</definedName>
    <definedName name="nhu_33">#REF!</definedName>
    <definedName name="nhua">#REF!</definedName>
    <definedName name="nhua_33">#REF!</definedName>
    <definedName name="nhuad">#REF!</definedName>
    <definedName name="nhuad_33">#REF!</definedName>
    <definedName name="nig">#REF!</definedName>
    <definedName name="nig_33">#REF!</definedName>
    <definedName name="nig1p">#REF!</definedName>
    <definedName name="nig1p_33">#REF!</definedName>
    <definedName name="nig3p">#REF!</definedName>
    <definedName name="nig3p_33">#REF!</definedName>
    <definedName name="NIGnc">#REF!</definedName>
    <definedName name="NIGnc_33">#REF!</definedName>
    <definedName name="nignc1p">#REF!</definedName>
    <definedName name="nignc1p_33">#REF!</definedName>
    <definedName name="NIGvc">#REF!</definedName>
    <definedName name="NIGvc_33">#REF!</definedName>
    <definedName name="NIGvl">#REF!</definedName>
    <definedName name="NIGvl_33">#REF!</definedName>
    <definedName name="nigvl1p">#REF!</definedName>
    <definedName name="nigvl1p_33">#REF!</definedName>
    <definedName name="nin">#REF!</definedName>
    <definedName name="nin_33">#REF!</definedName>
    <definedName name="nin14nc3p">#REF!</definedName>
    <definedName name="nin14nc3p_33">#REF!</definedName>
    <definedName name="nin14vl3p">#REF!</definedName>
    <definedName name="nin14vl3p_33">#REF!</definedName>
    <definedName name="nin190_33">#REF!</definedName>
    <definedName name="nin1903p">#REF!</definedName>
    <definedName name="nin1903p_33">#REF!</definedName>
    <definedName name="nin190nc3p">#REF!</definedName>
    <definedName name="nin190nc3p_33">#REF!</definedName>
    <definedName name="nin190vl3p">#REF!</definedName>
    <definedName name="nin190vl3p_33">#REF!</definedName>
    <definedName name="nin2903p">#REF!</definedName>
    <definedName name="nin2903p_33">#REF!</definedName>
    <definedName name="nin290nc3p">#REF!</definedName>
    <definedName name="nin290nc3p_33">#REF!</definedName>
    <definedName name="nin290vl3p">#REF!</definedName>
    <definedName name="nin290vl3p_33">#REF!</definedName>
    <definedName name="nin3p">#REF!</definedName>
    <definedName name="nin3p_33">#REF!</definedName>
    <definedName name="nind">#REF!</definedName>
    <definedName name="nind_33">#REF!</definedName>
    <definedName name="nind1p">#REF!</definedName>
    <definedName name="nind1p_33">#REF!</definedName>
    <definedName name="nind3p">#REF!</definedName>
    <definedName name="nind3p_33">#REF!</definedName>
    <definedName name="nindnc1p">#REF!</definedName>
    <definedName name="nindnc1p_33">#REF!</definedName>
    <definedName name="nindnc3p">#REF!</definedName>
    <definedName name="nindnc3p_33">#REF!</definedName>
    <definedName name="NINDvc">#REF!</definedName>
    <definedName name="NINDvc_33">#REF!</definedName>
    <definedName name="nindvl1p">#REF!</definedName>
    <definedName name="nindvl1p_33">#REF!</definedName>
    <definedName name="nindvl3p">#REF!</definedName>
    <definedName name="nindvl3p_33">#REF!</definedName>
    <definedName name="ning1p">#REF!</definedName>
    <definedName name="ning1p_33">#REF!</definedName>
    <definedName name="ningnc1p">#REF!</definedName>
    <definedName name="ningnc1p_33">#REF!</definedName>
    <definedName name="ningvl1p">#REF!</definedName>
    <definedName name="ningvl1p_33">#REF!</definedName>
    <definedName name="ninnc3p">#REF!</definedName>
    <definedName name="ninnc3p_33">#REF!</definedName>
    <definedName name="nint1p">#REF!</definedName>
    <definedName name="nint1p_33">#REF!</definedName>
    <definedName name="nintnc1p">#REF!</definedName>
    <definedName name="nintnc1p_33">#REF!</definedName>
    <definedName name="nintvl1p">#REF!</definedName>
    <definedName name="nintvl1p_33">#REF!</definedName>
    <definedName name="NINvc">#REF!</definedName>
    <definedName name="NINvc_33">#REF!</definedName>
    <definedName name="ninvl3p">#REF!</definedName>
    <definedName name="ninvl3p_33">#REF!</definedName>
    <definedName name="NJKÁHNLK">#REF!</definedName>
    <definedName name="NKC">#REF!</definedName>
    <definedName name="NKCN">#REF!</definedName>
    <definedName name="nl">#REF!</definedName>
    <definedName name="nl_33">#REF!</definedName>
    <definedName name="NL12nc">#REF!</definedName>
    <definedName name="NL12vl">#REF!</definedName>
    <definedName name="nl1p">#REF!</definedName>
    <definedName name="nl1p_33">#REF!</definedName>
    <definedName name="nl3p">#REF!</definedName>
    <definedName name="nl3p_33">#REF!</definedName>
    <definedName name="NlapName">#REF!</definedName>
    <definedName name="nlnc3p">#REF!</definedName>
    <definedName name="nlnc3p_33">#REF!</definedName>
    <definedName name="nlnc3pha">#REF!</definedName>
    <definedName name="nlnc3pha_33">#REF!</definedName>
    <definedName name="NLTK1p">#REF!</definedName>
    <definedName name="NLTK1p_33">#REF!</definedName>
    <definedName name="nlvl3p">#REF!</definedName>
    <definedName name="nlvl3p_33">#REF!</definedName>
    <definedName name="nm">#REF!</definedName>
    <definedName name="Nms">#REF!</definedName>
    <definedName name="nn">#REF!</definedName>
    <definedName name="nn_33">#REF!</definedName>
    <definedName name="nn1p">#REF!</definedName>
    <definedName name="nn1p_33">#REF!</definedName>
    <definedName name="nn3p">#REF!</definedName>
    <definedName name="nn3p_33">#REF!</definedName>
    <definedName name="nnnc3p">#REF!</definedName>
    <definedName name="nnnc3p_33">#REF!</definedName>
    <definedName name="nnvl3p">#REF!</definedName>
    <definedName name="nnvl3p_33">#REF!</definedName>
    <definedName name="No">#REF!</definedName>
    <definedName name="Noidung">#REF!</definedName>
    <definedName name="none">#REF!</definedName>
    <definedName name="np">#REF!</definedName>
    <definedName name="npr">#REF!</definedName>
    <definedName name="nps">#REF!</definedName>
    <definedName name="Nq">#REF!</definedName>
    <definedName name="nr">#REF!</definedName>
    <definedName name="ns">#REF!</definedName>
    <definedName name="nsc">#REF!</definedName>
    <definedName name="nsk">#REF!</definedName>
    <definedName name="NsoatName">#REF!</definedName>
    <definedName name="NT">#REF!</definedName>
    <definedName name="nuoc_14">#REF!</definedName>
    <definedName name="nuy">#REF!</definedName>
    <definedName name="nv">#REF!</definedName>
    <definedName name="NVH">#REF!</definedName>
    <definedName name="nw">#REF!</definedName>
    <definedName name="O_33">#REF!</definedName>
    <definedName name="O_M">#REF!</definedName>
    <definedName name="Ö135">#REF!</definedName>
    <definedName name="oc6l">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">#REF!</definedName>
    <definedName name="ong_cong_duc_san">#REF!</definedName>
    <definedName name="Ong_cong_hinh_hop_do_tai_cho">#REF!</definedName>
    <definedName name="Ongbaovecap">#REF!</definedName>
    <definedName name="Ongnoiday">#REF!</definedName>
    <definedName name="Ongnoidaybulongtachongrungtabu">#REF!</definedName>
    <definedName name="ongsattrangkem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THER_PANEL_33">#REF!</definedName>
    <definedName name="ottn7">#REF!</definedName>
    <definedName name="oü0">#REF!</definedName>
    <definedName name="oxi">#REF!</definedName>
    <definedName name="oxy">#REF!</definedName>
    <definedName name="p1_">#REF!</definedName>
    <definedName name="p2_">#REF!</definedName>
    <definedName name="PA">#REF!</definedName>
    <definedName name="PA.2314">#REF!</definedName>
    <definedName name="PA.3114">#REF!</definedName>
    <definedName name="panen">#REF!</definedName>
    <definedName name="pc">#REF!</definedName>
    <definedName name="PChe">#REF!</definedName>
    <definedName name="PCKV">#REF!</definedName>
    <definedName name="Pd">#REF!</definedName>
    <definedName name="PdoanName">#REF!</definedName>
    <definedName name="pgia">#REF!</definedName>
    <definedName name="Ph_n__oan__Km______Km">#REF!</definedName>
    <definedName name="PHAN_DIEN_DZ0.4KV">#REF!</definedName>
    <definedName name="PHAN_DIEN_TBA">#REF!</definedName>
    <definedName name="PHAN_MUA_SAM_DZ0.4KV">#REF!</definedName>
    <definedName name="Phan1">#REF!</definedName>
    <definedName name="phanbtct_33">#N/A</definedName>
    <definedName name="phandien_33">#N/A</definedName>
    <definedName name="phanhoanthien_33">#N/A</definedName>
    <definedName name="phannuoc_33">#N/A</definedName>
    <definedName name="phantich3" hidden="1">{"'Sheet1'!$L$16"}</definedName>
    <definedName name="phanxay_33">#N/A</definedName>
    <definedName name="Phat_sinh">#REF!</definedName>
    <definedName name="PHC">#REF!</definedName>
    <definedName name="Pheuhopgang">#REF!</definedName>
    <definedName name="phi_inertial">#REF!</definedName>
    <definedName name="Phô_kiÖn_c_c_lo_i">#REF!</definedName>
    <definedName name="Phô_lôc_tæng_khèi_l_îng_l_p__Æt_ho_n_th_nh">#REF!</definedName>
    <definedName name="phtuyen">#REF!</definedName>
    <definedName name="phu_luc_vua">#REF!</definedName>
    <definedName name="Phukien_DZHT">#REF!</definedName>
    <definedName name="Phukien_DZTT">#REF!</definedName>
    <definedName name="Phukienduongday">#REF!</definedName>
    <definedName name="phuonglinh">#REF!</definedName>
    <definedName name="pic">#REF!</definedName>
    <definedName name="PileSize">#REF!</definedName>
    <definedName name="PileType">#REF!</definedName>
    <definedName name="PIP">BlankMacro1</definedName>
    <definedName name="PIPE2">BlankMacro1</definedName>
    <definedName name="PK">#REF!</definedName>
    <definedName name="PL_指示燈___P.B.___REST_P.B._壓扣開關_33">#REF!</definedName>
    <definedName name="pl020.0201">#REF!</definedName>
    <definedName name="PL1.5">#REF!</definedName>
    <definedName name="plh">#REF!</definedName>
    <definedName name="PLOT">#REF!</definedName>
    <definedName name="pm..">#REF!</definedName>
    <definedName name="PN">#REF!</definedName>
    <definedName name="PPP">BlankMacro1</definedName>
    <definedName name="PRC">#REF!</definedName>
    <definedName name="PRDump">#REF!</definedName>
    <definedName name="PRICE">#REF!</definedName>
    <definedName name="PRICE_33">#REF!</definedName>
    <definedName name="PRICE1">#REF!</definedName>
    <definedName name="PRICE1_33">#REF!</definedName>
    <definedName name="prin_area">#REF!</definedName>
    <definedName name="Prin1">#REF!</definedName>
    <definedName name="Prin10">#REF!</definedName>
    <definedName name="Prin11">#REF!</definedName>
    <definedName name="Prin12">#REF!</definedName>
    <definedName name="Prin13">#REF!</definedName>
    <definedName name="Prin14">#REF!</definedName>
    <definedName name="Prin15">#REF!</definedName>
    <definedName name="Prin16">#REF!</definedName>
    <definedName name="Prin17">#REF!</definedName>
    <definedName name="Prin18">#REF!</definedName>
    <definedName name="Prin2">#REF!</definedName>
    <definedName name="Prin20">#REF!</definedName>
    <definedName name="Prin21">#REF!</definedName>
    <definedName name="Prin3">#REF!</definedName>
    <definedName name="Prin4">#REF!</definedName>
    <definedName name="Prin5">#REF!</definedName>
    <definedName name="Prin6">#REF!</definedName>
    <definedName name="Prin7">#REF!</definedName>
    <definedName name="Prin8">#REF!</definedName>
    <definedName name="Prin9">#REF!</definedName>
    <definedName name="_xlnm.Print_Area" localSheetId="0">'1.0 TH KL Trung the'!$B$2:$L$110</definedName>
    <definedName name="_xlnm.Print_Area" localSheetId="1">'Bang ke chi tiet trung the'!$A$1:$CO$52</definedName>
    <definedName name="_xlnm.Print_Area">#REF!</definedName>
    <definedName name="Print_Area_MI_33">#REF!</definedName>
    <definedName name="_xlnm.Print_Titles" localSheetId="0">'1.0 TH KL Trung the'!$4:$4</definedName>
    <definedName name="_xlnm.Print_Titles">#N/A</definedName>
    <definedName name="Print_Titles_MI">#REF!</definedName>
    <definedName name="Print_Titles_MI_33">#REF!</definedName>
    <definedName name="PRINT1">#REF!</definedName>
    <definedName name="PRINTA">#REF!</definedName>
    <definedName name="PRINTA_1">#REF!</definedName>
    <definedName name="PRINTA_14">#REF!</definedName>
    <definedName name="PRINTA_33">#REF!</definedName>
    <definedName name="PRINTB">#REF!</definedName>
    <definedName name="PRINTB_1">#REF!</definedName>
    <definedName name="PRINTB_14">#REF!</definedName>
    <definedName name="PRINTB_33">#REF!</definedName>
    <definedName name="PRINTC">#REF!</definedName>
    <definedName name="PRINTC_1">#REF!</definedName>
    <definedName name="PRINTC_14">#REF!</definedName>
    <definedName name="PRINTC_33">#REF!</definedName>
    <definedName name="prjName">#REF!</definedName>
    <definedName name="prjNo">#REF!</definedName>
    <definedName name="Pro_Soil">#REF!</definedName>
    <definedName name="ProdForm" hidden="1">#REF!</definedName>
    <definedName name="Product" hidden="1">#REF!</definedName>
    <definedName name="PROPOSAL">#REF!</definedName>
    <definedName name="PROPOSAL_33">#REF!</definedName>
    <definedName name="Protex">#REF!</definedName>
    <definedName name="PST">#REF!</definedName>
    <definedName name="pt">#REF!</definedName>
    <definedName name="PT_A1">#REF!</definedName>
    <definedName name="PT_Duong">#REF!</definedName>
    <definedName name="ptbc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H">#REF!</definedName>
    <definedName name="ptich3" hidden="1">{"'Sheet1'!$L$16"}</definedName>
    <definedName name="PtichDTL">[0]!rate</definedName>
    <definedName name="PTL">#REF!</definedName>
    <definedName name="PTVT_CHENH">'[3]Phân tích vật tư'!$B$7:$G$4324</definedName>
    <definedName name="Pu">#REF!</definedName>
    <definedName name="pv">#REF!</definedName>
    <definedName name="pvd">#REF!</definedName>
    <definedName name="pw">#REF!</definedName>
    <definedName name="py_net_income">#REF!</definedName>
    <definedName name="py_net_income_33">#REF!</definedName>
    <definedName name="py_retained_earnings">#REF!</definedName>
    <definedName name="py_retained_earnings_33">#REF!</definedName>
    <definedName name="py_share_equity">#REF!</definedName>
    <definedName name="py_share_equity_33">#REF!</definedName>
    <definedName name="Qc">#REF!</definedName>
    <definedName name="QDD">#REF!</definedName>
    <definedName name="qe">#REF!</definedName>
    <definedName name="ql">#REF!</definedName>
    <definedName name="qp">#REF!</definedName>
    <definedName name="QQ" hidden="1">{"'Sheet1'!$L$16"}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dm">#REF!</definedName>
    <definedName name="qtdm_33">#REF!</definedName>
    <definedName name="qth">#REF!</definedName>
    <definedName name="qu">#REF!</definedName>
    <definedName name="QUY_PN">#REF!</definedName>
    <definedName name="QUY_TT">#REF!</definedName>
    <definedName name="QUY_VHTT">#REF!</definedName>
    <definedName name="QUYTT">#REF!</definedName>
    <definedName name="qx">#REF!</definedName>
    <definedName name="qy">#REF!</definedName>
    <definedName name="r_">#REF!</definedName>
    <definedName name="R_mong">#REF!</definedName>
    <definedName name="Ra_">#REF!</definedName>
    <definedName name="ra11p">#REF!</definedName>
    <definedName name="ra11p_33">#REF!</definedName>
    <definedName name="ra13p">#REF!</definedName>
    <definedName name="ra13p_33">#REF!</definedName>
    <definedName name="raiasphalt100">#REF!</definedName>
    <definedName name="raiasphalt65">#REF!</definedName>
    <definedName name="rain..">#REF!</definedName>
    <definedName name="RANGE">#REF!</definedName>
    <definedName name="rate">14000</definedName>
    <definedName name="RawAgencyPrice">#REF!</definedName>
    <definedName name="ray">#REF!</definedName>
    <definedName name="raypb43">#REF!</definedName>
    <definedName name="RBData">#REF!</definedName>
    <definedName name="Rc_">#REF!</definedName>
    <definedName name="RCArea" hidden="1">#REF!</definedName>
    <definedName name="Rcc">#REF!</definedName>
    <definedName name="RCF">#REF!</definedName>
    <definedName name="rche">#REF!</definedName>
    <definedName name="RCKM">#REF!</definedName>
    <definedName name="Rctpt">#REF!</definedName>
    <definedName name="RDAM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f">#REF!</definedName>
    <definedName name="RDRC">#REF!</definedName>
    <definedName name="RDRF">#REF!</definedName>
    <definedName name="_xlnm.Recorder">#REF!</definedName>
    <definedName name="RECOUT">#N/A</definedName>
    <definedName name="REG">#REF!</definedName>
    <definedName name="REO">#REF!</definedName>
    <definedName name="reportanz">#REF!</definedName>
    <definedName name="reportcf">#REF!</definedName>
    <definedName name="reportvcbE">#REF!</definedName>
    <definedName name="reportvcbV">#REF!</definedName>
    <definedName name="Reselects">#REF!</definedName>
    <definedName name="RFNZ3">#REF!</definedName>
    <definedName name="RFP003A">#REF!</definedName>
    <definedName name="RFP003A_33">#REF!</definedName>
    <definedName name="RFP003B">#REF!</definedName>
    <definedName name="RFP003B_33">#REF!</definedName>
    <definedName name="RFP003C">#REF!</definedName>
    <definedName name="RFP003C_33">#REF!</definedName>
    <definedName name="RFP003D">#REF!</definedName>
    <definedName name="RFP003D_33">#REF!</definedName>
    <definedName name="RFP003E">#REF!</definedName>
    <definedName name="RFP003E_33">#REF!</definedName>
    <definedName name="RFP003F">#REF!</definedName>
    <definedName name="RFP003F_33">#REF!</definedName>
    <definedName name="rgdf" hidden="1">{"'Sheet1'!$L$16"}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d">#REF!</definedName>
    <definedName name="RLF">#REF!</definedName>
    <definedName name="RLKM">#REF!</definedName>
    <definedName name="RLL">#REF!</definedName>
    <definedName name="RLOM">#REF!</definedName>
    <definedName name="Rnd">#REF!</definedName>
    <definedName name="Rnp">#REF!</definedName>
    <definedName name="ro0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PHEC">#REF!</definedName>
    <definedName name="RPHLIF">#REF!</definedName>
    <definedName name="RPHOM">#REF!</definedName>
    <definedName name="RPHPC">#REF!</definedName>
    <definedName name="RPLA" hidden="1">{"'Sheet1'!$L$16"}</definedName>
    <definedName name="Rrpo">#REF!</definedName>
    <definedName name="RSBC">#REF!</definedName>
    <definedName name="RSBLIF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han">#REF!</definedName>
    <definedName name="RTT">#REF!</definedName>
    <definedName name="Ru">#REF!</definedName>
    <definedName name="RWTPhi">#REF!</definedName>
    <definedName name="RWTPlo">#REF!</definedName>
    <definedName name="s.">#REF!</definedName>
    <definedName name="S_2_Bï_v_nh">#REF!</definedName>
    <definedName name="s1_">#REF!</definedName>
    <definedName name="s2_">#REF!</definedName>
    <definedName name="s3_">#REF!</definedName>
    <definedName name="SA_CA">#REF!</definedName>
    <definedName name="sae">BlankMacro1</definedName>
    <definedName name="salan200">#REF!</definedName>
    <definedName name="salan400">#REF!</definedName>
    <definedName name="SALESPLAN">#REF!</definedName>
    <definedName name="SALESPROJ">#REF!</definedName>
    <definedName name="san">#REF!</definedName>
    <definedName name="sand">#REF!</definedName>
    <definedName name="sapxep">#REF!</definedName>
    <definedName name="satu_33">#REF!</definedName>
    <definedName name="SAU_CA">#REF!</definedName>
    <definedName name="SBBK">#REF!</definedName>
    <definedName name="Sbl3.2">#REF!</definedName>
    <definedName name="Sbl3.4">#REF!</definedName>
    <definedName name="Sbl3.5">#REF!</definedName>
    <definedName name="sc">'[9]Đgiá 366'!$A$7:$H$9000</definedName>
    <definedName name="sc1_33">#REF!</definedName>
    <definedName name="SC2_33">#REF!</definedName>
    <definedName name="sc3_33">#REF!</definedName>
    <definedName name="scao98">#REF!</definedName>
    <definedName name="SCH">#REF!</definedName>
    <definedName name="SCH_33">#REF!</definedName>
    <definedName name="Schaltfläche2_BeiKlick">#N/A</definedName>
    <definedName name="SCT">#REF!</definedName>
    <definedName name="scv">#REF!</definedName>
    <definedName name="sd1p">#REF!</definedName>
    <definedName name="sd1p_33">#REF!</definedName>
    <definedName name="sda">#REF!</definedName>
    <definedName name="sdcsd" hidden="1">{"'Sheet1'!$L$16"}</definedName>
    <definedName name="sdf" hidden="1">{"'Sheet1'!$L$16"}</definedName>
    <definedName name="sdfsa">BlankMacro1</definedName>
    <definedName name="SDMONG">#REF!</definedName>
    <definedName name="SDMONG_33">#REF!</definedName>
    <definedName name="së_giao_th_ng">#REF!</definedName>
    <definedName name="Sè_l_îng">#REF!</definedName>
    <definedName name="së_n_ng_nghiÖp_v__pt_n_ng_th_n">#REF!</definedName>
    <definedName name="së_thuû_s_n">#REF!</definedName>
    <definedName name="Sè_TT">#REF!</definedName>
    <definedName name="së_x_y_dùng">#REF!</definedName>
    <definedName name="Sensation">#REF!</definedName>
    <definedName name="Sheet1">#REF!</definedName>
    <definedName name="Sheet1_33">#REF!</definedName>
    <definedName name="sheet2" hidden="1">{"'Sheet1'!$L$16"}</definedName>
    <definedName name="sho">#REF!</definedName>
    <definedName name="Shoes">#REF!</definedName>
    <definedName name="sht1p">#REF!</definedName>
    <definedName name="sht1p_33">#REF!</definedName>
    <definedName name="sieucao">#REF!</definedName>
    <definedName name="SIGN">#REF!</definedName>
    <definedName name="sika">#REF!</definedName>
    <definedName name="sin">#REF!</definedName>
    <definedName name="SIZE">#REF!</definedName>
    <definedName name="SIZE_33">#REF!</definedName>
    <definedName name="SKUcoverage">#REF!</definedName>
    <definedName name="SL">#REF!</definedName>
    <definedName name="SL_CRD">#REF!</definedName>
    <definedName name="SL_CRD_33">#REF!</definedName>
    <definedName name="SL_CRS">#REF!</definedName>
    <definedName name="SL_CRS_33">#REF!</definedName>
    <definedName name="SL_CS">#REF!</definedName>
    <definedName name="SL_CS_33">#REF!</definedName>
    <definedName name="SL_DD">#REF!</definedName>
    <definedName name="SL_DD_33">#REF!</definedName>
    <definedName name="sl_ma">#REF!</definedName>
    <definedName name="slg">#REF!</definedName>
    <definedName name="slk">#REF!</definedName>
    <definedName name="sll">#REF!</definedName>
    <definedName name="smax">#REF!</definedName>
    <definedName name="smax1">#REF!</definedName>
    <definedName name="SMBA">#REF!</definedName>
    <definedName name="smong">#REF!</definedName>
    <definedName name="sn">#REF!</definedName>
    <definedName name="SN3_33">#REF!</definedName>
    <definedName name="So_Chu.Drop1">#N/A</definedName>
    <definedName name="So_Chu.Drop1_20">NA()</definedName>
    <definedName name="So_Chu.Drop1_21">NA()</definedName>
    <definedName name="So_Chu.Drop3">#N/A</definedName>
    <definedName name="So_Chu.Drop3_20">NA()</definedName>
    <definedName name="So_Chu.Drop3_21">NA()</definedName>
    <definedName name="So_Chu.So_Xau">#N/A</definedName>
    <definedName name="So_Chu.So_Xau_20">NA()</definedName>
    <definedName name="So_Chu.So_Xau_21">NA()</definedName>
    <definedName name="So_Diem">#REF!</definedName>
    <definedName name="So_Xau">#N/A</definedName>
    <definedName name="So_Xau_1">#N/A</definedName>
    <definedName name="So_Xau_10">#N/A</definedName>
    <definedName name="So_Xau_11">#N/A</definedName>
    <definedName name="So_Xau_14">#N/A</definedName>
    <definedName name="So_Xau_19">#N/A</definedName>
    <definedName name="So_Xau_20">#N/A</definedName>
    <definedName name="So_Xau_21">#N/A</definedName>
    <definedName name="So_Xau_22">#N/A</definedName>
    <definedName name="So_Xau_7">#N/A</definedName>
    <definedName name="So_Xau_9">#N/A</definedName>
    <definedName name="sóachua">#REF!</definedName>
    <definedName name="soc3p">#REF!</definedName>
    <definedName name="soc3p_33">#REF!</definedName>
    <definedName name="sohieuthua">#REF!</definedName>
    <definedName name="Soi">#REF!</definedName>
    <definedName name="soi_33">#REF!</definedName>
    <definedName name="Soi_HamYen_33">#REF!</definedName>
    <definedName name="soichon12">#REF!</definedName>
    <definedName name="soichon12_33">#REF!</definedName>
    <definedName name="soichon24">#REF!</definedName>
    <definedName name="soichon24_33">#REF!</definedName>
    <definedName name="soichon46">#REF!</definedName>
    <definedName name="soichon46_33">#REF!</definedName>
    <definedName name="soichon4x6_33">#REF!</definedName>
    <definedName name="SoilType">#REF!</definedName>
    <definedName name="SoilType_">#REF!</definedName>
    <definedName name="solieu">#REF!</definedName>
    <definedName name="solieu_33">#REF!</definedName>
    <definedName name="SOLIEUDA">[10]PHU_LUC!$D$4:$J$73</definedName>
    <definedName name="SOLIEUDA_2">[10]PHU_LUC!$D$64:$J$73</definedName>
    <definedName name="son">#REF!</definedName>
    <definedName name="sonduong_33">#REF!</definedName>
    <definedName name="SORT">#REF!</definedName>
    <definedName name="SORT_1">#REF!</definedName>
    <definedName name="SORT_33">#REF!</definedName>
    <definedName name="SORT_AREA_33">#REF!</definedName>
    <definedName name="SortName">#REF!</definedName>
    <definedName name="Spanner_Auto_File">"C:\My Documents\tinh cdo.x2a"</definedName>
    <definedName name="SPEC">#REF!</definedName>
    <definedName name="SPEC_33">#REF!</definedName>
    <definedName name="SpecialPrice" hidden="1">#REF!</definedName>
    <definedName name="SPECSUMMARY">#REF!</definedName>
    <definedName name="SPECSUMMARY_33">#REF!</definedName>
    <definedName name="spk1p">#REF!</definedName>
    <definedName name="srtg">#REF!</definedName>
    <definedName name="ss">BlankMacro1</definedName>
    <definedName name="sss">#REF!</definedName>
    <definedName name="sss_33">#REF!</definedName>
    <definedName name="SSTR">#REF!</definedName>
    <definedName name="ST">#REF!</definedName>
    <definedName name="st1p">#REF!</definedName>
    <definedName name="st1p_33">#REF!</definedName>
    <definedName name="start">#REF!</definedName>
    <definedName name="Start_1">#REF!</definedName>
    <definedName name="Start_1_33">#REF!</definedName>
    <definedName name="Start_10">#REF!</definedName>
    <definedName name="Start_10_33">#REF!</definedName>
    <definedName name="Start_11">#REF!</definedName>
    <definedName name="Start_11_33">#REF!</definedName>
    <definedName name="Start_12">#REF!</definedName>
    <definedName name="Start_12_33">#REF!</definedName>
    <definedName name="Start_13">#REF!</definedName>
    <definedName name="Start_13_33">#REF!</definedName>
    <definedName name="Start_2">#REF!</definedName>
    <definedName name="Start_2_33">#REF!</definedName>
    <definedName name="Start_3">#REF!</definedName>
    <definedName name="Start_3_33">#REF!</definedName>
    <definedName name="Start_4">#REF!</definedName>
    <definedName name="Start_4_33">#REF!</definedName>
    <definedName name="Start_5">#REF!</definedName>
    <definedName name="Start_5_33">#REF!</definedName>
    <definedName name="Start_6">#REF!</definedName>
    <definedName name="Start_6_33">#REF!</definedName>
    <definedName name="Start_7">#REF!</definedName>
    <definedName name="Start_7_33">#REF!</definedName>
    <definedName name="Start_8">#REF!</definedName>
    <definedName name="Start_8_33">#REF!</definedName>
    <definedName name="Start_9">#REF!</definedName>
    <definedName name="Start_9_33">#REF!</definedName>
    <definedName name="STD">#REF!</definedName>
    <definedName name="STRA">#REF!</definedName>
    <definedName name="Stt">#REF!</definedName>
    <definedName name="SU">#REF!</definedName>
    <definedName name="SU_33">#REF!</definedName>
    <definedName name="sub">#REF!</definedName>
    <definedName name="SUL">#REF!</definedName>
    <definedName name="sum">#REF!,#REF!</definedName>
    <definedName name="SUMITOMO">#REF!</definedName>
    <definedName name="SUMITOMO_GT">#REF!</definedName>
    <definedName name="SumKL">#REF!</definedName>
    <definedName name="SUMMARY">#REF!</definedName>
    <definedName name="SUMMARY_1">#REF!</definedName>
    <definedName name="SUMMARY_14">#REF!</definedName>
    <definedName name="SUMMARY_33">#REF!</definedName>
    <definedName name="sumTB">#REF!</definedName>
    <definedName name="sumXL">#REF!</definedName>
    <definedName name="sur">#REF!</definedName>
    <definedName name="SX_Lapthao_khungV_Sdao">#REF!</definedName>
    <definedName name="T">#REF!</definedName>
    <definedName name="t.">#REF!</definedName>
    <definedName name="t..">#REF!</definedName>
    <definedName name="T.6KV_33">#REF!</definedName>
    <definedName name="T.TBA_33">#REF!</definedName>
    <definedName name="t_1">#REF!</definedName>
    <definedName name="t_14">#REF!</definedName>
    <definedName name="t_33">#REF!</definedName>
    <definedName name="T_AC_XuongTB">#REF!</definedName>
    <definedName name="T_CangDayAC">#REF!</definedName>
    <definedName name="T_Cap">#REF!</definedName>
    <definedName name="T_CapNgam">#REF!</definedName>
    <definedName name="T_CCTR_ATM">#REF!</definedName>
    <definedName name="T_ChieuSang">#REF!</definedName>
    <definedName name="T_ChongSet">#REF!</definedName>
    <definedName name="T_Daucap">#REF!</definedName>
    <definedName name="T_Daucot">#REF!</definedName>
    <definedName name="T_Day_su">#REF!</definedName>
    <definedName name="T_Den_Dodem">#REF!</definedName>
    <definedName name="T_EpDauCot">#REF!</definedName>
    <definedName name="T_Hoanvon">#N/A</definedName>
    <definedName name="T_Hopnoi">#REF!</definedName>
    <definedName name="T_LapMBA">#REF!</definedName>
    <definedName name="T_LapSu">#REF!</definedName>
    <definedName name="T_TDia">#REF!</definedName>
    <definedName name="T_ThanhCai">#REF!</definedName>
    <definedName name="T_tu">#REF!</definedName>
    <definedName name="T_Xa_Cot_GiaDo">#REF!</definedName>
    <definedName name="T0.4_33">#REF!</definedName>
    <definedName name="t101p">#REF!</definedName>
    <definedName name="t101p_33">#REF!</definedName>
    <definedName name="t103p">#REF!</definedName>
    <definedName name="t103p_33">#REF!</definedName>
    <definedName name="t10nc1p">#REF!</definedName>
    <definedName name="t10nc1p_33">#REF!</definedName>
    <definedName name="t10vl1p">#REF!</definedName>
    <definedName name="t10vl1p_33">#REF!</definedName>
    <definedName name="t121p">#REF!</definedName>
    <definedName name="t121p_33">#REF!</definedName>
    <definedName name="t123p">#REF!</definedName>
    <definedName name="t123p_33">#REF!</definedName>
    <definedName name="T12vc">#REF!</definedName>
    <definedName name="T12vc_33">#REF!</definedName>
    <definedName name="t141p">#REF!</definedName>
    <definedName name="t141p_33">#REF!</definedName>
    <definedName name="t143p">#REF!</definedName>
    <definedName name="t143p_33">#REF!</definedName>
    <definedName name="t14nc3p">#REF!</definedName>
    <definedName name="t14nc3p_33">#REF!</definedName>
    <definedName name="t14vl3p">#REF!</definedName>
    <definedName name="t14vl3p_33">#REF!</definedName>
    <definedName name="ta">#REF!</definedName>
    <definedName name="Table1">#REF!</definedName>
    <definedName name="tadao">#REF!</definedName>
    <definedName name="Tæng_c_ng_suÊt_hiÖn_t_i">"THOP"</definedName>
    <definedName name="Tæng_c_ng_ty_VINACONEX">#REF!</definedName>
    <definedName name="Tæng_Cty_c__khÝ_NL_v__má">#REF!</definedName>
    <definedName name="Tæng_gia_thanh_XM_cat_da_sái_dot4">#REF!</definedName>
    <definedName name="Tæng_H_P_TBA">#REF!</definedName>
    <definedName name="Tæng_Hîp_35">#REF!</definedName>
    <definedName name="Tæng_hîp_kinh_phÝ__DZ_35kv">#REF!</definedName>
    <definedName name="Tæng_hîp_kinh_phÝ__kho_kÝn__kho_hë">#REF!</definedName>
    <definedName name="Tæng_hîp_VL_NC_MTC">#REF!</definedName>
    <definedName name="Tæng_ke_chi_tiÕt_da_hiÖu_chØnh">#REF!</definedName>
    <definedName name="Tæng_ke_DZ_35KV_Son_TÞnh_Tra_Bång">#REF!</definedName>
    <definedName name="taluydac2">#REF!</definedName>
    <definedName name="taluydc1">#REF!</definedName>
    <definedName name="taluydc2">#REF!</definedName>
    <definedName name="taluydc3">#REF!</definedName>
    <definedName name="taluydc4">#REF!</definedName>
    <definedName name="tam">#REF!</definedName>
    <definedName name="TAM_KIEMKE">#REF!</definedName>
    <definedName name="TAM_KIEMKE_33">#REF!</definedName>
    <definedName name="TAM_UNG_CA_NHAN">#REF!</definedName>
    <definedName name="tamdan">#REF!</definedName>
    <definedName name="tamlop">#REF!</definedName>
    <definedName name="TAMTINH">#REF!</definedName>
    <definedName name="TAMTINH_33">#REF!</definedName>
    <definedName name="TANANH">#REF!</definedName>
    <definedName name="Täng_kinh_phÏ_x_y_l_p">#REF!</definedName>
    <definedName name="Tanphu">#REF!</definedName>
    <definedName name="tao" hidden="1">{"'Sheet1'!$L$16"}</definedName>
    <definedName name="taukeo150">#REF!</definedName>
    <definedName name="taun">#REF!</definedName>
    <definedName name="tavet">#REF!</definedName>
    <definedName name="Tax">#REF!</definedName>
    <definedName name="TaxTB">5%</definedName>
    <definedName name="TaxTV">10%</definedName>
    <definedName name="TaxXL">5%</definedName>
    <definedName name="tb_33">#REF!</definedName>
    <definedName name="TB_CS">#REF!</definedName>
    <definedName name="TB_CS_33">#REF!</definedName>
    <definedName name="TB_TBA">#REF!</definedName>
    <definedName name="TB1_33">#REF!</definedName>
    <definedName name="TBA">#REF!</definedName>
    <definedName name="TBA_33">#REF!</definedName>
    <definedName name="tbl_ProdInfo" hidden="1">#REF!</definedName>
    <definedName name="TBSGP">#REF!</definedName>
    <definedName name="tbtram">#REF!</definedName>
    <definedName name="tbtram_33">#REF!</definedName>
    <definedName name="TBXD">#REF!</definedName>
    <definedName name="TBXD_33">#REF!</definedName>
    <definedName name="TC">#REF!</definedName>
    <definedName name="tc_1">#REF!</definedName>
    <definedName name="tc_2">#REF!</definedName>
    <definedName name="TC_33">#REF!</definedName>
    <definedName name="TC_NHANH1">#REF!</definedName>
    <definedName name="TC_NHANH1_33">#REF!</definedName>
    <definedName name="Tchuan">#REF!</definedName>
    <definedName name="TCT_33">#REF!</definedName>
    <definedName name="TD">#REF!</definedName>
    <definedName name="td10vl">#REF!</definedName>
    <definedName name="td12nc">#REF!</definedName>
    <definedName name="TD12vl">#REF!</definedName>
    <definedName name="TD12vl_33">#REF!</definedName>
    <definedName name="td1p">#REF!</definedName>
    <definedName name="td1p_33">#REF!</definedName>
    <definedName name="TD1p1nc">#REF!</definedName>
    <definedName name="TD1p1nc_33">#REF!</definedName>
    <definedName name="td1p1vc">#REF!</definedName>
    <definedName name="td1p1vc_33">#REF!</definedName>
    <definedName name="TD1p1vl">#REF!</definedName>
    <definedName name="TD1p1vl_33">#REF!</definedName>
    <definedName name="td3p">#REF!</definedName>
    <definedName name="td3p_33">#REF!</definedName>
    <definedName name="tdcc">#REF!</definedName>
    <definedName name="TDctnc">#REF!</definedName>
    <definedName name="TDctnc_33">#REF!</definedName>
    <definedName name="TDctvc">#REF!</definedName>
    <definedName name="TDctvc_33">#REF!</definedName>
    <definedName name="TDctvl">#REF!</definedName>
    <definedName name="TDctvl_33">#REF!</definedName>
    <definedName name="TDDZ04">#REF!</definedName>
    <definedName name="TDDZ22">#REF!</definedName>
    <definedName name="tdia">#REF!</definedName>
    <definedName name="Tdinh_Hsothau">#REF!</definedName>
    <definedName name="TdinhBCNCKT">#REF!</definedName>
    <definedName name="TdinhDT">#REF!</definedName>
    <definedName name="TdinhQT">#REF!</definedName>
    <definedName name="TdinhTK">#REF!</definedName>
    <definedName name="tdnc1p">#REF!</definedName>
    <definedName name="tdnc1p_33">#REF!</definedName>
    <definedName name="tdo">#REF!</definedName>
    <definedName name="tdt">#REF!</definedName>
    <definedName name="TDT_33">#REF!</definedName>
    <definedName name="tdtr2cnc">#REF!</definedName>
    <definedName name="tdtr2cnc_33">#REF!</definedName>
    <definedName name="tdtr2cvl">#REF!</definedName>
    <definedName name="tdtr2cvl_33">#REF!</definedName>
    <definedName name="tdvl1p">#REF!</definedName>
    <definedName name="tdvl1p_33">#REF!</definedName>
    <definedName name="te">#REF!</definedName>
    <definedName name="tecnuoc5">#REF!</definedName>
    <definedName name="tem" hidden="1">{"'Sheet1'!$L$16"}</definedName>
    <definedName name="ten">#REF!</definedName>
    <definedName name="ten_vc_k.vuc">#REF!</definedName>
    <definedName name="TenBang">#REF!</definedName>
    <definedName name="tenck">#REF!</definedName>
    <definedName name="tenct">#REF!</definedName>
    <definedName name="TenCtr">#REF!</definedName>
    <definedName name="TenNgam">#REF!</definedName>
    <definedName name="TenTreo">#REF!</definedName>
    <definedName name="tenvung">#REF!</definedName>
    <definedName name="test">#REF!</definedName>
    <definedName name="test1">#REF!</definedName>
    <definedName name="tet">#REF!</definedName>
    <definedName name="text">#REF!,#REF!,#REF!,#REF!,#REF!</definedName>
    <definedName name="TextRefCopyRangeCount" hidden="1">1</definedName>
    <definedName name="TGBK">#REF!</definedName>
    <definedName name="TGBK1">#REF!</definedName>
    <definedName name="tgc">#REF!</definedName>
    <definedName name="TGCNo">#REF!</definedName>
    <definedName name="TGCNo1">#REF!</definedName>
    <definedName name="TGKH">#REF!</definedName>
    <definedName name="TGLS">#REF!</definedName>
    <definedName name="TGML">#REF!</definedName>
    <definedName name="TGML1">#REF!</definedName>
    <definedName name="TGMS">#REF!</definedName>
    <definedName name="TGMS1">#REF!</definedName>
    <definedName name="tgn">#REF!</definedName>
    <definedName name="TGNH">#REF!</definedName>
    <definedName name="TGNS">#REF!</definedName>
    <definedName name="TGNS1">#REF!</definedName>
    <definedName name="TGPS">#REF!</definedName>
    <definedName name="TGPS1">#REF!</definedName>
    <definedName name="TGPS2">#REF!</definedName>
    <definedName name="TGPSC">#REF!</definedName>
    <definedName name="TGPSN">#REF!</definedName>
    <definedName name="TGSCT">#REF!</definedName>
    <definedName name="TGTC">#REF!</definedName>
    <definedName name="TGTC1">#REF!</definedName>
    <definedName name="TGTK">#REF!</definedName>
    <definedName name="TGTK1">#REF!</definedName>
    <definedName name="TGTKe">#REF!</definedName>
    <definedName name="TGTra">#REF!</definedName>
    <definedName name="th" hidden="1">{"'Sheet1'!$L$16"}</definedName>
    <definedName name="TH.CTrinh">#REF!</definedName>
    <definedName name="TH.tinh">#REF!</definedName>
    <definedName name="TH.tinh_33">#REF!</definedName>
    <definedName name="th_33">#REF!</definedName>
    <definedName name="th_nh_tiÒn">#REF!</definedName>
    <definedName name="th0.4">#REF!</definedName>
    <definedName name="thai_33">#REF!</definedName>
    <definedName name="Thang">#REF!</definedName>
    <definedName name="Thang_Long">#REF!</definedName>
    <definedName name="Thang_Long_GT">#REF!</definedName>
    <definedName name="thanh" hidden="1">{"'Sheet1'!$L$16"}</definedName>
    <definedName name="Thanh_CT">#REF!</definedName>
    <definedName name="Thanh_LC_tayvin">#REF!</definedName>
    <definedName name="thanhchong">#REF!</definedName>
    <definedName name="thanhdul">#REF!</definedName>
    <definedName name="thanhtien">#REF!</definedName>
    <definedName name="thaodo">#REF!</definedName>
    <definedName name="Thautinh">#REF!</definedName>
    <definedName name="Thautinh_33">#REF!</definedName>
    <definedName name="THchon">#REF!</definedName>
    <definedName name="THCPTB">#REF!</definedName>
    <definedName name="THCPXL">#REF!</definedName>
    <definedName name="THCTO">#REF!</definedName>
    <definedName name="thdt">#REF!</definedName>
    <definedName name="THDT_CT_XOM_NOI">#REF!</definedName>
    <definedName name="THDT_HT_DAO_THUONG">#REF!</definedName>
    <definedName name="THDT_HT_DAO_THUONG_33">#REF!</definedName>
    <definedName name="THDT_HT_XOM_NOI">#REF!</definedName>
    <definedName name="THDT_HT_XOM_NOI_33">#REF!</definedName>
    <definedName name="THDT_NPP_XOM_NOI">#REF!</definedName>
    <definedName name="THDT_NPP_XOM_NOI_33">#REF!</definedName>
    <definedName name="THDT_TBA_XOM_NOI">#REF!</definedName>
    <definedName name="THDT_TBA_XOM_NOI_33">#REF!</definedName>
    <definedName name="THE">#REF!</definedName>
    <definedName name="Theo_ÂM_1242_1998_QÂ_BXD_ngaìy_25_11_1998_cuía_Bäü_Xáy_dæûng">#REF!</definedName>
    <definedName name="THEP_D32">#REF!</definedName>
    <definedName name="thepban">#REF!</definedName>
    <definedName name="thepci">#REF!</definedName>
    <definedName name="thepci8">#REF!</definedName>
    <definedName name="thepcii">#REF!</definedName>
    <definedName name="ThepDet32x3_33">#REF!</definedName>
    <definedName name="ThepDet35x3_33">#REF!</definedName>
    <definedName name="ThepDet40x4_33">#REF!</definedName>
    <definedName name="ThepDet45x4_33">#REF!</definedName>
    <definedName name="ThepDet50x5_33">#REF!</definedName>
    <definedName name="ThepDet63x6_33">#REF!</definedName>
    <definedName name="ThepDet75x6_33">#REF!</definedName>
    <definedName name="thepDet75x7_33">#REF!</definedName>
    <definedName name="ThepDinh">#REF!</definedName>
    <definedName name="thepgoc25_60">#REF!</definedName>
    <definedName name="thepgoc25_60_33">#REF!</definedName>
    <definedName name="ThepGoc32x32x3_33">#REF!</definedName>
    <definedName name="ThepGoc35x35x3_33">#REF!</definedName>
    <definedName name="ThepGoc40x40x4_33">#REF!</definedName>
    <definedName name="ThepGoc45x45x4_33">#REF!</definedName>
    <definedName name="ThepGoc50x50x5_33">#REF!</definedName>
    <definedName name="thepgoc63_75">#REF!</definedName>
    <definedName name="thepgoc63_75_33">#REF!</definedName>
    <definedName name="ThepGoc63x63x6_33">#REF!</definedName>
    <definedName name="ThepGoc75x6_33">#REF!</definedName>
    <definedName name="ThepGoc75x75x6_33">#REF!</definedName>
    <definedName name="thepgoc80_100">#REF!</definedName>
    <definedName name="thepgoc80_100_33">#REF!</definedName>
    <definedName name="thepma">10500</definedName>
    <definedName name="Thepson">12500</definedName>
    <definedName name="thepto">#REF!</definedName>
    <definedName name="theptron">#REF!</definedName>
    <definedName name="theptron12">#REF!</definedName>
    <definedName name="theptron12_33">#REF!</definedName>
    <definedName name="theptron14_22">#REF!</definedName>
    <definedName name="theptron14_22_33">#REF!</definedName>
    <definedName name="theptron6_8">#REF!</definedName>
    <definedName name="theptron6_8_33">#REF!</definedName>
    <definedName name="ThepTronD10D18_33">#REF!</definedName>
    <definedName name="theptrond6d8_33">#REF!</definedName>
    <definedName name="thetichck">#REF!</definedName>
    <definedName name="THGO1pnc">#REF!</definedName>
    <definedName name="THGO1pnc_33">#REF!</definedName>
    <definedName name="thht">#REF!</definedName>
    <definedName name="thht_33">#REF!</definedName>
    <definedName name="THI">#REF!</definedName>
    <definedName name="THI_33">#REF!</definedName>
    <definedName name="thinghiem">#REF!</definedName>
    <definedName name="ThinghiemCtoBT3">#REF!</definedName>
    <definedName name="ThiNghiemGiaBinh">{"DZ-TDTB2.XLS","Dcksat.xls"}</definedName>
    <definedName name="thinh">#REF!</definedName>
    <definedName name="THîp_gia_trÞ_quyÕt_toan">#REF!</definedName>
    <definedName name="Thîp_kinh_phÝ_dao_dóc_mãng_dùng_trô">#REF!</definedName>
    <definedName name="THîp_phat_tuyÕn_kho_bai_thi_cong">#REF!</definedName>
    <definedName name="THîp_vèn_TBA35_22KV_1000KVA">#REF!</definedName>
    <definedName name="THîp_vl_nc_mtc_dît_1_thang_10_1996">#REF!</definedName>
    <definedName name="thkh">#REF!</definedName>
    <definedName name="THKH_33">#REF!</definedName>
    <definedName name="THKP">#REF!</definedName>
    <definedName name="THKP_CS">#REF!</definedName>
    <definedName name="THKP_CSngam">#REF!</definedName>
    <definedName name="THKP_CSnoi">#REF!</definedName>
    <definedName name="THKP_DZHT">#REF!</definedName>
    <definedName name="THKP_DZTT">#REF!</definedName>
    <definedName name="THKP_TBA320">#REF!</definedName>
    <definedName name="THKP_TBA400">#REF!</definedName>
    <definedName name="thkp3">#REF!</definedName>
    <definedName name="thkp3_33">#REF!</definedName>
    <definedName name="THKS" hidden="1">{"'Sheet1'!$L$16"}</definedName>
    <definedName name="THKSTK">#REF!</definedName>
    <definedName name="Thñ_tôc_xin_cÊp_dÊt_lÖ_phÝ_cÊp_dÊt">#REF!</definedName>
    <definedName name="thongso">#REF!</definedName>
    <definedName name="thop">#REF!</definedName>
    <definedName name="THQT_33">#REF!</definedName>
    <definedName name="THT">#REF!</definedName>
    <definedName name="THT_33">#REF!</definedName>
    <definedName name="thtba">#REF!</definedName>
    <definedName name="thth">#REF!</definedName>
    <definedName name="THThao">#REF!</definedName>
    <definedName name="THTHEP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LMcap">#REF!</definedName>
    <definedName name="THTLMcap_33">#REF!</definedName>
    <definedName name="thtt">#REF!</definedName>
    <definedName name="thtt_33">#REF!</definedName>
    <definedName name="THU_33">#REF!</definedName>
    <definedName name="THU_KHAC">#REF!</definedName>
    <definedName name="thue">#REF!</definedName>
    <definedName name="thuhoi">#REF!</definedName>
    <definedName name="thunhap4">#REF!</definedName>
    <definedName name="Thuong22BDH">#REF!</definedName>
    <definedName name="Thuong22CNN">#REF!</definedName>
    <definedName name="Thuong22N2">#REF!</definedName>
    <definedName name="thuy" hidden="1">{"'Sheet1'!$L$16"}</definedName>
    <definedName name="THVanXoan">#REF!</definedName>
    <definedName name="THVL_CS">#REF!</definedName>
    <definedName name="THVL_CSngam">#REF!</definedName>
    <definedName name="THVL_DZHT">#REF!</definedName>
    <definedName name="THVL_DZTT">#REF!</definedName>
    <definedName name="THVL_TBA">#REF!</definedName>
    <definedName name="THVL_TBA320">#REF!</definedName>
    <definedName name="THVL_TBA400">#REF!</definedName>
    <definedName name="THVL_TN_TBA400">#REF!</definedName>
    <definedName name="THvon">#REF!</definedName>
    <definedName name="THXD2" hidden="1">{"'Sheet1'!$L$16"}</definedName>
    <definedName name="THXL_DZTT">#REF!</definedName>
    <definedName name="TI">#REF!</definedName>
    <definedName name="ti_gia">15740</definedName>
    <definedName name="tien">#REF!</definedName>
    <definedName name="TIEN_LUONG_VAT_LIEU_XAY_DUNG">#REF!</definedName>
    <definedName name="TIEN_LUONG_VAT_LIEU_XAY_DUNG_CHINH">#REF!</definedName>
    <definedName name="tien_om">#REF!</definedName>
    <definedName name="tien_tet">#REF!</definedName>
    <definedName name="Tienchi">#REF!</definedName>
    <definedName name="TIENLUONG">#REF!</definedName>
    <definedName name="TIENLUONG_33">#REF!</definedName>
    <definedName name="Tienthu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EUCHUAN">#REF!</definedName>
    <definedName name="tigia">#REF!</definedName>
    <definedName name="Tim_cong">#REF!</definedName>
    <definedName name="tim_lan_xuat_hien">#REF!</definedName>
    <definedName name="Tim_lan_xuat_hien_cong">#REF!</definedName>
    <definedName name="Tim_lan_xuat_hien_duong">#REF!</definedName>
    <definedName name="tim_xuat_hien">#REF!</definedName>
    <definedName name="TIT">#REF!</definedName>
    <definedName name="TIT_33">#REF!</definedName>
    <definedName name="TITAN">#REF!</definedName>
    <definedName name="tk">#REF!</definedName>
    <definedName name="tkdc">#REF!</definedName>
    <definedName name="TKDC1">#REF!</definedName>
    <definedName name="TKDF1">#REF!</definedName>
    <definedName name="Tkdu">#REF!</definedName>
    <definedName name="Tke_CS">#REF!</definedName>
    <definedName name="TKP">#REF!</definedName>
    <definedName name="TKTK1">#REF!</definedName>
    <definedName name="TKYB">"TKYB"</definedName>
    <definedName name="TL">#REF!</definedName>
    <definedName name="TL1_33">#REF!</definedName>
    <definedName name="TL2_33">#REF!</definedName>
    <definedName name="TL3_33">#REF!</definedName>
    <definedName name="TLA120_33">#REF!</definedName>
    <definedName name="TLA35_33">#REF!</definedName>
    <definedName name="TLA50_33">#REF!</definedName>
    <definedName name="TLA70_33">#REF!</definedName>
    <definedName name="TLA95_33">#REF!</definedName>
    <definedName name="TLAC120">#REF!</definedName>
    <definedName name="TLAC120_33">#REF!</definedName>
    <definedName name="TLAC35">#REF!</definedName>
    <definedName name="TLAC35_33">#REF!</definedName>
    <definedName name="TLAC50">#REF!</definedName>
    <definedName name="TLAC50_33">#REF!</definedName>
    <definedName name="TLAC70">#REF!</definedName>
    <definedName name="TLAC70_33">#REF!</definedName>
    <definedName name="TLAC95">#REF!</definedName>
    <definedName name="TLAC95_33">#REF!</definedName>
    <definedName name="tlcpc">#REF!</definedName>
    <definedName name="tldf">#REF!</definedName>
    <definedName name="Tle">#REF!</definedName>
    <definedName name="Tle_1">#REF!</definedName>
    <definedName name="TLPD">#REF!</definedName>
    <definedName name="tltkp">#REF!</definedName>
    <definedName name="tluong">#REF!</definedName>
    <definedName name="TM">#REF!</definedName>
    <definedName name="TMDT1">#REF!</definedName>
    <definedName name="TMDT2">#REF!</definedName>
    <definedName name="TMDTmoi">#REF!</definedName>
    <definedName name="TN">#REF!</definedName>
    <definedName name="TN_CS">#REF!</definedName>
    <definedName name="TN_DZHT">#REF!</definedName>
    <definedName name="TN_DZTT">#REF!</definedName>
    <definedName name="TN_TBA320">#REF!</definedName>
    <definedName name="TN_TBA400">#REF!</definedName>
    <definedName name="tnk">1.5</definedName>
    <definedName name="Toanbo">#REF!</definedName>
    <definedName name="Toanbo_33">#REF!</definedName>
    <definedName name="toi5t">#REF!</definedName>
    <definedName name="ton">#REF!</definedName>
    <definedName name="Tong">#REF!</definedName>
    <definedName name="Tong_33">#REF!</definedName>
    <definedName name="Tong_co">#REF!</definedName>
    <definedName name="TONG_DU_TOAN">#REF!</definedName>
    <definedName name="TONG_GIA_TRI_CONG_TRINH">#REF!</definedName>
    <definedName name="TONG_HOP_CHI_TIET_XAY_DUNG">#REF!</definedName>
    <definedName name="TONG_HOP_KINH_PHI_DZ">#REF!</definedName>
    <definedName name="TONG_HOP_KINH_PHI_THI_NGHIEM">#REF!</definedName>
    <definedName name="TONG_HOP_THI_NGHIEM_DZ0.4KV">#REF!</definedName>
    <definedName name="TONG_HOP_THI_NGHIEM_DZ22KV">#REF!</definedName>
    <definedName name="TONG_HOP_VL_NC_MTC_15">#REF!</definedName>
    <definedName name="TONG_HOP_VL_NC_MTC_35">#REF!</definedName>
    <definedName name="TONG_KE_TBA">#REF!</definedName>
    <definedName name="Tong_no">#REF!</definedName>
    <definedName name="tong_tien_thuong">#REF!</definedName>
    <definedName name="tongbt">#REF!</definedName>
    <definedName name="tongcong">#REF!</definedName>
    <definedName name="tongdientich">#REF!</definedName>
    <definedName name="TONGDUTOAN">#REF!</definedName>
    <definedName name="TONGDUTOAN_33">#REF!</definedName>
    <definedName name="tongthep">#REF!</definedName>
    <definedName name="tongthetich">#REF!</definedName>
    <definedName name="Tonmai">#REF!</definedName>
    <definedName name="Tonmai_33">#REF!</definedName>
    <definedName name="TOP">#REF!</definedName>
    <definedName name="TOTAL">#REF!</definedName>
    <definedName name="TOTAL_A">#REF!</definedName>
    <definedName name="TOTAL_B">#REF!</definedName>
    <definedName name="TOTAL_C">#REF!</definedName>
    <definedName name="TOTAL_I">#REF!</definedName>
    <definedName name="TOTAL_II">#REF!</definedName>
    <definedName name="TOTAL_III">#REF!</definedName>
    <definedName name="TOTAL_IV">#REF!</definedName>
    <definedName name="TOTAL_V">#REF!</definedName>
    <definedName name="TOTAL_VA">#REF!</definedName>
    <definedName name="TOTAL_VB">#REF!</definedName>
    <definedName name="TOTAL_VC">#REF!</definedName>
    <definedName name="TOTAL_VI">#REF!</definedName>
    <definedName name="TOTAL_VII">#REF!</definedName>
    <definedName name="TOTAL_VIII">#REF!</definedName>
    <definedName name="TOTAL_VIV">#REF!</definedName>
    <definedName name="TOTAL_VV">#REF!</definedName>
    <definedName name="totbtoi">#REF!</definedName>
    <definedName name="tp">#REF!</definedName>
    <definedName name="TPLRP">#REF!</definedName>
    <definedName name="TPLRP_33">#REF!</definedName>
    <definedName name="tr_">#REF!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gia">#REF!</definedName>
    <definedName name="TRA_GOP">#REF!</definedName>
    <definedName name="Tra_gtxl_cong">#REF!</definedName>
    <definedName name="Tra_phan_tram">#REF!</definedName>
    <definedName name="Tra_T_le_1">#REF!</definedName>
    <definedName name="Tra_ten_cong">#REF!</definedName>
    <definedName name="Tra_tim_hang_mucPT_trung">#REF!</definedName>
    <definedName name="Tra_TL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_VL_1">#REF!</definedName>
    <definedName name="traA103">#REF!</definedName>
    <definedName name="trab">#REF!</definedName>
    <definedName name="TraDAH_H">#REF!</definedName>
    <definedName name="TRADE2">#REF!</definedName>
    <definedName name="TRADE2_33">#REF!</definedName>
    <definedName name="TRAGOP">#REF!</definedName>
    <definedName name="TRAKHAC">#REF!</definedName>
    <definedName name="tramatcong1">#REF!</definedName>
    <definedName name="tramatcong2">#REF!</definedName>
    <definedName name="trambt60">#REF!</definedName>
    <definedName name="tran">#REF!</definedName>
    <definedName name="tranhietdo">#REF!</definedName>
    <definedName name="TRANSFORMER_33">#REF!</definedName>
    <definedName name="tratyle">#REF!</definedName>
    <definedName name="TRAvH">#REF!</definedName>
    <definedName name="TRAVL">#REF!</definedName>
    <definedName name="TrChuyen">#REF!</definedName>
    <definedName name="TRNH">#REF!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ronbt250">#REF!</definedName>
    <definedName name="TronD10D18_33">#REF!</definedName>
    <definedName name="TronD6D8_33">#REF!</definedName>
    <definedName name="tronvua250">#REF!</definedName>
    <definedName name="trt">#REF!</definedName>
    <definedName name="TRU_BTVC">#REF!</definedName>
    <definedName name="tru_can">#REF!</definedName>
    <definedName name="TRU_TRA_GOP">#REF!</definedName>
    <definedName name="TRU_TRU_KHAC">#REF!</definedName>
    <definedName name="TRU_TUCN">#REF!</definedName>
    <definedName name="trung">{"Thuxm2.xls","Sheet1"}</definedName>
    <definedName name="ts">#REF!</definedName>
    <definedName name="tsI">#REF!</definedName>
    <definedName name="tt">#REF!</definedName>
    <definedName name="TT_1P">#REF!</definedName>
    <definedName name="TT_1P_33">#REF!</definedName>
    <definedName name="TT_33">#REF!</definedName>
    <definedName name="TT_3p">#REF!</definedName>
    <definedName name="TT_3p_33">#REF!</definedName>
    <definedName name="tt0.4">#REF!</definedName>
    <definedName name="ttao">#REF!</definedName>
    <definedName name="ttbt">#REF!</definedName>
    <definedName name="ttdb">1.2</definedName>
    <definedName name="TTDD1P">#REF!</definedName>
    <definedName name="TTDD1P_33">#REF!</definedName>
    <definedName name="TTDKKH">#REF!</definedName>
    <definedName name="TTDKKH_33">#REF!</definedName>
    <definedName name="TTDZ">#REF!</definedName>
    <definedName name="TTDZ_13">#REF!</definedName>
    <definedName name="TTDZ_33">#REF!</definedName>
    <definedName name="TTDZ04">#REF!</definedName>
    <definedName name="TTDZ35">#REF!</definedName>
    <definedName name="tth">#REF!</definedName>
    <definedName name="tthanh">#REF!</definedName>
    <definedName name="tthi">#REF!</definedName>
    <definedName name="ttinh">#REF!</definedName>
    <definedName name="TTLo62_33">#REF!</definedName>
    <definedName name="tto">#REF!</definedName>
    <definedName name="ttoxtp">#REF!</definedName>
    <definedName name="ttron10">#REF!</definedName>
    <definedName name="ttron18">#REF!</definedName>
    <definedName name="ttron20">#REF!</definedName>
    <definedName name="ttronmk">#REF!</definedName>
    <definedName name="ttronmk_33">#REF!</definedName>
    <definedName name="TTVAn5">#REF!</definedName>
    <definedName name="TTVAn5_33">#REF!</definedName>
    <definedName name="tu">{"Book1","CuaRao.xls","huong kho.xls"}</definedName>
    <definedName name="Tu_dung_ton_that">#REF!</definedName>
    <definedName name="tuan">Drop2</definedName>
    <definedName name="TUCN">#REF!</definedName>
    <definedName name="TUKK">#REF!</definedName>
    <definedName name="tun">#REF!</definedName>
    <definedName name="tung">#REF!</definedName>
    <definedName name="tuoi">#REF!</definedName>
    <definedName name="Tuong_chan">#REF!</definedName>
    <definedName name="Tuong_dau_HD">#REF!</definedName>
    <definedName name="Tuvan">#REF!</definedName>
    <definedName name="Tuyenquang">#REF!</definedName>
    <definedName name="Tuyenquang_33">#REF!</definedName>
    <definedName name="tuyequang">#REF!</definedName>
    <definedName name="tuyequang_33">#REF!</definedName>
    <definedName name="TV">#REF!</definedName>
    <definedName name="tv75nc">#REF!</definedName>
    <definedName name="tv75nc_33">#REF!</definedName>
    <definedName name="tv75vl">#REF!</definedName>
    <definedName name="tv75vl_33">#REF!</definedName>
    <definedName name="Twister">#REF!</definedName>
    <definedName name="ty_33">#REF!</definedName>
    <definedName name="Ty_gia">#REF!</definedName>
    <definedName name="Ty_gia_yen">#REF!</definedName>
    <definedName name="ty_le">#REF!</definedName>
    <definedName name="Ty_Le_1">#REF!</definedName>
    <definedName name="ty_le_2">#REF!</definedName>
    <definedName name="ty_le_3">#REF!</definedName>
    <definedName name="ty_le_BTN">#REF!</definedName>
    <definedName name="ty_le_PCKV_I">#REF!</definedName>
    <definedName name="Ty_le_pCKV_II">#REF!</definedName>
    <definedName name="ty_le1">#REF!</definedName>
    <definedName name="tygia">#REF!</definedName>
    <definedName name="tyle">#REF!</definedName>
    <definedName name="TYT">BlankMacro1</definedName>
    <definedName name="u">#REF!</definedName>
    <definedName name="un">#REF!</definedName>
    <definedName name="Ung">#REF!</definedName>
    <definedName name="UNGII">#REF!</definedName>
    <definedName name="UNGIII">#REF!</definedName>
    <definedName name="unitt">BlankMacro1</definedName>
    <definedName name="UNL">#REF!</definedName>
    <definedName name="UP">#REF!,#REF!,#REF!,#REF!,#REF!,#REF!,#REF!,#REF!,#REF!,#REF!,#REF!</definedName>
    <definedName name="upnoc">#REF!</definedName>
    <definedName name="upnoc_33">#REF!</definedName>
    <definedName name="usd">#REF!</definedName>
    <definedName name="ut">BlankMacro1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33">#REF!</definedName>
    <definedName name="V_a_b__t_ng_M200____1x2">#N/A</definedName>
    <definedName name="V_t_tõ">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33">#REF!</definedName>
    <definedName name="VAN_CHUYEN_DUONG_DAI">#REF!</definedName>
    <definedName name="VAN_CHUYEN_DUONG_DAI_DZ0.4KV">#REF!</definedName>
    <definedName name="VAN_CHUYEN_DUONG_DAI_DZ22KV">#REF!</definedName>
    <definedName name="VAN_CHUYEN_TRUNG_CHUYEN">#REF!</definedName>
    <definedName name="VAN_CHUYEN_VAT_TU_CHUNG">#REF!</definedName>
    <definedName name="VAN_CHUYEN_VLXD_DEN_HIEN_TRUONG">#REF!</definedName>
    <definedName name="VAN_TRUNG_CHUYEN_VAT_TU_CHUNG">#REF!</definedName>
    <definedName name="VAN1_33">#REF!</definedName>
    <definedName name="vanchuyen">#REF!</definedName>
    <definedName name="VARIINST">#REF!</definedName>
    <definedName name="VARIINST_33">#REF!</definedName>
    <definedName name="VARIPURC">#REF!</definedName>
    <definedName name="VARIPURC_33">#REF!</definedName>
    <definedName name="vat">#REF!</definedName>
    <definedName name="VAT_04">#REF!</definedName>
    <definedName name="VAT_33">#REF!</definedName>
    <definedName name="VAT_35">#REF!</definedName>
    <definedName name="VAT_Cto">#REF!</definedName>
    <definedName name="VAT_LIEU_DEN_CHAN_CONG_TRINH">#REF!</definedName>
    <definedName name="vat_lieu_KVIII">#REF!</definedName>
    <definedName name="VAT_TB">#REF!</definedName>
    <definedName name="VAT_TBA">#REF!</definedName>
    <definedName name="Vat_tu">#REF!</definedName>
    <definedName name="VAT_XLTBA">#REF!</definedName>
    <definedName name="VATLIEU">'[3]Gia VL xay'!$A$21:$J$774</definedName>
    <definedName name="VatLieuKhac">#REF!</definedName>
    <definedName name="Vattu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_capdat">#REF!</definedName>
    <definedName name="VC_HD">#REF!</definedName>
    <definedName name="vc1_33">#REF!</definedName>
    <definedName name="vc2_33">#REF!</definedName>
    <definedName name="vc3_33">#REF!</definedName>
    <definedName name="vcbtemp">#REF!</definedName>
    <definedName name="vcc">#REF!</definedName>
    <definedName name="vccatv">#REF!</definedName>
    <definedName name="vccot">#REF!</definedName>
    <definedName name="vccot35">#REF!</definedName>
    <definedName name="vccot35_33">#REF!</definedName>
    <definedName name="vccott">#REF!</definedName>
    <definedName name="vccottt">#REF!</definedName>
    <definedName name="vcd">#REF!</definedName>
    <definedName name="VCD_33">#REF!</definedName>
    <definedName name="vcdatc2">#REF!</definedName>
    <definedName name="vcdatc3">#REF!</definedName>
    <definedName name="vcdatd">#REF!</definedName>
    <definedName name="vcday">#REF!</definedName>
    <definedName name="vcdc">#REF!</definedName>
    <definedName name="vcdctc">#REF!</definedName>
    <definedName name="VCDD">[11]dongiaVCDD!$A$6:$F$106</definedName>
    <definedName name="VCDDCS">#REF!</definedName>
    <definedName name="vcddx">#REF!</definedName>
    <definedName name="vcg">#REF!</definedName>
    <definedName name="vcgo">#REF!</definedName>
    <definedName name="VCHT">#REF!</definedName>
    <definedName name="VCHT_33">#REF!</definedName>
    <definedName name="vcn">#REF!</definedName>
    <definedName name="VCP">#REF!</definedName>
    <definedName name="vcpk">#REF!</definedName>
    <definedName name="vcsu">#REF!</definedName>
    <definedName name="vct">#REF!</definedName>
    <definedName name="vct_33">#REF!</definedName>
    <definedName name="vctb">#REF!</definedName>
    <definedName name="vctc">'[12]VC đ. ngắn'!$C$12:$Q$43</definedName>
    <definedName name="vctmong">#REF!</definedName>
    <definedName name="vctqlk">#REF!</definedName>
    <definedName name="VCTT">#REF!</definedName>
    <definedName name="VCTT_33">#REF!</definedName>
    <definedName name="vcvnlk">#REF!</definedName>
    <definedName name="vcxi">#REF!</definedName>
    <definedName name="vd">#REF!</definedName>
    <definedName name="vd3p">#REF!</definedName>
    <definedName name="vd3p_33">#REF!</definedName>
    <definedName name="VËn_chuyÓn_duêng_dai_trung_chuyÓn">#REF!</definedName>
    <definedName name="VËt_liÖu_phÇn_DZ35kv">#REF!</definedName>
    <definedName name="Vf">#REF!</definedName>
    <definedName name="vgdcsv">#REF!</definedName>
    <definedName name="vgk">#REF!</definedName>
    <definedName name="vgk_33">#REF!</definedName>
    <definedName name="vgt">#REF!</definedName>
    <definedName name="vgt_33">#REF!</definedName>
    <definedName name="VHbom">#REF!</definedName>
    <definedName name="VHTT">#REF!</definedName>
    <definedName name="Viet" hidden="1">{"'Sheet1'!$L$16"}</definedName>
    <definedName name="Vietri_33">#REF!</definedName>
    <definedName name="VIEW">#REF!</definedName>
    <definedName name="vkcauthang">#REF!</definedName>
    <definedName name="vknk">#REF!</definedName>
    <definedName name="vksan">#REF!</definedName>
    <definedName name="vl">#REF!</definedName>
    <definedName name="vl_33">#REF!</definedName>
    <definedName name="VL_CHINH">#REF!</definedName>
    <definedName name="VL_CSC">#REF!</definedName>
    <definedName name="VL_CSC_33">#REF!</definedName>
    <definedName name="VL_CSCT">#REF!</definedName>
    <definedName name="VL_CSCT_33">#REF!</definedName>
    <definedName name="VL_CTXD">#REF!</definedName>
    <definedName name="VL_CTXD_33">#REF!</definedName>
    <definedName name="VL_RD">#REF!</definedName>
    <definedName name="VL_RD_33">#REF!</definedName>
    <definedName name="VL_TD">#REF!</definedName>
    <definedName name="VL_TD_33">#REF!</definedName>
    <definedName name="VL100_33">#REF!</definedName>
    <definedName name="vl10a">#REF!</definedName>
    <definedName name="vl10c">#REF!</definedName>
    <definedName name="vl10d">#REF!</definedName>
    <definedName name="vl1p">#REF!</definedName>
    <definedName name="vl1p_33">#REF!</definedName>
    <definedName name="VL200_33">#REF!</definedName>
    <definedName name="VL250_33">#REF!</definedName>
    <definedName name="vl3p">#REF!</definedName>
    <definedName name="vl3p_33">#REF!</definedName>
    <definedName name="vl4x35">#REF!</definedName>
    <definedName name="vl7.5a">#REF!</definedName>
    <definedName name="vl7.5b">#REF!</definedName>
    <definedName name="vl8.5a">#REF!</definedName>
    <definedName name="vl8.5b">#REF!</definedName>
    <definedName name="VLBS">#N/A</definedName>
    <definedName name="vlc">#REF!</definedName>
    <definedName name="Vlcap0.7">#REF!</definedName>
    <definedName name="VLcap1">#REF!</definedName>
    <definedName name="VLCHINH">#REF!</definedName>
    <definedName name="VLCS_ÂG">#REF!</definedName>
    <definedName name="VLCS_NÂG">#REF!</definedName>
    <definedName name="VLCT3p">#REF!</definedName>
    <definedName name="VLCT3p_33">#REF!</definedName>
    <definedName name="vlctbb">#REF!</definedName>
    <definedName name="vldg">#REF!</definedName>
    <definedName name="vldn400">#REF!</definedName>
    <definedName name="vldn400_33">#REF!</definedName>
    <definedName name="vldn600">#REF!</definedName>
    <definedName name="vldn600_33">#REF!</definedName>
    <definedName name="VLIEU">#REF!</definedName>
    <definedName name="VLKday">#REF!</definedName>
    <definedName name="VLM">#REF!</definedName>
    <definedName name="vlmht1">#REF!</definedName>
    <definedName name="vlmht3">#REF!</definedName>
    <definedName name="vlmtk">#REF!</definedName>
    <definedName name="vlmv1">#REF!</definedName>
    <definedName name="vlmv3">#REF!</definedName>
    <definedName name="vlmvk">#REF!</definedName>
    <definedName name="VLNC">#REF!</definedName>
    <definedName name="VLP_NC_MTC_PHAN_DAY_SU_PHU_KIEN">#REF!</definedName>
    <definedName name="vlrll">#REF!</definedName>
    <definedName name="vltram">#REF!</definedName>
    <definedName name="vltram_33">#REF!</definedName>
    <definedName name="VLVanXoan">#REF!</definedName>
    <definedName name="VLxaydung">#REF!</definedName>
    <definedName name="VLXD">#REF!</definedName>
    <definedName name="vlxd4h">#REF!</definedName>
    <definedName name="vlxd4t">#REF!</definedName>
    <definedName name="vlxk82hd">#REF!</definedName>
    <definedName name="vlxk82hn">#REF!</definedName>
    <definedName name="vlxk82td">#REF!</definedName>
    <definedName name="vlxk82tn">#REF!</definedName>
    <definedName name="vlxk8h">#REF!</definedName>
    <definedName name="vlxk8t">#REF!</definedName>
    <definedName name="vlxld4h">#REF!</definedName>
    <definedName name="vlxld4t">#REF!</definedName>
    <definedName name="vlxlk8h">#REF!</definedName>
    <definedName name="vlxlk8t">#REF!</definedName>
    <definedName name="VNMThiNhgiemBT3">#REF!</definedName>
    <definedName name="voi">#REF!</definedName>
    <definedName name="voicuc">#REF!</definedName>
    <definedName name="Von.KL">#REF!</definedName>
    <definedName name="Von.KL_33">#REF!</definedName>
    <definedName name="Vp">#REF!</definedName>
    <definedName name="vr3p">#REF!</definedName>
    <definedName name="vr3p_33">#REF!</definedName>
    <definedName name="Vs">#REF!</definedName>
    <definedName name="vt">#REF!</definedName>
    <definedName name="VT04HungLoc">#REF!</definedName>
    <definedName name="vtb">#REF!</definedName>
    <definedName name="VtbTBA">#REF!</definedName>
    <definedName name="vtbtt">#REF!</definedName>
    <definedName name="vtu">#REF!</definedName>
    <definedName name="Vu">#REF!</definedName>
    <definedName name="VÙ">#REF!</definedName>
    <definedName name="Vu_">#REF!</definedName>
    <definedName name="Vua">#REF!</definedName>
    <definedName name="vua_75_33">#REF!</definedName>
    <definedName name="VuaBT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CD">#REF!</definedName>
    <definedName name="vxl">#REF!</definedName>
    <definedName name="VxlTBA">#REF!</definedName>
    <definedName name="vxltt">#REF!</definedName>
    <definedName name="VXM">#REF!</definedName>
    <definedName name="vxuan">#REF!</definedName>
    <definedName name="W">#REF!</definedName>
    <definedName name="W_33">#REF!</definedName>
    <definedName name="watertruck">#REF!</definedName>
    <definedName name="wb">#REF!</definedName>
    <definedName name="wct">#REF!</definedName>
    <definedName name="Wdaymong">#REF!</definedName>
    <definedName name="WIRE1">5</definedName>
    <definedName name="wl">#REF!</definedName>
    <definedName name="wrn.chi._.tiÆt." hidden="1">{#N/A,#N/A,FALSE,"Chi tiÆt"}</definedName>
    <definedName name="wrn.vd." hidden="1">{#N/A,#N/A,TRUE,"BT M200 da 10x20"}</definedName>
    <definedName name="Ws">#REF!</definedName>
    <definedName name="Wss">#REF!</definedName>
    <definedName name="Wst">#REF!</definedName>
    <definedName name="wt">#REF!</definedName>
    <definedName name="wtn">#REF!</definedName>
    <definedName name="wtru">#REF!</definedName>
    <definedName name="wup">#REF!</definedName>
    <definedName name="WW">#N/A</definedName>
    <definedName name="X">#REF!</definedName>
    <definedName name="x_33">#REF!</definedName>
    <definedName name="X0GFCFw">#REF!</definedName>
    <definedName name="x1_">#REF!</definedName>
    <definedName name="X1GFCFw">#REF!</definedName>
    <definedName name="x1pind">#REF!</definedName>
    <definedName name="x1pind_33">#REF!</definedName>
    <definedName name="X1pINDvc">#REF!</definedName>
    <definedName name="X1pINDvc_33">#REF!</definedName>
    <definedName name="x1ping">#REF!</definedName>
    <definedName name="x1ping_33">#REF!</definedName>
    <definedName name="X1pINGvc">#REF!</definedName>
    <definedName name="X1pINGvc_33">#REF!</definedName>
    <definedName name="x1pint">#REF!</definedName>
    <definedName name="x1pint_33">#REF!</definedName>
    <definedName name="x2_">#REF!</definedName>
    <definedName name="XA">'[5]Ng.hàng xà+bulong'!$E$5:$F$535</definedName>
    <definedName name="XADZ04">#REF!</definedName>
    <definedName name="Xæí_lyï_tiãúp_âëa_xaî_Hæång_Phong">#REF!</definedName>
    <definedName name="xaïon">#REF!</definedName>
    <definedName name="xaydung">#REF!</definedName>
    <definedName name="xaydung_33">#REF!</definedName>
    <definedName name="XAYLAP_TO">[10]TONGHOPCHIPHIXAYLAP!$B$7:$F$39</definedName>
    <definedName name="XB_80">#REF!</definedName>
    <definedName name="XCCDZ22">#REF!</definedName>
    <definedName name="XCCT">0.5</definedName>
    <definedName name="XD">#REF!</definedName>
    <definedName name="xd0.6">#REF!</definedName>
    <definedName name="xd1.3">#REF!</definedName>
    <definedName name="xd1.5">#REF!</definedName>
    <definedName name="XDAUTRAMDZ22">#REF!</definedName>
    <definedName name="xdd">#REF!</definedName>
    <definedName name="XDDHT">#REF!</definedName>
    <definedName name="XDDZ22">#REF!</definedName>
    <definedName name="XDGHDZ22">#REF!</definedName>
    <definedName name="XDHDZ22">#REF!</definedName>
    <definedName name="XDNT">#REF!</definedName>
    <definedName name="XDTDZ22">#REF!</definedName>
    <definedName name="Xe_lao_dÇm">#REF!</definedName>
    <definedName name="xelaodam">#REF!</definedName>
    <definedName name="xethung10t">#REF!</definedName>
    <definedName name="xetreo">#REF!</definedName>
    <definedName name="xfco">#REF!</definedName>
    <definedName name="xfco_33">#REF!</definedName>
    <definedName name="xfco3p">#REF!</definedName>
    <definedName name="xfco3p_33">#REF!</definedName>
    <definedName name="xfcotnc">#REF!</definedName>
    <definedName name="xfcotnc_33">#REF!</definedName>
    <definedName name="xfcotvl">#REF!</definedName>
    <definedName name="xfcotvl_33">#REF!</definedName>
    <definedName name="XFTDZ22">#REF!</definedName>
    <definedName name="xgc100">#REF!</definedName>
    <definedName name="xgc100_33">#REF!</definedName>
    <definedName name="xgc150">#REF!</definedName>
    <definedName name="xgc150_33">#REF!</definedName>
    <definedName name="xgc200">#REF!</definedName>
    <definedName name="xgc200_33">#REF!</definedName>
    <definedName name="xh">#REF!</definedName>
    <definedName name="xhn">#REF!</definedName>
    <definedName name="xhn_33">#REF!</definedName>
    <definedName name="XHT">#REF!</definedName>
    <definedName name="xi">#REF!</definedName>
    <definedName name="xig">#REF!</definedName>
    <definedName name="xig_33">#REF!</definedName>
    <definedName name="xig1">#REF!</definedName>
    <definedName name="xig1_33">#REF!</definedName>
    <definedName name="xig1p">#REF!</definedName>
    <definedName name="xig1p_33">#REF!</definedName>
    <definedName name="xig3p">#REF!</definedName>
    <definedName name="xig3p_33">#REF!</definedName>
    <definedName name="xignc3p">#REF!</definedName>
    <definedName name="xignc3p_33">#REF!</definedName>
    <definedName name="XIGvc">#REF!</definedName>
    <definedName name="XIGvc_33">#REF!</definedName>
    <definedName name="xigvl3p">#REF!</definedName>
    <definedName name="xigvl3p_33">#REF!</definedName>
    <definedName name="XiMangPCB30_33">#REF!</definedName>
    <definedName name="xin">#REF!</definedName>
    <definedName name="xin_33">#REF!</definedName>
    <definedName name="xin190">#REF!</definedName>
    <definedName name="xin190_33">#REF!</definedName>
    <definedName name="xin1903p">#REF!</definedName>
    <definedName name="xin1903p_33">#REF!</definedName>
    <definedName name="xin2903p">#REF!</definedName>
    <definedName name="xin2903p_33">#REF!</definedName>
    <definedName name="xin290nc3p">#REF!</definedName>
    <definedName name="xin290nc3p_33">#REF!</definedName>
    <definedName name="xin290vl3p">#REF!</definedName>
    <definedName name="xin290vl3p_33">#REF!</definedName>
    <definedName name="xin3p">#REF!</definedName>
    <definedName name="xin3p_33">#REF!</definedName>
    <definedName name="xind">#REF!</definedName>
    <definedName name="xind_33">#REF!</definedName>
    <definedName name="xind1p">#REF!</definedName>
    <definedName name="xind1p_33">#REF!</definedName>
    <definedName name="xind3p">#REF!</definedName>
    <definedName name="xind3p_33">#REF!</definedName>
    <definedName name="xindnc1p">#REF!</definedName>
    <definedName name="xindnc1p_33">#REF!</definedName>
    <definedName name="xindvl1p">#REF!</definedName>
    <definedName name="xindvl1p_33">#REF!</definedName>
    <definedName name="xing1p">#REF!</definedName>
    <definedName name="xing1p_33">#REF!</definedName>
    <definedName name="xingnc1p">#REF!</definedName>
    <definedName name="xingnc1p_33">#REF!</definedName>
    <definedName name="xingvl1p">#REF!</definedName>
    <definedName name="xingvl1p_33">#REF!</definedName>
    <definedName name="xinnc3p">#REF!</definedName>
    <definedName name="xinnc3p_33">#REF!</definedName>
    <definedName name="xint1p">#REF!</definedName>
    <definedName name="xint1p_33">#REF!</definedName>
    <definedName name="XINvc">#REF!</definedName>
    <definedName name="XINvc_33">#REF!</definedName>
    <definedName name="xinvl3p">#REF!</definedName>
    <definedName name="xinvl3p_33">#REF!</definedName>
    <definedName name="xit">#REF!</definedName>
    <definedName name="xit_33">#REF!</definedName>
    <definedName name="xit1">#REF!</definedName>
    <definedName name="xit1_33">#REF!</definedName>
    <definedName name="xit1p">#REF!</definedName>
    <definedName name="xit1p_33">#REF!</definedName>
    <definedName name="xit23p_33">#REF!</definedName>
    <definedName name="xit2nc3p">#REF!</definedName>
    <definedName name="xit2nc3p_33">#REF!</definedName>
    <definedName name="xit2vl3p">#REF!</definedName>
    <definedName name="xit2vl3p_33">#REF!</definedName>
    <definedName name="xit3p">#REF!</definedName>
    <definedName name="xit3p_33">#REF!</definedName>
    <definedName name="xitnc3p">#REF!</definedName>
    <definedName name="xitnc3p_33">#REF!</definedName>
    <definedName name="XITvc">#REF!</definedName>
    <definedName name="XITvc_33">#REF!</definedName>
    <definedName name="xitvl3p">#REF!</definedName>
    <definedName name="xitvl3p_33">#REF!</definedName>
    <definedName name="xk0.6">#REF!</definedName>
    <definedName name="xk1.3">#REF!</definedName>
    <definedName name="xk1.5">#REF!</definedName>
    <definedName name="XL">#REF!</definedName>
    <definedName name="XL_TBA">#REF!</definedName>
    <definedName name="xlc">#REF!</definedName>
    <definedName name="xld_33">#REF!</definedName>
    <definedName name="xld1.4">#REF!</definedName>
    <definedName name="xlk">#REF!</definedName>
    <definedName name="xlk1.4">#REF!</definedName>
    <definedName name="XLP">#REF!</definedName>
    <definedName name="xlt_33">#REF!</definedName>
    <definedName name="xltba22.04">#REF!</definedName>
    <definedName name="XLxa">#REF!</definedName>
    <definedName name="XLxa_33">#REF!</definedName>
    <definedName name="XMAX">#REF!</definedName>
    <definedName name="XMBT">#REF!</definedName>
    <definedName name="xmcax">#REF!</definedName>
    <definedName name="XMIN">#REF!</definedName>
    <definedName name="xmp40">#REF!</definedName>
    <definedName name="xmt">#REF!</definedName>
    <definedName name="xn">#REF!</definedName>
    <definedName name="XNDZ22">#REF!</definedName>
    <definedName name="XNHDZ22">#REF!</definedName>
    <definedName name="XNTDZ22">#REF!</definedName>
    <definedName name="xo0">#REF!</definedName>
    <definedName name="xoanhapk">#REF!,#REF!</definedName>
    <definedName name="xoanhapl">#REF!,#REF!</definedName>
    <definedName name="xoaxuatk">#REF!</definedName>
    <definedName name="xoaxuatl">#REF!</definedName>
    <definedName name="XP">#REF!</definedName>
    <definedName name="XPSDZ22">#REF!</definedName>
    <definedName name="XS">#REF!</definedName>
    <definedName name="Xsi">#REF!</definedName>
    <definedName name="xt">#REF!</definedName>
    <definedName name="Xuân">#REF!</definedName>
    <definedName name="xuclat1">#REF!</definedName>
    <definedName name="XXT">#REF!</definedName>
    <definedName name="XÝnghiÖp25_3">#REF!</definedName>
    <definedName name="y" hidden="1">{"'Sheet1'!$L$16"}</definedName>
    <definedName name="Yellow2000">#REF!</definedName>
    <definedName name="yen">#REF!</definedName>
    <definedName name="YMAX">#REF!</definedName>
    <definedName name="YMIN">#REF!</definedName>
    <definedName name="YR0">#REF!</definedName>
    <definedName name="YRP">#REF!</definedName>
    <definedName name="YvNgam">#REF!</definedName>
    <definedName name="YvTreo">#REF!</definedName>
    <definedName name="Z">#REF!</definedName>
    <definedName name="z_33">#REF!</definedName>
    <definedName name="Z_dh">#REF!</definedName>
    <definedName name="ZD_33">#REF!</definedName>
    <definedName name="zfg">#REF!</definedName>
    <definedName name="zl">#REF!</definedName>
    <definedName name="Zloadmin">#REF!</definedName>
    <definedName name="ZloadminS">#REF!</definedName>
    <definedName name="ZS1A">#REF!</definedName>
    <definedName name="ZS1C">#REF!</definedName>
    <definedName name="Zw">#REF!</definedName>
    <definedName name="ZXD">#REF!</definedName>
    <definedName name="ZXD_33">#REF!</definedName>
    <definedName name="Zxl">#REF!</definedName>
    <definedName name="ZYX">#REF!</definedName>
    <definedName name="ZYX_33">#REF!</definedName>
    <definedName name="ZZZ">#REF!</definedName>
    <definedName name="ZZZ_33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피팅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165" l="1"/>
  <c r="H107" i="165"/>
  <c r="CI49" i="166"/>
  <c r="K107" i="165" s="1"/>
  <c r="CI40" i="166"/>
  <c r="J107" i="165" s="1"/>
  <c r="CJ40" i="166"/>
  <c r="CI28" i="166"/>
  <c r="CI21" i="166"/>
  <c r="CI12" i="166"/>
  <c r="G107" i="165" s="1"/>
  <c r="CJ12" i="166"/>
  <c r="F137" i="163"/>
  <c r="K133" i="163"/>
  <c r="BT44" i="166"/>
  <c r="BT49" i="166" s="1"/>
  <c r="K68" i="165" s="1"/>
  <c r="BT30" i="166"/>
  <c r="BT40" i="166" s="1"/>
  <c r="J68" i="165" s="1"/>
  <c r="BT23" i="166"/>
  <c r="BT28" i="166" s="1"/>
  <c r="I68" i="165" s="1"/>
  <c r="BT16" i="166"/>
  <c r="BT21" i="166" s="1"/>
  <c r="H68" i="165" s="1"/>
  <c r="BT7" i="166"/>
  <c r="BT12" i="166" s="1"/>
  <c r="G68" i="165" s="1"/>
  <c r="F107" i="165" l="1"/>
  <c r="F68" i="165"/>
  <c r="M68" i="165" l="1"/>
  <c r="H202" i="167" l="1"/>
  <c r="I202" i="167"/>
  <c r="K202" i="167"/>
  <c r="L202" i="167"/>
  <c r="M202" i="167"/>
  <c r="Q202" i="167"/>
  <c r="R202" i="167"/>
  <c r="S202" i="167"/>
  <c r="T202" i="167"/>
  <c r="U202" i="167"/>
  <c r="V202" i="167"/>
  <c r="W202" i="167"/>
  <c r="X202" i="167"/>
  <c r="Z202" i="167"/>
  <c r="AA202" i="167"/>
  <c r="AB202" i="167"/>
  <c r="AC202" i="167"/>
  <c r="AD202" i="167"/>
  <c r="AE202" i="167"/>
  <c r="AF202" i="167"/>
  <c r="AG202" i="167"/>
  <c r="AH202" i="167"/>
  <c r="K36" i="168" s="1"/>
  <c r="K30" i="168" s="1"/>
  <c r="AI202" i="167"/>
  <c r="K37" i="168" s="1"/>
  <c r="K31" i="168" s="1"/>
  <c r="AL202" i="167"/>
  <c r="K44" i="168" s="1"/>
  <c r="AQ202" i="167"/>
  <c r="K49" i="168" s="1"/>
  <c r="AT202" i="167"/>
  <c r="AV202" i="167"/>
  <c r="BB202" i="167"/>
  <c r="BC202" i="167"/>
  <c r="BD202" i="167"/>
  <c r="BE202" i="167"/>
  <c r="BF202" i="167"/>
  <c r="BG202" i="167"/>
  <c r="BH202" i="167"/>
  <c r="BI202" i="167"/>
  <c r="BJ202" i="167"/>
  <c r="BK202" i="167"/>
  <c r="BL202" i="167"/>
  <c r="BM202" i="167"/>
  <c r="BN202" i="167"/>
  <c r="BO202" i="167"/>
  <c r="BP202" i="167"/>
  <c r="BQ202" i="167"/>
  <c r="BT202" i="167"/>
  <c r="BU202" i="167"/>
  <c r="BV202" i="167"/>
  <c r="BW202" i="167"/>
  <c r="BX202" i="167"/>
  <c r="BY202" i="167"/>
  <c r="BZ202" i="167"/>
  <c r="CA202" i="167"/>
  <c r="CB202" i="167"/>
  <c r="CC202" i="167"/>
  <c r="CD202" i="167"/>
  <c r="CE202" i="167"/>
  <c r="CF202" i="167"/>
  <c r="CG202" i="167"/>
  <c r="CH202" i="167"/>
  <c r="CI202" i="167"/>
  <c r="CQ202" i="167"/>
  <c r="CR202" i="167"/>
  <c r="CS202" i="167"/>
  <c r="CT202" i="167"/>
  <c r="CU202" i="167"/>
  <c r="CV202" i="167"/>
  <c r="CW202" i="167"/>
  <c r="CX202" i="167"/>
  <c r="DD202" i="167"/>
  <c r="DE202" i="167"/>
  <c r="DF202" i="167"/>
  <c r="DG202" i="167"/>
  <c r="DO202" i="167"/>
  <c r="DQ202" i="167"/>
  <c r="DR202" i="167"/>
  <c r="DT202" i="167"/>
  <c r="DU202" i="167"/>
  <c r="EC202" i="167"/>
  <c r="EM202" i="167"/>
  <c r="EN202" i="167"/>
  <c r="EO202" i="167"/>
  <c r="EP202" i="167"/>
  <c r="EQ202" i="167"/>
  <c r="ER202" i="167"/>
  <c r="ES202" i="167"/>
  <c r="EV202" i="167"/>
  <c r="EX202" i="167"/>
  <c r="EY202" i="167"/>
  <c r="EZ202" i="167"/>
  <c r="FA202" i="167"/>
  <c r="FB202" i="167"/>
  <c r="FD202" i="167"/>
  <c r="H158" i="167"/>
  <c r="I158" i="167"/>
  <c r="J158" i="167"/>
  <c r="K158" i="167"/>
  <c r="L158" i="167"/>
  <c r="M158" i="167"/>
  <c r="N158" i="167"/>
  <c r="O158" i="167"/>
  <c r="P158" i="167"/>
  <c r="Q158" i="167"/>
  <c r="R158" i="167"/>
  <c r="S158" i="167"/>
  <c r="T158" i="167"/>
  <c r="U158" i="167"/>
  <c r="V158" i="167"/>
  <c r="W158" i="167"/>
  <c r="X158" i="167"/>
  <c r="Z158" i="167"/>
  <c r="AA158" i="167"/>
  <c r="AB158" i="167"/>
  <c r="AC158" i="167"/>
  <c r="AD158" i="167"/>
  <c r="AE158" i="167"/>
  <c r="AF158" i="167"/>
  <c r="AG158" i="167"/>
  <c r="AH158" i="167"/>
  <c r="J36" i="168" s="1"/>
  <c r="J30" i="168" s="1"/>
  <c r="AI158" i="167"/>
  <c r="J37" i="168" s="1"/>
  <c r="J31" i="168" s="1"/>
  <c r="AL158" i="167"/>
  <c r="J44" i="168" s="1"/>
  <c r="AQ158" i="167"/>
  <c r="J49" i="168" s="1"/>
  <c r="AT158" i="167"/>
  <c r="AU158" i="167"/>
  <c r="AV158" i="167"/>
  <c r="BB158" i="167"/>
  <c r="BC158" i="167"/>
  <c r="BD158" i="167"/>
  <c r="BE158" i="167"/>
  <c r="BF158" i="167"/>
  <c r="BG158" i="167"/>
  <c r="BH158" i="167"/>
  <c r="BI158" i="167"/>
  <c r="BJ158" i="167"/>
  <c r="BK158" i="167"/>
  <c r="BL158" i="167"/>
  <c r="BM158" i="167"/>
  <c r="BN158" i="167"/>
  <c r="BO158" i="167"/>
  <c r="BP158" i="167"/>
  <c r="BQ158" i="167"/>
  <c r="BT158" i="167"/>
  <c r="BU158" i="167"/>
  <c r="BV158" i="167"/>
  <c r="BW158" i="167"/>
  <c r="BX158" i="167"/>
  <c r="BY158" i="167"/>
  <c r="BZ158" i="167"/>
  <c r="CA158" i="167"/>
  <c r="CB158" i="167"/>
  <c r="CC158" i="167"/>
  <c r="CD158" i="167"/>
  <c r="CE158" i="167"/>
  <c r="CF158" i="167"/>
  <c r="CG158" i="167"/>
  <c r="CH158" i="167"/>
  <c r="CI158" i="167"/>
  <c r="CO158" i="167"/>
  <c r="CQ158" i="167"/>
  <c r="CR158" i="167"/>
  <c r="CS158" i="167"/>
  <c r="CT158" i="167"/>
  <c r="CU158" i="167"/>
  <c r="CV158" i="167"/>
  <c r="CW158" i="167"/>
  <c r="CX158" i="167"/>
  <c r="DD158" i="167"/>
  <c r="DE158" i="167"/>
  <c r="DF158" i="167"/>
  <c r="DG158" i="167"/>
  <c r="DO158" i="167"/>
  <c r="DP158" i="167"/>
  <c r="DS158" i="167"/>
  <c r="DT158" i="167"/>
  <c r="DU158" i="167"/>
  <c r="EB158" i="167"/>
  <c r="EC158" i="167"/>
  <c r="EM158" i="167"/>
  <c r="EN158" i="167"/>
  <c r="EO158" i="167"/>
  <c r="EP158" i="167"/>
  <c r="EQ158" i="167"/>
  <c r="ER158" i="167"/>
  <c r="ES158" i="167"/>
  <c r="EU158" i="167"/>
  <c r="EW158" i="167"/>
  <c r="EX158" i="167"/>
  <c r="EY158" i="167"/>
  <c r="FA158" i="167"/>
  <c r="FD158" i="167"/>
  <c r="H99" i="167"/>
  <c r="J99" i="167"/>
  <c r="K99" i="167"/>
  <c r="L99" i="167"/>
  <c r="M99" i="167"/>
  <c r="N99" i="167"/>
  <c r="O99" i="167"/>
  <c r="Q99" i="167"/>
  <c r="R99" i="167"/>
  <c r="S99" i="167"/>
  <c r="T99" i="167"/>
  <c r="U99" i="167"/>
  <c r="V99" i="167"/>
  <c r="W99" i="167"/>
  <c r="X99" i="167"/>
  <c r="Z99" i="167"/>
  <c r="AA99" i="167"/>
  <c r="AB99" i="167"/>
  <c r="AC99" i="167"/>
  <c r="AD99" i="167"/>
  <c r="AE99" i="167"/>
  <c r="AF99" i="167"/>
  <c r="AG99" i="167"/>
  <c r="AH99" i="167"/>
  <c r="I36" i="168" s="1"/>
  <c r="I30" i="168" s="1"/>
  <c r="AI99" i="167"/>
  <c r="I37" i="168" s="1"/>
  <c r="I31" i="168" s="1"/>
  <c r="AT99" i="167"/>
  <c r="AU99" i="167"/>
  <c r="AV99" i="167"/>
  <c r="BB99" i="167"/>
  <c r="BC99" i="167"/>
  <c r="BD99" i="167"/>
  <c r="BE99" i="167"/>
  <c r="BF99" i="167"/>
  <c r="BG99" i="167"/>
  <c r="BH99" i="167"/>
  <c r="BI99" i="167"/>
  <c r="BJ99" i="167"/>
  <c r="BK99" i="167"/>
  <c r="BL99" i="167"/>
  <c r="BM99" i="167"/>
  <c r="BN99" i="167"/>
  <c r="BO99" i="167"/>
  <c r="BP99" i="167"/>
  <c r="BQ99" i="167"/>
  <c r="BT99" i="167"/>
  <c r="BU99" i="167"/>
  <c r="BV99" i="167"/>
  <c r="BW99" i="167"/>
  <c r="BX99" i="167"/>
  <c r="BY99" i="167"/>
  <c r="BZ99" i="167"/>
  <c r="CA99" i="167"/>
  <c r="CB99" i="167"/>
  <c r="CC99" i="167"/>
  <c r="CD99" i="167"/>
  <c r="CE99" i="167"/>
  <c r="CF99" i="167"/>
  <c r="CG99" i="167"/>
  <c r="CH99" i="167"/>
  <c r="CI99" i="167"/>
  <c r="CQ99" i="167"/>
  <c r="CR99" i="167"/>
  <c r="CS99" i="167"/>
  <c r="CT99" i="167"/>
  <c r="CU99" i="167"/>
  <c r="CV99" i="167"/>
  <c r="CW99" i="167"/>
  <c r="DD99" i="167"/>
  <c r="DE99" i="167"/>
  <c r="DF99" i="167"/>
  <c r="DG99" i="167"/>
  <c r="DO99" i="167"/>
  <c r="DP99" i="167"/>
  <c r="DQ99" i="167"/>
  <c r="DR99" i="167"/>
  <c r="DT99" i="167"/>
  <c r="DU99" i="167"/>
  <c r="EC99" i="167"/>
  <c r="EM99" i="167"/>
  <c r="EN99" i="167"/>
  <c r="EO99" i="167"/>
  <c r="EP99" i="167"/>
  <c r="EQ99" i="167"/>
  <c r="ER99" i="167"/>
  <c r="ES99" i="167"/>
  <c r="EV99" i="167"/>
  <c r="EX99" i="167"/>
  <c r="EY99" i="167"/>
  <c r="EZ99" i="167"/>
  <c r="FB99" i="167"/>
  <c r="H67" i="167"/>
  <c r="I67" i="167"/>
  <c r="J67" i="167"/>
  <c r="K67" i="167"/>
  <c r="M67" i="167"/>
  <c r="N67" i="167"/>
  <c r="Q67" i="167"/>
  <c r="R67" i="167"/>
  <c r="S67" i="167"/>
  <c r="T67" i="167"/>
  <c r="U67" i="167"/>
  <c r="V67" i="167"/>
  <c r="W67" i="167"/>
  <c r="X67" i="167"/>
  <c r="Z67" i="167"/>
  <c r="AA67" i="167"/>
  <c r="AB67" i="167"/>
  <c r="AC67" i="167"/>
  <c r="AD67" i="167"/>
  <c r="AE67" i="167"/>
  <c r="AF67" i="167"/>
  <c r="AG67" i="167"/>
  <c r="AH67" i="167"/>
  <c r="G36" i="168" s="1"/>
  <c r="G30" i="168" s="1"/>
  <c r="AI67" i="167"/>
  <c r="G37" i="168" s="1"/>
  <c r="G31" i="168" s="1"/>
  <c r="AL67" i="167"/>
  <c r="G44" i="168" s="1"/>
  <c r="AQ67" i="167"/>
  <c r="G49" i="168" s="1"/>
  <c r="AT67" i="167"/>
  <c r="AU67" i="167"/>
  <c r="AV67" i="167"/>
  <c r="BB67" i="167"/>
  <c r="BC67" i="167"/>
  <c r="BD67" i="167"/>
  <c r="BE67" i="167"/>
  <c r="BF67" i="167"/>
  <c r="BG67" i="167"/>
  <c r="BH67" i="167"/>
  <c r="BI67" i="167"/>
  <c r="BJ67" i="167"/>
  <c r="BK67" i="167"/>
  <c r="BL67" i="167"/>
  <c r="BM67" i="167"/>
  <c r="BN67" i="167"/>
  <c r="BO67" i="167"/>
  <c r="BP67" i="167"/>
  <c r="BQ67" i="167"/>
  <c r="BT67" i="167"/>
  <c r="BU67" i="167"/>
  <c r="BV67" i="167"/>
  <c r="BW67" i="167"/>
  <c r="BX67" i="167"/>
  <c r="BY67" i="167"/>
  <c r="BZ67" i="167"/>
  <c r="CA67" i="167"/>
  <c r="CB67" i="167"/>
  <c r="CC67" i="167"/>
  <c r="CD67" i="167"/>
  <c r="CE67" i="167"/>
  <c r="CF67" i="167"/>
  <c r="CG67" i="167"/>
  <c r="CH67" i="167"/>
  <c r="CI67" i="167"/>
  <c r="CQ67" i="167"/>
  <c r="CR67" i="167"/>
  <c r="CS67" i="167"/>
  <c r="CT67" i="167"/>
  <c r="CU67" i="167"/>
  <c r="CV67" i="167"/>
  <c r="CW67" i="167"/>
  <c r="CX67" i="167"/>
  <c r="DD67" i="167"/>
  <c r="DE67" i="167"/>
  <c r="DF67" i="167"/>
  <c r="DG67" i="167"/>
  <c r="DO67" i="167"/>
  <c r="DP67" i="167"/>
  <c r="DR67" i="167"/>
  <c r="DT67" i="167"/>
  <c r="DU67" i="167"/>
  <c r="EC67" i="167"/>
  <c r="EM67" i="167"/>
  <c r="EN67" i="167"/>
  <c r="EO67" i="167"/>
  <c r="EP67" i="167"/>
  <c r="ER67" i="167"/>
  <c r="ES67" i="167"/>
  <c r="ET67" i="167"/>
  <c r="EU67" i="167"/>
  <c r="EW67" i="167"/>
  <c r="EY67" i="167"/>
  <c r="EZ67" i="167"/>
  <c r="H6" i="167"/>
  <c r="I6" i="167"/>
  <c r="J6" i="167"/>
  <c r="K6" i="167"/>
  <c r="L6" i="167"/>
  <c r="M6" i="167"/>
  <c r="N6" i="167"/>
  <c r="O6" i="167"/>
  <c r="Q6" i="167"/>
  <c r="R6" i="167"/>
  <c r="S6" i="167"/>
  <c r="T6" i="167"/>
  <c r="U6" i="167"/>
  <c r="V6" i="167"/>
  <c r="W6" i="167"/>
  <c r="X6" i="167"/>
  <c r="Z6" i="167"/>
  <c r="AA6" i="167"/>
  <c r="AB6" i="167"/>
  <c r="AC6" i="167"/>
  <c r="AD6" i="167"/>
  <c r="AE6" i="167"/>
  <c r="AF6" i="167"/>
  <c r="AG6" i="167"/>
  <c r="AH6" i="167"/>
  <c r="H36" i="168" s="1"/>
  <c r="H30" i="168" s="1"/>
  <c r="AI6" i="167"/>
  <c r="H37" i="168" s="1"/>
  <c r="H31" i="168" s="1"/>
  <c r="AL6" i="167"/>
  <c r="H44" i="168" s="1"/>
  <c r="AQ6" i="167"/>
  <c r="H49" i="168" s="1"/>
  <c r="AT6" i="167"/>
  <c r="AV6" i="167"/>
  <c r="BB6" i="167"/>
  <c r="BC6" i="167"/>
  <c r="BD6" i="167"/>
  <c r="BE6" i="167"/>
  <c r="BF6" i="167"/>
  <c r="BG6" i="167"/>
  <c r="BH6" i="167"/>
  <c r="BI6" i="167"/>
  <c r="BJ6" i="167"/>
  <c r="BK6" i="167"/>
  <c r="BL6" i="167"/>
  <c r="BM6" i="167"/>
  <c r="BO6" i="167"/>
  <c r="BP6" i="167"/>
  <c r="BQ6" i="167"/>
  <c r="BT6" i="167"/>
  <c r="BU6" i="167"/>
  <c r="BV6" i="167"/>
  <c r="BW6" i="167"/>
  <c r="BX6" i="167"/>
  <c r="BY6" i="167"/>
  <c r="BZ6" i="167"/>
  <c r="CA6" i="167"/>
  <c r="CC6" i="167"/>
  <c r="CD6" i="167"/>
  <c r="CE6" i="167"/>
  <c r="CF6" i="167"/>
  <c r="CG6" i="167"/>
  <c r="CH6" i="167"/>
  <c r="CI6" i="167"/>
  <c r="CQ6" i="167"/>
  <c r="CR6" i="167"/>
  <c r="CS6" i="167"/>
  <c r="CT6" i="167"/>
  <c r="CU6" i="167"/>
  <c r="CV6" i="167"/>
  <c r="CW6" i="167"/>
  <c r="DE6" i="167"/>
  <c r="DF6" i="167"/>
  <c r="DG6" i="167"/>
  <c r="DO6" i="167"/>
  <c r="DP6" i="167"/>
  <c r="DQ6" i="167"/>
  <c r="DT6" i="167"/>
  <c r="DU6" i="167"/>
  <c r="EM6" i="167"/>
  <c r="EN6" i="167"/>
  <c r="EO6" i="167"/>
  <c r="EP6" i="167"/>
  <c r="EQ6" i="167"/>
  <c r="ER6" i="167"/>
  <c r="ES6" i="167"/>
  <c r="EU6" i="167"/>
  <c r="EX6" i="167"/>
  <c r="EY6" i="167"/>
  <c r="EZ6" i="167"/>
  <c r="FA6" i="167"/>
  <c r="FB6" i="167"/>
  <c r="FD149" i="167"/>
  <c r="FC149" i="167"/>
  <c r="DN149" i="167"/>
  <c r="DM149" i="167"/>
  <c r="DL149" i="167"/>
  <c r="DK149" i="167"/>
  <c r="DI149" i="167"/>
  <c r="DH149" i="167"/>
  <c r="DJ149" i="167"/>
  <c r="CP149" i="167"/>
  <c r="CN149" i="167"/>
  <c r="CM149" i="167"/>
  <c r="CL149" i="167"/>
  <c r="CK149" i="167"/>
  <c r="CJ149" i="167"/>
  <c r="BR149" i="167"/>
  <c r="BS149" i="167" s="1"/>
  <c r="AZ149" i="167"/>
  <c r="AY149" i="167"/>
  <c r="AX149" i="167"/>
  <c r="AW149" i="167"/>
  <c r="BA149" i="167" s="1"/>
  <c r="AS149" i="167"/>
  <c r="AR149" i="167"/>
  <c r="AP149" i="167"/>
  <c r="AO149" i="167"/>
  <c r="AN149" i="167"/>
  <c r="AM149" i="167"/>
  <c r="AL149" i="167"/>
  <c r="AK149" i="167"/>
  <c r="AJ149" i="167"/>
  <c r="Y149" i="167"/>
  <c r="C149" i="167"/>
  <c r="FD148" i="167"/>
  <c r="FC148" i="167"/>
  <c r="EH148" i="167"/>
  <c r="EG148" i="167"/>
  <c r="EB148" i="167"/>
  <c r="EA148" i="167"/>
  <c r="DZ148" i="167"/>
  <c r="DY148" i="167"/>
  <c r="DX148" i="167"/>
  <c r="DW148" i="167"/>
  <c r="DV148" i="167"/>
  <c r="DN148" i="167"/>
  <c r="EF148" i="167" s="1"/>
  <c r="DM148" i="167"/>
  <c r="EE148" i="167" s="1"/>
  <c r="DL148" i="167"/>
  <c r="ED148" i="167" s="1"/>
  <c r="DK148" i="167"/>
  <c r="DH148" i="167"/>
  <c r="CP148" i="167"/>
  <c r="CN148" i="167"/>
  <c r="CM148" i="167"/>
  <c r="CL148" i="167"/>
  <c r="CK148" i="167"/>
  <c r="CJ148" i="167"/>
  <c r="BR148" i="167"/>
  <c r="BS148" i="167" s="1"/>
  <c r="AZ148" i="167"/>
  <c r="AY148" i="167"/>
  <c r="AX148" i="167"/>
  <c r="AW148" i="167"/>
  <c r="BA148" i="167" s="1"/>
  <c r="AS148" i="167"/>
  <c r="AR148" i="167"/>
  <c r="AP148" i="167"/>
  <c r="AO148" i="167"/>
  <c r="AN148" i="167"/>
  <c r="AM148" i="167"/>
  <c r="AL148" i="167"/>
  <c r="AK148" i="167"/>
  <c r="AJ148" i="167"/>
  <c r="Y148" i="167"/>
  <c r="C148" i="167"/>
  <c r="FD147" i="167"/>
  <c r="FC147" i="167"/>
  <c r="EH147" i="167"/>
  <c r="EG147" i="167"/>
  <c r="EB147" i="167"/>
  <c r="EA147" i="167"/>
  <c r="DZ147" i="167"/>
  <c r="DY147" i="167"/>
  <c r="DX147" i="167"/>
  <c r="DW147" i="167"/>
  <c r="DV147" i="167"/>
  <c r="DN147" i="167"/>
  <c r="EF147" i="167" s="1"/>
  <c r="DM147" i="167"/>
  <c r="EE147" i="167" s="1"/>
  <c r="DL147" i="167"/>
  <c r="ED147" i="167" s="1"/>
  <c r="DK147" i="167"/>
  <c r="DH147" i="167"/>
  <c r="CP147" i="167"/>
  <c r="CN147" i="167"/>
  <c r="CM147" i="167"/>
  <c r="CL147" i="167"/>
  <c r="CK147" i="167"/>
  <c r="CJ147" i="167"/>
  <c r="BR147" i="167"/>
  <c r="BS147" i="167" s="1"/>
  <c r="AZ147" i="167"/>
  <c r="AY147" i="167"/>
  <c r="AX147" i="167"/>
  <c r="AW147" i="167"/>
  <c r="BA147" i="167" s="1"/>
  <c r="AS147" i="167"/>
  <c r="AR147" i="167"/>
  <c r="AP147" i="167"/>
  <c r="AO147" i="167"/>
  <c r="AN147" i="167"/>
  <c r="AM147" i="167"/>
  <c r="AL147" i="167"/>
  <c r="AK147" i="167"/>
  <c r="AJ147" i="167"/>
  <c r="Y147" i="167"/>
  <c r="C147" i="167"/>
  <c r="FD146" i="167"/>
  <c r="FC146" i="167"/>
  <c r="EH146" i="167"/>
  <c r="EG146" i="167"/>
  <c r="EB146" i="167"/>
  <c r="EA146" i="167"/>
  <c r="DZ146" i="167"/>
  <c r="DY146" i="167"/>
  <c r="DX146" i="167"/>
  <c r="DW146" i="167"/>
  <c r="DV146" i="167"/>
  <c r="DN146" i="167"/>
  <c r="EF146" i="167" s="1"/>
  <c r="DM146" i="167"/>
  <c r="EE146" i="167" s="1"/>
  <c r="DL146" i="167"/>
  <c r="ED146" i="167" s="1"/>
  <c r="DK146" i="167"/>
  <c r="DH146" i="167"/>
  <c r="CP146" i="167"/>
  <c r="CN146" i="167"/>
  <c r="CM146" i="167"/>
  <c r="CL146" i="167"/>
  <c r="CK146" i="167"/>
  <c r="CJ146" i="167"/>
  <c r="BR146" i="167"/>
  <c r="BS146" i="167" s="1"/>
  <c r="AZ146" i="167"/>
  <c r="AY146" i="167"/>
  <c r="AX146" i="167"/>
  <c r="AW146" i="167"/>
  <c r="BA146" i="167" s="1"/>
  <c r="AS146" i="167"/>
  <c r="AR146" i="167"/>
  <c r="AP146" i="167"/>
  <c r="AO146" i="167"/>
  <c r="AN146" i="167"/>
  <c r="AM146" i="167"/>
  <c r="AL146" i="167"/>
  <c r="AK146" i="167"/>
  <c r="AJ146" i="167"/>
  <c r="Y146" i="167"/>
  <c r="C146" i="167"/>
  <c r="EJ145" i="167"/>
  <c r="EH145" i="167"/>
  <c r="EG145" i="167"/>
  <c r="EA145" i="167"/>
  <c r="DZ145" i="167"/>
  <c r="DY145" i="167"/>
  <c r="DX145" i="167"/>
  <c r="DW145" i="167"/>
  <c r="DV145" i="167"/>
  <c r="DN145" i="167"/>
  <c r="EF145" i="167" s="1"/>
  <c r="DM145" i="167"/>
  <c r="EE145" i="167" s="1"/>
  <c r="DL145" i="167"/>
  <c r="ED145" i="167" s="1"/>
  <c r="DJ145" i="167"/>
  <c r="DI145" i="167"/>
  <c r="DA145" i="167"/>
  <c r="FD145" i="167" s="1"/>
  <c r="CZ145" i="167"/>
  <c r="FC145" i="167" s="1"/>
  <c r="CP145" i="167"/>
  <c r="CN145" i="167"/>
  <c r="CM145" i="167"/>
  <c r="CL145" i="167"/>
  <c r="CK145" i="167"/>
  <c r="CJ145" i="167"/>
  <c r="BR145" i="167"/>
  <c r="BS145" i="167" s="1"/>
  <c r="BA145" i="167"/>
  <c r="AZ145" i="167"/>
  <c r="AY145" i="167"/>
  <c r="AX145" i="167"/>
  <c r="AS145" i="167"/>
  <c r="AR145" i="167"/>
  <c r="AP145" i="167"/>
  <c r="AO145" i="167"/>
  <c r="AN145" i="167"/>
  <c r="AM145" i="167"/>
  <c r="AK145" i="167"/>
  <c r="AJ145" i="167"/>
  <c r="Y145" i="167"/>
  <c r="G145" i="167"/>
  <c r="CO145" i="167" s="1"/>
  <c r="E145" i="167"/>
  <c r="C145" i="167"/>
  <c r="EJ144" i="167"/>
  <c r="EH144" i="167"/>
  <c r="EI144" i="167" s="1"/>
  <c r="EG144" i="167"/>
  <c r="EF144" i="167"/>
  <c r="EE144" i="167"/>
  <c r="ED144" i="167"/>
  <c r="EA144" i="167"/>
  <c r="DZ144" i="167"/>
  <c r="DY144" i="167"/>
  <c r="DX144" i="167"/>
  <c r="DW144" i="167"/>
  <c r="DV144" i="167"/>
  <c r="DK144" i="167"/>
  <c r="DJ144" i="167"/>
  <c r="DI144" i="167"/>
  <c r="DH144" i="167"/>
  <c r="CP144" i="167"/>
  <c r="CO144" i="167"/>
  <c r="CN144" i="167"/>
  <c r="CM144" i="167"/>
  <c r="CL144" i="167"/>
  <c r="CK144" i="167"/>
  <c r="CJ144" i="167"/>
  <c r="BR144" i="167"/>
  <c r="BS144" i="167" s="1"/>
  <c r="BA144" i="167"/>
  <c r="AZ144" i="167"/>
  <c r="AY144" i="167"/>
  <c r="AX144" i="167"/>
  <c r="AS144" i="167"/>
  <c r="AR144" i="167"/>
  <c r="AP144" i="167"/>
  <c r="AO144" i="167"/>
  <c r="AN144" i="167"/>
  <c r="AM144" i="167"/>
  <c r="AK144" i="167"/>
  <c r="AJ144" i="167"/>
  <c r="Y144" i="167"/>
  <c r="P144" i="167"/>
  <c r="EA137" i="167"/>
  <c r="DW137" i="167"/>
  <c r="DV137" i="167"/>
  <c r="DC137" i="167"/>
  <c r="DB137" i="167"/>
  <c r="CY137" i="167"/>
  <c r="DJ137" i="167" s="1"/>
  <c r="C137" i="167"/>
  <c r="FD137" i="167"/>
  <c r="FC137" i="167"/>
  <c r="EH137" i="167"/>
  <c r="EI137" i="167" s="1"/>
  <c r="EG137" i="167"/>
  <c r="EB137" i="167"/>
  <c r="DZ137" i="167"/>
  <c r="DY137" i="167"/>
  <c r="DX137" i="167"/>
  <c r="DN137" i="167"/>
  <c r="EF137" i="167" s="1"/>
  <c r="DM137" i="167"/>
  <c r="EE137" i="167" s="1"/>
  <c r="DL137" i="167"/>
  <c r="ED137" i="167" s="1"/>
  <c r="DK137" i="167"/>
  <c r="DI137" i="167"/>
  <c r="DH137" i="167"/>
  <c r="CP137" i="167"/>
  <c r="CN137" i="167"/>
  <c r="CM137" i="167"/>
  <c r="CL137" i="167"/>
  <c r="CK137" i="167"/>
  <c r="CJ137" i="167"/>
  <c r="BR137" i="167"/>
  <c r="BS137" i="167" s="1"/>
  <c r="AZ137" i="167"/>
  <c r="AY137" i="167"/>
  <c r="AX137" i="167"/>
  <c r="AW137" i="167"/>
  <c r="BA137" i="167" s="1"/>
  <c r="AS137" i="167"/>
  <c r="AR137" i="167"/>
  <c r="AP137" i="167"/>
  <c r="AO137" i="167"/>
  <c r="AN137" i="167"/>
  <c r="AM137" i="167"/>
  <c r="AL137" i="167"/>
  <c r="AK137" i="167"/>
  <c r="AJ137" i="167"/>
  <c r="Y137" i="167"/>
  <c r="FD136" i="167"/>
  <c r="FC136" i="167"/>
  <c r="EH136" i="167"/>
  <c r="EG136" i="167"/>
  <c r="EB136" i="167"/>
  <c r="EA136" i="167"/>
  <c r="DZ136" i="167"/>
  <c r="DY136" i="167"/>
  <c r="DX136" i="167"/>
  <c r="DW136" i="167"/>
  <c r="DV136" i="167"/>
  <c r="DN136" i="167"/>
  <c r="EF136" i="167" s="1"/>
  <c r="DM136" i="167"/>
  <c r="EE136" i="167" s="1"/>
  <c r="DL136" i="167"/>
  <c r="ED136" i="167" s="1"/>
  <c r="DK136" i="167"/>
  <c r="DH136" i="167"/>
  <c r="CP136" i="167"/>
  <c r="CN136" i="167"/>
  <c r="CM136" i="167"/>
  <c r="CL136" i="167"/>
  <c r="CK136" i="167"/>
  <c r="CJ136" i="167"/>
  <c r="BR136" i="167"/>
  <c r="BS136" i="167" s="1"/>
  <c r="AZ136" i="167"/>
  <c r="AY136" i="167"/>
  <c r="AX136" i="167"/>
  <c r="AW136" i="167"/>
  <c r="BA136" i="167" s="1"/>
  <c r="AS136" i="167"/>
  <c r="AR136" i="167"/>
  <c r="AP136" i="167"/>
  <c r="AO136" i="167"/>
  <c r="AN136" i="167"/>
  <c r="AM136" i="167"/>
  <c r="AL136" i="167"/>
  <c r="AK136" i="167"/>
  <c r="AJ136" i="167"/>
  <c r="Y136" i="167"/>
  <c r="C136" i="167"/>
  <c r="FD135" i="167"/>
  <c r="FC135" i="167"/>
  <c r="EH135" i="167"/>
  <c r="EG135" i="167"/>
  <c r="EB135" i="167"/>
  <c r="EA135" i="167"/>
  <c r="DZ135" i="167"/>
  <c r="DY135" i="167"/>
  <c r="DX135" i="167"/>
  <c r="DW135" i="167"/>
  <c r="DV135" i="167"/>
  <c r="DN135" i="167"/>
  <c r="EF135" i="167" s="1"/>
  <c r="DM135" i="167"/>
  <c r="EE135" i="167" s="1"/>
  <c r="DL135" i="167"/>
  <c r="ED135" i="167" s="1"/>
  <c r="DK135" i="167"/>
  <c r="DH135" i="167"/>
  <c r="CP135" i="167"/>
  <c r="CN135" i="167"/>
  <c r="CM135" i="167"/>
  <c r="CL135" i="167"/>
  <c r="CK135" i="167"/>
  <c r="CJ135" i="167"/>
  <c r="BR135" i="167"/>
  <c r="BS135" i="167" s="1"/>
  <c r="AZ135" i="167"/>
  <c r="AY135" i="167"/>
  <c r="AX135" i="167"/>
  <c r="AW135" i="167"/>
  <c r="BA135" i="167" s="1"/>
  <c r="AS135" i="167"/>
  <c r="AR135" i="167"/>
  <c r="AP135" i="167"/>
  <c r="AO135" i="167"/>
  <c r="AN135" i="167"/>
  <c r="AM135" i="167"/>
  <c r="AL135" i="167"/>
  <c r="AK135" i="167"/>
  <c r="AJ135" i="167"/>
  <c r="Y135" i="167"/>
  <c r="C135" i="167"/>
  <c r="FD134" i="167"/>
  <c r="FC134" i="167"/>
  <c r="EH134" i="167"/>
  <c r="EG134" i="167"/>
  <c r="EB134" i="167"/>
  <c r="EA134" i="167"/>
  <c r="DZ134" i="167"/>
  <c r="DY134" i="167"/>
  <c r="DX134" i="167"/>
  <c r="DW134" i="167"/>
  <c r="DV134" i="167"/>
  <c r="DN134" i="167"/>
  <c r="EF134" i="167" s="1"/>
  <c r="DM134" i="167"/>
  <c r="EE134" i="167" s="1"/>
  <c r="DL134" i="167"/>
  <c r="ED134" i="167" s="1"/>
  <c r="DK134" i="167"/>
  <c r="DH134" i="167"/>
  <c r="CP134" i="167"/>
  <c r="CN134" i="167"/>
  <c r="CM134" i="167"/>
  <c r="CL134" i="167"/>
  <c r="CK134" i="167"/>
  <c r="CJ134" i="167"/>
  <c r="BR134" i="167"/>
  <c r="BS134" i="167" s="1"/>
  <c r="AZ134" i="167"/>
  <c r="AY134" i="167"/>
  <c r="AX134" i="167"/>
  <c r="AW134" i="167"/>
  <c r="BA134" i="167" s="1"/>
  <c r="AS134" i="167"/>
  <c r="AR134" i="167"/>
  <c r="AP134" i="167"/>
  <c r="AO134" i="167"/>
  <c r="AN134" i="167"/>
  <c r="AM134" i="167"/>
  <c r="AL134" i="167"/>
  <c r="AK134" i="167"/>
  <c r="AJ134" i="167"/>
  <c r="Y134" i="167"/>
  <c r="C134" i="167"/>
  <c r="EJ133" i="167"/>
  <c r="EH133" i="167"/>
  <c r="EG133" i="167"/>
  <c r="EA133" i="167"/>
  <c r="DZ133" i="167"/>
  <c r="DY133" i="167"/>
  <c r="DX133" i="167"/>
  <c r="DW133" i="167"/>
  <c r="DV133" i="167"/>
  <c r="DN133" i="167"/>
  <c r="EF133" i="167" s="1"/>
  <c r="DM133" i="167"/>
  <c r="EE133" i="167" s="1"/>
  <c r="DL133" i="167"/>
  <c r="ED133" i="167" s="1"/>
  <c r="DJ133" i="167"/>
  <c r="DI133" i="167"/>
  <c r="DA133" i="167"/>
  <c r="FD133" i="167" s="1"/>
  <c r="CZ133" i="167"/>
  <c r="FC133" i="167" s="1"/>
  <c r="CP133" i="167"/>
  <c r="CN133" i="167"/>
  <c r="CM133" i="167"/>
  <c r="CL133" i="167"/>
  <c r="CK133" i="167"/>
  <c r="CJ133" i="167"/>
  <c r="BR133" i="167"/>
  <c r="BS133" i="167" s="1"/>
  <c r="BA133" i="167"/>
  <c r="AZ133" i="167"/>
  <c r="AY133" i="167"/>
  <c r="AX133" i="167"/>
  <c r="AS133" i="167"/>
  <c r="AR133" i="167"/>
  <c r="AP133" i="167"/>
  <c r="AO133" i="167"/>
  <c r="AN133" i="167"/>
  <c r="AM133" i="167"/>
  <c r="AK133" i="167"/>
  <c r="AJ133" i="167"/>
  <c r="Y133" i="167"/>
  <c r="G133" i="167"/>
  <c r="CO133" i="167" s="1"/>
  <c r="E133" i="167"/>
  <c r="C133" i="167"/>
  <c r="EJ132" i="167"/>
  <c r="EH132" i="167"/>
  <c r="EI132" i="167" s="1"/>
  <c r="EG132" i="167"/>
  <c r="EF132" i="167"/>
  <c r="EE132" i="167"/>
  <c r="ED132" i="167"/>
  <c r="EA132" i="167"/>
  <c r="DZ132" i="167"/>
  <c r="DY132" i="167"/>
  <c r="DX132" i="167"/>
  <c r="DW132" i="167"/>
  <c r="DV132" i="167"/>
  <c r="DK132" i="167"/>
  <c r="DJ132" i="167"/>
  <c r="DI132" i="167"/>
  <c r="DH132" i="167"/>
  <c r="CP132" i="167"/>
  <c r="CO132" i="167"/>
  <c r="CN132" i="167"/>
  <c r="CM132" i="167"/>
  <c r="CL132" i="167"/>
  <c r="CK132" i="167"/>
  <c r="CJ132" i="167"/>
  <c r="BR132" i="167"/>
  <c r="BS132" i="167" s="1"/>
  <c r="BA132" i="167"/>
  <c r="AZ132" i="167"/>
  <c r="AY132" i="167"/>
  <c r="AX132" i="167"/>
  <c r="AS132" i="167"/>
  <c r="AR132" i="167"/>
  <c r="AP132" i="167"/>
  <c r="AO132" i="167"/>
  <c r="AN132" i="167"/>
  <c r="AM132" i="167"/>
  <c r="AK132" i="167"/>
  <c r="AJ132" i="167"/>
  <c r="Y132" i="167"/>
  <c r="P132" i="167"/>
  <c r="EH123" i="167"/>
  <c r="EG123" i="167"/>
  <c r="EB123" i="167"/>
  <c r="EA123" i="167"/>
  <c r="DZ123" i="167"/>
  <c r="DY123" i="167"/>
  <c r="DX123" i="167"/>
  <c r="DW123" i="167"/>
  <c r="DV123" i="167"/>
  <c r="DN123" i="167"/>
  <c r="EF123" i="167" s="1"/>
  <c r="DM123" i="167"/>
  <c r="EE123" i="167" s="1"/>
  <c r="DL123" i="167"/>
  <c r="ED123" i="167" s="1"/>
  <c r="DI123" i="167"/>
  <c r="DA123" i="167"/>
  <c r="FD123" i="167" s="1"/>
  <c r="CZ123" i="167"/>
  <c r="FC123" i="167" s="1"/>
  <c r="DJ123" i="167"/>
  <c r="CP123" i="167"/>
  <c r="CN123" i="167"/>
  <c r="CM123" i="167"/>
  <c r="CL123" i="167"/>
  <c r="CK123" i="167"/>
  <c r="CJ123" i="167"/>
  <c r="BR123" i="167"/>
  <c r="BS123" i="167" s="1"/>
  <c r="AZ123" i="167"/>
  <c r="AY123" i="167"/>
  <c r="AX123" i="167"/>
  <c r="AS123" i="167"/>
  <c r="AR123" i="167"/>
  <c r="AP123" i="167"/>
  <c r="AO123" i="167"/>
  <c r="AN123" i="167"/>
  <c r="AM123" i="167"/>
  <c r="AK123" i="167"/>
  <c r="AJ123" i="167"/>
  <c r="Y123" i="167"/>
  <c r="G123" i="167"/>
  <c r="AW123" i="167" s="1"/>
  <c r="FD122" i="167"/>
  <c r="FC122" i="167"/>
  <c r="EH122" i="167"/>
  <c r="EG122" i="167"/>
  <c r="EB122" i="167"/>
  <c r="EA122" i="167"/>
  <c r="DZ122" i="167"/>
  <c r="DY122" i="167"/>
  <c r="DX122" i="167"/>
  <c r="DW122" i="167"/>
  <c r="DV122" i="167"/>
  <c r="DN122" i="167"/>
  <c r="EF122" i="167" s="1"/>
  <c r="DM122" i="167"/>
  <c r="EE122" i="167" s="1"/>
  <c r="DL122" i="167"/>
  <c r="ED122" i="167" s="1"/>
  <c r="DK122" i="167"/>
  <c r="DJ122" i="167"/>
  <c r="DI122" i="167"/>
  <c r="DH122" i="167"/>
  <c r="CP122" i="167"/>
  <c r="CN122" i="167"/>
  <c r="CM122" i="167"/>
  <c r="CL122" i="167"/>
  <c r="CK122" i="167"/>
  <c r="CJ122" i="167"/>
  <c r="BR122" i="167"/>
  <c r="BS122" i="167" s="1"/>
  <c r="AZ122" i="167"/>
  <c r="AY122" i="167"/>
  <c r="AX122" i="167"/>
  <c r="AW122" i="167"/>
  <c r="BA122" i="167" s="1"/>
  <c r="AS122" i="167"/>
  <c r="AR122" i="167"/>
  <c r="AP122" i="167"/>
  <c r="AO122" i="167"/>
  <c r="AN122" i="167"/>
  <c r="AM122" i="167"/>
  <c r="AL122" i="167"/>
  <c r="AK122" i="167"/>
  <c r="AJ122" i="167"/>
  <c r="Y122" i="167"/>
  <c r="FD121" i="167"/>
  <c r="FC121" i="167"/>
  <c r="EH121" i="167"/>
  <c r="EG121" i="167"/>
  <c r="EB121" i="167"/>
  <c r="EA121" i="167"/>
  <c r="DZ121" i="167"/>
  <c r="DY121" i="167"/>
  <c r="DX121" i="167"/>
  <c r="DW121" i="167"/>
  <c r="DV121" i="167"/>
  <c r="DN121" i="167"/>
  <c r="EF121" i="167" s="1"/>
  <c r="DM121" i="167"/>
  <c r="EE121" i="167" s="1"/>
  <c r="DL121" i="167"/>
  <c r="ED121" i="167" s="1"/>
  <c r="DK121" i="167"/>
  <c r="DH121" i="167"/>
  <c r="CP121" i="167"/>
  <c r="CN121" i="167"/>
  <c r="CM121" i="167"/>
  <c r="CL121" i="167"/>
  <c r="CK121" i="167"/>
  <c r="CJ121" i="167"/>
  <c r="BR121" i="167"/>
  <c r="BS121" i="167" s="1"/>
  <c r="AZ121" i="167"/>
  <c r="AY121" i="167"/>
  <c r="AX121" i="167"/>
  <c r="AW121" i="167"/>
  <c r="BA121" i="167" s="1"/>
  <c r="AS121" i="167"/>
  <c r="AR121" i="167"/>
  <c r="AP121" i="167"/>
  <c r="AO121" i="167"/>
  <c r="AN121" i="167"/>
  <c r="AM121" i="167"/>
  <c r="AL121" i="167"/>
  <c r="AK121" i="167"/>
  <c r="AJ121" i="167"/>
  <c r="Y121" i="167"/>
  <c r="C121" i="167"/>
  <c r="FD120" i="167"/>
  <c r="FC120" i="167"/>
  <c r="EH120" i="167"/>
  <c r="EG120" i="167"/>
  <c r="EB120" i="167"/>
  <c r="EA120" i="167"/>
  <c r="DZ120" i="167"/>
  <c r="DY120" i="167"/>
  <c r="DX120" i="167"/>
  <c r="DW120" i="167"/>
  <c r="DV120" i="167"/>
  <c r="DN120" i="167"/>
  <c r="EF120" i="167" s="1"/>
  <c r="DM120" i="167"/>
  <c r="EE120" i="167" s="1"/>
  <c r="DL120" i="167"/>
  <c r="ED120" i="167" s="1"/>
  <c r="DK120" i="167"/>
  <c r="DH120" i="167"/>
  <c r="CP120" i="167"/>
  <c r="CN120" i="167"/>
  <c r="CM120" i="167"/>
  <c r="CL120" i="167"/>
  <c r="CK120" i="167"/>
  <c r="CJ120" i="167"/>
  <c r="BR120" i="167"/>
  <c r="BS120" i="167" s="1"/>
  <c r="AZ120" i="167"/>
  <c r="AY120" i="167"/>
  <c r="AX120" i="167"/>
  <c r="AW120" i="167"/>
  <c r="BA120" i="167" s="1"/>
  <c r="AS120" i="167"/>
  <c r="AR120" i="167"/>
  <c r="AP120" i="167"/>
  <c r="AO120" i="167"/>
  <c r="AN120" i="167"/>
  <c r="AM120" i="167"/>
  <c r="AL120" i="167"/>
  <c r="AK120" i="167"/>
  <c r="AJ120" i="167"/>
  <c r="Y120" i="167"/>
  <c r="C120" i="167"/>
  <c r="FD119" i="167"/>
  <c r="FC119" i="167"/>
  <c r="EH119" i="167"/>
  <c r="EG119" i="167"/>
  <c r="EB119" i="167"/>
  <c r="EA119" i="167"/>
  <c r="DZ119" i="167"/>
  <c r="DY119" i="167"/>
  <c r="DX119" i="167"/>
  <c r="DW119" i="167"/>
  <c r="DV119" i="167"/>
  <c r="DN119" i="167"/>
  <c r="EF119" i="167" s="1"/>
  <c r="DM119" i="167"/>
  <c r="EE119" i="167" s="1"/>
  <c r="DL119" i="167"/>
  <c r="ED119" i="167" s="1"/>
  <c r="DK119" i="167"/>
  <c r="DH119" i="167"/>
  <c r="CP119" i="167"/>
  <c r="CN119" i="167"/>
  <c r="CM119" i="167"/>
  <c r="CL119" i="167"/>
  <c r="CK119" i="167"/>
  <c r="CJ119" i="167"/>
  <c r="BR119" i="167"/>
  <c r="BS119" i="167" s="1"/>
  <c r="AZ119" i="167"/>
  <c r="AY119" i="167"/>
  <c r="AX119" i="167"/>
  <c r="AW119" i="167"/>
  <c r="BA119" i="167" s="1"/>
  <c r="AS119" i="167"/>
  <c r="AR119" i="167"/>
  <c r="AP119" i="167"/>
  <c r="AO119" i="167"/>
  <c r="AN119" i="167"/>
  <c r="AM119" i="167"/>
  <c r="AL119" i="167"/>
  <c r="AK119" i="167"/>
  <c r="AJ119" i="167"/>
  <c r="Y119" i="167"/>
  <c r="C119" i="167"/>
  <c r="EJ118" i="167"/>
  <c r="EH118" i="167"/>
  <c r="EI118" i="167" s="1"/>
  <c r="EG118" i="167"/>
  <c r="EA118" i="167"/>
  <c r="DZ118" i="167"/>
  <c r="DY118" i="167"/>
  <c r="DX118" i="167"/>
  <c r="DW118" i="167"/>
  <c r="DV118" i="167"/>
  <c r="DN118" i="167"/>
  <c r="EF118" i="167" s="1"/>
  <c r="DM118" i="167"/>
  <c r="EE118" i="167" s="1"/>
  <c r="DL118" i="167"/>
  <c r="ED118" i="167" s="1"/>
  <c r="DJ118" i="167"/>
  <c r="DI118" i="167"/>
  <c r="DA118" i="167"/>
  <c r="FD118" i="167" s="1"/>
  <c r="CZ118" i="167"/>
  <c r="CP118" i="167"/>
  <c r="CN118" i="167"/>
  <c r="CM118" i="167"/>
  <c r="CL118" i="167"/>
  <c r="CK118" i="167"/>
  <c r="CJ118" i="167"/>
  <c r="BR118" i="167"/>
  <c r="BS118" i="167" s="1"/>
  <c r="BA118" i="167"/>
  <c r="AZ118" i="167"/>
  <c r="AY118" i="167"/>
  <c r="AX118" i="167"/>
  <c r="AS118" i="167"/>
  <c r="AR118" i="167"/>
  <c r="AP118" i="167"/>
  <c r="AO118" i="167"/>
  <c r="AN118" i="167"/>
  <c r="AM118" i="167"/>
  <c r="AK118" i="167"/>
  <c r="AJ118" i="167"/>
  <c r="Y118" i="167"/>
  <c r="G118" i="167"/>
  <c r="P118" i="167" s="1"/>
  <c r="E118" i="167"/>
  <c r="C118" i="167"/>
  <c r="EJ117" i="167"/>
  <c r="EH117" i="167"/>
  <c r="EI117" i="167" s="1"/>
  <c r="EG117" i="167"/>
  <c r="EF117" i="167"/>
  <c r="EE117" i="167"/>
  <c r="ED117" i="167"/>
  <c r="EA117" i="167"/>
  <c r="DZ117" i="167"/>
  <c r="DY117" i="167"/>
  <c r="DX117" i="167"/>
  <c r="DW117" i="167"/>
  <c r="DV117" i="167"/>
  <c r="DK117" i="167"/>
  <c r="DJ117" i="167"/>
  <c r="DI117" i="167"/>
  <c r="DH117" i="167"/>
  <c r="CP117" i="167"/>
  <c r="CO117" i="167"/>
  <c r="CN117" i="167"/>
  <c r="CM117" i="167"/>
  <c r="CL117" i="167"/>
  <c r="CK117" i="167"/>
  <c r="CJ117" i="167"/>
  <c r="BR117" i="167"/>
  <c r="BS117" i="167" s="1"/>
  <c r="BA117" i="167"/>
  <c r="AZ117" i="167"/>
  <c r="AY117" i="167"/>
  <c r="AX117" i="167"/>
  <c r="AS117" i="167"/>
  <c r="AR117" i="167"/>
  <c r="AP117" i="167"/>
  <c r="AO117" i="167"/>
  <c r="AN117" i="167"/>
  <c r="AM117" i="167"/>
  <c r="AK117" i="167"/>
  <c r="AJ117" i="167"/>
  <c r="Y117" i="167"/>
  <c r="P117" i="167"/>
  <c r="EJ116" i="167"/>
  <c r="EH116" i="167"/>
  <c r="EG116" i="167"/>
  <c r="EF116" i="167"/>
  <c r="EE116" i="167"/>
  <c r="ED116" i="167"/>
  <c r="EA116" i="167"/>
  <c r="DZ116" i="167"/>
  <c r="DY116" i="167"/>
  <c r="DX116" i="167"/>
  <c r="DW116" i="167"/>
  <c r="DV116" i="167"/>
  <c r="CP116" i="167"/>
  <c r="CN116" i="167"/>
  <c r="CM116" i="167"/>
  <c r="CL116" i="167"/>
  <c r="CK116" i="167"/>
  <c r="CJ116" i="167"/>
  <c r="BR116" i="167"/>
  <c r="BS116" i="167" s="1"/>
  <c r="BA116" i="167"/>
  <c r="AZ116" i="167"/>
  <c r="AY116" i="167"/>
  <c r="AX116" i="167"/>
  <c r="AS116" i="167"/>
  <c r="AR116" i="167"/>
  <c r="AP116" i="167"/>
  <c r="AO116" i="167"/>
  <c r="AN116" i="167"/>
  <c r="AM116" i="167"/>
  <c r="AK116" i="167"/>
  <c r="AJ116" i="167"/>
  <c r="Y116" i="167"/>
  <c r="DV109" i="167"/>
  <c r="EB109" i="167"/>
  <c r="DS109" i="167"/>
  <c r="CP109" i="167"/>
  <c r="AQ109" i="167"/>
  <c r="AQ99" i="167" s="1"/>
  <c r="I49" i="168" s="1"/>
  <c r="G109" i="167"/>
  <c r="AW109" i="167" s="1"/>
  <c r="BA109" i="167" s="1"/>
  <c r="CP107" i="167"/>
  <c r="CP106" i="167"/>
  <c r="CP105" i="167"/>
  <c r="CP104" i="167"/>
  <c r="EA108" i="167"/>
  <c r="DY108" i="167"/>
  <c r="DS108" i="167"/>
  <c r="AW108" i="167"/>
  <c r="BA108" i="167" s="1"/>
  <c r="AL108" i="167"/>
  <c r="FD108" i="167"/>
  <c r="FC108" i="167"/>
  <c r="EH108" i="167"/>
  <c r="EI108" i="167" s="1"/>
  <c r="EG108" i="167"/>
  <c r="EB108" i="167"/>
  <c r="DZ108" i="167"/>
  <c r="DX108" i="167"/>
  <c r="DW108" i="167"/>
  <c r="DV108" i="167"/>
  <c r="DN108" i="167"/>
  <c r="EF108" i="167" s="1"/>
  <c r="DM108" i="167"/>
  <c r="EE108" i="167" s="1"/>
  <c r="DL108" i="167"/>
  <c r="ED108" i="167" s="1"/>
  <c r="DK108" i="167"/>
  <c r="DI108" i="167"/>
  <c r="DH108" i="167"/>
  <c r="DJ108" i="167"/>
  <c r="CP108" i="167"/>
  <c r="CN108" i="167"/>
  <c r="CM108" i="167"/>
  <c r="CL108" i="167"/>
  <c r="CK108" i="167"/>
  <c r="CJ108" i="167"/>
  <c r="BR108" i="167"/>
  <c r="BS108" i="167" s="1"/>
  <c r="AZ108" i="167"/>
  <c r="AY108" i="167"/>
  <c r="AX108" i="167"/>
  <c r="AS108" i="167"/>
  <c r="AR108" i="167"/>
  <c r="AP108" i="167"/>
  <c r="AO108" i="167"/>
  <c r="AN108" i="167"/>
  <c r="AM108" i="167"/>
  <c r="AK108" i="167"/>
  <c r="AJ108" i="167"/>
  <c r="Y108" i="167"/>
  <c r="FD107" i="167"/>
  <c r="FC107" i="167"/>
  <c r="EH107" i="167"/>
  <c r="EI107" i="167" s="1"/>
  <c r="EG107" i="167"/>
  <c r="EB107" i="167"/>
  <c r="EA107" i="167"/>
  <c r="DZ107" i="167"/>
  <c r="DY107" i="167"/>
  <c r="DX107" i="167"/>
  <c r="DW107" i="167"/>
  <c r="DV107" i="167"/>
  <c r="DS107" i="167"/>
  <c r="DN107" i="167"/>
  <c r="EF107" i="167" s="1"/>
  <c r="DM107" i="167"/>
  <c r="EE107" i="167" s="1"/>
  <c r="DL107" i="167"/>
  <c r="ED107" i="167" s="1"/>
  <c r="DK107" i="167"/>
  <c r="DH107" i="167"/>
  <c r="CY107" i="167"/>
  <c r="CN107" i="167"/>
  <c r="CM107" i="167"/>
  <c r="CL107" i="167"/>
  <c r="CK107" i="167"/>
  <c r="CJ107" i="167"/>
  <c r="BR107" i="167"/>
  <c r="BS107" i="167" s="1"/>
  <c r="AZ107" i="167"/>
  <c r="AY107" i="167"/>
  <c r="AX107" i="167"/>
  <c r="AW107" i="167"/>
  <c r="BA107" i="167" s="1"/>
  <c r="AS107" i="167"/>
  <c r="AR107" i="167"/>
  <c r="AP107" i="167"/>
  <c r="AO107" i="167"/>
  <c r="AN107" i="167"/>
  <c r="AM107" i="167"/>
  <c r="AL107" i="167"/>
  <c r="AK107" i="167"/>
  <c r="AJ107" i="167"/>
  <c r="Y107" i="167"/>
  <c r="C107" i="167"/>
  <c r="FD106" i="167"/>
  <c r="FC106" i="167"/>
  <c r="EH106" i="167"/>
  <c r="EI106" i="167" s="1"/>
  <c r="EG106" i="167"/>
  <c r="EB106" i="167"/>
  <c r="EA106" i="167"/>
  <c r="DZ106" i="167"/>
  <c r="DY106" i="167"/>
  <c r="DX106" i="167"/>
  <c r="DW106" i="167"/>
  <c r="DV106" i="167"/>
  <c r="DS106" i="167"/>
  <c r="DN106" i="167"/>
  <c r="EF106" i="167" s="1"/>
  <c r="DM106" i="167"/>
  <c r="EE106" i="167" s="1"/>
  <c r="DL106" i="167"/>
  <c r="ED106" i="167" s="1"/>
  <c r="DK106" i="167"/>
  <c r="DH106" i="167"/>
  <c r="CY106" i="167"/>
  <c r="CN106" i="167"/>
  <c r="CM106" i="167"/>
  <c r="CL106" i="167"/>
  <c r="CK106" i="167"/>
  <c r="CJ106" i="167"/>
  <c r="BR106" i="167"/>
  <c r="BS106" i="167" s="1"/>
  <c r="AZ106" i="167"/>
  <c r="AY106" i="167"/>
  <c r="AX106" i="167"/>
  <c r="AW106" i="167"/>
  <c r="BA106" i="167" s="1"/>
  <c r="AS106" i="167"/>
  <c r="AR106" i="167"/>
  <c r="AP106" i="167"/>
  <c r="AO106" i="167"/>
  <c r="AN106" i="167"/>
  <c r="AM106" i="167"/>
  <c r="AL106" i="167"/>
  <c r="AK106" i="167"/>
  <c r="AJ106" i="167"/>
  <c r="Y106" i="167"/>
  <c r="C106" i="167"/>
  <c r="EA105" i="167"/>
  <c r="DV105" i="167"/>
  <c r="DY105" i="167"/>
  <c r="EB105" i="167"/>
  <c r="AW105" i="167"/>
  <c r="BA105" i="167" s="1"/>
  <c r="AL105" i="167"/>
  <c r="C105" i="167"/>
  <c r="C103" i="167"/>
  <c r="EH105" i="167"/>
  <c r="EI105" i="167" s="1"/>
  <c r="EG105" i="167"/>
  <c r="DZ105" i="167"/>
  <c r="DX105" i="167"/>
  <c r="DW105" i="167"/>
  <c r="DS105" i="167"/>
  <c r="DN105" i="167"/>
  <c r="EF105" i="167" s="1"/>
  <c r="DM105" i="167"/>
  <c r="EE105" i="167" s="1"/>
  <c r="DL105" i="167"/>
  <c r="ED105" i="167" s="1"/>
  <c r="FD105" i="167"/>
  <c r="FC105" i="167"/>
  <c r="CY105" i="167"/>
  <c r="CN105" i="167"/>
  <c r="CM105" i="167"/>
  <c r="CL105" i="167"/>
  <c r="CK105" i="167"/>
  <c r="CJ105" i="167"/>
  <c r="BR105" i="167"/>
  <c r="BS105" i="167" s="1"/>
  <c r="AZ105" i="167"/>
  <c r="AY105" i="167"/>
  <c r="AX105" i="167"/>
  <c r="AS105" i="167"/>
  <c r="AR105" i="167"/>
  <c r="AP105" i="167"/>
  <c r="AO105" i="167"/>
  <c r="AN105" i="167"/>
  <c r="AM105" i="167"/>
  <c r="AK105" i="167"/>
  <c r="AJ105" i="167"/>
  <c r="Y105" i="167"/>
  <c r="DS104" i="167"/>
  <c r="EJ104" i="167" s="1"/>
  <c r="G104" i="167"/>
  <c r="EH104" i="167"/>
  <c r="EI104" i="167" s="1"/>
  <c r="EG104" i="167"/>
  <c r="EA104" i="167"/>
  <c r="DZ104" i="167"/>
  <c r="DY104" i="167"/>
  <c r="DX104" i="167"/>
  <c r="DW104" i="167"/>
  <c r="DV104" i="167"/>
  <c r="DN104" i="167"/>
  <c r="EF104" i="167" s="1"/>
  <c r="DM104" i="167"/>
  <c r="EE104" i="167" s="1"/>
  <c r="DL104" i="167"/>
  <c r="ED104" i="167" s="1"/>
  <c r="DI104" i="167"/>
  <c r="DA104" i="167"/>
  <c r="FD104" i="167" s="1"/>
  <c r="CZ104" i="167"/>
  <c r="CY104" i="167"/>
  <c r="DJ104" i="167" s="1"/>
  <c r="CN104" i="167"/>
  <c r="CM104" i="167"/>
  <c r="CL104" i="167"/>
  <c r="CK104" i="167"/>
  <c r="CJ104" i="167"/>
  <c r="BR104" i="167"/>
  <c r="BS104" i="167" s="1"/>
  <c r="BA104" i="167"/>
  <c r="AZ104" i="167"/>
  <c r="AY104" i="167"/>
  <c r="AX104" i="167"/>
  <c r="AS104" i="167"/>
  <c r="AR104" i="167"/>
  <c r="AP104" i="167"/>
  <c r="AO104" i="167"/>
  <c r="AN104" i="167"/>
  <c r="AM104" i="167"/>
  <c r="AK104" i="167"/>
  <c r="AJ104" i="167"/>
  <c r="Y104" i="167"/>
  <c r="E104" i="167"/>
  <c r="EH109" i="167"/>
  <c r="EI109" i="167" s="1"/>
  <c r="EG109" i="167"/>
  <c r="EA109" i="167"/>
  <c r="DZ109" i="167"/>
  <c r="DY109" i="167"/>
  <c r="DX109" i="167"/>
  <c r="DW109" i="167"/>
  <c r="DN109" i="167"/>
  <c r="EF109" i="167" s="1"/>
  <c r="DM109" i="167"/>
  <c r="EE109" i="167" s="1"/>
  <c r="DL109" i="167"/>
  <c r="ED109" i="167" s="1"/>
  <c r="DI109" i="167"/>
  <c r="DA109" i="167"/>
  <c r="FD109" i="167" s="1"/>
  <c r="CZ109" i="167"/>
  <c r="FC109" i="167" s="1"/>
  <c r="CY109" i="167"/>
  <c r="DJ109" i="167" s="1"/>
  <c r="CN109" i="167"/>
  <c r="CM109" i="167"/>
  <c r="CL109" i="167"/>
  <c r="CK109" i="167"/>
  <c r="CJ109" i="167"/>
  <c r="BR109" i="167"/>
  <c r="BS109" i="167" s="1"/>
  <c r="AZ109" i="167"/>
  <c r="AY109" i="167"/>
  <c r="AX109" i="167"/>
  <c r="AS109" i="167"/>
  <c r="AR109" i="167"/>
  <c r="AP109" i="167"/>
  <c r="AO109" i="167"/>
  <c r="AN109" i="167"/>
  <c r="AM109" i="167"/>
  <c r="AK109" i="167"/>
  <c r="AJ109" i="167"/>
  <c r="Y109" i="167"/>
  <c r="AL99" i="167" l="1"/>
  <c r="I44" i="168" s="1"/>
  <c r="F44" i="168" s="1"/>
  <c r="P133" i="167"/>
  <c r="EL148" i="167"/>
  <c r="F49" i="168"/>
  <c r="F30" i="168"/>
  <c r="F31" i="168"/>
  <c r="F37" i="168"/>
  <c r="F36" i="168"/>
  <c r="EK148" i="167"/>
  <c r="P145" i="167"/>
  <c r="EK146" i="167"/>
  <c r="DK145" i="167"/>
  <c r="EL147" i="167"/>
  <c r="EK145" i="167"/>
  <c r="EL145" i="167"/>
  <c r="EK147" i="167"/>
  <c r="EL144" i="167"/>
  <c r="DH145" i="167"/>
  <c r="EL146" i="167"/>
  <c r="EK144" i="167"/>
  <c r="EI145" i="167"/>
  <c r="EK132" i="167"/>
  <c r="EK134" i="167"/>
  <c r="DH133" i="167"/>
  <c r="EL137" i="167"/>
  <c r="EK133" i="167"/>
  <c r="EK135" i="167"/>
  <c r="EL135" i="167"/>
  <c r="EK136" i="167"/>
  <c r="EL136" i="167"/>
  <c r="EL133" i="167"/>
  <c r="EL134" i="167"/>
  <c r="EK137" i="167"/>
  <c r="EL132" i="167"/>
  <c r="DK133" i="167"/>
  <c r="EI133" i="167"/>
  <c r="CO118" i="167"/>
  <c r="EL116" i="167"/>
  <c r="EK123" i="167"/>
  <c r="EJ109" i="167"/>
  <c r="EK119" i="167"/>
  <c r="EL118" i="167"/>
  <c r="EK120" i="167"/>
  <c r="DK118" i="167"/>
  <c r="EL121" i="167"/>
  <c r="EK122" i="167"/>
  <c r="EK117" i="167"/>
  <c r="DK104" i="167"/>
  <c r="EL117" i="167"/>
  <c r="EJ123" i="167"/>
  <c r="EL123" i="167"/>
  <c r="EL120" i="167"/>
  <c r="DH118" i="167"/>
  <c r="EK121" i="167"/>
  <c r="EL122" i="167"/>
  <c r="BA123" i="167"/>
  <c r="EL119" i="167"/>
  <c r="EL104" i="167"/>
  <c r="EK116" i="167"/>
  <c r="EK118" i="167"/>
  <c r="EI116" i="167"/>
  <c r="DK123" i="167"/>
  <c r="FC118" i="167"/>
  <c r="DH123" i="167"/>
  <c r="EL108" i="167"/>
  <c r="EK108" i="167"/>
  <c r="EL107" i="167"/>
  <c r="EK107" i="167"/>
  <c r="EL106" i="167"/>
  <c r="EK106" i="167"/>
  <c r="EL105" i="167"/>
  <c r="EL109" i="167"/>
  <c r="EK109" i="167"/>
  <c r="EK105" i="167"/>
  <c r="DH105" i="167"/>
  <c r="DK105" i="167"/>
  <c r="DH104" i="167"/>
  <c r="EK104" i="167"/>
  <c r="FC104" i="167"/>
  <c r="DH109" i="167"/>
  <c r="DK109" i="167"/>
  <c r="CP103" i="167" l="1"/>
  <c r="G103" i="167"/>
  <c r="E103" i="167"/>
  <c r="K139" i="168" l="1"/>
  <c r="J139" i="168"/>
  <c r="I139" i="168"/>
  <c r="G139" i="168"/>
  <c r="I157" i="167"/>
  <c r="K14" i="168"/>
  <c r="J14" i="168"/>
  <c r="G14" i="168"/>
  <c r="H14" i="168"/>
  <c r="H35" i="166"/>
  <c r="I35" i="166" s="1"/>
  <c r="G157" i="167"/>
  <c r="P157" i="167" s="1"/>
  <c r="I99" i="167" l="1"/>
  <c r="I14" i="168" s="1"/>
  <c r="F14" i="168" s="1"/>
  <c r="EP270" i="167"/>
  <c r="H139" i="168"/>
  <c r="F139" i="168"/>
  <c r="I270" i="167"/>
  <c r="F99" i="167" l="1"/>
  <c r="EJ157" i="167" l="1"/>
  <c r="EH157" i="167"/>
  <c r="EG157" i="167"/>
  <c r="EA157" i="167"/>
  <c r="DZ157" i="167"/>
  <c r="DY157" i="167"/>
  <c r="DX157" i="167"/>
  <c r="DW157" i="167"/>
  <c r="DV157" i="167"/>
  <c r="DN157" i="167"/>
  <c r="EF157" i="167" s="1"/>
  <c r="DM157" i="167"/>
  <c r="EE157" i="167" s="1"/>
  <c r="DL157" i="167"/>
  <c r="ED157" i="167" s="1"/>
  <c r="DI157" i="167"/>
  <c r="FD157" i="167"/>
  <c r="FC157" i="167"/>
  <c r="CY157" i="167"/>
  <c r="DJ157" i="167" s="1"/>
  <c r="CP157" i="167"/>
  <c r="CN157" i="167"/>
  <c r="CM157" i="167"/>
  <c r="CL157" i="167"/>
  <c r="CK157" i="167"/>
  <c r="CJ157" i="167"/>
  <c r="BR157" i="167"/>
  <c r="BS157" i="167" s="1"/>
  <c r="BA157" i="167"/>
  <c r="AZ157" i="167"/>
  <c r="AY157" i="167"/>
  <c r="AX157" i="167"/>
  <c r="AS157" i="167"/>
  <c r="AR157" i="167"/>
  <c r="AP157" i="167"/>
  <c r="AO157" i="167"/>
  <c r="AN157" i="167"/>
  <c r="AM157" i="167"/>
  <c r="AK157" i="167"/>
  <c r="AJ157" i="167"/>
  <c r="Y157" i="167"/>
  <c r="CO157" i="167"/>
  <c r="EJ156" i="167"/>
  <c r="EH156" i="167"/>
  <c r="EG156" i="167"/>
  <c r="EF156" i="167"/>
  <c r="EE156" i="167"/>
  <c r="ED156" i="167"/>
  <c r="EA156" i="167"/>
  <c r="DZ156" i="167"/>
  <c r="DY156" i="167"/>
  <c r="DX156" i="167"/>
  <c r="DW156" i="167"/>
  <c r="DV156" i="167"/>
  <c r="DK156" i="167"/>
  <c r="DJ156" i="167"/>
  <c r="DI156" i="167"/>
  <c r="DH156" i="167"/>
  <c r="CP156" i="167"/>
  <c r="CO156" i="167"/>
  <c r="CN156" i="167"/>
  <c r="CM156" i="167"/>
  <c r="CL156" i="167"/>
  <c r="CK156" i="167"/>
  <c r="CJ156" i="167"/>
  <c r="BR156" i="167"/>
  <c r="BS156" i="167" s="1"/>
  <c r="BA156" i="167"/>
  <c r="AZ156" i="167"/>
  <c r="AY156" i="167"/>
  <c r="AX156" i="167"/>
  <c r="AS156" i="167"/>
  <c r="AR156" i="167"/>
  <c r="AP156" i="167"/>
  <c r="AO156" i="167"/>
  <c r="AN156" i="167"/>
  <c r="AM156" i="167"/>
  <c r="AK156" i="167"/>
  <c r="AJ156" i="167"/>
  <c r="Y156" i="167"/>
  <c r="P156" i="167"/>
  <c r="EJ155" i="167"/>
  <c r="EH155" i="167"/>
  <c r="EG155" i="167"/>
  <c r="EF155" i="167"/>
  <c r="EE155" i="167"/>
  <c r="ED155" i="167"/>
  <c r="EA155" i="167"/>
  <c r="DZ155" i="167"/>
  <c r="DY155" i="167"/>
  <c r="DX155" i="167"/>
  <c r="DW155" i="167"/>
  <c r="DV155" i="167"/>
  <c r="CP155" i="167"/>
  <c r="CN155" i="167"/>
  <c r="CM155" i="167"/>
  <c r="CL155" i="167"/>
  <c r="CK155" i="167"/>
  <c r="CJ155" i="167"/>
  <c r="BR155" i="167"/>
  <c r="BS155" i="167" s="1"/>
  <c r="BA155" i="167"/>
  <c r="AZ155" i="167"/>
  <c r="AY155" i="167"/>
  <c r="AX155" i="167"/>
  <c r="AS155" i="167"/>
  <c r="AR155" i="167"/>
  <c r="AP155" i="167"/>
  <c r="AO155" i="167"/>
  <c r="AN155" i="167"/>
  <c r="AM155" i="167"/>
  <c r="AK155" i="167"/>
  <c r="AJ155" i="167"/>
  <c r="Y155" i="167"/>
  <c r="DP216" i="167"/>
  <c r="DP202" i="167" s="1"/>
  <c r="FC189" i="167"/>
  <c r="FC188" i="167"/>
  <c r="ET189" i="167"/>
  <c r="ET190" i="167"/>
  <c r="ET188" i="167"/>
  <c r="EH190" i="167"/>
  <c r="EI190" i="167" s="1"/>
  <c r="EG190" i="167"/>
  <c r="ED190" i="167"/>
  <c r="EA190" i="167"/>
  <c r="DZ190" i="167"/>
  <c r="DY190" i="167"/>
  <c r="DX190" i="167"/>
  <c r="DW190" i="167"/>
  <c r="DV190" i="167"/>
  <c r="EH189" i="167"/>
  <c r="EI189" i="167" s="1"/>
  <c r="EG189" i="167"/>
  <c r="ED189" i="167"/>
  <c r="EA189" i="167"/>
  <c r="DZ189" i="167"/>
  <c r="DY189" i="167"/>
  <c r="DX189" i="167"/>
  <c r="DW189" i="167"/>
  <c r="DV189" i="167"/>
  <c r="EH188" i="167"/>
  <c r="EI188" i="167" s="1"/>
  <c r="EG188" i="167"/>
  <c r="ED188" i="167"/>
  <c r="EA188" i="167"/>
  <c r="DZ188" i="167"/>
  <c r="DY188" i="167"/>
  <c r="DX188" i="167"/>
  <c r="DW188" i="167"/>
  <c r="DV188" i="167"/>
  <c r="DN190" i="167"/>
  <c r="EF190" i="167" s="1"/>
  <c r="DM190" i="167"/>
  <c r="EE190" i="167" s="1"/>
  <c r="DN189" i="167"/>
  <c r="EF189" i="167" s="1"/>
  <c r="DM189" i="167"/>
  <c r="EE189" i="167" s="1"/>
  <c r="DN188" i="167"/>
  <c r="EF188" i="167" s="1"/>
  <c r="DM188" i="167"/>
  <c r="EE188" i="167" s="1"/>
  <c r="DK191" i="167"/>
  <c r="DJ191" i="167"/>
  <c r="DI191" i="167"/>
  <c r="DH191" i="167"/>
  <c r="DK190" i="167"/>
  <c r="DI190" i="167"/>
  <c r="DH190" i="167"/>
  <c r="DK189" i="167"/>
  <c r="DJ189" i="167"/>
  <c r="DI189" i="167"/>
  <c r="DH189" i="167"/>
  <c r="DK188" i="167"/>
  <c r="DJ188" i="167"/>
  <c r="DI188" i="167"/>
  <c r="DH188" i="167"/>
  <c r="DB189" i="167"/>
  <c r="DB188" i="167"/>
  <c r="CY190" i="167"/>
  <c r="DJ190" i="167" s="1"/>
  <c r="CP190" i="167"/>
  <c r="CP189" i="167"/>
  <c r="CP188" i="167"/>
  <c r="CN190" i="167"/>
  <c r="CM190" i="167"/>
  <c r="CL190" i="167"/>
  <c r="CK190" i="167"/>
  <c r="CJ190" i="167"/>
  <c r="CN189" i="167"/>
  <c r="CM189" i="167"/>
  <c r="CL189" i="167"/>
  <c r="CK189" i="167"/>
  <c r="CJ189" i="167"/>
  <c r="CN188" i="167"/>
  <c r="CM188" i="167"/>
  <c r="CL188" i="167"/>
  <c r="CK188" i="167"/>
  <c r="CJ188" i="167"/>
  <c r="CN187" i="167"/>
  <c r="CM187" i="167"/>
  <c r="CL187" i="167"/>
  <c r="CK187" i="167"/>
  <c r="CJ187" i="167"/>
  <c r="BR190" i="167"/>
  <c r="BS190" i="167" s="1"/>
  <c r="BR189" i="167"/>
  <c r="BS189" i="167" s="1"/>
  <c r="BR188" i="167"/>
  <c r="BS188" i="167" s="1"/>
  <c r="BA190" i="167"/>
  <c r="AZ190" i="167"/>
  <c r="AY190" i="167"/>
  <c r="AX190" i="167"/>
  <c r="BA189" i="167"/>
  <c r="AZ189" i="167"/>
  <c r="AY189" i="167"/>
  <c r="AX189" i="167"/>
  <c r="BA188" i="167"/>
  <c r="AZ188" i="167"/>
  <c r="AY188" i="167"/>
  <c r="AX188" i="167"/>
  <c r="BA187" i="167"/>
  <c r="AZ187" i="167"/>
  <c r="AY187" i="167"/>
  <c r="AX187" i="167"/>
  <c r="AS190" i="167"/>
  <c r="AR190" i="167"/>
  <c r="AP190" i="167"/>
  <c r="AO190" i="167"/>
  <c r="AN190" i="167"/>
  <c r="AM190" i="167"/>
  <c r="AK190" i="167"/>
  <c r="AJ190" i="167"/>
  <c r="AS189" i="167"/>
  <c r="AR189" i="167"/>
  <c r="AP189" i="167"/>
  <c r="AO189" i="167"/>
  <c r="AN189" i="167"/>
  <c r="AM189" i="167"/>
  <c r="AK189" i="167"/>
  <c r="AJ189" i="167"/>
  <c r="AS188" i="167"/>
  <c r="AR188" i="167"/>
  <c r="AP188" i="167"/>
  <c r="AO188" i="167"/>
  <c r="AN188" i="167"/>
  <c r="AM188" i="167"/>
  <c r="AK188" i="167"/>
  <c r="AJ188" i="167"/>
  <c r="G189" i="167"/>
  <c r="G190" i="167"/>
  <c r="G188" i="167"/>
  <c r="DQ186" i="167"/>
  <c r="FC186" i="167"/>
  <c r="EH186" i="167"/>
  <c r="EG186" i="167"/>
  <c r="ED186" i="167"/>
  <c r="EA186" i="167"/>
  <c r="DZ186" i="167"/>
  <c r="DY186" i="167"/>
  <c r="DX186" i="167"/>
  <c r="DW186" i="167"/>
  <c r="DV186" i="167"/>
  <c r="DN186" i="167"/>
  <c r="EF186" i="167" s="1"/>
  <c r="DM186" i="167"/>
  <c r="EE186" i="167" s="1"/>
  <c r="DK186" i="167"/>
  <c r="DI186" i="167"/>
  <c r="DH186" i="167"/>
  <c r="CY186" i="167"/>
  <c r="DJ186" i="167" s="1"/>
  <c r="CP186" i="167"/>
  <c r="CN186" i="167"/>
  <c r="CM186" i="167"/>
  <c r="CL186" i="167"/>
  <c r="CK186" i="167"/>
  <c r="CJ186" i="167"/>
  <c r="BR186" i="167"/>
  <c r="BS186" i="167" s="1"/>
  <c r="AZ186" i="167"/>
  <c r="AY186" i="167"/>
  <c r="AX186" i="167"/>
  <c r="AS186" i="167"/>
  <c r="AR186" i="167"/>
  <c r="AP186" i="167"/>
  <c r="AO186" i="167"/>
  <c r="AN186" i="167"/>
  <c r="AM186" i="167"/>
  <c r="AK186" i="167"/>
  <c r="AJ186" i="167"/>
  <c r="Y186" i="167"/>
  <c r="BA186" i="167"/>
  <c r="FC185" i="167"/>
  <c r="EV185" i="167"/>
  <c r="DB185" i="167"/>
  <c r="G185" i="167"/>
  <c r="AW185" i="167" s="1"/>
  <c r="BA185" i="167" s="1"/>
  <c r="E185" i="167"/>
  <c r="FC184" i="167"/>
  <c r="EV184" i="167"/>
  <c r="DB184" i="167"/>
  <c r="G184" i="167"/>
  <c r="AW184" i="167" s="1"/>
  <c r="BA184" i="167" s="1"/>
  <c r="EH185" i="167"/>
  <c r="EI185" i="167" s="1"/>
  <c r="EG185" i="167"/>
  <c r="ED185" i="167"/>
  <c r="EA185" i="167"/>
  <c r="DZ185" i="167"/>
  <c r="DY185" i="167"/>
  <c r="DX185" i="167"/>
  <c r="DW185" i="167"/>
  <c r="DV185" i="167"/>
  <c r="DN185" i="167"/>
  <c r="EF185" i="167" s="1"/>
  <c r="DM185" i="167"/>
  <c r="EE185" i="167" s="1"/>
  <c r="DK185" i="167"/>
  <c r="DI185" i="167"/>
  <c r="DH185" i="167"/>
  <c r="CY185" i="167"/>
  <c r="DJ185" i="167" s="1"/>
  <c r="CP185" i="167"/>
  <c r="CN185" i="167"/>
  <c r="CM185" i="167"/>
  <c r="CL185" i="167"/>
  <c r="CK185" i="167"/>
  <c r="CJ185" i="167"/>
  <c r="BR185" i="167"/>
  <c r="BS185" i="167" s="1"/>
  <c r="AZ185" i="167"/>
  <c r="AY185" i="167"/>
  <c r="AX185" i="167"/>
  <c r="AS185" i="167"/>
  <c r="AR185" i="167"/>
  <c r="AP185" i="167"/>
  <c r="AO185" i="167"/>
  <c r="AN185" i="167"/>
  <c r="AM185" i="167"/>
  <c r="AK185" i="167"/>
  <c r="AJ185" i="167"/>
  <c r="Y185" i="167"/>
  <c r="EH184" i="167"/>
  <c r="EG184" i="167"/>
  <c r="ED184" i="167"/>
  <c r="EA184" i="167"/>
  <c r="DZ184" i="167"/>
  <c r="DY184" i="167"/>
  <c r="DX184" i="167"/>
  <c r="DW184" i="167"/>
  <c r="DV184" i="167"/>
  <c r="DN184" i="167"/>
  <c r="EF184" i="167" s="1"/>
  <c r="DM184" i="167"/>
  <c r="EE184" i="167" s="1"/>
  <c r="DK184" i="167"/>
  <c r="DI184" i="167"/>
  <c r="DH184" i="167"/>
  <c r="CY184" i="167"/>
  <c r="DJ184" i="167" s="1"/>
  <c r="CP184" i="167"/>
  <c r="CN184" i="167"/>
  <c r="CM184" i="167"/>
  <c r="CL184" i="167"/>
  <c r="CK184" i="167"/>
  <c r="CJ184" i="167"/>
  <c r="BR184" i="167"/>
  <c r="BS184" i="167" s="1"/>
  <c r="AZ184" i="167"/>
  <c r="AY184" i="167"/>
  <c r="AX184" i="167"/>
  <c r="AS184" i="167"/>
  <c r="AR184" i="167"/>
  <c r="AP184" i="167"/>
  <c r="AO184" i="167"/>
  <c r="AN184" i="167"/>
  <c r="AM184" i="167"/>
  <c r="AK184" i="167"/>
  <c r="AJ184" i="167"/>
  <c r="Y184" i="167"/>
  <c r="ET158" i="167" l="1"/>
  <c r="EK155" i="167"/>
  <c r="EK157" i="167"/>
  <c r="EK189" i="167"/>
  <c r="EK190" i="167"/>
  <c r="EL190" i="167"/>
  <c r="EL155" i="167"/>
  <c r="EL156" i="167"/>
  <c r="EK188" i="167"/>
  <c r="EK156" i="167"/>
  <c r="EL157" i="167"/>
  <c r="EL188" i="167"/>
  <c r="EL189" i="167"/>
  <c r="DH157" i="167"/>
  <c r="DK157" i="167"/>
  <c r="EI156" i="167"/>
  <c r="EI157" i="167"/>
  <c r="EI155" i="167"/>
  <c r="EL186" i="167"/>
  <c r="EK186" i="167"/>
  <c r="EI186" i="167"/>
  <c r="EL184" i="167"/>
  <c r="EL185" i="167"/>
  <c r="EK185" i="167"/>
  <c r="EK184" i="167"/>
  <c r="EI184" i="167"/>
  <c r="DS224" i="167" l="1"/>
  <c r="DS213" i="167"/>
  <c r="DS214" i="167"/>
  <c r="K69" i="168"/>
  <c r="J69" i="168"/>
  <c r="I69" i="168"/>
  <c r="G69" i="168"/>
  <c r="H69" i="168" l="1"/>
  <c r="F69" i="168" s="1"/>
  <c r="BE270" i="167"/>
  <c r="F149" i="168" l="1"/>
  <c r="K148" i="168"/>
  <c r="J148" i="168"/>
  <c r="I148" i="168"/>
  <c r="G148" i="168"/>
  <c r="EY270" i="167" l="1"/>
  <c r="H148" i="168"/>
  <c r="F148" i="168" s="1"/>
  <c r="Q16" i="166"/>
  <c r="F136" i="163"/>
  <c r="F135" i="163"/>
  <c r="EV200" i="167"/>
  <c r="EV195" i="167"/>
  <c r="EV199" i="167"/>
  <c r="EV194" i="167"/>
  <c r="EV158" i="167" s="1"/>
  <c r="M135" i="163" l="1"/>
  <c r="M136" i="163"/>
  <c r="B148" i="168"/>
  <c r="G179" i="167"/>
  <c r="G178" i="167"/>
  <c r="CJ167" i="167"/>
  <c r="CJ168" i="167"/>
  <c r="CJ165" i="167"/>
  <c r="CJ166" i="167"/>
  <c r="G166" i="167"/>
  <c r="G165" i="167"/>
  <c r="CP48" i="167"/>
  <c r="CP49" i="167"/>
  <c r="EA48" i="167"/>
  <c r="DY48" i="167"/>
  <c r="DV48" i="167"/>
  <c r="F166" i="168" l="1"/>
  <c r="F167" i="168"/>
  <c r="F168" i="168"/>
  <c r="CJ24" i="167" l="1"/>
  <c r="O245" i="167" l="1"/>
  <c r="J23" i="168"/>
  <c r="J22" i="168"/>
  <c r="I23" i="168"/>
  <c r="G23" i="168"/>
  <c r="H22" i="168"/>
  <c r="O202" i="167" l="1"/>
  <c r="K22" i="168" s="1"/>
  <c r="H23" i="168"/>
  <c r="J15" i="168"/>
  <c r="J16" i="168"/>
  <c r="J17" i="168"/>
  <c r="J18" i="168"/>
  <c r="J9" i="168"/>
  <c r="J10" i="168"/>
  <c r="J11" i="168"/>
  <c r="J60" i="168"/>
  <c r="J61" i="168"/>
  <c r="J62" i="168"/>
  <c r="J63" i="168"/>
  <c r="J64" i="168"/>
  <c r="J32" i="168"/>
  <c r="J33" i="168"/>
  <c r="J34" i="168"/>
  <c r="J35" i="168"/>
  <c r="J38" i="168"/>
  <c r="J39" i="168"/>
  <c r="J40" i="168"/>
  <c r="J41" i="168"/>
  <c r="J56" i="168"/>
  <c r="J67" i="168"/>
  <c r="J68" i="168"/>
  <c r="J70" i="168"/>
  <c r="J71" i="168"/>
  <c r="J72" i="168"/>
  <c r="J13" i="168"/>
  <c r="J90" i="168"/>
  <c r="J91" i="168"/>
  <c r="J92" i="168"/>
  <c r="J93" i="168"/>
  <c r="J96" i="168"/>
  <c r="J73" i="168"/>
  <c r="J74" i="168"/>
  <c r="J75" i="168"/>
  <c r="J76" i="168"/>
  <c r="J77" i="168"/>
  <c r="J78" i="168"/>
  <c r="J79" i="168"/>
  <c r="J80" i="168"/>
  <c r="J81" i="168"/>
  <c r="J82" i="168"/>
  <c r="J83" i="168"/>
  <c r="J84" i="168"/>
  <c r="J12" i="168"/>
  <c r="J106" i="168"/>
  <c r="J107" i="168"/>
  <c r="J108" i="168"/>
  <c r="J109" i="168"/>
  <c r="J115" i="168"/>
  <c r="J118" i="168"/>
  <c r="J119" i="168"/>
  <c r="J120" i="168"/>
  <c r="J128" i="168"/>
  <c r="J129" i="168"/>
  <c r="J136" i="168"/>
  <c r="J137" i="168"/>
  <c r="J138" i="168"/>
  <c r="J140" i="168"/>
  <c r="J141" i="168"/>
  <c r="J142" i="168"/>
  <c r="J144" i="168"/>
  <c r="J146" i="168"/>
  <c r="J147" i="168"/>
  <c r="J154" i="168"/>
  <c r="J151" i="168"/>
  <c r="I15" i="168"/>
  <c r="I16" i="168"/>
  <c r="I17" i="168"/>
  <c r="I10" i="168"/>
  <c r="I11" i="168"/>
  <c r="I60" i="168"/>
  <c r="I61" i="168"/>
  <c r="I62" i="168"/>
  <c r="I63" i="168"/>
  <c r="I64" i="168"/>
  <c r="I32" i="168"/>
  <c r="I33" i="168"/>
  <c r="I34" i="168"/>
  <c r="I35" i="168"/>
  <c r="I38" i="168"/>
  <c r="I39" i="168"/>
  <c r="I40" i="168"/>
  <c r="I41" i="168"/>
  <c r="I58" i="168"/>
  <c r="I67" i="168"/>
  <c r="I68" i="168"/>
  <c r="I70" i="168"/>
  <c r="I71" i="168"/>
  <c r="I72" i="168"/>
  <c r="I13" i="168"/>
  <c r="I90" i="168"/>
  <c r="I91" i="168"/>
  <c r="I92" i="168"/>
  <c r="I93" i="168"/>
  <c r="I96" i="168"/>
  <c r="I73" i="168"/>
  <c r="I74" i="168"/>
  <c r="I75" i="168"/>
  <c r="I76" i="168"/>
  <c r="I77" i="168"/>
  <c r="I78" i="168"/>
  <c r="I79" i="168"/>
  <c r="I80" i="168"/>
  <c r="I81" i="168"/>
  <c r="I82" i="168"/>
  <c r="I83" i="168"/>
  <c r="I84" i="168"/>
  <c r="I106" i="168"/>
  <c r="I107" i="168"/>
  <c r="I108" i="168"/>
  <c r="I109" i="168"/>
  <c r="I115" i="168"/>
  <c r="I116" i="168"/>
  <c r="I117" i="168"/>
  <c r="I119" i="168"/>
  <c r="I120" i="168"/>
  <c r="I129" i="168"/>
  <c r="I136" i="168"/>
  <c r="I137" i="168"/>
  <c r="I138" i="168"/>
  <c r="I140" i="168"/>
  <c r="I141" i="168"/>
  <c r="I142" i="168"/>
  <c r="I145" i="168"/>
  <c r="I147" i="168"/>
  <c r="I150" i="168"/>
  <c r="I153" i="168"/>
  <c r="I26" i="168" l="1"/>
  <c r="J19" i="168"/>
  <c r="J20" i="168"/>
  <c r="J21" i="168"/>
  <c r="J29" i="168"/>
  <c r="J27" i="168"/>
  <c r="I98" i="168"/>
  <c r="I29" i="168"/>
  <c r="J98" i="168"/>
  <c r="I27" i="168"/>
  <c r="J28" i="168"/>
  <c r="J26" i="168"/>
  <c r="I28" i="168"/>
  <c r="J58" i="168"/>
  <c r="I56" i="168"/>
  <c r="I57" i="168"/>
  <c r="K16" i="168" l="1"/>
  <c r="G15" i="168"/>
  <c r="G16" i="168"/>
  <c r="H16" i="168"/>
  <c r="H15" i="168" l="1"/>
  <c r="F16" i="168"/>
  <c r="K270" i="167"/>
  <c r="K6" i="168" l="1"/>
  <c r="J6" i="168"/>
  <c r="I6" i="168"/>
  <c r="H6" i="168"/>
  <c r="G6" i="168"/>
  <c r="K17" i="168"/>
  <c r="K18" i="168"/>
  <c r="K10" i="168"/>
  <c r="K11" i="168"/>
  <c r="K60" i="168"/>
  <c r="K61" i="168"/>
  <c r="K62" i="168"/>
  <c r="K63" i="168"/>
  <c r="K64" i="168"/>
  <c r="K32" i="168"/>
  <c r="K33" i="168"/>
  <c r="K34" i="168"/>
  <c r="K35" i="168"/>
  <c r="K38" i="168"/>
  <c r="K39" i="168"/>
  <c r="K40" i="168"/>
  <c r="K41" i="168"/>
  <c r="K67" i="168"/>
  <c r="K68" i="168"/>
  <c r="K70" i="168"/>
  <c r="K71" i="168"/>
  <c r="K72" i="168"/>
  <c r="K13" i="168"/>
  <c r="K90" i="168"/>
  <c r="K91" i="168"/>
  <c r="K92" i="168"/>
  <c r="K93" i="168"/>
  <c r="K96" i="168"/>
  <c r="K73" i="168"/>
  <c r="K74" i="168"/>
  <c r="K75" i="168"/>
  <c r="K76" i="168"/>
  <c r="K77" i="168"/>
  <c r="K78" i="168"/>
  <c r="K79" i="168"/>
  <c r="K80" i="168"/>
  <c r="K81" i="168"/>
  <c r="K82" i="168"/>
  <c r="K83" i="168"/>
  <c r="K84" i="168"/>
  <c r="K106" i="168"/>
  <c r="K107" i="168"/>
  <c r="K108" i="168"/>
  <c r="K109" i="168"/>
  <c r="K116" i="168"/>
  <c r="K119" i="168"/>
  <c r="K120" i="168"/>
  <c r="K129" i="168"/>
  <c r="K136" i="168"/>
  <c r="K137" i="168"/>
  <c r="K138" i="168"/>
  <c r="K140" i="168"/>
  <c r="K141" i="168"/>
  <c r="K142" i="168"/>
  <c r="K145" i="168"/>
  <c r="K147" i="168"/>
  <c r="K150" i="168"/>
  <c r="K154" i="168"/>
  <c r="K153" i="168"/>
  <c r="K151" i="168"/>
  <c r="G18" i="168"/>
  <c r="G10" i="168"/>
  <c r="G11" i="168"/>
  <c r="G60" i="168"/>
  <c r="G61" i="168"/>
  <c r="G62" i="168"/>
  <c r="G63" i="168"/>
  <c r="G64" i="168"/>
  <c r="G33" i="168"/>
  <c r="G34" i="168"/>
  <c r="G35" i="168"/>
  <c r="G38" i="168"/>
  <c r="G39" i="168"/>
  <c r="G40" i="168"/>
  <c r="G41" i="168"/>
  <c r="G67" i="168"/>
  <c r="G68" i="168"/>
  <c r="G70" i="168"/>
  <c r="G71" i="168"/>
  <c r="G72" i="168"/>
  <c r="G13" i="168"/>
  <c r="G90" i="168"/>
  <c r="G91" i="168"/>
  <c r="G92" i="168"/>
  <c r="G93" i="168"/>
  <c r="G96" i="168"/>
  <c r="G73" i="168"/>
  <c r="G74" i="168"/>
  <c r="G75" i="168"/>
  <c r="G76" i="168"/>
  <c r="G77" i="168"/>
  <c r="G78" i="168"/>
  <c r="G79" i="168"/>
  <c r="G80" i="168"/>
  <c r="G81" i="168"/>
  <c r="G82" i="168"/>
  <c r="G83" i="168"/>
  <c r="G84" i="168"/>
  <c r="G106" i="168"/>
  <c r="G107" i="168"/>
  <c r="G108" i="168"/>
  <c r="G109" i="168"/>
  <c r="G115" i="168"/>
  <c r="G117" i="168"/>
  <c r="G119" i="168"/>
  <c r="G120" i="168"/>
  <c r="G129" i="168"/>
  <c r="G136" i="168"/>
  <c r="G137" i="168"/>
  <c r="G138" i="168"/>
  <c r="G141" i="168"/>
  <c r="G142" i="168"/>
  <c r="G143" i="168"/>
  <c r="G144" i="168"/>
  <c r="G146" i="168"/>
  <c r="G150" i="168"/>
  <c r="H17" i="168"/>
  <c r="H18" i="168"/>
  <c r="H10" i="168"/>
  <c r="H11" i="168"/>
  <c r="H60" i="168"/>
  <c r="H61" i="168"/>
  <c r="H62" i="168"/>
  <c r="H63" i="168"/>
  <c r="H64" i="168"/>
  <c r="H32" i="168"/>
  <c r="H33" i="168"/>
  <c r="H34" i="168"/>
  <c r="H35" i="168"/>
  <c r="H38" i="168"/>
  <c r="H39" i="168"/>
  <c r="H40" i="168"/>
  <c r="H41" i="168"/>
  <c r="H67" i="168"/>
  <c r="H68" i="168"/>
  <c r="H70" i="168"/>
  <c r="H71" i="168"/>
  <c r="H13" i="168"/>
  <c r="H91" i="168"/>
  <c r="H92" i="168"/>
  <c r="H93" i="168"/>
  <c r="H96" i="168"/>
  <c r="H73" i="168"/>
  <c r="H74" i="168"/>
  <c r="H75" i="168"/>
  <c r="H76" i="168"/>
  <c r="H79" i="168"/>
  <c r="H80" i="168"/>
  <c r="H81" i="168"/>
  <c r="H82" i="168"/>
  <c r="H83" i="168"/>
  <c r="H84" i="168"/>
  <c r="H107" i="168"/>
  <c r="H108" i="168"/>
  <c r="H109" i="168"/>
  <c r="H115" i="168"/>
  <c r="H116" i="168"/>
  <c r="H120" i="168"/>
  <c r="H136" i="168"/>
  <c r="H137" i="168"/>
  <c r="H138" i="168"/>
  <c r="H141" i="168"/>
  <c r="H144" i="168"/>
  <c r="H147" i="168"/>
  <c r="H150" i="168"/>
  <c r="H154" i="168"/>
  <c r="H153" i="168"/>
  <c r="F202" i="167"/>
  <c r="E268" i="167"/>
  <c r="EH268" i="167"/>
  <c r="EG268" i="167"/>
  <c r="EA268" i="167"/>
  <c r="DZ268" i="167"/>
  <c r="DY268" i="167"/>
  <c r="DX268" i="167"/>
  <c r="DW268" i="167"/>
  <c r="DV268" i="167"/>
  <c r="DS268" i="167"/>
  <c r="DN268" i="167"/>
  <c r="EF268" i="167" s="1"/>
  <c r="DM268" i="167"/>
  <c r="EE268" i="167" s="1"/>
  <c r="DL268" i="167"/>
  <c r="ED268" i="167" s="1"/>
  <c r="DK268" i="167"/>
  <c r="DI268" i="167"/>
  <c r="DH268" i="167"/>
  <c r="CY268" i="167"/>
  <c r="DJ268" i="167" s="1"/>
  <c r="CP268" i="167"/>
  <c r="CN268" i="167"/>
  <c r="CM268" i="167"/>
  <c r="CL268" i="167"/>
  <c r="CK268" i="167"/>
  <c r="CJ268" i="167"/>
  <c r="BR268" i="167"/>
  <c r="BS268" i="167" s="1"/>
  <c r="BA268" i="167"/>
  <c r="AZ268" i="167"/>
  <c r="AY268" i="167"/>
  <c r="AX268" i="167"/>
  <c r="AS268" i="167"/>
  <c r="AR268" i="167"/>
  <c r="AP268" i="167"/>
  <c r="AO268" i="167"/>
  <c r="AN268" i="167"/>
  <c r="AM268" i="167"/>
  <c r="AK268" i="167"/>
  <c r="AJ268" i="167"/>
  <c r="Y268" i="167"/>
  <c r="G268" i="167"/>
  <c r="DS265" i="167"/>
  <c r="DS264" i="167"/>
  <c r="DS266" i="167"/>
  <c r="DS267" i="167"/>
  <c r="EH267" i="167"/>
  <c r="EG267" i="167"/>
  <c r="EA267" i="167"/>
  <c r="DZ267" i="167"/>
  <c r="DY267" i="167"/>
  <c r="DX267" i="167"/>
  <c r="DW267" i="167"/>
  <c r="DV267" i="167"/>
  <c r="DN267" i="167"/>
  <c r="EF267" i="167" s="1"/>
  <c r="DM267" i="167"/>
  <c r="EE267" i="167" s="1"/>
  <c r="DL267" i="167"/>
  <c r="ED267" i="167" s="1"/>
  <c r="DK267" i="167"/>
  <c r="DI267" i="167"/>
  <c r="DH267" i="167"/>
  <c r="CY267" i="167"/>
  <c r="DJ267" i="167" s="1"/>
  <c r="CP267" i="167"/>
  <c r="CN267" i="167"/>
  <c r="CM267" i="167"/>
  <c r="CL267" i="167"/>
  <c r="CK267" i="167"/>
  <c r="CJ267" i="167"/>
  <c r="BR267" i="167"/>
  <c r="BS267" i="167" s="1"/>
  <c r="BA267" i="167"/>
  <c r="AZ267" i="167"/>
  <c r="AY267" i="167"/>
  <c r="AX267" i="167"/>
  <c r="AS267" i="167"/>
  <c r="AR267" i="167"/>
  <c r="AP267" i="167"/>
  <c r="AO267" i="167"/>
  <c r="AN267" i="167"/>
  <c r="AM267" i="167"/>
  <c r="AK267" i="167"/>
  <c r="AJ267" i="167"/>
  <c r="Y267" i="167"/>
  <c r="G267" i="167"/>
  <c r="E267" i="167"/>
  <c r="EH266" i="167"/>
  <c r="EG266" i="167"/>
  <c r="EA266" i="167"/>
  <c r="DZ266" i="167"/>
  <c r="DY266" i="167"/>
  <c r="DX266" i="167"/>
  <c r="DW266" i="167"/>
  <c r="DV266" i="167"/>
  <c r="DN266" i="167"/>
  <c r="EF266" i="167" s="1"/>
  <c r="DM266" i="167"/>
  <c r="EE266" i="167" s="1"/>
  <c r="DL266" i="167"/>
  <c r="ED266" i="167" s="1"/>
  <c r="DK266" i="167"/>
  <c r="DI266" i="167"/>
  <c r="DH266" i="167"/>
  <c r="CY266" i="167"/>
  <c r="DJ266" i="167" s="1"/>
  <c r="CP266" i="167"/>
  <c r="CN266" i="167"/>
  <c r="CM266" i="167"/>
  <c r="CL266" i="167"/>
  <c r="CK266" i="167"/>
  <c r="CJ266" i="167"/>
  <c r="BR266" i="167"/>
  <c r="BS266" i="167" s="1"/>
  <c r="BA266" i="167"/>
  <c r="AZ266" i="167"/>
  <c r="AY266" i="167"/>
  <c r="AX266" i="167"/>
  <c r="AS266" i="167"/>
  <c r="AR266" i="167"/>
  <c r="AP266" i="167"/>
  <c r="AO266" i="167"/>
  <c r="AN266" i="167"/>
  <c r="AM266" i="167"/>
  <c r="AK266" i="167"/>
  <c r="AJ266" i="167"/>
  <c r="Y266" i="167"/>
  <c r="G266" i="167"/>
  <c r="E266" i="167"/>
  <c r="EH265" i="167"/>
  <c r="EI265" i="167" s="1"/>
  <c r="EG265" i="167"/>
  <c r="EA265" i="167"/>
  <c r="DZ265" i="167"/>
  <c r="DY265" i="167"/>
  <c r="DX265" i="167"/>
  <c r="DW265" i="167"/>
  <c r="DV265" i="167"/>
  <c r="DN265" i="167"/>
  <c r="EF265" i="167" s="1"/>
  <c r="DM265" i="167"/>
  <c r="EE265" i="167" s="1"/>
  <c r="DL265" i="167"/>
  <c r="ED265" i="167" s="1"/>
  <c r="DK265" i="167"/>
  <c r="DI265" i="167"/>
  <c r="DH265" i="167"/>
  <c r="CY265" i="167"/>
  <c r="DJ265" i="167" s="1"/>
  <c r="CP265" i="167"/>
  <c r="CN265" i="167"/>
  <c r="CM265" i="167"/>
  <c r="CL265" i="167"/>
  <c r="CK265" i="167"/>
  <c r="CJ265" i="167"/>
  <c r="BR265" i="167"/>
  <c r="BS265" i="167" s="1"/>
  <c r="BA265" i="167"/>
  <c r="AZ265" i="167"/>
  <c r="AY265" i="167"/>
  <c r="AX265" i="167"/>
  <c r="AS265" i="167"/>
  <c r="AR265" i="167"/>
  <c r="AP265" i="167"/>
  <c r="AO265" i="167"/>
  <c r="AN265" i="167"/>
  <c r="AM265" i="167"/>
  <c r="AK265" i="167"/>
  <c r="AJ265" i="167"/>
  <c r="Y265" i="167"/>
  <c r="G265" i="167"/>
  <c r="E265" i="167"/>
  <c r="G264" i="167"/>
  <c r="EH264" i="167"/>
  <c r="EI264" i="167" s="1"/>
  <c r="EG264" i="167"/>
  <c r="EA264" i="167"/>
  <c r="DZ264" i="167"/>
  <c r="DY264" i="167"/>
  <c r="DX264" i="167"/>
  <c r="DW264" i="167"/>
  <c r="DV264" i="167"/>
  <c r="DN264" i="167"/>
  <c r="EF264" i="167" s="1"/>
  <c r="DM264" i="167"/>
  <c r="EE264" i="167" s="1"/>
  <c r="DL264" i="167"/>
  <c r="ED264" i="167" s="1"/>
  <c r="DK264" i="167"/>
  <c r="DI264" i="167"/>
  <c r="DH264" i="167"/>
  <c r="CY264" i="167"/>
  <c r="DJ264" i="167" s="1"/>
  <c r="CP264" i="167"/>
  <c r="CN264" i="167"/>
  <c r="CM264" i="167"/>
  <c r="CL264" i="167"/>
  <c r="CK264" i="167"/>
  <c r="CJ264" i="167"/>
  <c r="BR264" i="167"/>
  <c r="BS264" i="167" s="1"/>
  <c r="BA264" i="167"/>
  <c r="AZ264" i="167"/>
  <c r="AY264" i="167"/>
  <c r="AX264" i="167"/>
  <c r="AS264" i="167"/>
  <c r="AR264" i="167"/>
  <c r="AP264" i="167"/>
  <c r="AO264" i="167"/>
  <c r="AN264" i="167"/>
  <c r="AM264" i="167"/>
  <c r="AK264" i="167"/>
  <c r="AJ264" i="167"/>
  <c r="Y264" i="167"/>
  <c r="E264" i="167"/>
  <c r="EH263" i="167"/>
  <c r="CP263" i="167"/>
  <c r="EG263" i="167"/>
  <c r="EA263" i="167"/>
  <c r="DZ263" i="167"/>
  <c r="DY263" i="167"/>
  <c r="DX263" i="167"/>
  <c r="DW263" i="167"/>
  <c r="DV263" i="167"/>
  <c r="DN263" i="167"/>
  <c r="EF263" i="167" s="1"/>
  <c r="DM263" i="167"/>
  <c r="EE263" i="167" s="1"/>
  <c r="DL263" i="167"/>
  <c r="ED263" i="167" s="1"/>
  <c r="DK263" i="167"/>
  <c r="DI263" i="167"/>
  <c r="DH263" i="167"/>
  <c r="CY263" i="167"/>
  <c r="DJ263" i="167" s="1"/>
  <c r="CN263" i="167"/>
  <c r="CM263" i="167"/>
  <c r="CL263" i="167"/>
  <c r="CK263" i="167"/>
  <c r="CJ263" i="167"/>
  <c r="BR263" i="167"/>
  <c r="BS263" i="167" s="1"/>
  <c r="BA263" i="167"/>
  <c r="AZ263" i="167"/>
  <c r="AY263" i="167"/>
  <c r="AX263" i="167"/>
  <c r="AS263" i="167"/>
  <c r="AR263" i="167"/>
  <c r="AP263" i="167"/>
  <c r="AO263" i="167"/>
  <c r="AN263" i="167"/>
  <c r="AM263" i="167"/>
  <c r="AK263" i="167"/>
  <c r="AJ263" i="167"/>
  <c r="Y263" i="167"/>
  <c r="G263" i="167"/>
  <c r="P263" i="167" s="1"/>
  <c r="E263" i="167"/>
  <c r="EH262" i="167"/>
  <c r="EI262" i="167" s="1"/>
  <c r="EG262" i="167"/>
  <c r="EA262" i="167"/>
  <c r="DZ262" i="167"/>
  <c r="DY262" i="167"/>
  <c r="DX262" i="167"/>
  <c r="DW262" i="167"/>
  <c r="DV262" i="167"/>
  <c r="DN262" i="167"/>
  <c r="EF262" i="167" s="1"/>
  <c r="DM262" i="167"/>
  <c r="EE262" i="167" s="1"/>
  <c r="DL262" i="167"/>
  <c r="ED262" i="167" s="1"/>
  <c r="DK262" i="167"/>
  <c r="DI262" i="167"/>
  <c r="DH262" i="167"/>
  <c r="CY262" i="167"/>
  <c r="DJ262" i="167" s="1"/>
  <c r="CP262" i="167"/>
  <c r="CO262" i="167"/>
  <c r="CN262" i="167"/>
  <c r="CM262" i="167"/>
  <c r="CL262" i="167"/>
  <c r="CK262" i="167"/>
  <c r="CJ262" i="167"/>
  <c r="BR262" i="167"/>
  <c r="BS262" i="167" s="1"/>
  <c r="AZ262" i="167"/>
  <c r="AY262" i="167"/>
  <c r="AX262" i="167"/>
  <c r="AS262" i="167"/>
  <c r="AR262" i="167"/>
  <c r="AP262" i="167"/>
  <c r="AO262" i="167"/>
  <c r="AN262" i="167"/>
  <c r="AM262" i="167"/>
  <c r="AK262" i="167"/>
  <c r="AJ262" i="167"/>
  <c r="Y262" i="167"/>
  <c r="P262" i="167"/>
  <c r="G262" i="167"/>
  <c r="AW262" i="167" s="1"/>
  <c r="BA262" i="167" s="1"/>
  <c r="E262" i="167"/>
  <c r="EH261" i="167"/>
  <c r="EG261" i="167"/>
  <c r="EA261" i="167"/>
  <c r="DZ261" i="167"/>
  <c r="DY261" i="167"/>
  <c r="DX261" i="167"/>
  <c r="DW261" i="167"/>
  <c r="DV261" i="167"/>
  <c r="DN261" i="167"/>
  <c r="EF261" i="167" s="1"/>
  <c r="DM261" i="167"/>
  <c r="EE261" i="167" s="1"/>
  <c r="DL261" i="167"/>
  <c r="ED261" i="167" s="1"/>
  <c r="DK261" i="167"/>
  <c r="DI261" i="167"/>
  <c r="DH261" i="167"/>
  <c r="CY261" i="167"/>
  <c r="DJ261" i="167" s="1"/>
  <c r="CP261" i="167"/>
  <c r="CN261" i="167"/>
  <c r="CM261" i="167"/>
  <c r="CL261" i="167"/>
  <c r="CK261" i="167"/>
  <c r="CJ261" i="167"/>
  <c r="BR261" i="167"/>
  <c r="BS261" i="167" s="1"/>
  <c r="AZ261" i="167"/>
  <c r="AY261" i="167"/>
  <c r="AX261" i="167"/>
  <c r="AS261" i="167"/>
  <c r="AR261" i="167"/>
  <c r="AP261" i="167"/>
  <c r="AO261" i="167"/>
  <c r="AN261" i="167"/>
  <c r="AM261" i="167"/>
  <c r="AK261" i="167"/>
  <c r="AJ261" i="167"/>
  <c r="Y261" i="167"/>
  <c r="G261" i="167"/>
  <c r="AW261" i="167" s="1"/>
  <c r="BA261" i="167" s="1"/>
  <c r="E261" i="167"/>
  <c r="EH260" i="167"/>
  <c r="EG260" i="167"/>
  <c r="EA260" i="167"/>
  <c r="DZ260" i="167"/>
  <c r="DY260" i="167"/>
  <c r="DX260" i="167"/>
  <c r="DW260" i="167"/>
  <c r="DV260" i="167"/>
  <c r="DN260" i="167"/>
  <c r="EF260" i="167" s="1"/>
  <c r="DM260" i="167"/>
  <c r="EE260" i="167" s="1"/>
  <c r="DL260" i="167"/>
  <c r="ED260" i="167" s="1"/>
  <c r="DK260" i="167"/>
  <c r="DI260" i="167"/>
  <c r="DH260" i="167"/>
  <c r="CY260" i="167"/>
  <c r="DJ260" i="167" s="1"/>
  <c r="CP260" i="167"/>
  <c r="CN260" i="167"/>
  <c r="CM260" i="167"/>
  <c r="CL260" i="167"/>
  <c r="CK260" i="167"/>
  <c r="CJ260" i="167"/>
  <c r="BR260" i="167"/>
  <c r="BS260" i="167" s="1"/>
  <c r="AZ260" i="167"/>
  <c r="AY260" i="167"/>
  <c r="AX260" i="167"/>
  <c r="AS260" i="167"/>
  <c r="AR260" i="167"/>
  <c r="AP260" i="167"/>
  <c r="AO260" i="167"/>
  <c r="AN260" i="167"/>
  <c r="AM260" i="167"/>
  <c r="AK260" i="167"/>
  <c r="AJ260" i="167"/>
  <c r="Y260" i="167"/>
  <c r="G260" i="167"/>
  <c r="AW260" i="167" s="1"/>
  <c r="BA260" i="167" s="1"/>
  <c r="E260" i="167"/>
  <c r="EH259" i="167"/>
  <c r="EI259" i="167" s="1"/>
  <c r="EG259" i="167"/>
  <c r="EA259" i="167"/>
  <c r="DZ259" i="167"/>
  <c r="DY259" i="167"/>
  <c r="DX259" i="167"/>
  <c r="DW259" i="167"/>
  <c r="DV259" i="167"/>
  <c r="DN259" i="167"/>
  <c r="EF259" i="167" s="1"/>
  <c r="DM259" i="167"/>
  <c r="EE259" i="167" s="1"/>
  <c r="DL259" i="167"/>
  <c r="ED259" i="167" s="1"/>
  <c r="DK259" i="167"/>
  <c r="DI259" i="167"/>
  <c r="DH259" i="167"/>
  <c r="CY259" i="167"/>
  <c r="DJ259" i="167" s="1"/>
  <c r="CP259" i="167"/>
  <c r="CN259" i="167"/>
  <c r="CM259" i="167"/>
  <c r="CL259" i="167"/>
  <c r="CK259" i="167"/>
  <c r="CJ259" i="167"/>
  <c r="BR259" i="167"/>
  <c r="BS259" i="167" s="1"/>
  <c r="AZ259" i="167"/>
  <c r="AY259" i="167"/>
  <c r="AX259" i="167"/>
  <c r="AW259" i="167"/>
  <c r="BA259" i="167" s="1"/>
  <c r="AS259" i="167"/>
  <c r="AR259" i="167"/>
  <c r="AP259" i="167"/>
  <c r="AO259" i="167"/>
  <c r="AN259" i="167"/>
  <c r="AM259" i="167"/>
  <c r="AK259" i="167"/>
  <c r="AJ259" i="167"/>
  <c r="Y259" i="167"/>
  <c r="E259" i="167"/>
  <c r="EH258" i="167"/>
  <c r="EG258" i="167"/>
  <c r="EA258" i="167"/>
  <c r="DZ258" i="167"/>
  <c r="DY258" i="167"/>
  <c r="DX258" i="167"/>
  <c r="DW258" i="167"/>
  <c r="DV258" i="167"/>
  <c r="DN258" i="167"/>
  <c r="EF258" i="167" s="1"/>
  <c r="DM258" i="167"/>
  <c r="EE258" i="167" s="1"/>
  <c r="DL258" i="167"/>
  <c r="ED258" i="167" s="1"/>
  <c r="DK258" i="167"/>
  <c r="DI258" i="167"/>
  <c r="DH258" i="167"/>
  <c r="CY258" i="167"/>
  <c r="DJ258" i="167" s="1"/>
  <c r="CP258" i="167"/>
  <c r="CN258" i="167"/>
  <c r="CM258" i="167"/>
  <c r="CL258" i="167"/>
  <c r="CK258" i="167"/>
  <c r="CJ258" i="167"/>
  <c r="BR258" i="167"/>
  <c r="BS258" i="167" s="1"/>
  <c r="AZ258" i="167"/>
  <c r="AY258" i="167"/>
  <c r="AX258" i="167"/>
  <c r="AW258" i="167"/>
  <c r="BA258" i="167" s="1"/>
  <c r="AS258" i="167"/>
  <c r="AR258" i="167"/>
  <c r="AP258" i="167"/>
  <c r="AO258" i="167"/>
  <c r="AN258" i="167"/>
  <c r="AM258" i="167"/>
  <c r="AK258" i="167"/>
  <c r="AJ258" i="167"/>
  <c r="Y258" i="167"/>
  <c r="EJ257" i="167"/>
  <c r="EH257" i="167"/>
  <c r="EI257" i="167" s="1"/>
  <c r="EG257" i="167"/>
  <c r="EA257" i="167"/>
  <c r="DZ257" i="167"/>
  <c r="DY257" i="167"/>
  <c r="DX257" i="167"/>
  <c r="DW257" i="167"/>
  <c r="DV257" i="167"/>
  <c r="DN257" i="167"/>
  <c r="EF257" i="167" s="1"/>
  <c r="DM257" i="167"/>
  <c r="EE257" i="167" s="1"/>
  <c r="DL257" i="167"/>
  <c r="ED257" i="167" s="1"/>
  <c r="DK257" i="167"/>
  <c r="DI257" i="167"/>
  <c r="DH257" i="167"/>
  <c r="CY257" i="167"/>
  <c r="DJ257" i="167" s="1"/>
  <c r="CP257" i="167"/>
  <c r="CN257" i="167"/>
  <c r="CM257" i="167"/>
  <c r="CL257" i="167"/>
  <c r="CK257" i="167"/>
  <c r="CJ257" i="167"/>
  <c r="BR257" i="167"/>
  <c r="BS257" i="167" s="1"/>
  <c r="BA257" i="167"/>
  <c r="AZ257" i="167"/>
  <c r="AY257" i="167"/>
  <c r="AX257" i="167"/>
  <c r="AS257" i="167"/>
  <c r="AR257" i="167"/>
  <c r="AP257" i="167"/>
  <c r="AO257" i="167"/>
  <c r="AN257" i="167"/>
  <c r="AM257" i="167"/>
  <c r="AK257" i="167"/>
  <c r="AJ257" i="167"/>
  <c r="Y257" i="167"/>
  <c r="G257" i="167"/>
  <c r="CO257" i="167" s="1"/>
  <c r="EJ256" i="167"/>
  <c r="EH256" i="167"/>
  <c r="EI256" i="167" s="1"/>
  <c r="EG256" i="167"/>
  <c r="EF256" i="167"/>
  <c r="EE256" i="167"/>
  <c r="ED256" i="167"/>
  <c r="EA256" i="167"/>
  <c r="DZ256" i="167"/>
  <c r="DY256" i="167"/>
  <c r="DX256" i="167"/>
  <c r="DW256" i="167"/>
  <c r="DV256" i="167"/>
  <c r="DK256" i="167"/>
  <c r="DJ256" i="167"/>
  <c r="DI256" i="167"/>
  <c r="DH256" i="167"/>
  <c r="CP256" i="167"/>
  <c r="CO256" i="167"/>
  <c r="CN256" i="167"/>
  <c r="CM256" i="167"/>
  <c r="CL256" i="167"/>
  <c r="CK256" i="167"/>
  <c r="CJ256" i="167"/>
  <c r="BR256" i="167"/>
  <c r="BS256" i="167" s="1"/>
  <c r="BA256" i="167"/>
  <c r="AZ256" i="167"/>
  <c r="AY256" i="167"/>
  <c r="AX256" i="167"/>
  <c r="AS256" i="167"/>
  <c r="AR256" i="167"/>
  <c r="AP256" i="167"/>
  <c r="AO256" i="167"/>
  <c r="AN256" i="167"/>
  <c r="AM256" i="167"/>
  <c r="AK256" i="167"/>
  <c r="AJ256" i="167"/>
  <c r="Y256" i="167"/>
  <c r="P256" i="167"/>
  <c r="EJ255" i="167"/>
  <c r="EH255" i="167"/>
  <c r="EI255" i="167" s="1"/>
  <c r="EG255" i="167"/>
  <c r="EF255" i="167"/>
  <c r="EE255" i="167"/>
  <c r="ED255" i="167"/>
  <c r="EA255" i="167"/>
  <c r="DZ255" i="167"/>
  <c r="DY255" i="167"/>
  <c r="DX255" i="167"/>
  <c r="DW255" i="167"/>
  <c r="DV255" i="167"/>
  <c r="CP255" i="167"/>
  <c r="CN255" i="167"/>
  <c r="CM255" i="167"/>
  <c r="CL255" i="167"/>
  <c r="CK255" i="167"/>
  <c r="CJ255" i="167"/>
  <c r="BR255" i="167"/>
  <c r="BS255" i="167" s="1"/>
  <c r="BA255" i="167"/>
  <c r="AZ255" i="167"/>
  <c r="AY255" i="167"/>
  <c r="AX255" i="167"/>
  <c r="AS255" i="167"/>
  <c r="AR255" i="167"/>
  <c r="AP255" i="167"/>
  <c r="AO255" i="167"/>
  <c r="AN255" i="167"/>
  <c r="AM255" i="167"/>
  <c r="AK255" i="167"/>
  <c r="AJ255" i="167"/>
  <c r="Y255" i="167"/>
  <c r="FC253" i="167"/>
  <c r="EH253" i="167"/>
  <c r="EG253" i="167"/>
  <c r="EA253" i="167"/>
  <c r="DZ253" i="167"/>
  <c r="DY253" i="167"/>
  <c r="DX253" i="167"/>
  <c r="DW253" i="167"/>
  <c r="DV253" i="167"/>
  <c r="DN253" i="167"/>
  <c r="EF253" i="167" s="1"/>
  <c r="DM253" i="167"/>
  <c r="EE253" i="167" s="1"/>
  <c r="DL253" i="167"/>
  <c r="ED253" i="167" s="1"/>
  <c r="DK253" i="167"/>
  <c r="DI253" i="167"/>
  <c r="DH253" i="167"/>
  <c r="CY253" i="167"/>
  <c r="DJ253" i="167" s="1"/>
  <c r="CP253" i="167"/>
  <c r="CN253" i="167"/>
  <c r="CM253" i="167"/>
  <c r="CL253" i="167"/>
  <c r="CK253" i="167"/>
  <c r="CJ253" i="167"/>
  <c r="BR253" i="167"/>
  <c r="BS253" i="167" s="1"/>
  <c r="BA253" i="167"/>
  <c r="AZ253" i="167"/>
  <c r="AY253" i="167"/>
  <c r="AX253" i="167"/>
  <c r="AS253" i="167"/>
  <c r="AR253" i="167"/>
  <c r="AP253" i="167"/>
  <c r="AO253" i="167"/>
  <c r="AN253" i="167"/>
  <c r="AM253" i="167"/>
  <c r="AK253" i="167"/>
  <c r="AJ253" i="167"/>
  <c r="Y253" i="167"/>
  <c r="G253" i="167"/>
  <c r="EJ252" i="167"/>
  <c r="EH252" i="167"/>
  <c r="EI252" i="167" s="1"/>
  <c r="EG252" i="167"/>
  <c r="EF252" i="167"/>
  <c r="EE252" i="167"/>
  <c r="ED252" i="167"/>
  <c r="EA252" i="167"/>
  <c r="DZ252" i="167"/>
  <c r="DY252" i="167"/>
  <c r="DX252" i="167"/>
  <c r="DW252" i="167"/>
  <c r="DV252" i="167"/>
  <c r="CP252" i="167"/>
  <c r="CN252" i="167"/>
  <c r="CM252" i="167"/>
  <c r="CL252" i="167"/>
  <c r="BR252" i="167"/>
  <c r="BS252" i="167" s="1"/>
  <c r="BA252" i="167"/>
  <c r="AZ252" i="167"/>
  <c r="AY252" i="167"/>
  <c r="AX252" i="167"/>
  <c r="AS252" i="167"/>
  <c r="AR252" i="167"/>
  <c r="AP252" i="167"/>
  <c r="AO252" i="167"/>
  <c r="AN252" i="167"/>
  <c r="AM252" i="167"/>
  <c r="AK252" i="167"/>
  <c r="AJ252" i="167"/>
  <c r="Y252" i="167"/>
  <c r="DN251" i="167"/>
  <c r="EF251" i="167" s="1"/>
  <c r="EH251" i="167"/>
  <c r="EG251" i="167"/>
  <c r="EA251" i="167"/>
  <c r="DZ251" i="167"/>
  <c r="DY251" i="167"/>
  <c r="DX251" i="167"/>
  <c r="DW251" i="167"/>
  <c r="DV251" i="167"/>
  <c r="DM251" i="167"/>
  <c r="EE251" i="167" s="1"/>
  <c r="DL251" i="167"/>
  <c r="ED251" i="167" s="1"/>
  <c r="DK251" i="167"/>
  <c r="DI251" i="167"/>
  <c r="DH251" i="167"/>
  <c r="CY251" i="167"/>
  <c r="DJ251" i="167" s="1"/>
  <c r="CP251" i="167"/>
  <c r="CN251" i="167"/>
  <c r="CM251" i="167"/>
  <c r="CL251" i="167"/>
  <c r="CK251" i="167"/>
  <c r="CJ251" i="167"/>
  <c r="BR251" i="167"/>
  <c r="BS251" i="167" s="1"/>
  <c r="AZ251" i="167"/>
  <c r="AY251" i="167"/>
  <c r="AX251" i="167"/>
  <c r="BA251" i="167"/>
  <c r="AS251" i="167"/>
  <c r="AR251" i="167"/>
  <c r="AP251" i="167"/>
  <c r="AO251" i="167"/>
  <c r="AN251" i="167"/>
  <c r="AM251" i="167"/>
  <c r="AK251" i="167"/>
  <c r="AJ251" i="167"/>
  <c r="Y251" i="167"/>
  <c r="DM250" i="167"/>
  <c r="EE250" i="167" s="1"/>
  <c r="EH250" i="167"/>
  <c r="EI250" i="167" s="1"/>
  <c r="EG250" i="167"/>
  <c r="EA250" i="167"/>
  <c r="DZ250" i="167"/>
  <c r="DY250" i="167"/>
  <c r="DX250" i="167"/>
  <c r="DW250" i="167"/>
  <c r="DV250" i="167"/>
  <c r="DN250" i="167"/>
  <c r="EF250" i="167" s="1"/>
  <c r="DL250" i="167"/>
  <c r="ED250" i="167" s="1"/>
  <c r="DK250" i="167"/>
  <c r="DI250" i="167"/>
  <c r="DH250" i="167"/>
  <c r="CY250" i="167"/>
  <c r="DJ250" i="167" s="1"/>
  <c r="CP250" i="167"/>
  <c r="CN250" i="167"/>
  <c r="CM250" i="167"/>
  <c r="CL250" i="167"/>
  <c r="CK250" i="167"/>
  <c r="CJ250" i="167"/>
  <c r="BR250" i="167"/>
  <c r="BS250" i="167" s="1"/>
  <c r="AZ250" i="167"/>
  <c r="AY250" i="167"/>
  <c r="AX250" i="167"/>
  <c r="AS250" i="167"/>
  <c r="AR250" i="167"/>
  <c r="AP250" i="167"/>
  <c r="AO250" i="167"/>
  <c r="AN250" i="167"/>
  <c r="AM250" i="167"/>
  <c r="AK250" i="167"/>
  <c r="AJ250" i="167"/>
  <c r="Y250" i="167"/>
  <c r="G250" i="167"/>
  <c r="DS250" i="167" s="1"/>
  <c r="EW249" i="167"/>
  <c r="EH249" i="167"/>
  <c r="EG249" i="167"/>
  <c r="EA249" i="167"/>
  <c r="DZ249" i="167"/>
  <c r="DY249" i="167"/>
  <c r="DX249" i="167"/>
  <c r="DW249" i="167"/>
  <c r="DV249" i="167"/>
  <c r="DN249" i="167"/>
  <c r="EF249" i="167" s="1"/>
  <c r="DM249" i="167"/>
  <c r="EE249" i="167" s="1"/>
  <c r="DL249" i="167"/>
  <c r="ED249" i="167" s="1"/>
  <c r="DK249" i="167"/>
  <c r="DI249" i="167"/>
  <c r="DH249" i="167"/>
  <c r="CY249" i="167"/>
  <c r="DJ249" i="167" s="1"/>
  <c r="CP249" i="167"/>
  <c r="CN249" i="167"/>
  <c r="CM249" i="167"/>
  <c r="CL249" i="167"/>
  <c r="CK249" i="167"/>
  <c r="CJ249" i="167"/>
  <c r="BR249" i="167"/>
  <c r="BS249" i="167" s="1"/>
  <c r="AZ249" i="167"/>
  <c r="AY249" i="167"/>
  <c r="AX249" i="167"/>
  <c r="AS249" i="167"/>
  <c r="AR249" i="167"/>
  <c r="AP249" i="167"/>
  <c r="AO249" i="167"/>
  <c r="AN249" i="167"/>
  <c r="AM249" i="167"/>
  <c r="AK249" i="167"/>
  <c r="AJ249" i="167"/>
  <c r="Y249" i="167"/>
  <c r="G249" i="167"/>
  <c r="DS249" i="167" s="1"/>
  <c r="E249" i="167"/>
  <c r="DN248" i="167"/>
  <c r="EF248" i="167" s="1"/>
  <c r="DM248" i="167"/>
  <c r="EE248" i="167" s="1"/>
  <c r="CP247" i="167"/>
  <c r="EW248" i="167"/>
  <c r="EH248" i="167"/>
  <c r="EI248" i="167" s="1"/>
  <c r="EG248" i="167"/>
  <c r="EA248" i="167"/>
  <c r="DZ248" i="167"/>
  <c r="DY248" i="167"/>
  <c r="DX248" i="167"/>
  <c r="DW248" i="167"/>
  <c r="DV248" i="167"/>
  <c r="DL248" i="167"/>
  <c r="ED248" i="167" s="1"/>
  <c r="DK248" i="167"/>
  <c r="DI248" i="167"/>
  <c r="DH248" i="167"/>
  <c r="CY248" i="167"/>
  <c r="DJ248" i="167" s="1"/>
  <c r="CP248" i="167"/>
  <c r="CN248" i="167"/>
  <c r="CM248" i="167"/>
  <c r="CL248" i="167"/>
  <c r="CK248" i="167"/>
  <c r="CJ248" i="167"/>
  <c r="BR248" i="167"/>
  <c r="BS248" i="167" s="1"/>
  <c r="AZ248" i="167"/>
  <c r="AY248" i="167"/>
  <c r="AX248" i="167"/>
  <c r="AS248" i="167"/>
  <c r="AR248" i="167"/>
  <c r="AP248" i="167"/>
  <c r="AO248" i="167"/>
  <c r="AN248" i="167"/>
  <c r="AM248" i="167"/>
  <c r="AK248" i="167"/>
  <c r="AJ248" i="167"/>
  <c r="Y248" i="167"/>
  <c r="G248" i="167"/>
  <c r="DS248" i="167" s="1"/>
  <c r="E248" i="167"/>
  <c r="DN246" i="167"/>
  <c r="EF246" i="167" s="1"/>
  <c r="DN245" i="167"/>
  <c r="EF245" i="167" s="1"/>
  <c r="DN247" i="167"/>
  <c r="EF247" i="167" s="1"/>
  <c r="DM247" i="167"/>
  <c r="EE247" i="167" s="1"/>
  <c r="EW247" i="167"/>
  <c r="EH247" i="167"/>
  <c r="EI247" i="167" s="1"/>
  <c r="EG247" i="167"/>
  <c r="EA247" i="167"/>
  <c r="DZ247" i="167"/>
  <c r="DY247" i="167"/>
  <c r="DX247" i="167"/>
  <c r="DW247" i="167"/>
  <c r="DV247" i="167"/>
  <c r="DL247" i="167"/>
  <c r="ED247" i="167" s="1"/>
  <c r="DK247" i="167"/>
  <c r="DI247" i="167"/>
  <c r="DH247" i="167"/>
  <c r="CY247" i="167"/>
  <c r="DJ247" i="167" s="1"/>
  <c r="CN247" i="167"/>
  <c r="CM247" i="167"/>
  <c r="CL247" i="167"/>
  <c r="CK247" i="167"/>
  <c r="CJ247" i="167"/>
  <c r="BR247" i="167"/>
  <c r="BS247" i="167" s="1"/>
  <c r="AZ247" i="167"/>
  <c r="AY247" i="167"/>
  <c r="AX247" i="167"/>
  <c r="AS247" i="167"/>
  <c r="AR247" i="167"/>
  <c r="AP247" i="167"/>
  <c r="AO247" i="167"/>
  <c r="AN247" i="167"/>
  <c r="AM247" i="167"/>
  <c r="AK247" i="167"/>
  <c r="AJ247" i="167"/>
  <c r="Y247" i="167"/>
  <c r="G247" i="167"/>
  <c r="DS247" i="167" s="1"/>
  <c r="E247" i="167"/>
  <c r="EW246" i="167"/>
  <c r="EH246" i="167"/>
  <c r="EI246" i="167" s="1"/>
  <c r="CP246" i="167"/>
  <c r="G246" i="167"/>
  <c r="DS246" i="167" s="1"/>
  <c r="EG246" i="167"/>
  <c r="EA246" i="167"/>
  <c r="DZ246" i="167"/>
  <c r="DY246" i="167"/>
  <c r="DX246" i="167"/>
  <c r="DW246" i="167"/>
  <c r="DV246" i="167"/>
  <c r="DM246" i="167"/>
  <c r="EE246" i="167" s="1"/>
  <c r="DL246" i="167"/>
  <c r="ED246" i="167" s="1"/>
  <c r="DK246" i="167"/>
  <c r="DI246" i="167"/>
  <c r="DH246" i="167"/>
  <c r="CY246" i="167"/>
  <c r="DJ246" i="167" s="1"/>
  <c r="CN246" i="167"/>
  <c r="CM246" i="167"/>
  <c r="CL246" i="167"/>
  <c r="CK246" i="167"/>
  <c r="CJ246" i="167"/>
  <c r="BR246" i="167"/>
  <c r="BS246" i="167" s="1"/>
  <c r="AZ246" i="167"/>
  <c r="AY246" i="167"/>
  <c r="AX246" i="167"/>
  <c r="AS246" i="167"/>
  <c r="AR246" i="167"/>
  <c r="AP246" i="167"/>
  <c r="AO246" i="167"/>
  <c r="AN246" i="167"/>
  <c r="AM246" i="167"/>
  <c r="AK246" i="167"/>
  <c r="AJ246" i="167"/>
  <c r="Y246" i="167"/>
  <c r="E246" i="167"/>
  <c r="EH245" i="167"/>
  <c r="CP245" i="167"/>
  <c r="G245" i="167"/>
  <c r="EG245" i="167"/>
  <c r="EA245" i="167"/>
  <c r="DZ245" i="167"/>
  <c r="DY245" i="167"/>
  <c r="DX245" i="167"/>
  <c r="DW245" i="167"/>
  <c r="DV245" i="167"/>
  <c r="DM245" i="167"/>
  <c r="EE245" i="167" s="1"/>
  <c r="DL245" i="167"/>
  <c r="ED245" i="167" s="1"/>
  <c r="DK245" i="167"/>
  <c r="DI245" i="167"/>
  <c r="DH245" i="167"/>
  <c r="CY245" i="167"/>
  <c r="DJ245" i="167" s="1"/>
  <c r="CN245" i="167"/>
  <c r="CM245" i="167"/>
  <c r="CL245" i="167"/>
  <c r="CK245" i="167"/>
  <c r="CJ245" i="167"/>
  <c r="BR245" i="167"/>
  <c r="BS245" i="167" s="1"/>
  <c r="AZ245" i="167"/>
  <c r="AY245" i="167"/>
  <c r="AX245" i="167"/>
  <c r="BA245" i="167"/>
  <c r="AS245" i="167"/>
  <c r="AR245" i="167"/>
  <c r="AP245" i="167"/>
  <c r="AO245" i="167"/>
  <c r="AN245" i="167"/>
  <c r="AM245" i="167"/>
  <c r="AK245" i="167"/>
  <c r="AJ245" i="167"/>
  <c r="Y245" i="167"/>
  <c r="E245" i="167"/>
  <c r="CO244" i="167"/>
  <c r="P244" i="167"/>
  <c r="EH244" i="167"/>
  <c r="EI244" i="167" s="1"/>
  <c r="EG244" i="167"/>
  <c r="EA244" i="167"/>
  <c r="DZ244" i="167"/>
  <c r="DY244" i="167"/>
  <c r="DX244" i="167"/>
  <c r="DW244" i="167"/>
  <c r="DV244" i="167"/>
  <c r="DN244" i="167"/>
  <c r="EF244" i="167" s="1"/>
  <c r="DM244" i="167"/>
  <c r="EE244" i="167" s="1"/>
  <c r="DL244" i="167"/>
  <c r="ED244" i="167" s="1"/>
  <c r="DK244" i="167"/>
  <c r="DI244" i="167"/>
  <c r="DH244" i="167"/>
  <c r="CY244" i="167"/>
  <c r="DJ244" i="167" s="1"/>
  <c r="CP244" i="167"/>
  <c r="CN244" i="167"/>
  <c r="CM244" i="167"/>
  <c r="CL244" i="167"/>
  <c r="CK244" i="167"/>
  <c r="CJ244" i="167"/>
  <c r="BR244" i="167"/>
  <c r="BS244" i="167" s="1"/>
  <c r="AZ244" i="167"/>
  <c r="AY244" i="167"/>
  <c r="AX244" i="167"/>
  <c r="AS244" i="167"/>
  <c r="AR244" i="167"/>
  <c r="AP244" i="167"/>
  <c r="AO244" i="167"/>
  <c r="AN244" i="167"/>
  <c r="AM244" i="167"/>
  <c r="AK244" i="167"/>
  <c r="AJ244" i="167"/>
  <c r="Y244" i="167"/>
  <c r="G244" i="167"/>
  <c r="AW244" i="167" s="1"/>
  <c r="BA244" i="167" s="1"/>
  <c r="E244" i="167"/>
  <c r="EH243" i="167"/>
  <c r="EI243" i="167" s="1"/>
  <c r="EG243" i="167"/>
  <c r="EA243" i="167"/>
  <c r="DZ243" i="167"/>
  <c r="DY243" i="167"/>
  <c r="DX243" i="167"/>
  <c r="DW243" i="167"/>
  <c r="DV243" i="167"/>
  <c r="DN243" i="167"/>
  <c r="EF243" i="167" s="1"/>
  <c r="DM243" i="167"/>
  <c r="EE243" i="167" s="1"/>
  <c r="DL243" i="167"/>
  <c r="ED243" i="167" s="1"/>
  <c r="DK243" i="167"/>
  <c r="DI243" i="167"/>
  <c r="DH243" i="167"/>
  <c r="CY243" i="167"/>
  <c r="DJ243" i="167" s="1"/>
  <c r="CP243" i="167"/>
  <c r="CN243" i="167"/>
  <c r="CM243" i="167"/>
  <c r="CL243" i="167"/>
  <c r="CK243" i="167"/>
  <c r="CJ243" i="167"/>
  <c r="BR243" i="167"/>
  <c r="BS243" i="167" s="1"/>
  <c r="AZ243" i="167"/>
  <c r="AY243" i="167"/>
  <c r="AX243" i="167"/>
  <c r="AS243" i="167"/>
  <c r="AR243" i="167"/>
  <c r="AP243" i="167"/>
  <c r="AO243" i="167"/>
  <c r="AN243" i="167"/>
  <c r="AM243" i="167"/>
  <c r="AK243" i="167"/>
  <c r="AJ243" i="167"/>
  <c r="Y243" i="167"/>
  <c r="G243" i="167"/>
  <c r="AW243" i="167" s="1"/>
  <c r="BA243" i="167" s="1"/>
  <c r="E243" i="167"/>
  <c r="EH242" i="167"/>
  <c r="EI242" i="167" s="1"/>
  <c r="EG242" i="167"/>
  <c r="EA242" i="167"/>
  <c r="DZ242" i="167"/>
  <c r="DY242" i="167"/>
  <c r="DX242" i="167"/>
  <c r="DW242" i="167"/>
  <c r="DV242" i="167"/>
  <c r="DN242" i="167"/>
  <c r="EF242" i="167" s="1"/>
  <c r="DM242" i="167"/>
  <c r="EE242" i="167" s="1"/>
  <c r="DL242" i="167"/>
  <c r="ED242" i="167" s="1"/>
  <c r="DK242" i="167"/>
  <c r="DI242" i="167"/>
  <c r="DH242" i="167"/>
  <c r="CY242" i="167"/>
  <c r="DJ242" i="167" s="1"/>
  <c r="CP242" i="167"/>
  <c r="CN242" i="167"/>
  <c r="CM242" i="167"/>
  <c r="CL242" i="167"/>
  <c r="CK242" i="167"/>
  <c r="CJ242" i="167"/>
  <c r="BR242" i="167"/>
  <c r="BS242" i="167" s="1"/>
  <c r="AZ242" i="167"/>
  <c r="AY242" i="167"/>
  <c r="AX242" i="167"/>
  <c r="AS242" i="167"/>
  <c r="AR242" i="167"/>
  <c r="AP242" i="167"/>
  <c r="AO242" i="167"/>
  <c r="AN242" i="167"/>
  <c r="AM242" i="167"/>
  <c r="AK242" i="167"/>
  <c r="AJ242" i="167"/>
  <c r="Y242" i="167"/>
  <c r="G242" i="167"/>
  <c r="AW242" i="167" s="1"/>
  <c r="BA242" i="167" s="1"/>
  <c r="E242" i="167"/>
  <c r="EH241" i="167"/>
  <c r="EG241" i="167"/>
  <c r="EA241" i="167"/>
  <c r="DZ241" i="167"/>
  <c r="DY241" i="167"/>
  <c r="DX241" i="167"/>
  <c r="DW241" i="167"/>
  <c r="DV241" i="167"/>
  <c r="DN241" i="167"/>
  <c r="EF241" i="167" s="1"/>
  <c r="DM241" i="167"/>
  <c r="EE241" i="167" s="1"/>
  <c r="DL241" i="167"/>
  <c r="ED241" i="167" s="1"/>
  <c r="DK241" i="167"/>
  <c r="DI241" i="167"/>
  <c r="DH241" i="167"/>
  <c r="CY241" i="167"/>
  <c r="DJ241" i="167" s="1"/>
  <c r="CP241" i="167"/>
  <c r="CN241" i="167"/>
  <c r="CM241" i="167"/>
  <c r="CL241" i="167"/>
  <c r="CK241" i="167"/>
  <c r="CJ241" i="167"/>
  <c r="BR241" i="167"/>
  <c r="BS241" i="167" s="1"/>
  <c r="AZ241" i="167"/>
  <c r="AY241" i="167"/>
  <c r="AX241" i="167"/>
  <c r="AW241" i="167"/>
  <c r="BA241" i="167" s="1"/>
  <c r="AS241" i="167"/>
  <c r="AR241" i="167"/>
  <c r="AP241" i="167"/>
  <c r="AO241" i="167"/>
  <c r="AN241" i="167"/>
  <c r="AM241" i="167"/>
  <c r="AK241" i="167"/>
  <c r="AJ241" i="167"/>
  <c r="Y241" i="167"/>
  <c r="E241" i="167"/>
  <c r="EH240" i="167"/>
  <c r="EG240" i="167"/>
  <c r="EA240" i="167"/>
  <c r="DZ240" i="167"/>
  <c r="DY240" i="167"/>
  <c r="DX240" i="167"/>
  <c r="DW240" i="167"/>
  <c r="DV240" i="167"/>
  <c r="DN240" i="167"/>
  <c r="EF240" i="167" s="1"/>
  <c r="DM240" i="167"/>
  <c r="EE240" i="167" s="1"/>
  <c r="DL240" i="167"/>
  <c r="ED240" i="167" s="1"/>
  <c r="DK240" i="167"/>
  <c r="DI240" i="167"/>
  <c r="DH240" i="167"/>
  <c r="CY240" i="167"/>
  <c r="DJ240" i="167" s="1"/>
  <c r="CP240" i="167"/>
  <c r="CN240" i="167"/>
  <c r="CM240" i="167"/>
  <c r="CL240" i="167"/>
  <c r="CK240" i="167"/>
  <c r="CJ240" i="167"/>
  <c r="BR240" i="167"/>
  <c r="BS240" i="167" s="1"/>
  <c r="AZ240" i="167"/>
  <c r="AY240" i="167"/>
  <c r="AX240" i="167"/>
  <c r="AW240" i="167"/>
  <c r="EJ240" i="167" s="1"/>
  <c r="AS240" i="167"/>
  <c r="AR240" i="167"/>
  <c r="AP240" i="167"/>
  <c r="AO240" i="167"/>
  <c r="AN240" i="167"/>
  <c r="AM240" i="167"/>
  <c r="AK240" i="167"/>
  <c r="AJ240" i="167"/>
  <c r="Y240" i="167"/>
  <c r="EJ239" i="167"/>
  <c r="EH239" i="167"/>
  <c r="EG239" i="167"/>
  <c r="EA239" i="167"/>
  <c r="DZ239" i="167"/>
  <c r="DY239" i="167"/>
  <c r="DX239" i="167"/>
  <c r="DW239" i="167"/>
  <c r="DV239" i="167"/>
  <c r="DN239" i="167"/>
  <c r="EF239" i="167" s="1"/>
  <c r="DM239" i="167"/>
  <c r="EE239" i="167" s="1"/>
  <c r="DL239" i="167"/>
  <c r="ED239" i="167" s="1"/>
  <c r="DK239" i="167"/>
  <c r="DI239" i="167"/>
  <c r="DH239" i="167"/>
  <c r="CY239" i="167"/>
  <c r="DJ239" i="167" s="1"/>
  <c r="CP239" i="167"/>
  <c r="CN239" i="167"/>
  <c r="CM239" i="167"/>
  <c r="CL239" i="167"/>
  <c r="CK239" i="167"/>
  <c r="CJ239" i="167"/>
  <c r="BR239" i="167"/>
  <c r="BS239" i="167" s="1"/>
  <c r="BA239" i="167"/>
  <c r="AZ239" i="167"/>
  <c r="AY239" i="167"/>
  <c r="AX239" i="167"/>
  <c r="AS239" i="167"/>
  <c r="AR239" i="167"/>
  <c r="AP239" i="167"/>
  <c r="AO239" i="167"/>
  <c r="AN239" i="167"/>
  <c r="AM239" i="167"/>
  <c r="AK239" i="167"/>
  <c r="AJ239" i="167"/>
  <c r="Y239" i="167"/>
  <c r="G239" i="167"/>
  <c r="CO239" i="167" s="1"/>
  <c r="EJ238" i="167"/>
  <c r="EH238" i="167"/>
  <c r="EI238" i="167" s="1"/>
  <c r="EG238" i="167"/>
  <c r="EF238" i="167"/>
  <c r="EE238" i="167"/>
  <c r="ED238" i="167"/>
  <c r="EA238" i="167"/>
  <c r="DZ238" i="167"/>
  <c r="DY238" i="167"/>
  <c r="DX238" i="167"/>
  <c r="DW238" i="167"/>
  <c r="DV238" i="167"/>
  <c r="DK238" i="167"/>
  <c r="DJ238" i="167"/>
  <c r="DI238" i="167"/>
  <c r="DH238" i="167"/>
  <c r="CP238" i="167"/>
  <c r="CO238" i="167"/>
  <c r="CN238" i="167"/>
  <c r="CM238" i="167"/>
  <c r="CL238" i="167"/>
  <c r="CK238" i="167"/>
  <c r="CJ238" i="167"/>
  <c r="BR238" i="167"/>
  <c r="BS238" i="167" s="1"/>
  <c r="BA238" i="167"/>
  <c r="AZ238" i="167"/>
  <c r="AY238" i="167"/>
  <c r="AX238" i="167"/>
  <c r="AS238" i="167"/>
  <c r="AR238" i="167"/>
  <c r="AP238" i="167"/>
  <c r="AO238" i="167"/>
  <c r="AN238" i="167"/>
  <c r="AM238" i="167"/>
  <c r="AK238" i="167"/>
  <c r="AJ238" i="167"/>
  <c r="Y238" i="167"/>
  <c r="P238" i="167"/>
  <c r="EJ237" i="167"/>
  <c r="EH237" i="167"/>
  <c r="EG237" i="167"/>
  <c r="EF237" i="167"/>
  <c r="EE237" i="167"/>
  <c r="ED237" i="167"/>
  <c r="EA237" i="167"/>
  <c r="DZ237" i="167"/>
  <c r="DY237" i="167"/>
  <c r="DX237" i="167"/>
  <c r="DW237" i="167"/>
  <c r="DV237" i="167"/>
  <c r="CP237" i="167"/>
  <c r="CN237" i="167"/>
  <c r="CM237" i="167"/>
  <c r="CL237" i="167"/>
  <c r="CK237" i="167"/>
  <c r="CJ237" i="167"/>
  <c r="BR237" i="167"/>
  <c r="BS237" i="167" s="1"/>
  <c r="BA237" i="167"/>
  <c r="AZ237" i="167"/>
  <c r="AY237" i="167"/>
  <c r="AX237" i="167"/>
  <c r="AS237" i="167"/>
  <c r="AR237" i="167"/>
  <c r="AP237" i="167"/>
  <c r="AO237" i="167"/>
  <c r="AN237" i="167"/>
  <c r="AM237" i="167"/>
  <c r="AK237" i="167"/>
  <c r="AJ237" i="167"/>
  <c r="Y237" i="167"/>
  <c r="EU236" i="167"/>
  <c r="EU235" i="167"/>
  <c r="DM236" i="167"/>
  <c r="DN236" i="167"/>
  <c r="DN235" i="167"/>
  <c r="DM235" i="167"/>
  <c r="DN233" i="167"/>
  <c r="DM233" i="167"/>
  <c r="DB233" i="167"/>
  <c r="DA233" i="167"/>
  <c r="CZ233" i="167"/>
  <c r="EB231" i="167"/>
  <c r="DN231" i="167"/>
  <c r="DM231" i="167"/>
  <c r="EB229" i="167"/>
  <c r="AW227" i="167"/>
  <c r="AW228" i="167"/>
  <c r="EB226" i="167"/>
  <c r="FC216" i="167"/>
  <c r="DN216" i="167"/>
  <c r="DM216" i="167"/>
  <c r="DB216" i="167"/>
  <c r="Y215" i="167"/>
  <c r="DM214" i="167"/>
  <c r="DN214" i="167"/>
  <c r="ET213" i="167"/>
  <c r="ED213" i="167"/>
  <c r="EG213" i="167"/>
  <c r="EH213" i="167"/>
  <c r="EI213" i="167" s="1"/>
  <c r="EB213" i="167"/>
  <c r="EB202" i="167" s="1"/>
  <c r="DV213" i="167"/>
  <c r="DW213" i="167"/>
  <c r="DX213" i="167"/>
  <c r="DY213" i="167"/>
  <c r="DZ213" i="167"/>
  <c r="EA213" i="167"/>
  <c r="DN213" i="167"/>
  <c r="EF213" i="167" s="1"/>
  <c r="DM213" i="167"/>
  <c r="EE213" i="167" s="1"/>
  <c r="DK213" i="167"/>
  <c r="DH213" i="167"/>
  <c r="CY213" i="167"/>
  <c r="DJ213" i="167" s="1"/>
  <c r="DI213" i="167"/>
  <c r="CJ213" i="167"/>
  <c r="CK213" i="167"/>
  <c r="CL213" i="167"/>
  <c r="CM213" i="167"/>
  <c r="CN213" i="167"/>
  <c r="BR213" i="167"/>
  <c r="BS213" i="167" s="1"/>
  <c r="CP213" i="167"/>
  <c r="AX213" i="167"/>
  <c r="AY213" i="167"/>
  <c r="AZ213" i="167"/>
  <c r="AJ213" i="167"/>
  <c r="AK213" i="167"/>
  <c r="AM213" i="167"/>
  <c r="AN213" i="167"/>
  <c r="AO213" i="167"/>
  <c r="AP213" i="167"/>
  <c r="AR213" i="167"/>
  <c r="AS213" i="167"/>
  <c r="BA213" i="167"/>
  <c r="FC212" i="167"/>
  <c r="FC202" i="167" s="1"/>
  <c r="DB212" i="167"/>
  <c r="DY208" i="167"/>
  <c r="EA208" i="167"/>
  <c r="DM154" i="167"/>
  <c r="DN154" i="167"/>
  <c r="FC154" i="167"/>
  <c r="FD154" i="167"/>
  <c r="DM153" i="167"/>
  <c r="DN153" i="167"/>
  <c r="CZ153" i="167"/>
  <c r="FC153" i="167" s="1"/>
  <c r="DA153" i="167"/>
  <c r="DC153" i="167" s="1"/>
  <c r="DB153" i="167"/>
  <c r="DM152" i="167"/>
  <c r="DN152" i="167"/>
  <c r="CZ152" i="167"/>
  <c r="FC152" i="167" s="1"/>
  <c r="DA152" i="167"/>
  <c r="DC152" i="167" s="1"/>
  <c r="DB152" i="167"/>
  <c r="DN151" i="167"/>
  <c r="DM151" i="167"/>
  <c r="DB151" i="167"/>
  <c r="DA151" i="167"/>
  <c r="DC151" i="167" s="1"/>
  <c r="CZ151" i="167"/>
  <c r="FC151" i="167" s="1"/>
  <c r="DM142" i="167"/>
  <c r="DM141" i="167"/>
  <c r="DN139" i="167"/>
  <c r="DM139" i="167"/>
  <c r="DA139" i="167"/>
  <c r="DC139" i="167" s="1"/>
  <c r="DS138" i="167"/>
  <c r="DS99" i="167" s="1"/>
  <c r="DN138" i="167"/>
  <c r="DM138" i="167"/>
  <c r="DB138" i="167"/>
  <c r="DA138" i="167"/>
  <c r="DC138" i="167" s="1"/>
  <c r="CZ138" i="167"/>
  <c r="FC138" i="167" s="1"/>
  <c r="DN130" i="167"/>
  <c r="DM130" i="167"/>
  <c r="DA130" i="167"/>
  <c r="FD130" i="167" s="1"/>
  <c r="DM128" i="167"/>
  <c r="DB128" i="167"/>
  <c r="CZ128" i="167"/>
  <c r="FC128" i="167" s="1"/>
  <c r="DN127" i="167"/>
  <c r="DM127" i="167"/>
  <c r="DB127" i="167"/>
  <c r="DA127" i="167"/>
  <c r="FD127" i="167" s="1"/>
  <c r="CZ127" i="167"/>
  <c r="FC127" i="167" s="1"/>
  <c r="FD125" i="167"/>
  <c r="DM126" i="167"/>
  <c r="DN125" i="167"/>
  <c r="DM125" i="167"/>
  <c r="DM111" i="167"/>
  <c r="DM112" i="167"/>
  <c r="DN110" i="167"/>
  <c r="DM110" i="167"/>
  <c r="DB126" i="167"/>
  <c r="CZ126" i="167"/>
  <c r="DY126" i="167" s="1"/>
  <c r="EB125" i="167"/>
  <c r="EA125" i="167"/>
  <c r="DC125" i="167"/>
  <c r="EB110" i="167"/>
  <c r="DA110" i="167"/>
  <c r="EA110" i="167" s="1"/>
  <c r="CZ110" i="167"/>
  <c r="DY110" i="167" s="1"/>
  <c r="DA103" i="167"/>
  <c r="CZ103" i="167"/>
  <c r="F67" i="167"/>
  <c r="EH97" i="167"/>
  <c r="EI97" i="167" s="1"/>
  <c r="EG97" i="167"/>
  <c r="EB97" i="167"/>
  <c r="DZ97" i="167"/>
  <c r="DX97" i="167"/>
  <c r="DW97" i="167"/>
  <c r="DV97" i="167"/>
  <c r="DS97" i="167"/>
  <c r="EJ97" i="167" s="1"/>
  <c r="DN97" i="167"/>
  <c r="EF97" i="167" s="1"/>
  <c r="DM97" i="167"/>
  <c r="EE97" i="167" s="1"/>
  <c r="DL97" i="167"/>
  <c r="ED97" i="167" s="1"/>
  <c r="DI97" i="167"/>
  <c r="DB97" i="167"/>
  <c r="DA97" i="167"/>
  <c r="FD97" i="167" s="1"/>
  <c r="CZ97" i="167"/>
  <c r="FC97" i="167" s="1"/>
  <c r="CY97" i="167"/>
  <c r="DJ97" i="167" s="1"/>
  <c r="CP97" i="167"/>
  <c r="CN97" i="167"/>
  <c r="CM97" i="167"/>
  <c r="CL97" i="167"/>
  <c r="CK97" i="167"/>
  <c r="CJ97" i="167"/>
  <c r="BR97" i="167"/>
  <c r="BS97" i="167" s="1"/>
  <c r="BA97" i="167"/>
  <c r="AZ97" i="167"/>
  <c r="AY97" i="167"/>
  <c r="AX97" i="167"/>
  <c r="AS97" i="167"/>
  <c r="AR97" i="167"/>
  <c r="AP97" i="167"/>
  <c r="AO97" i="167"/>
  <c r="AN97" i="167"/>
  <c r="AM97" i="167"/>
  <c r="AK97" i="167"/>
  <c r="AJ97" i="167"/>
  <c r="Y97" i="167"/>
  <c r="C97" i="167"/>
  <c r="EB96" i="167"/>
  <c r="DS96" i="167"/>
  <c r="EJ96" i="167" s="1"/>
  <c r="CZ96" i="167"/>
  <c r="DY96" i="167" s="1"/>
  <c r="CP96" i="167"/>
  <c r="C96" i="167"/>
  <c r="EH96" i="167"/>
  <c r="EI96" i="167" s="1"/>
  <c r="EG96" i="167"/>
  <c r="DZ96" i="167"/>
  <c r="DX96" i="167"/>
  <c r="DW96" i="167"/>
  <c r="DV96" i="167"/>
  <c r="DN96" i="167"/>
  <c r="EF96" i="167" s="1"/>
  <c r="DM96" i="167"/>
  <c r="EE96" i="167" s="1"/>
  <c r="DL96" i="167"/>
  <c r="ED96" i="167" s="1"/>
  <c r="DI96" i="167"/>
  <c r="DB96" i="167"/>
  <c r="DA96" i="167"/>
  <c r="FD96" i="167" s="1"/>
  <c r="CY96" i="167"/>
  <c r="DJ96" i="167" s="1"/>
  <c r="CN96" i="167"/>
  <c r="CM96" i="167"/>
  <c r="CL96" i="167"/>
  <c r="CK96" i="167"/>
  <c r="CJ96" i="167"/>
  <c r="BR96" i="167"/>
  <c r="BS96" i="167" s="1"/>
  <c r="BA96" i="167"/>
  <c r="AZ96" i="167"/>
  <c r="AY96" i="167"/>
  <c r="AX96" i="167"/>
  <c r="AS96" i="167"/>
  <c r="AR96" i="167"/>
  <c r="AP96" i="167"/>
  <c r="AO96" i="167"/>
  <c r="AN96" i="167"/>
  <c r="AM96" i="167"/>
  <c r="AK96" i="167"/>
  <c r="AJ96" i="167"/>
  <c r="Y96" i="167"/>
  <c r="DN95" i="167"/>
  <c r="DB95" i="167"/>
  <c r="DA95" i="167"/>
  <c r="DC95" i="167" s="1"/>
  <c r="CZ95" i="167"/>
  <c r="FC95" i="167" s="1"/>
  <c r="FD90" i="167"/>
  <c r="DC90" i="167"/>
  <c r="DB90" i="167"/>
  <c r="CZ90" i="167"/>
  <c r="CP85" i="167"/>
  <c r="FC84" i="167"/>
  <c r="FB84" i="167"/>
  <c r="DY84" i="167"/>
  <c r="DX84" i="167"/>
  <c r="DB84" i="167"/>
  <c r="DA84" i="167"/>
  <c r="FD84" i="167" s="1"/>
  <c r="BQ270" i="167"/>
  <c r="CD270" i="167"/>
  <c r="FD63" i="167"/>
  <c r="EC63" i="167"/>
  <c r="DC63" i="167"/>
  <c r="DB63" i="167"/>
  <c r="CZ63" i="167"/>
  <c r="FC63" i="167" s="1"/>
  <c r="FD62" i="167"/>
  <c r="DC62" i="167"/>
  <c r="FC61" i="167"/>
  <c r="DB61" i="167"/>
  <c r="FD60" i="167"/>
  <c r="FC60" i="167"/>
  <c r="EA60" i="167"/>
  <c r="DY60" i="167"/>
  <c r="DC60" i="167"/>
  <c r="DB60" i="167"/>
  <c r="FC54" i="167"/>
  <c r="DB54" i="167"/>
  <c r="FC47" i="167"/>
  <c r="DB47" i="167"/>
  <c r="FC46" i="167"/>
  <c r="DB46" i="167"/>
  <c r="FD39" i="167"/>
  <c r="FC39" i="167"/>
  <c r="DC39" i="167"/>
  <c r="DB39" i="167"/>
  <c r="EH37" i="167"/>
  <c r="EG37" i="167"/>
  <c r="ED37" i="167"/>
  <c r="EA37" i="167"/>
  <c r="DZ37" i="167"/>
  <c r="DY37" i="167"/>
  <c r="DX37" i="167"/>
  <c r="DW37" i="167"/>
  <c r="DV37" i="167"/>
  <c r="DN37" i="167"/>
  <c r="EF37" i="167" s="1"/>
  <c r="DM37" i="167"/>
  <c r="EE37" i="167" s="1"/>
  <c r="DK37" i="167"/>
  <c r="DI37" i="167"/>
  <c r="CY37" i="167"/>
  <c r="DJ37" i="167" s="1"/>
  <c r="CP37" i="167"/>
  <c r="CN37" i="167"/>
  <c r="CM37" i="167"/>
  <c r="CL37" i="167"/>
  <c r="CK37" i="167"/>
  <c r="CJ37" i="167"/>
  <c r="BR37" i="167"/>
  <c r="BS37" i="167" s="1"/>
  <c r="AZ37" i="167"/>
  <c r="AY37" i="167"/>
  <c r="AX37" i="167"/>
  <c r="AW37" i="167"/>
  <c r="BA37" i="167" s="1"/>
  <c r="AS37" i="167"/>
  <c r="AR37" i="167"/>
  <c r="AP37" i="167"/>
  <c r="AO37" i="167"/>
  <c r="AN37" i="167"/>
  <c r="AM37" i="167"/>
  <c r="AK37" i="167"/>
  <c r="AJ37" i="167"/>
  <c r="Y37" i="167"/>
  <c r="EA35" i="167"/>
  <c r="FD36" i="167"/>
  <c r="FC36" i="167"/>
  <c r="EA36" i="167"/>
  <c r="DY36" i="167"/>
  <c r="DC36" i="167"/>
  <c r="DC35" i="167"/>
  <c r="DB36" i="167"/>
  <c r="FD35" i="167"/>
  <c r="FC24" i="167"/>
  <c r="DY24" i="167"/>
  <c r="DB24" i="167"/>
  <c r="FC22" i="167"/>
  <c r="DB22" i="167"/>
  <c r="DC15" i="167"/>
  <c r="FC13" i="167"/>
  <c r="DB13" i="167"/>
  <c r="DA13" i="167"/>
  <c r="FD13" i="167" s="1"/>
  <c r="CZ13" i="167"/>
  <c r="FC12" i="167"/>
  <c r="EA12" i="167"/>
  <c r="DY12" i="167"/>
  <c r="DB12" i="167"/>
  <c r="DA12" i="167"/>
  <c r="FD12" i="167" s="1"/>
  <c r="CZ12" i="167"/>
  <c r="FC11" i="167"/>
  <c r="DB11" i="167"/>
  <c r="DA11" i="167"/>
  <c r="CZ11" i="167"/>
  <c r="EB99" i="167" l="1"/>
  <c r="DA99" i="167"/>
  <c r="FC6" i="167"/>
  <c r="CZ99" i="167"/>
  <c r="I102" i="168" s="1"/>
  <c r="CZ202" i="167"/>
  <c r="K102" i="168" s="1"/>
  <c r="EC6" i="167"/>
  <c r="H129" i="168" s="1"/>
  <c r="F129" i="168" s="1"/>
  <c r="DA202" i="167"/>
  <c r="K103" i="168" s="1"/>
  <c r="EW202" i="167"/>
  <c r="K146" i="168" s="1"/>
  <c r="DB99" i="167"/>
  <c r="I104" i="168" s="1"/>
  <c r="FD11" i="167"/>
  <c r="FD6" i="167" s="1"/>
  <c r="H151" i="168" s="1"/>
  <c r="DA6" i="167"/>
  <c r="FC90" i="167"/>
  <c r="CZ67" i="167"/>
  <c r="DB202" i="167"/>
  <c r="H20" i="168"/>
  <c r="H140" i="168"/>
  <c r="H21" i="168"/>
  <c r="H19" i="168"/>
  <c r="I103" i="168"/>
  <c r="CG270" i="167"/>
  <c r="BP270" i="167"/>
  <c r="BV270" i="167"/>
  <c r="BD270" i="167"/>
  <c r="AE270" i="167"/>
  <c r="R270" i="167"/>
  <c r="AV270" i="167"/>
  <c r="H98" i="168"/>
  <c r="CU270" i="167"/>
  <c r="AB270" i="167"/>
  <c r="DU270" i="167"/>
  <c r="K98" i="168"/>
  <c r="I18" i="168"/>
  <c r="K152" i="168"/>
  <c r="CV270" i="167"/>
  <c r="BH270" i="167"/>
  <c r="H72" i="168"/>
  <c r="F72" i="168" s="1"/>
  <c r="H29" i="168"/>
  <c r="F91" i="168"/>
  <c r="F67" i="168"/>
  <c r="H28" i="168"/>
  <c r="F120" i="168"/>
  <c r="F64" i="168"/>
  <c r="H27" i="168"/>
  <c r="F76" i="168"/>
  <c r="F63" i="168"/>
  <c r="FC103" i="167"/>
  <c r="H26" i="168"/>
  <c r="F75" i="168"/>
  <c r="F62" i="168"/>
  <c r="F74" i="168"/>
  <c r="F41" i="168"/>
  <c r="F61" i="168"/>
  <c r="K29" i="168"/>
  <c r="I128" i="168"/>
  <c r="F73" i="168"/>
  <c r="F40" i="168"/>
  <c r="F60" i="168"/>
  <c r="K28" i="168"/>
  <c r="H58" i="168"/>
  <c r="F109" i="168"/>
  <c r="F84" i="168"/>
  <c r="F13" i="168"/>
  <c r="F39" i="168"/>
  <c r="F11" i="168"/>
  <c r="K27" i="168"/>
  <c r="CC270" i="167"/>
  <c r="H78" i="168"/>
  <c r="F78" i="168" s="1"/>
  <c r="H56" i="168"/>
  <c r="F108" i="168"/>
  <c r="F83" i="168"/>
  <c r="F38" i="168"/>
  <c r="F10" i="168"/>
  <c r="K26" i="168"/>
  <c r="F141" i="168"/>
  <c r="F107" i="168"/>
  <c r="F82" i="168"/>
  <c r="F96" i="168"/>
  <c r="F71" i="168"/>
  <c r="F35" i="168"/>
  <c r="F138" i="168"/>
  <c r="F81" i="168"/>
  <c r="F70" i="168"/>
  <c r="F34" i="168"/>
  <c r="F137" i="168"/>
  <c r="F80" i="168"/>
  <c r="F93" i="168"/>
  <c r="F68" i="168"/>
  <c r="F33" i="168"/>
  <c r="K58" i="168"/>
  <c r="F79" i="168"/>
  <c r="F92" i="168"/>
  <c r="K56" i="168"/>
  <c r="G98" i="168"/>
  <c r="AD270" i="167"/>
  <c r="K104" i="168"/>
  <c r="AA270" i="167"/>
  <c r="CT270" i="167"/>
  <c r="BO270" i="167"/>
  <c r="U270" i="167"/>
  <c r="BK270" i="167"/>
  <c r="G29" i="168"/>
  <c r="G57" i="168"/>
  <c r="G56" i="168"/>
  <c r="K128" i="168"/>
  <c r="G58" i="168"/>
  <c r="G28" i="168"/>
  <c r="G27" i="168"/>
  <c r="G32" i="168"/>
  <c r="P245" i="167"/>
  <c r="J245" i="167"/>
  <c r="H152" i="168"/>
  <c r="H103" i="168"/>
  <c r="G102" i="168"/>
  <c r="AC270" i="167"/>
  <c r="Q270" i="167"/>
  <c r="EO270" i="167"/>
  <c r="BM270" i="167"/>
  <c r="BC270" i="167"/>
  <c r="CA270" i="167"/>
  <c r="CS270" i="167"/>
  <c r="X270" i="167"/>
  <c r="BJ270" i="167"/>
  <c r="AT270" i="167"/>
  <c r="W270" i="167"/>
  <c r="BX270" i="167"/>
  <c r="CI270" i="167"/>
  <c r="ER270" i="167"/>
  <c r="DF270" i="167"/>
  <c r="BL270" i="167"/>
  <c r="BB270" i="167"/>
  <c r="H270" i="167"/>
  <c r="BZ270" i="167"/>
  <c r="CR270" i="167"/>
  <c r="EN270" i="167"/>
  <c r="EM270" i="167"/>
  <c r="AF270" i="167"/>
  <c r="S270" i="167"/>
  <c r="CW270" i="167"/>
  <c r="DO270" i="167"/>
  <c r="BY270" i="167"/>
  <c r="CQ270" i="167"/>
  <c r="BI270" i="167"/>
  <c r="EK251" i="167"/>
  <c r="BW270" i="167"/>
  <c r="CH270" i="167"/>
  <c r="BG270" i="167"/>
  <c r="AG270" i="167"/>
  <c r="T270" i="167"/>
  <c r="EC270" i="167"/>
  <c r="BU270" i="167"/>
  <c r="BF270" i="167"/>
  <c r="CF270" i="167"/>
  <c r="BT270" i="167"/>
  <c r="DE270" i="167"/>
  <c r="CE270" i="167"/>
  <c r="V270" i="167"/>
  <c r="EJ258" i="167"/>
  <c r="Z270" i="167"/>
  <c r="DG270" i="167"/>
  <c r="EK238" i="167"/>
  <c r="EL262" i="167"/>
  <c r="EK257" i="167"/>
  <c r="EK265" i="167"/>
  <c r="EK239" i="167"/>
  <c r="EK258" i="167"/>
  <c r="EL259" i="167"/>
  <c r="EK252" i="167"/>
  <c r="P257" i="167"/>
  <c r="EK266" i="167"/>
  <c r="EL252" i="167"/>
  <c r="EL257" i="167"/>
  <c r="EL265" i="167"/>
  <c r="BA250" i="167"/>
  <c r="EK256" i="167"/>
  <c r="EK261" i="167"/>
  <c r="EL256" i="167"/>
  <c r="EK259" i="167"/>
  <c r="EI261" i="167"/>
  <c r="EK262" i="167"/>
  <c r="EK264" i="167"/>
  <c r="EL261" i="167"/>
  <c r="EK255" i="167"/>
  <c r="EK260" i="167"/>
  <c r="EL264" i="167"/>
  <c r="EK241" i="167"/>
  <c r="BA246" i="167"/>
  <c r="EL255" i="167"/>
  <c r="EL258" i="167"/>
  <c r="EL260" i="167"/>
  <c r="EL268" i="167"/>
  <c r="EK268" i="167"/>
  <c r="EI268" i="167"/>
  <c r="EL267" i="167"/>
  <c r="EK267" i="167"/>
  <c r="EI267" i="167"/>
  <c r="EL266" i="167"/>
  <c r="EI266" i="167"/>
  <c r="EL263" i="167"/>
  <c r="EK263" i="167"/>
  <c r="EI260" i="167"/>
  <c r="EI258" i="167"/>
  <c r="EI263" i="167"/>
  <c r="EL253" i="167"/>
  <c r="EK253" i="167"/>
  <c r="EI253" i="167"/>
  <c r="EL247" i="167"/>
  <c r="EL248" i="167"/>
  <c r="EL249" i="167"/>
  <c r="FD95" i="167"/>
  <c r="EL239" i="167"/>
  <c r="EL244" i="167"/>
  <c r="BA249" i="167"/>
  <c r="EK237" i="167"/>
  <c r="EK247" i="167"/>
  <c r="EK248" i="167"/>
  <c r="EK246" i="167"/>
  <c r="EL251" i="167"/>
  <c r="EI251" i="167"/>
  <c r="EL250" i="167"/>
  <c r="EK250" i="167"/>
  <c r="EK249" i="167"/>
  <c r="EI249" i="167"/>
  <c r="BA248" i="167"/>
  <c r="BA247" i="167"/>
  <c r="EL246" i="167"/>
  <c r="EL245" i="167"/>
  <c r="EK245" i="167"/>
  <c r="EI245" i="167"/>
  <c r="EI237" i="167"/>
  <c r="EL238" i="167"/>
  <c r="P239" i="167"/>
  <c r="EL237" i="167"/>
  <c r="BA240" i="167"/>
  <c r="EK240" i="167"/>
  <c r="EL241" i="167"/>
  <c r="EK243" i="167"/>
  <c r="EI239" i="167"/>
  <c r="EL243" i="167"/>
  <c r="EL240" i="167"/>
  <c r="EL242" i="167"/>
  <c r="FC96" i="167"/>
  <c r="EK244" i="167"/>
  <c r="EK242" i="167"/>
  <c r="EI241" i="167"/>
  <c r="EI240" i="167"/>
  <c r="EK213" i="167"/>
  <c r="FD138" i="167"/>
  <c r="FD152" i="167"/>
  <c r="EA97" i="167"/>
  <c r="FD139" i="167"/>
  <c r="EL213" i="167"/>
  <c r="M270" i="167"/>
  <c r="EA96" i="167"/>
  <c r="EL96" i="167" s="1"/>
  <c r="FD103" i="167"/>
  <c r="FD99" i="167" s="1"/>
  <c r="DK96" i="167"/>
  <c r="FD153" i="167"/>
  <c r="DC84" i="167"/>
  <c r="FC126" i="167"/>
  <c r="FD151" i="167"/>
  <c r="DK97" i="167"/>
  <c r="DC97" i="167"/>
  <c r="DY97" i="167"/>
  <c r="DH97" i="167"/>
  <c r="DC96" i="167"/>
  <c r="DH96" i="167"/>
  <c r="EK37" i="167"/>
  <c r="EI37" i="167"/>
  <c r="EA84" i="167"/>
  <c r="EL37" i="167"/>
  <c r="J202" i="167" l="1"/>
  <c r="J270" i="167" s="1"/>
  <c r="FC99" i="167"/>
  <c r="I152" i="168" s="1"/>
  <c r="B39" i="168"/>
  <c r="B38" i="168"/>
  <c r="I20" i="168"/>
  <c r="I19" i="168"/>
  <c r="I21" i="168"/>
  <c r="I151" i="168"/>
  <c r="F18" i="168"/>
  <c r="F98" i="168"/>
  <c r="F27" i="168"/>
  <c r="B84" i="168"/>
  <c r="B92" i="168"/>
  <c r="B76" i="168"/>
  <c r="F28" i="168"/>
  <c r="K15" i="168"/>
  <c r="N245" i="167"/>
  <c r="N202" i="167" s="1"/>
  <c r="F56" i="168"/>
  <c r="F58" i="168"/>
  <c r="F29" i="168"/>
  <c r="DP270" i="167"/>
  <c r="K115" i="168"/>
  <c r="G26" i="168"/>
  <c r="F32" i="168"/>
  <c r="EL97" i="167"/>
  <c r="K19" i="168" l="1"/>
  <c r="K20" i="168"/>
  <c r="K21" i="168"/>
  <c r="K23" i="168"/>
  <c r="F23" i="168" s="1"/>
  <c r="N270" i="167"/>
  <c r="I22" i="168"/>
  <c r="B58" i="168"/>
  <c r="B56" i="168"/>
  <c r="F15" i="168"/>
  <c r="H49" i="166"/>
  <c r="K85" i="165" s="1"/>
  <c r="H28" i="166"/>
  <c r="I85" i="165" s="1"/>
  <c r="H21" i="166"/>
  <c r="H85" i="165" s="1"/>
  <c r="H12" i="166"/>
  <c r="G85" i="165" s="1"/>
  <c r="U37" i="166"/>
  <c r="S37" i="166"/>
  <c r="CC37" i="166"/>
  <c r="U36" i="166"/>
  <c r="S36" i="166"/>
  <c r="CC36" i="166"/>
  <c r="CC35" i="166"/>
  <c r="U35" i="166"/>
  <c r="S35" i="166"/>
  <c r="U34" i="166"/>
  <c r="S34" i="166"/>
  <c r="F34" i="166"/>
  <c r="CC34" i="166" s="1"/>
  <c r="J33" i="166"/>
  <c r="CD33" i="166" s="1"/>
  <c r="U33" i="166"/>
  <c r="S33" i="166"/>
  <c r="CC33" i="166"/>
  <c r="U32" i="166"/>
  <c r="S32" i="166"/>
  <c r="F32" i="166"/>
  <c r="CC32" i="166" s="1"/>
  <c r="U31" i="166"/>
  <c r="F31" i="166"/>
  <c r="CC31" i="166" s="1"/>
  <c r="S31" i="166"/>
  <c r="EH223" i="167"/>
  <c r="EG223" i="167"/>
  <c r="EA223" i="167"/>
  <c r="DZ223" i="167"/>
  <c r="DY223" i="167"/>
  <c r="DX223" i="167"/>
  <c r="DW223" i="167"/>
  <c r="DV223" i="167"/>
  <c r="DN223" i="167"/>
  <c r="EF223" i="167" s="1"/>
  <c r="DM223" i="167"/>
  <c r="EE223" i="167" s="1"/>
  <c r="DL223" i="167"/>
  <c r="ED223" i="167" s="1"/>
  <c r="DK223" i="167"/>
  <c r="DI223" i="167"/>
  <c r="DH223" i="167"/>
  <c r="CY223" i="167"/>
  <c r="DJ223" i="167" s="1"/>
  <c r="CP223" i="167"/>
  <c r="CN223" i="167"/>
  <c r="CM223" i="167"/>
  <c r="CL223" i="167"/>
  <c r="CK223" i="167"/>
  <c r="CJ223" i="167"/>
  <c r="BR223" i="167"/>
  <c r="BS223" i="167" s="1"/>
  <c r="AZ223" i="167"/>
  <c r="AY223" i="167"/>
  <c r="AX223" i="167"/>
  <c r="AS223" i="167"/>
  <c r="AR223" i="167"/>
  <c r="AP223" i="167"/>
  <c r="AO223" i="167"/>
  <c r="AN223" i="167"/>
  <c r="AM223" i="167"/>
  <c r="AK223" i="167"/>
  <c r="AJ223" i="167"/>
  <c r="Y223" i="167"/>
  <c r="G223" i="167"/>
  <c r="AW223" i="167" s="1"/>
  <c r="BA223" i="167" s="1"/>
  <c r="E223" i="167"/>
  <c r="EH222" i="167"/>
  <c r="EG222" i="167"/>
  <c r="EA222" i="167"/>
  <c r="DZ222" i="167"/>
  <c r="DY222" i="167"/>
  <c r="DX222" i="167"/>
  <c r="DW222" i="167"/>
  <c r="DV222" i="167"/>
  <c r="DN222" i="167"/>
  <c r="EF222" i="167" s="1"/>
  <c r="DM222" i="167"/>
  <c r="EE222" i="167" s="1"/>
  <c r="DL222" i="167"/>
  <c r="ED222" i="167" s="1"/>
  <c r="DK222" i="167"/>
  <c r="DI222" i="167"/>
  <c r="DH222" i="167"/>
  <c r="CY222" i="167"/>
  <c r="DJ222" i="167" s="1"/>
  <c r="CP222" i="167"/>
  <c r="CN222" i="167"/>
  <c r="CM222" i="167"/>
  <c r="CL222" i="167"/>
  <c r="CK222" i="167"/>
  <c r="CJ222" i="167"/>
  <c r="BR222" i="167"/>
  <c r="BS222" i="167" s="1"/>
  <c r="AZ222" i="167"/>
  <c r="AY222" i="167"/>
  <c r="AX222" i="167"/>
  <c r="AS222" i="167"/>
  <c r="AR222" i="167"/>
  <c r="AP222" i="167"/>
  <c r="AO222" i="167"/>
  <c r="AN222" i="167"/>
  <c r="AM222" i="167"/>
  <c r="AK222" i="167"/>
  <c r="AJ222" i="167"/>
  <c r="Y222" i="167"/>
  <c r="G222" i="167"/>
  <c r="AW222" i="167" s="1"/>
  <c r="BA222" i="167" s="1"/>
  <c r="E222" i="167"/>
  <c r="EH221" i="167"/>
  <c r="EI221" i="167" s="1"/>
  <c r="EG221" i="167"/>
  <c r="EA221" i="167"/>
  <c r="DZ221" i="167"/>
  <c r="DY221" i="167"/>
  <c r="DX221" i="167"/>
  <c r="DW221" i="167"/>
  <c r="DV221" i="167"/>
  <c r="DN221" i="167"/>
  <c r="EF221" i="167" s="1"/>
  <c r="DM221" i="167"/>
  <c r="EE221" i="167" s="1"/>
  <c r="DL221" i="167"/>
  <c r="ED221" i="167" s="1"/>
  <c r="DK221" i="167"/>
  <c r="DI221" i="167"/>
  <c r="DH221" i="167"/>
  <c r="CY221" i="167"/>
  <c r="DJ221" i="167" s="1"/>
  <c r="CP221" i="167"/>
  <c r="CN221" i="167"/>
  <c r="CM221" i="167"/>
  <c r="CL221" i="167"/>
  <c r="CK221" i="167"/>
  <c r="CJ221" i="167"/>
  <c r="BR221" i="167"/>
  <c r="BS221" i="167" s="1"/>
  <c r="AZ221" i="167"/>
  <c r="AY221" i="167"/>
  <c r="AX221" i="167"/>
  <c r="AW221" i="167"/>
  <c r="BA221" i="167" s="1"/>
  <c r="AS221" i="167"/>
  <c r="AR221" i="167"/>
  <c r="AP221" i="167"/>
  <c r="AO221" i="167"/>
  <c r="AN221" i="167"/>
  <c r="AM221" i="167"/>
  <c r="AK221" i="167"/>
  <c r="AJ221" i="167"/>
  <c r="Y221" i="167"/>
  <c r="E221" i="167"/>
  <c r="EH220" i="167"/>
  <c r="EG220" i="167"/>
  <c r="EA220" i="167"/>
  <c r="DZ220" i="167"/>
  <c r="DY220" i="167"/>
  <c r="DX220" i="167"/>
  <c r="DW220" i="167"/>
  <c r="DV220" i="167"/>
  <c r="DN220" i="167"/>
  <c r="EF220" i="167" s="1"/>
  <c r="DM220" i="167"/>
  <c r="EE220" i="167" s="1"/>
  <c r="DL220" i="167"/>
  <c r="ED220" i="167" s="1"/>
  <c r="DK220" i="167"/>
  <c r="DI220" i="167"/>
  <c r="DH220" i="167"/>
  <c r="CY220" i="167"/>
  <c r="DJ220" i="167" s="1"/>
  <c r="CP220" i="167"/>
  <c r="CN220" i="167"/>
  <c r="CM220" i="167"/>
  <c r="CL220" i="167"/>
  <c r="CK220" i="167"/>
  <c r="CJ220" i="167"/>
  <c r="BR220" i="167"/>
  <c r="BS220" i="167" s="1"/>
  <c r="AZ220" i="167"/>
  <c r="AY220" i="167"/>
  <c r="AX220" i="167"/>
  <c r="AW220" i="167"/>
  <c r="EJ220" i="167" s="1"/>
  <c r="AS220" i="167"/>
  <c r="AR220" i="167"/>
  <c r="AP220" i="167"/>
  <c r="AO220" i="167"/>
  <c r="AN220" i="167"/>
  <c r="AM220" i="167"/>
  <c r="AK220" i="167"/>
  <c r="AJ220" i="167"/>
  <c r="Y220" i="167"/>
  <c r="EJ219" i="167"/>
  <c r="EH219" i="167"/>
  <c r="EI219" i="167" s="1"/>
  <c r="EG219" i="167"/>
  <c r="EA219" i="167"/>
  <c r="DZ219" i="167"/>
  <c r="DY219" i="167"/>
  <c r="DX219" i="167"/>
  <c r="DW219" i="167"/>
  <c r="DV219" i="167"/>
  <c r="DN219" i="167"/>
  <c r="EF219" i="167" s="1"/>
  <c r="DM219" i="167"/>
  <c r="EE219" i="167" s="1"/>
  <c r="DL219" i="167"/>
  <c r="ED219" i="167" s="1"/>
  <c r="DK219" i="167"/>
  <c r="DI219" i="167"/>
  <c r="DH219" i="167"/>
  <c r="CY219" i="167"/>
  <c r="DJ219" i="167" s="1"/>
  <c r="CP219" i="167"/>
  <c r="CN219" i="167"/>
  <c r="CM219" i="167"/>
  <c r="CL219" i="167"/>
  <c r="CK219" i="167"/>
  <c r="CJ219" i="167"/>
  <c r="BR219" i="167"/>
  <c r="BS219" i="167" s="1"/>
  <c r="BA219" i="167"/>
  <c r="AZ219" i="167"/>
  <c r="AY219" i="167"/>
  <c r="AX219" i="167"/>
  <c r="AS219" i="167"/>
  <c r="AR219" i="167"/>
  <c r="AP219" i="167"/>
  <c r="AO219" i="167"/>
  <c r="AN219" i="167"/>
  <c r="AM219" i="167"/>
  <c r="AK219" i="167"/>
  <c r="AJ219" i="167"/>
  <c r="Y219" i="167"/>
  <c r="G219" i="167"/>
  <c r="EJ218" i="167"/>
  <c r="EH218" i="167"/>
  <c r="EG218" i="167"/>
  <c r="EF218" i="167"/>
  <c r="EE218" i="167"/>
  <c r="ED218" i="167"/>
  <c r="EA218" i="167"/>
  <c r="DZ218" i="167"/>
  <c r="DY218" i="167"/>
  <c r="DX218" i="167"/>
  <c r="DW218" i="167"/>
  <c r="DV218" i="167"/>
  <c r="DK218" i="167"/>
  <c r="DJ218" i="167"/>
  <c r="DI218" i="167"/>
  <c r="DH218" i="167"/>
  <c r="CP218" i="167"/>
  <c r="CO218" i="167"/>
  <c r="CN218" i="167"/>
  <c r="CM218" i="167"/>
  <c r="CL218" i="167"/>
  <c r="CK218" i="167"/>
  <c r="CJ218" i="167"/>
  <c r="BR218" i="167"/>
  <c r="BS218" i="167" s="1"/>
  <c r="BA218" i="167"/>
  <c r="AZ218" i="167"/>
  <c r="AY218" i="167"/>
  <c r="AX218" i="167"/>
  <c r="AS218" i="167"/>
  <c r="AR218" i="167"/>
  <c r="AP218" i="167"/>
  <c r="AO218" i="167"/>
  <c r="AN218" i="167"/>
  <c r="AM218" i="167"/>
  <c r="AK218" i="167"/>
  <c r="AJ218" i="167"/>
  <c r="Y218" i="167"/>
  <c r="P218" i="167"/>
  <c r="EJ217" i="167"/>
  <c r="EH217" i="167"/>
  <c r="EI217" i="167" s="1"/>
  <c r="EG217" i="167"/>
  <c r="EF217" i="167"/>
  <c r="EE217" i="167"/>
  <c r="ED217" i="167"/>
  <c r="EA217" i="167"/>
  <c r="DZ217" i="167"/>
  <c r="DY217" i="167"/>
  <c r="DX217" i="167"/>
  <c r="DW217" i="167"/>
  <c r="DV217" i="167"/>
  <c r="CP217" i="167"/>
  <c r="CN217" i="167"/>
  <c r="CM217" i="167"/>
  <c r="CL217" i="167"/>
  <c r="CK217" i="167"/>
  <c r="CJ217" i="167"/>
  <c r="BR217" i="167"/>
  <c r="BS217" i="167" s="1"/>
  <c r="BA217" i="167"/>
  <c r="AZ217" i="167"/>
  <c r="AY217" i="167"/>
  <c r="AX217" i="167"/>
  <c r="AS217" i="167"/>
  <c r="AR217" i="167"/>
  <c r="AP217" i="167"/>
  <c r="AO217" i="167"/>
  <c r="AN217" i="167"/>
  <c r="AM217" i="167"/>
  <c r="AK217" i="167"/>
  <c r="AJ217" i="167"/>
  <c r="Y217" i="167"/>
  <c r="CP216" i="167"/>
  <c r="G216" i="167"/>
  <c r="EH216" i="167"/>
  <c r="EG216" i="167"/>
  <c r="EA216" i="167"/>
  <c r="DZ216" i="167"/>
  <c r="DY216" i="167"/>
  <c r="DX216" i="167"/>
  <c r="DW216" i="167"/>
  <c r="DV216" i="167"/>
  <c r="EF216" i="167"/>
  <c r="EE216" i="167"/>
  <c r="DL216" i="167"/>
  <c r="ED216" i="167" s="1"/>
  <c r="DK216" i="167"/>
  <c r="DI216" i="167"/>
  <c r="DH216" i="167"/>
  <c r="CY216" i="167"/>
  <c r="DJ216" i="167" s="1"/>
  <c r="CN216" i="167"/>
  <c r="CM216" i="167"/>
  <c r="CL216" i="167"/>
  <c r="CK216" i="167"/>
  <c r="CJ216" i="167"/>
  <c r="BR216" i="167"/>
  <c r="BS216" i="167" s="1"/>
  <c r="BA216" i="167"/>
  <c r="AZ216" i="167"/>
  <c r="AY216" i="167"/>
  <c r="AX216" i="167"/>
  <c r="AS216" i="167"/>
  <c r="AR216" i="167"/>
  <c r="AP216" i="167"/>
  <c r="AO216" i="167"/>
  <c r="AN216" i="167"/>
  <c r="AM216" i="167"/>
  <c r="AK216" i="167"/>
  <c r="AJ216" i="167"/>
  <c r="Y216" i="167"/>
  <c r="EJ215" i="167"/>
  <c r="EH215" i="167"/>
  <c r="EG215" i="167"/>
  <c r="EF215" i="167"/>
  <c r="EE215" i="167"/>
  <c r="ED215" i="167"/>
  <c r="EA215" i="167"/>
  <c r="DZ215" i="167"/>
  <c r="DY215" i="167"/>
  <c r="DX215" i="167"/>
  <c r="DW215" i="167"/>
  <c r="DV215" i="167"/>
  <c r="CP215" i="167"/>
  <c r="CN215" i="167"/>
  <c r="CM215" i="167"/>
  <c r="CL215" i="167"/>
  <c r="BR215" i="167"/>
  <c r="BS215" i="167" s="1"/>
  <c r="BA215" i="167"/>
  <c r="AZ215" i="167"/>
  <c r="AY215" i="167"/>
  <c r="AX215" i="167"/>
  <c r="AS215" i="167"/>
  <c r="AR215" i="167"/>
  <c r="AP215" i="167"/>
  <c r="AO215" i="167"/>
  <c r="AN215" i="167"/>
  <c r="AM215" i="167"/>
  <c r="AK215" i="167"/>
  <c r="AJ215" i="167"/>
  <c r="EH214" i="167"/>
  <c r="EI214" i="167" s="1"/>
  <c r="EG214" i="167"/>
  <c r="EA214" i="167"/>
  <c r="DZ214" i="167"/>
  <c r="DY214" i="167"/>
  <c r="DX214" i="167"/>
  <c r="DW214" i="167"/>
  <c r="DV214" i="167"/>
  <c r="EF214" i="167"/>
  <c r="EE214" i="167"/>
  <c r="DL214" i="167"/>
  <c r="ED214" i="167" s="1"/>
  <c r="DK214" i="167"/>
  <c r="DI214" i="167"/>
  <c r="DH214" i="167"/>
  <c r="CY214" i="167"/>
  <c r="DJ214" i="167" s="1"/>
  <c r="CP214" i="167"/>
  <c r="CN214" i="167"/>
  <c r="CM214" i="167"/>
  <c r="CL214" i="167"/>
  <c r="CK214" i="167"/>
  <c r="CJ214" i="167"/>
  <c r="BR214" i="167"/>
  <c r="BS214" i="167" s="1"/>
  <c r="BA214" i="167"/>
  <c r="AZ214" i="167"/>
  <c r="AY214" i="167"/>
  <c r="AX214" i="167"/>
  <c r="AS214" i="167"/>
  <c r="AR214" i="167"/>
  <c r="AP214" i="167"/>
  <c r="AO214" i="167"/>
  <c r="AN214" i="167"/>
  <c r="AM214" i="167"/>
  <c r="AK214" i="167"/>
  <c r="AJ214" i="167"/>
  <c r="Y214" i="167"/>
  <c r="E214" i="167"/>
  <c r="EH212" i="167"/>
  <c r="EG212" i="167"/>
  <c r="EA212" i="167"/>
  <c r="DZ212" i="167"/>
  <c r="DY212" i="167"/>
  <c r="DX212" i="167"/>
  <c r="DW212" i="167"/>
  <c r="DV212" i="167"/>
  <c r="DN212" i="167"/>
  <c r="EF212" i="167" s="1"/>
  <c r="DM212" i="167"/>
  <c r="EE212" i="167" s="1"/>
  <c r="DL212" i="167"/>
  <c r="ED212" i="167" s="1"/>
  <c r="DK212" i="167"/>
  <c r="DI212" i="167"/>
  <c r="DH212" i="167"/>
  <c r="CY212" i="167"/>
  <c r="DJ212" i="167" s="1"/>
  <c r="CP212" i="167"/>
  <c r="CN212" i="167"/>
  <c r="CM212" i="167"/>
  <c r="CL212" i="167"/>
  <c r="CK212" i="167"/>
  <c r="CJ212" i="167"/>
  <c r="BR212" i="167"/>
  <c r="BS212" i="167" s="1"/>
  <c r="AZ212" i="167"/>
  <c r="AY212" i="167"/>
  <c r="AX212" i="167"/>
  <c r="AS212" i="167"/>
  <c r="AR212" i="167"/>
  <c r="AP212" i="167"/>
  <c r="AO212" i="167"/>
  <c r="AN212" i="167"/>
  <c r="AM212" i="167"/>
  <c r="AK212" i="167"/>
  <c r="AJ212" i="167"/>
  <c r="Y212" i="167"/>
  <c r="G212" i="167"/>
  <c r="DS212" i="167" s="1"/>
  <c r="E212" i="167"/>
  <c r="DN211" i="167"/>
  <c r="EF211" i="167" s="1"/>
  <c r="DM211" i="167"/>
  <c r="EE211" i="167" s="1"/>
  <c r="EH211" i="167"/>
  <c r="EG211" i="167"/>
  <c r="EA211" i="167"/>
  <c r="DZ211" i="167"/>
  <c r="DY211" i="167"/>
  <c r="DX211" i="167"/>
  <c r="DW211" i="167"/>
  <c r="DV211" i="167"/>
  <c r="DL211" i="167"/>
  <c r="ED211" i="167" s="1"/>
  <c r="DK211" i="167"/>
  <c r="DI211" i="167"/>
  <c r="DH211" i="167"/>
  <c r="CY211" i="167"/>
  <c r="DJ211" i="167" s="1"/>
  <c r="CP211" i="167"/>
  <c r="CN211" i="167"/>
  <c r="CM211" i="167"/>
  <c r="CL211" i="167"/>
  <c r="CK211" i="167"/>
  <c r="CJ211" i="167"/>
  <c r="BR211" i="167"/>
  <c r="BS211" i="167" s="1"/>
  <c r="AZ211" i="167"/>
  <c r="AY211" i="167"/>
  <c r="AX211" i="167"/>
  <c r="AS211" i="167"/>
  <c r="AR211" i="167"/>
  <c r="AP211" i="167"/>
  <c r="AO211" i="167"/>
  <c r="AN211" i="167"/>
  <c r="AM211" i="167"/>
  <c r="AK211" i="167"/>
  <c r="AJ211" i="167"/>
  <c r="Y211" i="167"/>
  <c r="G211" i="167"/>
  <c r="DS211" i="167" s="1"/>
  <c r="E211" i="167"/>
  <c r="G233" i="167"/>
  <c r="AY233" i="167" s="1"/>
  <c r="ET233" i="167"/>
  <c r="EH233" i="167"/>
  <c r="EI233" i="167" s="1"/>
  <c r="EG233" i="167"/>
  <c r="EA233" i="167"/>
  <c r="DZ233" i="167"/>
  <c r="DY233" i="167"/>
  <c r="DX233" i="167"/>
  <c r="DW233" i="167"/>
  <c r="DV233" i="167"/>
  <c r="EF233" i="167"/>
  <c r="EE233" i="167"/>
  <c r="DL233" i="167"/>
  <c r="ED233" i="167" s="1"/>
  <c r="DK233" i="167"/>
  <c r="DI233" i="167"/>
  <c r="DH233" i="167"/>
  <c r="CY233" i="167"/>
  <c r="CP233" i="167"/>
  <c r="CN233" i="167"/>
  <c r="CM233" i="167"/>
  <c r="CL233" i="167"/>
  <c r="CK233" i="167"/>
  <c r="CJ233" i="167"/>
  <c r="BR233" i="167"/>
  <c r="BS233" i="167" s="1"/>
  <c r="BA233" i="167"/>
  <c r="AZ233" i="167"/>
  <c r="AX233" i="167"/>
  <c r="AS233" i="167"/>
  <c r="AR233" i="167"/>
  <c r="AP233" i="167"/>
  <c r="AO233" i="167"/>
  <c r="AN233" i="167"/>
  <c r="AM233" i="167"/>
  <c r="AK233" i="167"/>
  <c r="AJ233" i="167"/>
  <c r="Y233" i="167"/>
  <c r="EJ232" i="167"/>
  <c r="EH232" i="167"/>
  <c r="EG232" i="167"/>
  <c r="EF232" i="167"/>
  <c r="EE232" i="167"/>
  <c r="ED232" i="167"/>
  <c r="EA232" i="167"/>
  <c r="DZ232" i="167"/>
  <c r="DY232" i="167"/>
  <c r="DX232" i="167"/>
  <c r="DW232" i="167"/>
  <c r="DV232" i="167"/>
  <c r="CP232" i="167"/>
  <c r="CN232" i="167"/>
  <c r="CM232" i="167"/>
  <c r="CL232" i="167"/>
  <c r="BR232" i="167"/>
  <c r="BS232" i="167" s="1"/>
  <c r="BA232" i="167"/>
  <c r="AZ232" i="167"/>
  <c r="AY232" i="167"/>
  <c r="AX232" i="167"/>
  <c r="AS232" i="167"/>
  <c r="AR232" i="167"/>
  <c r="AP232" i="167"/>
  <c r="AO232" i="167"/>
  <c r="AN232" i="167"/>
  <c r="AM232" i="167"/>
  <c r="AK232" i="167"/>
  <c r="AJ232" i="167"/>
  <c r="Y232" i="167"/>
  <c r="EH236" i="167"/>
  <c r="EG236" i="167"/>
  <c r="EA236" i="167"/>
  <c r="DZ236" i="167"/>
  <c r="DY236" i="167"/>
  <c r="DX236" i="167"/>
  <c r="DW236" i="167"/>
  <c r="DV236" i="167"/>
  <c r="EF236" i="167"/>
  <c r="EE236" i="167"/>
  <c r="DL236" i="167"/>
  <c r="ED236" i="167" s="1"/>
  <c r="DK236" i="167"/>
  <c r="DI236" i="167"/>
  <c r="DH236" i="167"/>
  <c r="CY236" i="167"/>
  <c r="DJ236" i="167" s="1"/>
  <c r="CP236" i="167"/>
  <c r="CN236" i="167"/>
  <c r="CM236" i="167"/>
  <c r="CL236" i="167"/>
  <c r="CK236" i="167"/>
  <c r="CJ236" i="167"/>
  <c r="BR236" i="167"/>
  <c r="BS236" i="167" s="1"/>
  <c r="BA236" i="167"/>
  <c r="AZ236" i="167"/>
  <c r="AY236" i="167"/>
  <c r="AX236" i="167"/>
  <c r="AS236" i="167"/>
  <c r="AR236" i="167"/>
  <c r="AP236" i="167"/>
  <c r="AO236" i="167"/>
  <c r="AN236" i="167"/>
  <c r="AM236" i="167"/>
  <c r="AK236" i="167"/>
  <c r="AJ236" i="167"/>
  <c r="Y236" i="167"/>
  <c r="G236" i="167"/>
  <c r="G235" i="167"/>
  <c r="EH235" i="167"/>
  <c r="EG235" i="167"/>
  <c r="EA235" i="167"/>
  <c r="DZ235" i="167"/>
  <c r="DY235" i="167"/>
  <c r="DX235" i="167"/>
  <c r="DW235" i="167"/>
  <c r="DV235" i="167"/>
  <c r="EF235" i="167"/>
  <c r="EE235" i="167"/>
  <c r="DL235" i="167"/>
  <c r="ED235" i="167" s="1"/>
  <c r="DK235" i="167"/>
  <c r="DI235" i="167"/>
  <c r="DH235" i="167"/>
  <c r="CY235" i="167"/>
  <c r="DJ235" i="167" s="1"/>
  <c r="CP235" i="167"/>
  <c r="CN235" i="167"/>
  <c r="CM235" i="167"/>
  <c r="CL235" i="167"/>
  <c r="CK235" i="167"/>
  <c r="CJ235" i="167"/>
  <c r="BR235" i="167"/>
  <c r="BS235" i="167" s="1"/>
  <c r="BA235" i="167"/>
  <c r="AZ235" i="167"/>
  <c r="AX235" i="167"/>
  <c r="AY235" i="167"/>
  <c r="AS235" i="167"/>
  <c r="AR235" i="167"/>
  <c r="AP235" i="167"/>
  <c r="AO235" i="167"/>
  <c r="AN235" i="167"/>
  <c r="AM235" i="167"/>
  <c r="AK235" i="167"/>
  <c r="AJ235" i="167"/>
  <c r="Y235" i="167"/>
  <c r="EJ234" i="167"/>
  <c r="EH234" i="167"/>
  <c r="EG234" i="167"/>
  <c r="EF234" i="167"/>
  <c r="EE234" i="167"/>
  <c r="ED234" i="167"/>
  <c r="EA234" i="167"/>
  <c r="DZ234" i="167"/>
  <c r="DY234" i="167"/>
  <c r="DX234" i="167"/>
  <c r="DW234" i="167"/>
  <c r="DV234" i="167"/>
  <c r="CP234" i="167"/>
  <c r="CN234" i="167"/>
  <c r="CM234" i="167"/>
  <c r="CL234" i="167"/>
  <c r="BR234" i="167"/>
  <c r="BS234" i="167" s="1"/>
  <c r="BA234" i="167"/>
  <c r="AZ234" i="167"/>
  <c r="AY234" i="167"/>
  <c r="AX234" i="167"/>
  <c r="AS234" i="167"/>
  <c r="AR234" i="167"/>
  <c r="AP234" i="167"/>
  <c r="AO234" i="167"/>
  <c r="AN234" i="167"/>
  <c r="AM234" i="167"/>
  <c r="AK234" i="167"/>
  <c r="AJ234" i="167"/>
  <c r="Y234" i="167"/>
  <c r="ET231" i="167"/>
  <c r="AU231" i="167"/>
  <c r="AU202" i="167" s="1"/>
  <c r="EH231" i="167"/>
  <c r="EI231" i="167" s="1"/>
  <c r="EG231" i="167"/>
  <c r="EA231" i="167"/>
  <c r="DZ231" i="167"/>
  <c r="DY231" i="167"/>
  <c r="DX231" i="167"/>
  <c r="DW231" i="167"/>
  <c r="DV231" i="167"/>
  <c r="EF231" i="167"/>
  <c r="EE231" i="167"/>
  <c r="DL231" i="167"/>
  <c r="ED231" i="167" s="1"/>
  <c r="DK231" i="167"/>
  <c r="DI231" i="167"/>
  <c r="DH231" i="167"/>
  <c r="CY231" i="167"/>
  <c r="DJ231" i="167" s="1"/>
  <c r="CP231" i="167"/>
  <c r="CN231" i="167"/>
  <c r="CM231" i="167"/>
  <c r="CL231" i="167"/>
  <c r="CK231" i="167"/>
  <c r="CJ231" i="167"/>
  <c r="BR231" i="167"/>
  <c r="BS231" i="167" s="1"/>
  <c r="BA231" i="167"/>
  <c r="AZ231" i="167"/>
  <c r="AX231" i="167"/>
  <c r="AS231" i="167"/>
  <c r="AR231" i="167"/>
  <c r="AP231" i="167"/>
  <c r="AO231" i="167"/>
  <c r="AN231" i="167"/>
  <c r="AM231" i="167"/>
  <c r="AK231" i="167"/>
  <c r="AJ231" i="167"/>
  <c r="Y231" i="167"/>
  <c r="EJ230" i="167"/>
  <c r="EH230" i="167"/>
  <c r="EG230" i="167"/>
  <c r="EF230" i="167"/>
  <c r="EE230" i="167"/>
  <c r="ED230" i="167"/>
  <c r="EA230" i="167"/>
  <c r="DZ230" i="167"/>
  <c r="DY230" i="167"/>
  <c r="DX230" i="167"/>
  <c r="DW230" i="167"/>
  <c r="DV230" i="167"/>
  <c r="CP230" i="167"/>
  <c r="CN230" i="167"/>
  <c r="CM230" i="167"/>
  <c r="CL230" i="167"/>
  <c r="BR230" i="167"/>
  <c r="BS230" i="167" s="1"/>
  <c r="BA230" i="167"/>
  <c r="AZ230" i="167"/>
  <c r="AY230" i="167"/>
  <c r="AX230" i="167"/>
  <c r="AS230" i="167"/>
  <c r="AR230" i="167"/>
  <c r="AP230" i="167"/>
  <c r="AO230" i="167"/>
  <c r="AN230" i="167"/>
  <c r="AM230" i="167"/>
  <c r="AK230" i="167"/>
  <c r="AJ230" i="167"/>
  <c r="Y230" i="167"/>
  <c r="DS229" i="167"/>
  <c r="G229" i="167"/>
  <c r="AW229" i="167" s="1"/>
  <c r="BA229" i="167" s="1"/>
  <c r="EH229" i="167"/>
  <c r="EI229" i="167" s="1"/>
  <c r="EG229" i="167"/>
  <c r="EA229" i="167"/>
  <c r="DZ229" i="167"/>
  <c r="DY229" i="167"/>
  <c r="DX229" i="167"/>
  <c r="DW229" i="167"/>
  <c r="DV229" i="167"/>
  <c r="DN229" i="167"/>
  <c r="EF229" i="167" s="1"/>
  <c r="DM229" i="167"/>
  <c r="EE229" i="167" s="1"/>
  <c r="DL229" i="167"/>
  <c r="ED229" i="167" s="1"/>
  <c r="DK229" i="167"/>
  <c r="DI229" i="167"/>
  <c r="DH229" i="167"/>
  <c r="CY229" i="167"/>
  <c r="DJ229" i="167" s="1"/>
  <c r="CP229" i="167"/>
  <c r="CN229" i="167"/>
  <c r="CM229" i="167"/>
  <c r="CL229" i="167"/>
  <c r="CK229" i="167"/>
  <c r="CJ229" i="167"/>
  <c r="BR229" i="167"/>
  <c r="BS229" i="167" s="1"/>
  <c r="AZ229" i="167"/>
  <c r="AY229" i="167"/>
  <c r="AX229" i="167"/>
  <c r="AS229" i="167"/>
  <c r="AR229" i="167"/>
  <c r="AP229" i="167"/>
  <c r="AO229" i="167"/>
  <c r="AN229" i="167"/>
  <c r="AM229" i="167"/>
  <c r="AK229" i="167"/>
  <c r="AJ229" i="167"/>
  <c r="Y229" i="167"/>
  <c r="DS228" i="167"/>
  <c r="EH228" i="167"/>
  <c r="EG228" i="167"/>
  <c r="EA228" i="167"/>
  <c r="DZ228" i="167"/>
  <c r="DY228" i="167"/>
  <c r="DX228" i="167"/>
  <c r="DW228" i="167"/>
  <c r="DV228" i="167"/>
  <c r="DN228" i="167"/>
  <c r="EF228" i="167" s="1"/>
  <c r="DM228" i="167"/>
  <c r="EE228" i="167" s="1"/>
  <c r="DL228" i="167"/>
  <c r="ED228" i="167" s="1"/>
  <c r="DK228" i="167"/>
  <c r="DI228" i="167"/>
  <c r="DH228" i="167"/>
  <c r="CY228" i="167"/>
  <c r="DJ228" i="167" s="1"/>
  <c r="CP228" i="167"/>
  <c r="CN228" i="167"/>
  <c r="CM228" i="167"/>
  <c r="CL228" i="167"/>
  <c r="CK228" i="167"/>
  <c r="CJ228" i="167"/>
  <c r="BR228" i="167"/>
  <c r="BS228" i="167" s="1"/>
  <c r="AZ228" i="167"/>
  <c r="AY228" i="167"/>
  <c r="AX228" i="167"/>
  <c r="BA228" i="167"/>
  <c r="AS228" i="167"/>
  <c r="AR228" i="167"/>
  <c r="AP228" i="167"/>
  <c r="AO228" i="167"/>
  <c r="AN228" i="167"/>
  <c r="AM228" i="167"/>
  <c r="AK228" i="167"/>
  <c r="AJ228" i="167"/>
  <c r="Y228" i="167"/>
  <c r="EH227" i="167"/>
  <c r="EG227" i="167"/>
  <c r="EA227" i="167"/>
  <c r="DZ227" i="167"/>
  <c r="DY227" i="167"/>
  <c r="DX227" i="167"/>
  <c r="DW227" i="167"/>
  <c r="DV227" i="167"/>
  <c r="DN227" i="167"/>
  <c r="EF227" i="167" s="1"/>
  <c r="DM227" i="167"/>
  <c r="EE227" i="167" s="1"/>
  <c r="DL227" i="167"/>
  <c r="ED227" i="167" s="1"/>
  <c r="DK227" i="167"/>
  <c r="DI227" i="167"/>
  <c r="DH227" i="167"/>
  <c r="CY227" i="167"/>
  <c r="DJ227" i="167" s="1"/>
  <c r="CP227" i="167"/>
  <c r="CN227" i="167"/>
  <c r="CM227" i="167"/>
  <c r="CL227" i="167"/>
  <c r="CK227" i="167"/>
  <c r="CJ227" i="167"/>
  <c r="BR227" i="167"/>
  <c r="BS227" i="167" s="1"/>
  <c r="AZ227" i="167"/>
  <c r="AY227" i="167"/>
  <c r="AX227" i="167"/>
  <c r="BA227" i="167"/>
  <c r="AS227" i="167"/>
  <c r="AR227" i="167"/>
  <c r="AP227" i="167"/>
  <c r="AO227" i="167"/>
  <c r="AN227" i="167"/>
  <c r="AM227" i="167"/>
  <c r="AK227" i="167"/>
  <c r="AJ227" i="167"/>
  <c r="Y227" i="167"/>
  <c r="DN226" i="167"/>
  <c r="EF226" i="167" s="1"/>
  <c r="EH226" i="167"/>
  <c r="EI226" i="167" s="1"/>
  <c r="EG226" i="167"/>
  <c r="EA226" i="167"/>
  <c r="DZ226" i="167"/>
  <c r="DY226" i="167"/>
  <c r="DX226" i="167"/>
  <c r="DW226" i="167"/>
  <c r="DV226" i="167"/>
  <c r="DM226" i="167"/>
  <c r="EE226" i="167" s="1"/>
  <c r="DL226" i="167"/>
  <c r="ED226" i="167" s="1"/>
  <c r="DK226" i="167"/>
  <c r="DI226" i="167"/>
  <c r="DH226" i="167"/>
  <c r="CY226" i="167"/>
  <c r="DJ226" i="167" s="1"/>
  <c r="CP226" i="167"/>
  <c r="CN226" i="167"/>
  <c r="CM226" i="167"/>
  <c r="CL226" i="167"/>
  <c r="CK226" i="167"/>
  <c r="CJ226" i="167"/>
  <c r="BR226" i="167"/>
  <c r="BS226" i="167" s="1"/>
  <c r="AZ226" i="167"/>
  <c r="AY226" i="167"/>
  <c r="AX226" i="167"/>
  <c r="AW226" i="167"/>
  <c r="BA226" i="167" s="1"/>
  <c r="AS226" i="167"/>
  <c r="AR226" i="167"/>
  <c r="AP226" i="167"/>
  <c r="AO226" i="167"/>
  <c r="AN226" i="167"/>
  <c r="AM226" i="167"/>
  <c r="AK226" i="167"/>
  <c r="AJ226" i="167"/>
  <c r="Y226" i="167"/>
  <c r="EH225" i="167"/>
  <c r="EI225" i="167" s="1"/>
  <c r="EG225" i="167"/>
  <c r="EA225" i="167"/>
  <c r="DZ225" i="167"/>
  <c r="DY225" i="167"/>
  <c r="DX225" i="167"/>
  <c r="DW225" i="167"/>
  <c r="DV225" i="167"/>
  <c r="DN225" i="167"/>
  <c r="EF225" i="167" s="1"/>
  <c r="DM225" i="167"/>
  <c r="EE225" i="167" s="1"/>
  <c r="DL225" i="167"/>
  <c r="ED225" i="167" s="1"/>
  <c r="DK225" i="167"/>
  <c r="DI225" i="167"/>
  <c r="DH225" i="167"/>
  <c r="CY225" i="167"/>
  <c r="DJ225" i="167" s="1"/>
  <c r="CP225" i="167"/>
  <c r="CN225" i="167"/>
  <c r="CM225" i="167"/>
  <c r="CL225" i="167"/>
  <c r="CK225" i="167"/>
  <c r="CJ225" i="167"/>
  <c r="BR225" i="167"/>
  <c r="BS225" i="167" s="1"/>
  <c r="AZ225" i="167"/>
  <c r="AY225" i="167"/>
  <c r="AX225" i="167"/>
  <c r="AS225" i="167"/>
  <c r="AR225" i="167"/>
  <c r="AP225" i="167"/>
  <c r="AO225" i="167"/>
  <c r="AN225" i="167"/>
  <c r="AM225" i="167"/>
  <c r="AK225" i="167"/>
  <c r="AJ225" i="167"/>
  <c r="Y225" i="167"/>
  <c r="AW225" i="167"/>
  <c r="BA225" i="167" s="1"/>
  <c r="DM224" i="167"/>
  <c r="EE224" i="167" s="1"/>
  <c r="DL224" i="167"/>
  <c r="ED224" i="167" s="1"/>
  <c r="EH224" i="167"/>
  <c r="EI224" i="167" s="1"/>
  <c r="EG224" i="167"/>
  <c r="EA224" i="167"/>
  <c r="DZ224" i="167"/>
  <c r="DY224" i="167"/>
  <c r="DX224" i="167"/>
  <c r="DW224" i="167"/>
  <c r="DV224" i="167"/>
  <c r="DN224" i="167"/>
  <c r="EF224" i="167" s="1"/>
  <c r="DK224" i="167"/>
  <c r="DI224" i="167"/>
  <c r="DH224" i="167"/>
  <c r="CY224" i="167"/>
  <c r="DJ224" i="167" s="1"/>
  <c r="CP224" i="167"/>
  <c r="CN224" i="167"/>
  <c r="CM224" i="167"/>
  <c r="CL224" i="167"/>
  <c r="CK224" i="167"/>
  <c r="CJ224" i="167"/>
  <c r="BR224" i="167"/>
  <c r="BS224" i="167" s="1"/>
  <c r="AZ224" i="167"/>
  <c r="AY224" i="167"/>
  <c r="AX224" i="167"/>
  <c r="AS224" i="167"/>
  <c r="AR224" i="167"/>
  <c r="AP224" i="167"/>
  <c r="AO224" i="167"/>
  <c r="AN224" i="167"/>
  <c r="AM224" i="167"/>
  <c r="AK224" i="167"/>
  <c r="AJ224" i="167"/>
  <c r="Y224" i="167"/>
  <c r="G224" i="167"/>
  <c r="AW224" i="167" s="1"/>
  <c r="BA224" i="167" s="1"/>
  <c r="E224" i="167"/>
  <c r="EU210" i="167"/>
  <c r="EH210" i="167"/>
  <c r="EI210" i="167" s="1"/>
  <c r="EG210" i="167"/>
  <c r="EA210" i="167"/>
  <c r="DZ210" i="167"/>
  <c r="DY210" i="167"/>
  <c r="DX210" i="167"/>
  <c r="DW210" i="167"/>
  <c r="DV210" i="167"/>
  <c r="DN210" i="167"/>
  <c r="EF210" i="167" s="1"/>
  <c r="DM210" i="167"/>
  <c r="EE210" i="167" s="1"/>
  <c r="DL210" i="167"/>
  <c r="ED210" i="167" s="1"/>
  <c r="DK210" i="167"/>
  <c r="DI210" i="167"/>
  <c r="DH210" i="167"/>
  <c r="CY210" i="167"/>
  <c r="DJ210" i="167" s="1"/>
  <c r="CP210" i="167"/>
  <c r="CN210" i="167"/>
  <c r="CM210" i="167"/>
  <c r="CL210" i="167"/>
  <c r="CK210" i="167"/>
  <c r="CJ210" i="167"/>
  <c r="BR210" i="167"/>
  <c r="BS210" i="167" s="1"/>
  <c r="AZ210" i="167"/>
  <c r="AY210" i="167"/>
  <c r="AX210" i="167"/>
  <c r="AS210" i="167"/>
  <c r="AR210" i="167"/>
  <c r="AP210" i="167"/>
  <c r="AO210" i="167"/>
  <c r="AN210" i="167"/>
  <c r="AM210" i="167"/>
  <c r="AK210" i="167"/>
  <c r="AJ210" i="167"/>
  <c r="Y210" i="167"/>
  <c r="G210" i="167"/>
  <c r="AW210" i="167" s="1"/>
  <c r="BA210" i="167" s="1"/>
  <c r="E210" i="167"/>
  <c r="EU209" i="167"/>
  <c r="EU202" i="167" s="1"/>
  <c r="G209" i="167"/>
  <c r="AW209" i="167" s="1"/>
  <c r="EH209" i="167"/>
  <c r="EI209" i="167" s="1"/>
  <c r="EG209" i="167"/>
  <c r="EA209" i="167"/>
  <c r="DZ209" i="167"/>
  <c r="DY209" i="167"/>
  <c r="DX209" i="167"/>
  <c r="DW209" i="167"/>
  <c r="DV209" i="167"/>
  <c r="DN209" i="167"/>
  <c r="EF209" i="167" s="1"/>
  <c r="DM209" i="167"/>
  <c r="EE209" i="167" s="1"/>
  <c r="DL209" i="167"/>
  <c r="ED209" i="167" s="1"/>
  <c r="DK209" i="167"/>
  <c r="DI209" i="167"/>
  <c r="DH209" i="167"/>
  <c r="CY209" i="167"/>
  <c r="DJ209" i="167" s="1"/>
  <c r="CP209" i="167"/>
  <c r="CN209" i="167"/>
  <c r="CM209" i="167"/>
  <c r="CL209" i="167"/>
  <c r="CK209" i="167"/>
  <c r="CJ209" i="167"/>
  <c r="BR209" i="167"/>
  <c r="BS209" i="167" s="1"/>
  <c r="AZ209" i="167"/>
  <c r="AY209" i="167"/>
  <c r="AX209" i="167"/>
  <c r="AS209" i="167"/>
  <c r="AR209" i="167"/>
  <c r="AP209" i="167"/>
  <c r="AO209" i="167"/>
  <c r="AN209" i="167"/>
  <c r="AM209" i="167"/>
  <c r="AK209" i="167"/>
  <c r="AJ209" i="167"/>
  <c r="Y209" i="167"/>
  <c r="E209" i="167"/>
  <c r="DN208" i="167"/>
  <c r="EF208" i="167" s="1"/>
  <c r="DM208" i="167"/>
  <c r="EE208" i="167" s="1"/>
  <c r="AW208" i="167"/>
  <c r="BA208" i="167" s="1"/>
  <c r="AW207" i="167"/>
  <c r="E208" i="167"/>
  <c r="EH208" i="167"/>
  <c r="EI208" i="167" s="1"/>
  <c r="EG208" i="167"/>
  <c r="DZ208" i="167"/>
  <c r="DX208" i="167"/>
  <c r="DW208" i="167"/>
  <c r="DV208" i="167"/>
  <c r="DL208" i="167"/>
  <c r="ED208" i="167" s="1"/>
  <c r="DK208" i="167"/>
  <c r="DI208" i="167"/>
  <c r="DH208" i="167"/>
  <c r="CY208" i="167"/>
  <c r="DJ208" i="167" s="1"/>
  <c r="CP208" i="167"/>
  <c r="CN208" i="167"/>
  <c r="CM208" i="167"/>
  <c r="CL208" i="167"/>
  <c r="CK208" i="167"/>
  <c r="CJ208" i="167"/>
  <c r="BR208" i="167"/>
  <c r="BS208" i="167" s="1"/>
  <c r="AZ208" i="167"/>
  <c r="AY208" i="167"/>
  <c r="AX208" i="167"/>
  <c r="AS208" i="167"/>
  <c r="AR208" i="167"/>
  <c r="AP208" i="167"/>
  <c r="AO208" i="167"/>
  <c r="AN208" i="167"/>
  <c r="AM208" i="167"/>
  <c r="AK208" i="167"/>
  <c r="AJ208" i="167"/>
  <c r="Y208" i="167"/>
  <c r="EH207" i="167"/>
  <c r="EG207" i="167"/>
  <c r="EA207" i="167"/>
  <c r="DZ207" i="167"/>
  <c r="DY207" i="167"/>
  <c r="DX207" i="167"/>
  <c r="DW207" i="167"/>
  <c r="DV207" i="167"/>
  <c r="DN207" i="167"/>
  <c r="EF207" i="167" s="1"/>
  <c r="DM207" i="167"/>
  <c r="EE207" i="167" s="1"/>
  <c r="DL207" i="167"/>
  <c r="ED207" i="167" s="1"/>
  <c r="DK207" i="167"/>
  <c r="DI207" i="167"/>
  <c r="DH207" i="167"/>
  <c r="CY207" i="167"/>
  <c r="DJ207" i="167" s="1"/>
  <c r="CP207" i="167"/>
  <c r="CN207" i="167"/>
  <c r="CM207" i="167"/>
  <c r="CL207" i="167"/>
  <c r="CK207" i="167"/>
  <c r="CJ207" i="167"/>
  <c r="BR207" i="167"/>
  <c r="BS207" i="167" s="1"/>
  <c r="AZ207" i="167"/>
  <c r="AY207" i="167"/>
  <c r="AX207" i="167"/>
  <c r="AS207" i="167"/>
  <c r="AR207" i="167"/>
  <c r="AP207" i="167"/>
  <c r="AO207" i="167"/>
  <c r="AN207" i="167"/>
  <c r="AM207" i="167"/>
  <c r="AK207" i="167"/>
  <c r="AJ207" i="167"/>
  <c r="Y207" i="167"/>
  <c r="CP206" i="167"/>
  <c r="G206" i="167"/>
  <c r="EJ206" i="167"/>
  <c r="EH206" i="167"/>
  <c r="EI206" i="167" s="1"/>
  <c r="EG206" i="167"/>
  <c r="EA206" i="167"/>
  <c r="DZ206" i="167"/>
  <c r="DY206" i="167"/>
  <c r="DX206" i="167"/>
  <c r="DW206" i="167"/>
  <c r="DV206" i="167"/>
  <c r="DN206" i="167"/>
  <c r="DM206" i="167"/>
  <c r="DL206" i="167"/>
  <c r="DK206" i="167"/>
  <c r="DI206" i="167"/>
  <c r="DH206" i="167"/>
  <c r="CY206" i="167"/>
  <c r="CN206" i="167"/>
  <c r="CM206" i="167"/>
  <c r="CL206" i="167"/>
  <c r="CK206" i="167"/>
  <c r="CJ206" i="167"/>
  <c r="BR206" i="167"/>
  <c r="BS206" i="167" s="1"/>
  <c r="BA206" i="167"/>
  <c r="AZ206" i="167"/>
  <c r="AY206" i="167"/>
  <c r="AX206" i="167"/>
  <c r="AS206" i="167"/>
  <c r="AR206" i="167"/>
  <c r="AP206" i="167"/>
  <c r="AO206" i="167"/>
  <c r="AN206" i="167"/>
  <c r="AM206" i="167"/>
  <c r="AK206" i="167"/>
  <c r="AJ206" i="167"/>
  <c r="Y206" i="167"/>
  <c r="EJ205" i="167"/>
  <c r="EH205" i="167"/>
  <c r="EI205" i="167" s="1"/>
  <c r="EG205" i="167"/>
  <c r="EF205" i="167"/>
  <c r="EE205" i="167"/>
  <c r="ED205" i="167"/>
  <c r="EA205" i="167"/>
  <c r="DZ205" i="167"/>
  <c r="DY205" i="167"/>
  <c r="DX205" i="167"/>
  <c r="DW205" i="167"/>
  <c r="DV205" i="167"/>
  <c r="DK205" i="167"/>
  <c r="DJ205" i="167"/>
  <c r="DI205" i="167"/>
  <c r="DH205" i="167"/>
  <c r="CP205" i="167"/>
  <c r="CO205" i="167"/>
  <c r="CN205" i="167"/>
  <c r="CM205" i="167"/>
  <c r="CL205" i="167"/>
  <c r="CK205" i="167"/>
  <c r="CJ205" i="167"/>
  <c r="BR205" i="167"/>
  <c r="BS205" i="167" s="1"/>
  <c r="BA205" i="167"/>
  <c r="AZ205" i="167"/>
  <c r="AY205" i="167"/>
  <c r="AX205" i="167"/>
  <c r="AS205" i="167"/>
  <c r="AR205" i="167"/>
  <c r="AP205" i="167"/>
  <c r="AO205" i="167"/>
  <c r="AN205" i="167"/>
  <c r="AM205" i="167"/>
  <c r="AK205" i="167"/>
  <c r="AJ205" i="167"/>
  <c r="Y205" i="167"/>
  <c r="P205" i="167"/>
  <c r="EJ204" i="167"/>
  <c r="EH204" i="167"/>
  <c r="EG204" i="167"/>
  <c r="EF204" i="167"/>
  <c r="EE204" i="167"/>
  <c r="ED204" i="167"/>
  <c r="EA204" i="167"/>
  <c r="DZ204" i="167"/>
  <c r="DY204" i="167"/>
  <c r="DX204" i="167"/>
  <c r="DW204" i="167"/>
  <c r="DV204" i="167"/>
  <c r="CP204" i="167"/>
  <c r="CN204" i="167"/>
  <c r="CM204" i="167"/>
  <c r="CL204" i="167"/>
  <c r="CK204" i="167"/>
  <c r="CJ204" i="167"/>
  <c r="BR204" i="167"/>
  <c r="BA204" i="167"/>
  <c r="AZ204" i="167"/>
  <c r="AY204" i="167"/>
  <c r="AX204" i="167"/>
  <c r="AS204" i="167"/>
  <c r="AR204" i="167"/>
  <c r="AP204" i="167"/>
  <c r="AO204" i="167"/>
  <c r="AN204" i="167"/>
  <c r="AM204" i="167"/>
  <c r="AM202" i="167" s="1"/>
  <c r="AK204" i="167"/>
  <c r="AJ204" i="167"/>
  <c r="Y204" i="167"/>
  <c r="EL203" i="167"/>
  <c r="EJ203" i="167"/>
  <c r="CP203" i="167"/>
  <c r="CN203" i="167"/>
  <c r="CM203" i="167"/>
  <c r="CL203" i="167"/>
  <c r="ET202" i="167" l="1"/>
  <c r="AO202" i="167"/>
  <c r="DW202" i="167"/>
  <c r="AP202" i="167"/>
  <c r="DX202" i="167"/>
  <c r="DH202" i="167"/>
  <c r="AR202" i="167"/>
  <c r="DY202" i="167"/>
  <c r="DI202" i="167"/>
  <c r="AS202" i="167"/>
  <c r="DZ202" i="167"/>
  <c r="DV202" i="167"/>
  <c r="K122" i="168" s="1"/>
  <c r="AX202" i="167"/>
  <c r="K52" i="168" s="1"/>
  <c r="EA202" i="167"/>
  <c r="K127" i="168" s="1"/>
  <c r="DK202" i="167"/>
  <c r="K113" i="168" s="1"/>
  <c r="CY202" i="167"/>
  <c r="G202" i="167"/>
  <c r="CL202" i="167"/>
  <c r="DS202" i="167"/>
  <c r="AZ202" i="167"/>
  <c r="CN202" i="167"/>
  <c r="AW202" i="167"/>
  <c r="CP202" i="167"/>
  <c r="BR202" i="167"/>
  <c r="EG202" i="167"/>
  <c r="K133" i="168" s="1"/>
  <c r="DL202" i="167"/>
  <c r="AN202" i="167"/>
  <c r="CJ202" i="167"/>
  <c r="EH202" i="167"/>
  <c r="DM202" i="167"/>
  <c r="CK202" i="167"/>
  <c r="DN202" i="167"/>
  <c r="Y202" i="167"/>
  <c r="AJ202" i="167"/>
  <c r="K42" i="168" s="1"/>
  <c r="CM202" i="167"/>
  <c r="AK202" i="167"/>
  <c r="K43" i="168" s="1"/>
  <c r="K144" i="168"/>
  <c r="K118" i="168"/>
  <c r="S39" i="166"/>
  <c r="U39" i="166"/>
  <c r="H40" i="166"/>
  <c r="J85" i="165" s="1"/>
  <c r="F85" i="165" s="1"/>
  <c r="K57" i="168"/>
  <c r="K143" i="168"/>
  <c r="K45" i="168"/>
  <c r="K85" i="168"/>
  <c r="K50" i="168"/>
  <c r="K100" i="168"/>
  <c r="K87" i="168"/>
  <c r="K89" i="168"/>
  <c r="K48" i="168"/>
  <c r="K97" i="168"/>
  <c r="K51" i="168"/>
  <c r="K65" i="168"/>
  <c r="K123" i="168"/>
  <c r="K124" i="168"/>
  <c r="K110" i="168"/>
  <c r="K54" i="168"/>
  <c r="K125" i="168"/>
  <c r="K111" i="168"/>
  <c r="K46" i="168"/>
  <c r="K126" i="168"/>
  <c r="K47" i="168"/>
  <c r="K86" i="168"/>
  <c r="ED206" i="167"/>
  <c r="EE206" i="167"/>
  <c r="EE202" i="167" s="1"/>
  <c r="EF206" i="167"/>
  <c r="EF202" i="167" s="1"/>
  <c r="AY231" i="167"/>
  <c r="AY202" i="167" s="1"/>
  <c r="BA207" i="167"/>
  <c r="BS204" i="167"/>
  <c r="BS202" i="167" s="1"/>
  <c r="DJ206" i="167"/>
  <c r="DJ202" i="167" s="1"/>
  <c r="DJ233" i="167"/>
  <c r="DC233" i="167"/>
  <c r="BA211" i="167"/>
  <c r="EI211" i="167"/>
  <c r="BA212" i="167"/>
  <c r="BA220" i="167"/>
  <c r="EK216" i="167"/>
  <c r="EL218" i="167"/>
  <c r="EK217" i="167"/>
  <c r="EK220" i="167"/>
  <c r="H50" i="166"/>
  <c r="EK215" i="167"/>
  <c r="EK218" i="167"/>
  <c r="EK222" i="167"/>
  <c r="EL215" i="167"/>
  <c r="EK221" i="167"/>
  <c r="EL217" i="167"/>
  <c r="EL220" i="167"/>
  <c r="EK219" i="167"/>
  <c r="EI222" i="167"/>
  <c r="EL223" i="167"/>
  <c r="EL222" i="167"/>
  <c r="EL221" i="167"/>
  <c r="EK223" i="167"/>
  <c r="EL219" i="167"/>
  <c r="EI220" i="167"/>
  <c r="P219" i="167"/>
  <c r="CO219" i="167"/>
  <c r="EI218" i="167"/>
  <c r="EI223" i="167"/>
  <c r="EK204" i="167"/>
  <c r="EI215" i="167"/>
  <c r="EK230" i="167"/>
  <c r="EI216" i="167"/>
  <c r="EL216" i="167"/>
  <c r="EL212" i="167"/>
  <c r="EL214" i="167"/>
  <c r="EK214" i="167"/>
  <c r="EI212" i="167"/>
  <c r="EL211" i="167"/>
  <c r="EK207" i="167"/>
  <c r="EJ207" i="167"/>
  <c r="EJ202" i="167" s="1"/>
  <c r="EK232" i="167"/>
  <c r="CO206" i="167"/>
  <c r="CO202" i="167" s="1"/>
  <c r="EL232" i="167"/>
  <c r="EL233" i="167"/>
  <c r="EK233" i="167"/>
  <c r="EI232" i="167"/>
  <c r="EL234" i="167"/>
  <c r="EL224" i="167"/>
  <c r="EL236" i="167"/>
  <c r="EL207" i="167"/>
  <c r="EL230" i="167"/>
  <c r="EK227" i="167"/>
  <c r="EK206" i="167"/>
  <c r="EK234" i="167"/>
  <c r="EK208" i="167"/>
  <c r="EL227" i="167"/>
  <c r="EK236" i="167"/>
  <c r="EI236" i="167"/>
  <c r="EK235" i="167"/>
  <c r="EL235" i="167"/>
  <c r="EI235" i="167"/>
  <c r="EI234" i="167"/>
  <c r="EL231" i="167"/>
  <c r="EK231" i="167"/>
  <c r="EI230" i="167"/>
  <c r="EL229" i="167"/>
  <c r="EK229" i="167"/>
  <c r="EL228" i="167"/>
  <c r="EK228" i="167"/>
  <c r="EI228" i="167"/>
  <c r="EI227" i="167"/>
  <c r="EL226" i="167"/>
  <c r="EK226" i="167"/>
  <c r="EL225" i="167"/>
  <c r="EK225" i="167"/>
  <c r="EK224" i="167"/>
  <c r="EL210" i="167"/>
  <c r="EK210" i="167"/>
  <c r="EL209" i="167"/>
  <c r="EK209" i="167"/>
  <c r="BA209" i="167"/>
  <c r="EL208" i="167"/>
  <c r="EI207" i="167"/>
  <c r="EL206" i="167"/>
  <c r="EL205" i="167"/>
  <c r="EL204" i="167"/>
  <c r="EL202" i="167" s="1"/>
  <c r="EK205" i="167"/>
  <c r="EI204" i="167"/>
  <c r="P206" i="167"/>
  <c r="P202" i="167" s="1"/>
  <c r="BA202" i="167" l="1"/>
  <c r="EI202" i="167"/>
  <c r="DC202" i="167"/>
  <c r="K105" i="168" s="1"/>
  <c r="ED202" i="167"/>
  <c r="K130" i="168" s="1"/>
  <c r="K53" i="168"/>
  <c r="K132" i="168"/>
  <c r="K131" i="168"/>
  <c r="M85" i="165"/>
  <c r="K88" i="168"/>
  <c r="K117" i="168"/>
  <c r="K95" i="168"/>
  <c r="K112" i="168"/>
  <c r="K12" i="168"/>
  <c r="K9" i="168"/>
  <c r="K101" i="168"/>
  <c r="EK211" i="167"/>
  <c r="EK212" i="167"/>
  <c r="F158" i="167"/>
  <c r="DB200" i="167"/>
  <c r="EH200" i="167"/>
  <c r="EG200" i="167"/>
  <c r="EA200" i="167"/>
  <c r="DZ200" i="167"/>
  <c r="DY200" i="167"/>
  <c r="DX200" i="167"/>
  <c r="DW200" i="167"/>
  <c r="DV200" i="167"/>
  <c r="DN200" i="167"/>
  <c r="EF200" i="167" s="1"/>
  <c r="DM200" i="167"/>
  <c r="EE200" i="167" s="1"/>
  <c r="DL200" i="167"/>
  <c r="ED200" i="167" s="1"/>
  <c r="DK200" i="167"/>
  <c r="DI200" i="167"/>
  <c r="DH200" i="167"/>
  <c r="CY200" i="167"/>
  <c r="DJ200" i="167" s="1"/>
  <c r="CP200" i="167"/>
  <c r="CN200" i="167"/>
  <c r="CM200" i="167"/>
  <c r="CL200" i="167"/>
  <c r="CK200" i="167"/>
  <c r="CJ200" i="167"/>
  <c r="BR200" i="167"/>
  <c r="BS200" i="167" s="1"/>
  <c r="AZ200" i="167"/>
  <c r="AY200" i="167"/>
  <c r="AX200" i="167"/>
  <c r="AS200" i="167"/>
  <c r="AR200" i="167"/>
  <c r="AP200" i="167"/>
  <c r="AO200" i="167"/>
  <c r="AN200" i="167"/>
  <c r="AM200" i="167"/>
  <c r="AK200" i="167"/>
  <c r="AJ200" i="167"/>
  <c r="Y200" i="167"/>
  <c r="G200" i="167"/>
  <c r="AW200" i="167" s="1"/>
  <c r="BA200" i="167" s="1"/>
  <c r="FC199" i="167"/>
  <c r="EH199" i="167"/>
  <c r="EG199" i="167"/>
  <c r="EA199" i="167"/>
  <c r="DZ199" i="167"/>
  <c r="DY199" i="167"/>
  <c r="DX199" i="167"/>
  <c r="DW199" i="167"/>
  <c r="DV199" i="167"/>
  <c r="DN199" i="167"/>
  <c r="EF199" i="167" s="1"/>
  <c r="DM199" i="167"/>
  <c r="EE199" i="167" s="1"/>
  <c r="DL199" i="167"/>
  <c r="ED199" i="167" s="1"/>
  <c r="DK199" i="167"/>
  <c r="DI199" i="167"/>
  <c r="DH199" i="167"/>
  <c r="DB199" i="167"/>
  <c r="CY199" i="167"/>
  <c r="DJ199" i="167" s="1"/>
  <c r="CP199" i="167"/>
  <c r="CN199" i="167"/>
  <c r="CM199" i="167"/>
  <c r="CL199" i="167"/>
  <c r="CK199" i="167"/>
  <c r="CJ199" i="167"/>
  <c r="BR199" i="167"/>
  <c r="BS199" i="167" s="1"/>
  <c r="AZ199" i="167"/>
  <c r="AY199" i="167"/>
  <c r="AX199" i="167"/>
  <c r="AS199" i="167"/>
  <c r="AR199" i="167"/>
  <c r="AP199" i="167"/>
  <c r="AO199" i="167"/>
  <c r="AN199" i="167"/>
  <c r="AM199" i="167"/>
  <c r="AK199" i="167"/>
  <c r="AJ199" i="167"/>
  <c r="Y199" i="167"/>
  <c r="G199" i="167"/>
  <c r="AW199" i="167" s="1"/>
  <c r="BA199" i="167" s="1"/>
  <c r="FC198" i="167"/>
  <c r="FB198" i="167"/>
  <c r="DB198" i="167"/>
  <c r="EH198" i="167"/>
  <c r="EG198" i="167"/>
  <c r="EA198" i="167"/>
  <c r="DZ198" i="167"/>
  <c r="DY198" i="167"/>
  <c r="DX198" i="167"/>
  <c r="DW198" i="167"/>
  <c r="DV198" i="167"/>
  <c r="DN198" i="167"/>
  <c r="EF198" i="167" s="1"/>
  <c r="DM198" i="167"/>
  <c r="EE198" i="167" s="1"/>
  <c r="DL198" i="167"/>
  <c r="ED198" i="167" s="1"/>
  <c r="DK198" i="167"/>
  <c r="DI198" i="167"/>
  <c r="DH198" i="167"/>
  <c r="CY198" i="167"/>
  <c r="DJ198" i="167" s="1"/>
  <c r="CP198" i="167"/>
  <c r="CN198" i="167"/>
  <c r="CM198" i="167"/>
  <c r="CL198" i="167"/>
  <c r="CK198" i="167"/>
  <c r="CJ198" i="167"/>
  <c r="BR198" i="167"/>
  <c r="BS198" i="167" s="1"/>
  <c r="AZ198" i="167"/>
  <c r="AY198" i="167"/>
  <c r="AX198" i="167"/>
  <c r="AS198" i="167"/>
  <c r="AR198" i="167"/>
  <c r="AP198" i="167"/>
  <c r="AO198" i="167"/>
  <c r="AN198" i="167"/>
  <c r="AM198" i="167"/>
  <c r="AK198" i="167"/>
  <c r="AJ198" i="167"/>
  <c r="Y198" i="167"/>
  <c r="G198" i="167"/>
  <c r="AW198" i="167" s="1"/>
  <c r="BA198" i="167" s="1"/>
  <c r="EH197" i="167"/>
  <c r="EI197" i="167" s="1"/>
  <c r="EG197" i="167"/>
  <c r="EA197" i="167"/>
  <c r="DZ197" i="167"/>
  <c r="DY197" i="167"/>
  <c r="DX197" i="167"/>
  <c r="DW197" i="167"/>
  <c r="DV197" i="167"/>
  <c r="DN197" i="167"/>
  <c r="EF197" i="167" s="1"/>
  <c r="DM197" i="167"/>
  <c r="EE197" i="167" s="1"/>
  <c r="DL197" i="167"/>
  <c r="ED197" i="167" s="1"/>
  <c r="DK197" i="167"/>
  <c r="DI197" i="167"/>
  <c r="DH197" i="167"/>
  <c r="CY197" i="167"/>
  <c r="DJ197" i="167" s="1"/>
  <c r="CP197" i="167"/>
  <c r="CN197" i="167"/>
  <c r="CM197" i="167"/>
  <c r="CL197" i="167"/>
  <c r="CK197" i="167"/>
  <c r="CJ197" i="167"/>
  <c r="BR197" i="167"/>
  <c r="BS197" i="167" s="1"/>
  <c r="AZ197" i="167"/>
  <c r="AY197" i="167"/>
  <c r="AX197" i="167"/>
  <c r="AS197" i="167"/>
  <c r="AR197" i="167"/>
  <c r="AP197" i="167"/>
  <c r="AO197" i="167"/>
  <c r="AN197" i="167"/>
  <c r="AM197" i="167"/>
  <c r="AK197" i="167"/>
  <c r="AJ197" i="167"/>
  <c r="Y197" i="167"/>
  <c r="G197" i="167"/>
  <c r="AW197" i="167" s="1"/>
  <c r="BA197" i="167" s="1"/>
  <c r="FC196" i="167"/>
  <c r="FB196" i="167"/>
  <c r="EH196" i="167"/>
  <c r="EI196" i="167" s="1"/>
  <c r="EG196" i="167"/>
  <c r="EA196" i="167"/>
  <c r="DZ196" i="167"/>
  <c r="DY196" i="167"/>
  <c r="DX196" i="167"/>
  <c r="DW196" i="167"/>
  <c r="DV196" i="167"/>
  <c r="DN196" i="167"/>
  <c r="EF196" i="167" s="1"/>
  <c r="DM196" i="167"/>
  <c r="EE196" i="167" s="1"/>
  <c r="DL196" i="167"/>
  <c r="ED196" i="167" s="1"/>
  <c r="DK196" i="167"/>
  <c r="DI196" i="167"/>
  <c r="DH196" i="167"/>
  <c r="DB196" i="167"/>
  <c r="CY196" i="167"/>
  <c r="DJ196" i="167" s="1"/>
  <c r="CP196" i="167"/>
  <c r="CN196" i="167"/>
  <c r="CM196" i="167"/>
  <c r="CL196" i="167"/>
  <c r="CK196" i="167"/>
  <c r="CJ196" i="167"/>
  <c r="BR196" i="167"/>
  <c r="BS196" i="167" s="1"/>
  <c r="AZ196" i="167"/>
  <c r="AY196" i="167"/>
  <c r="AX196" i="167"/>
  <c r="AS196" i="167"/>
  <c r="AR196" i="167"/>
  <c r="AP196" i="167"/>
  <c r="AO196" i="167"/>
  <c r="AN196" i="167"/>
  <c r="AM196" i="167"/>
  <c r="AK196" i="167"/>
  <c r="AJ196" i="167"/>
  <c r="Y196" i="167"/>
  <c r="G196" i="167"/>
  <c r="AW196" i="167" s="1"/>
  <c r="BA196" i="167" s="1"/>
  <c r="FB195" i="167"/>
  <c r="FB158" i="167" s="1"/>
  <c r="FC195" i="167"/>
  <c r="EH195" i="167"/>
  <c r="DB195" i="167"/>
  <c r="EG195" i="167"/>
  <c r="EA195" i="167"/>
  <c r="DZ195" i="167"/>
  <c r="DY195" i="167"/>
  <c r="DX195" i="167"/>
  <c r="DW195" i="167"/>
  <c r="DV195" i="167"/>
  <c r="DN195" i="167"/>
  <c r="EF195" i="167" s="1"/>
  <c r="DM195" i="167"/>
  <c r="EE195" i="167" s="1"/>
  <c r="DL195" i="167"/>
  <c r="ED195" i="167" s="1"/>
  <c r="DK195" i="167"/>
  <c r="DI195" i="167"/>
  <c r="DH195" i="167"/>
  <c r="CY195" i="167"/>
  <c r="DJ195" i="167" s="1"/>
  <c r="CP195" i="167"/>
  <c r="CN195" i="167"/>
  <c r="CM195" i="167"/>
  <c r="CL195" i="167"/>
  <c r="CK195" i="167"/>
  <c r="CJ195" i="167"/>
  <c r="BR195" i="167"/>
  <c r="BS195" i="167" s="1"/>
  <c r="AZ195" i="167"/>
  <c r="AY195" i="167"/>
  <c r="AX195" i="167"/>
  <c r="AS195" i="167"/>
  <c r="AR195" i="167"/>
  <c r="AP195" i="167"/>
  <c r="AO195" i="167"/>
  <c r="AN195" i="167"/>
  <c r="AM195" i="167"/>
  <c r="AK195" i="167"/>
  <c r="AJ195" i="167"/>
  <c r="Y195" i="167"/>
  <c r="G195" i="167"/>
  <c r="AW195" i="167" s="1"/>
  <c r="BA195" i="167" s="1"/>
  <c r="EZ194" i="167"/>
  <c r="EH194" i="167"/>
  <c r="DM194" i="167"/>
  <c r="EE194" i="167" s="1"/>
  <c r="G194" i="167"/>
  <c r="AW194" i="167" s="1"/>
  <c r="BA194" i="167" s="1"/>
  <c r="FC194" i="167"/>
  <c r="EG194" i="167"/>
  <c r="EA194" i="167"/>
  <c r="DZ194" i="167"/>
  <c r="DY194" i="167"/>
  <c r="DX194" i="167"/>
  <c r="DW194" i="167"/>
  <c r="DV194" i="167"/>
  <c r="DN194" i="167"/>
  <c r="EF194" i="167" s="1"/>
  <c r="DL194" i="167"/>
  <c r="ED194" i="167" s="1"/>
  <c r="DK194" i="167"/>
  <c r="DI194" i="167"/>
  <c r="DH194" i="167"/>
  <c r="CY194" i="167"/>
  <c r="DJ194" i="167" s="1"/>
  <c r="CP194" i="167"/>
  <c r="CN194" i="167"/>
  <c r="CM194" i="167"/>
  <c r="CL194" i="167"/>
  <c r="CK194" i="167"/>
  <c r="CJ194" i="167"/>
  <c r="BR194" i="167"/>
  <c r="BS194" i="167" s="1"/>
  <c r="AZ194" i="167"/>
  <c r="AY194" i="167"/>
  <c r="AX194" i="167"/>
  <c r="AS194" i="167"/>
  <c r="AR194" i="167"/>
  <c r="AP194" i="167"/>
  <c r="AO194" i="167"/>
  <c r="AN194" i="167"/>
  <c r="AM194" i="167"/>
  <c r="AK194" i="167"/>
  <c r="AJ194" i="167"/>
  <c r="Y194" i="167"/>
  <c r="FC193" i="167"/>
  <c r="DB193" i="167"/>
  <c r="EH193" i="167"/>
  <c r="EI193" i="167" s="1"/>
  <c r="EG193" i="167"/>
  <c r="EA193" i="167"/>
  <c r="DZ193" i="167"/>
  <c r="DY193" i="167"/>
  <c r="DX193" i="167"/>
  <c r="DW193" i="167"/>
  <c r="DV193" i="167"/>
  <c r="DN193" i="167"/>
  <c r="EF193" i="167" s="1"/>
  <c r="DM193" i="167"/>
  <c r="EE193" i="167" s="1"/>
  <c r="DL193" i="167"/>
  <c r="ED193" i="167" s="1"/>
  <c r="DK193" i="167"/>
  <c r="DI193" i="167"/>
  <c r="DH193" i="167"/>
  <c r="CY193" i="167"/>
  <c r="DJ193" i="167" s="1"/>
  <c r="CP193" i="167"/>
  <c r="CN193" i="167"/>
  <c r="CM193" i="167"/>
  <c r="CL193" i="167"/>
  <c r="CK193" i="167"/>
  <c r="CJ193" i="167"/>
  <c r="BR193" i="167"/>
  <c r="BS193" i="167" s="1"/>
  <c r="AZ193" i="167"/>
  <c r="AY193" i="167"/>
  <c r="AX193" i="167"/>
  <c r="AW193" i="167"/>
  <c r="BA193" i="167" s="1"/>
  <c r="AS193" i="167"/>
  <c r="AR193" i="167"/>
  <c r="AP193" i="167"/>
  <c r="AO193" i="167"/>
  <c r="AN193" i="167"/>
  <c r="AM193" i="167"/>
  <c r="AK193" i="167"/>
  <c r="AJ193" i="167"/>
  <c r="Y193" i="167"/>
  <c r="EH192" i="167"/>
  <c r="EG192" i="167"/>
  <c r="EF192" i="167"/>
  <c r="EE192" i="167"/>
  <c r="ED192" i="167"/>
  <c r="EA192" i="167"/>
  <c r="DZ192" i="167"/>
  <c r="DY192" i="167"/>
  <c r="DX192" i="167"/>
  <c r="DW192" i="167"/>
  <c r="DV192" i="167"/>
  <c r="DK192" i="167"/>
  <c r="DJ192" i="167"/>
  <c r="DI192" i="167"/>
  <c r="DH192" i="167"/>
  <c r="CN192" i="167"/>
  <c r="CM192" i="167"/>
  <c r="CL192" i="167"/>
  <c r="CK192" i="167"/>
  <c r="CJ192" i="167"/>
  <c r="BR192" i="167"/>
  <c r="BS192" i="167" s="1"/>
  <c r="AZ192" i="167"/>
  <c r="AY192" i="167"/>
  <c r="AX192" i="167"/>
  <c r="AW192" i="167"/>
  <c r="EJ192" i="167" s="1"/>
  <c r="AS192" i="167"/>
  <c r="AR192" i="167"/>
  <c r="AP192" i="167"/>
  <c r="AO192" i="167"/>
  <c r="AN192" i="167"/>
  <c r="AM192" i="167"/>
  <c r="AK192" i="167"/>
  <c r="AJ192" i="167"/>
  <c r="Y192" i="167"/>
  <c r="EJ191" i="167"/>
  <c r="EH191" i="167"/>
  <c r="EI191" i="167" s="1"/>
  <c r="EG191" i="167"/>
  <c r="EF191" i="167"/>
  <c r="EE191" i="167"/>
  <c r="ED191" i="167"/>
  <c r="EA191" i="167"/>
  <c r="DZ191" i="167"/>
  <c r="DY191" i="167"/>
  <c r="DX191" i="167"/>
  <c r="DW191" i="167"/>
  <c r="DV191" i="167"/>
  <c r="CP191" i="167"/>
  <c r="CN191" i="167"/>
  <c r="CM191" i="167"/>
  <c r="CL191" i="167"/>
  <c r="CK191" i="167"/>
  <c r="CJ191" i="167"/>
  <c r="BR191" i="167"/>
  <c r="BS191" i="167" s="1"/>
  <c r="BA191" i="167"/>
  <c r="AZ191" i="167"/>
  <c r="AY191" i="167"/>
  <c r="AX191" i="167"/>
  <c r="AS191" i="167"/>
  <c r="AR191" i="167"/>
  <c r="AP191" i="167"/>
  <c r="AO191" i="167"/>
  <c r="AN191" i="167"/>
  <c r="AM191" i="167"/>
  <c r="AK191" i="167"/>
  <c r="AJ191" i="167"/>
  <c r="Y191" i="167"/>
  <c r="FC165" i="167"/>
  <c r="CJ172" i="167"/>
  <c r="CK172" i="167"/>
  <c r="EH172" i="167"/>
  <c r="EG172" i="167"/>
  <c r="ED172" i="167"/>
  <c r="EA172" i="167"/>
  <c r="DZ172" i="167"/>
  <c r="DY172" i="167"/>
  <c r="DX172" i="167"/>
  <c r="DW172" i="167"/>
  <c r="DV172" i="167"/>
  <c r="DQ172" i="167"/>
  <c r="DN172" i="167"/>
  <c r="EF172" i="167" s="1"/>
  <c r="DM172" i="167"/>
  <c r="EE172" i="167" s="1"/>
  <c r="DK172" i="167"/>
  <c r="DI172" i="167"/>
  <c r="DH172" i="167"/>
  <c r="CY172" i="167"/>
  <c r="DJ172" i="167" s="1"/>
  <c r="CP172" i="167"/>
  <c r="CN172" i="167"/>
  <c r="CM172" i="167"/>
  <c r="CL172" i="167"/>
  <c r="BR172" i="167"/>
  <c r="BS172" i="167" s="1"/>
  <c r="BA172" i="167"/>
  <c r="AZ172" i="167"/>
  <c r="AY172" i="167"/>
  <c r="AX172" i="167"/>
  <c r="AS172" i="167"/>
  <c r="AR172" i="167"/>
  <c r="AP172" i="167"/>
  <c r="AO172" i="167"/>
  <c r="AN172" i="167"/>
  <c r="AM172" i="167"/>
  <c r="AK172" i="167"/>
  <c r="AJ172" i="167"/>
  <c r="Y172" i="167"/>
  <c r="G172" i="167"/>
  <c r="EH171" i="167"/>
  <c r="EI171" i="167" s="1"/>
  <c r="EG171" i="167"/>
  <c r="ED171" i="167"/>
  <c r="EA171" i="167"/>
  <c r="DZ171" i="167"/>
  <c r="DY171" i="167"/>
  <c r="DX171" i="167"/>
  <c r="DW171" i="167"/>
  <c r="DV171" i="167"/>
  <c r="DQ171" i="167"/>
  <c r="DN171" i="167"/>
  <c r="EF171" i="167" s="1"/>
  <c r="DM171" i="167"/>
  <c r="EE171" i="167" s="1"/>
  <c r="DK171" i="167"/>
  <c r="DI171" i="167"/>
  <c r="DH171" i="167"/>
  <c r="CY171" i="167"/>
  <c r="DJ171" i="167" s="1"/>
  <c r="CP171" i="167"/>
  <c r="CN171" i="167"/>
  <c r="CM171" i="167"/>
  <c r="CL171" i="167"/>
  <c r="CK171" i="167"/>
  <c r="CJ171" i="167"/>
  <c r="BR171" i="167"/>
  <c r="BS171" i="167" s="1"/>
  <c r="BA171" i="167"/>
  <c r="AZ171" i="167"/>
  <c r="AY171" i="167"/>
  <c r="AX171" i="167"/>
  <c r="AS171" i="167"/>
  <c r="AR171" i="167"/>
  <c r="AP171" i="167"/>
  <c r="AO171" i="167"/>
  <c r="AN171" i="167"/>
  <c r="AM171" i="167"/>
  <c r="AK171" i="167"/>
  <c r="AJ171" i="167"/>
  <c r="Y171" i="167"/>
  <c r="G171" i="167"/>
  <c r="DQ170" i="167"/>
  <c r="DQ158" i="167" s="1"/>
  <c r="DN170" i="167"/>
  <c r="EF170" i="167" s="1"/>
  <c r="DM170" i="167"/>
  <c r="EE170" i="167" s="1"/>
  <c r="G170" i="167"/>
  <c r="EH170" i="167"/>
  <c r="EG170" i="167"/>
  <c r="ED170" i="167"/>
  <c r="EA170" i="167"/>
  <c r="DZ170" i="167"/>
  <c r="DY170" i="167"/>
  <c r="DX170" i="167"/>
  <c r="DW170" i="167"/>
  <c r="DV170" i="167"/>
  <c r="DK170" i="167"/>
  <c r="DI170" i="167"/>
  <c r="DH170" i="167"/>
  <c r="CY170" i="167"/>
  <c r="DJ170" i="167" s="1"/>
  <c r="CP170" i="167"/>
  <c r="CN170" i="167"/>
  <c r="CM170" i="167"/>
  <c r="CL170" i="167"/>
  <c r="CK170" i="167"/>
  <c r="CJ170" i="167"/>
  <c r="BR170" i="167"/>
  <c r="BS170" i="167" s="1"/>
  <c r="BA170" i="167"/>
  <c r="AZ170" i="167"/>
  <c r="AY170" i="167"/>
  <c r="AX170" i="167"/>
  <c r="AS170" i="167"/>
  <c r="AR170" i="167"/>
  <c r="AP170" i="167"/>
  <c r="AO170" i="167"/>
  <c r="AN170" i="167"/>
  <c r="AM170" i="167"/>
  <c r="AK170" i="167"/>
  <c r="AJ170" i="167"/>
  <c r="Y170" i="167"/>
  <c r="EJ169" i="167"/>
  <c r="EH169" i="167"/>
  <c r="EI169" i="167" s="1"/>
  <c r="EG169" i="167"/>
  <c r="EF169" i="167"/>
  <c r="EE169" i="167"/>
  <c r="ED169" i="167"/>
  <c r="EA169" i="167"/>
  <c r="DZ169" i="167"/>
  <c r="DY169" i="167"/>
  <c r="DX169" i="167"/>
  <c r="DW169" i="167"/>
  <c r="DV169" i="167"/>
  <c r="CP169" i="167"/>
  <c r="CN169" i="167"/>
  <c r="CM169" i="167"/>
  <c r="CL169" i="167"/>
  <c r="BR169" i="167"/>
  <c r="BS169" i="167" s="1"/>
  <c r="BA169" i="167"/>
  <c r="AZ169" i="167"/>
  <c r="AY169" i="167"/>
  <c r="AX169" i="167"/>
  <c r="AS169" i="167"/>
  <c r="AR169" i="167"/>
  <c r="AP169" i="167"/>
  <c r="AO169" i="167"/>
  <c r="AN169" i="167"/>
  <c r="AM169" i="167"/>
  <c r="AK169" i="167"/>
  <c r="AJ169" i="167"/>
  <c r="Y169" i="167"/>
  <c r="DY183" i="167"/>
  <c r="DV183" i="167"/>
  <c r="EH183" i="167"/>
  <c r="EG183" i="167"/>
  <c r="ED183" i="167"/>
  <c r="EA183" i="167"/>
  <c r="DZ183" i="167"/>
  <c r="DX183" i="167"/>
  <c r="DW183" i="167"/>
  <c r="DN183" i="167"/>
  <c r="EF183" i="167" s="1"/>
  <c r="DM183" i="167"/>
  <c r="EE183" i="167" s="1"/>
  <c r="DK183" i="167"/>
  <c r="DI183" i="167"/>
  <c r="DH183" i="167"/>
  <c r="CY183" i="167"/>
  <c r="DJ183" i="167" s="1"/>
  <c r="CP183" i="167"/>
  <c r="CN183" i="167"/>
  <c r="CM183" i="167"/>
  <c r="CL183" i="167"/>
  <c r="CK183" i="167"/>
  <c r="CJ183" i="167"/>
  <c r="BR183" i="167"/>
  <c r="BS183" i="167" s="1"/>
  <c r="AZ183" i="167"/>
  <c r="AY183" i="167"/>
  <c r="AX183" i="167"/>
  <c r="AW183" i="167"/>
  <c r="BA183" i="167" s="1"/>
  <c r="AS183" i="167"/>
  <c r="AR183" i="167"/>
  <c r="AP183" i="167"/>
  <c r="AO183" i="167"/>
  <c r="AN183" i="167"/>
  <c r="AM183" i="167"/>
  <c r="AK183" i="167"/>
  <c r="AJ183" i="167"/>
  <c r="Y183" i="167"/>
  <c r="DY182" i="167"/>
  <c r="DV182" i="167"/>
  <c r="EH182" i="167"/>
  <c r="EI182" i="167" s="1"/>
  <c r="EG182" i="167"/>
  <c r="ED182" i="167"/>
  <c r="EA182" i="167"/>
  <c r="DZ182" i="167"/>
  <c r="DX182" i="167"/>
  <c r="DW182" i="167"/>
  <c r="DN182" i="167"/>
  <c r="EF182" i="167" s="1"/>
  <c r="DM182" i="167"/>
  <c r="EE182" i="167" s="1"/>
  <c r="DK182" i="167"/>
  <c r="DI182" i="167"/>
  <c r="DH182" i="167"/>
  <c r="CY182" i="167"/>
  <c r="DJ182" i="167" s="1"/>
  <c r="CP182" i="167"/>
  <c r="CN182" i="167"/>
  <c r="CM182" i="167"/>
  <c r="CL182" i="167"/>
  <c r="CK182" i="167"/>
  <c r="CJ182" i="167"/>
  <c r="BR182" i="167"/>
  <c r="BS182" i="167" s="1"/>
  <c r="AZ182" i="167"/>
  <c r="AY182" i="167"/>
  <c r="AX182" i="167"/>
  <c r="AW182" i="167"/>
  <c r="BA182" i="167" s="1"/>
  <c r="AS182" i="167"/>
  <c r="AR182" i="167"/>
  <c r="AP182" i="167"/>
  <c r="AO182" i="167"/>
  <c r="AN182" i="167"/>
  <c r="AM182" i="167"/>
  <c r="AK182" i="167"/>
  <c r="AJ182" i="167"/>
  <c r="Y182" i="167"/>
  <c r="AW175" i="167"/>
  <c r="BA175" i="167" s="1"/>
  <c r="AW176" i="167"/>
  <c r="BA176" i="167" s="1"/>
  <c r="AW178" i="167"/>
  <c r="BA178" i="167" s="1"/>
  <c r="AW179" i="167"/>
  <c r="BA179" i="167" s="1"/>
  <c r="AW180" i="167"/>
  <c r="BA180" i="167" s="1"/>
  <c r="AW181" i="167"/>
  <c r="BA181" i="167" s="1"/>
  <c r="AW174" i="167"/>
  <c r="EH181" i="167"/>
  <c r="EI181" i="167" s="1"/>
  <c r="EG181" i="167"/>
  <c r="ED181" i="167"/>
  <c r="EA181" i="167"/>
  <c r="DZ181" i="167"/>
  <c r="DY181" i="167"/>
  <c r="DX181" i="167"/>
  <c r="DW181" i="167"/>
  <c r="DV181" i="167"/>
  <c r="DN181" i="167"/>
  <c r="EF181" i="167" s="1"/>
  <c r="DM181" i="167"/>
  <c r="EE181" i="167" s="1"/>
  <c r="DK181" i="167"/>
  <c r="DI181" i="167"/>
  <c r="DH181" i="167"/>
  <c r="CY181" i="167"/>
  <c r="DJ181" i="167" s="1"/>
  <c r="CP181" i="167"/>
  <c r="CN181" i="167"/>
  <c r="CM181" i="167"/>
  <c r="CL181" i="167"/>
  <c r="CK181" i="167"/>
  <c r="CJ181" i="167"/>
  <c r="BR181" i="167"/>
  <c r="BS181" i="167" s="1"/>
  <c r="AZ181" i="167"/>
  <c r="AY181" i="167"/>
  <c r="AX181" i="167"/>
  <c r="AS181" i="167"/>
  <c r="AR181" i="167"/>
  <c r="AP181" i="167"/>
  <c r="AO181" i="167"/>
  <c r="AN181" i="167"/>
  <c r="AM181" i="167"/>
  <c r="AK181" i="167"/>
  <c r="AJ181" i="167"/>
  <c r="Y181" i="167"/>
  <c r="EH180" i="167"/>
  <c r="EI180" i="167" s="1"/>
  <c r="EG180" i="167"/>
  <c r="ED180" i="167"/>
  <c r="EA180" i="167"/>
  <c r="DZ180" i="167"/>
  <c r="DY180" i="167"/>
  <c r="DX180" i="167"/>
  <c r="DW180" i="167"/>
  <c r="DV180" i="167"/>
  <c r="DN180" i="167"/>
  <c r="EF180" i="167" s="1"/>
  <c r="DM180" i="167"/>
  <c r="EE180" i="167" s="1"/>
  <c r="DI180" i="167"/>
  <c r="CY180" i="167"/>
  <c r="DA180" i="167" s="1"/>
  <c r="CP180" i="167"/>
  <c r="CN180" i="167"/>
  <c r="CM180" i="167"/>
  <c r="CL180" i="167"/>
  <c r="CK180" i="167"/>
  <c r="CJ180" i="167"/>
  <c r="BR180" i="167"/>
  <c r="BS180" i="167" s="1"/>
  <c r="AZ180" i="167"/>
  <c r="AY180" i="167"/>
  <c r="AX180" i="167"/>
  <c r="AS180" i="167"/>
  <c r="AR180" i="167"/>
  <c r="AP180" i="167"/>
  <c r="AO180" i="167"/>
  <c r="AN180" i="167"/>
  <c r="AM180" i="167"/>
  <c r="AK180" i="167"/>
  <c r="AJ180" i="167"/>
  <c r="Y180" i="167"/>
  <c r="EH179" i="167"/>
  <c r="EI179" i="167" s="1"/>
  <c r="EG179" i="167"/>
  <c r="ED179" i="167"/>
  <c r="EA179" i="167"/>
  <c r="DZ179" i="167"/>
  <c r="DY179" i="167"/>
  <c r="DX179" i="167"/>
  <c r="DW179" i="167"/>
  <c r="DV179" i="167"/>
  <c r="DN179" i="167"/>
  <c r="EF179" i="167" s="1"/>
  <c r="DM179" i="167"/>
  <c r="EE179" i="167" s="1"/>
  <c r="DI179" i="167"/>
  <c r="CY179" i="167"/>
  <c r="CP179" i="167"/>
  <c r="CN179" i="167"/>
  <c r="CM179" i="167"/>
  <c r="CL179" i="167"/>
  <c r="CK179" i="167"/>
  <c r="CJ179" i="167"/>
  <c r="BR179" i="167"/>
  <c r="BS179" i="167" s="1"/>
  <c r="AZ179" i="167"/>
  <c r="AY179" i="167"/>
  <c r="AX179" i="167"/>
  <c r="AS179" i="167"/>
  <c r="AR179" i="167"/>
  <c r="AP179" i="167"/>
  <c r="AO179" i="167"/>
  <c r="AN179" i="167"/>
  <c r="AM179" i="167"/>
  <c r="AK179" i="167"/>
  <c r="AJ179" i="167"/>
  <c r="Y179" i="167"/>
  <c r="EH178" i="167"/>
  <c r="EI178" i="167" s="1"/>
  <c r="EG178" i="167"/>
  <c r="ED178" i="167"/>
  <c r="EA178" i="167"/>
  <c r="DZ178" i="167"/>
  <c r="DY178" i="167"/>
  <c r="DX178" i="167"/>
  <c r="DW178" i="167"/>
  <c r="DV178" i="167"/>
  <c r="DN178" i="167"/>
  <c r="EF178" i="167" s="1"/>
  <c r="DM178" i="167"/>
  <c r="EE178" i="167" s="1"/>
  <c r="DI178" i="167"/>
  <c r="CY178" i="167"/>
  <c r="CP178" i="167"/>
  <c r="CN178" i="167"/>
  <c r="CM178" i="167"/>
  <c r="CL178" i="167"/>
  <c r="CK178" i="167"/>
  <c r="CJ178" i="167"/>
  <c r="BR178" i="167"/>
  <c r="BS178" i="167" s="1"/>
  <c r="AZ178" i="167"/>
  <c r="AY178" i="167"/>
  <c r="AX178" i="167"/>
  <c r="AS178" i="167"/>
  <c r="AR178" i="167"/>
  <c r="AP178" i="167"/>
  <c r="AO178" i="167"/>
  <c r="AN178" i="167"/>
  <c r="AM178" i="167"/>
  <c r="AK178" i="167"/>
  <c r="AJ178" i="167"/>
  <c r="Y178" i="167"/>
  <c r="EH177" i="167"/>
  <c r="EI177" i="167" s="1"/>
  <c r="EG177" i="167"/>
  <c r="ED177" i="167"/>
  <c r="EA177" i="167"/>
  <c r="DZ177" i="167"/>
  <c r="DY177" i="167"/>
  <c r="DX177" i="167"/>
  <c r="DW177" i="167"/>
  <c r="DV177" i="167"/>
  <c r="DN177" i="167"/>
  <c r="EF177" i="167" s="1"/>
  <c r="DM177" i="167"/>
  <c r="EE177" i="167" s="1"/>
  <c r="DI177" i="167"/>
  <c r="CY177" i="167"/>
  <c r="CP177" i="167"/>
  <c r="CN177" i="167"/>
  <c r="CM177" i="167"/>
  <c r="CL177" i="167"/>
  <c r="CK177" i="167"/>
  <c r="CJ177" i="167"/>
  <c r="BR177" i="167"/>
  <c r="BS177" i="167" s="1"/>
  <c r="AZ177" i="167"/>
  <c r="AY177" i="167"/>
  <c r="AX177" i="167"/>
  <c r="AS177" i="167"/>
  <c r="AR177" i="167"/>
  <c r="AP177" i="167"/>
  <c r="AO177" i="167"/>
  <c r="AN177" i="167"/>
  <c r="AM177" i="167"/>
  <c r="AK177" i="167"/>
  <c r="AJ177" i="167"/>
  <c r="Y177" i="167"/>
  <c r="G177" i="167"/>
  <c r="AW177" i="167" s="1"/>
  <c r="BA177" i="167" s="1"/>
  <c r="EH176" i="167"/>
  <c r="EI176" i="167" s="1"/>
  <c r="EG176" i="167"/>
  <c r="EA176" i="167"/>
  <c r="DZ176" i="167"/>
  <c r="DY176" i="167"/>
  <c r="DX176" i="167"/>
  <c r="DW176" i="167"/>
  <c r="DV176" i="167"/>
  <c r="DN176" i="167"/>
  <c r="EF176" i="167" s="1"/>
  <c r="DM176" i="167"/>
  <c r="EE176" i="167" s="1"/>
  <c r="DL176" i="167"/>
  <c r="ED176" i="167" s="1"/>
  <c r="DI176" i="167"/>
  <c r="DH176" i="167"/>
  <c r="CY176" i="167"/>
  <c r="DJ176" i="167" s="1"/>
  <c r="CP176" i="167"/>
  <c r="CN176" i="167"/>
  <c r="CM176" i="167"/>
  <c r="CL176" i="167"/>
  <c r="CK176" i="167"/>
  <c r="CJ176" i="167"/>
  <c r="BR176" i="167"/>
  <c r="BS176" i="167" s="1"/>
  <c r="AZ176" i="167"/>
  <c r="AY176" i="167"/>
  <c r="AX176" i="167"/>
  <c r="AS176" i="167"/>
  <c r="AR176" i="167"/>
  <c r="AP176" i="167"/>
  <c r="AO176" i="167"/>
  <c r="AN176" i="167"/>
  <c r="AM176" i="167"/>
  <c r="AK176" i="167"/>
  <c r="AJ176" i="167"/>
  <c r="Y176" i="167"/>
  <c r="EH175" i="167"/>
  <c r="EI175" i="167" s="1"/>
  <c r="EG175" i="167"/>
  <c r="EA175" i="167"/>
  <c r="DZ175" i="167"/>
  <c r="DY175" i="167"/>
  <c r="DX175" i="167"/>
  <c r="DW175" i="167"/>
  <c r="DV175" i="167"/>
  <c r="DN175" i="167"/>
  <c r="EF175" i="167" s="1"/>
  <c r="DM175" i="167"/>
  <c r="EE175" i="167" s="1"/>
  <c r="DL175" i="167"/>
  <c r="ED175" i="167" s="1"/>
  <c r="DK175" i="167"/>
  <c r="DI175" i="167"/>
  <c r="DH175" i="167"/>
  <c r="CY175" i="167"/>
  <c r="DJ175" i="167" s="1"/>
  <c r="CP175" i="167"/>
  <c r="CN175" i="167"/>
  <c r="CM175" i="167"/>
  <c r="CL175" i="167"/>
  <c r="CK175" i="167"/>
  <c r="CJ175" i="167"/>
  <c r="BR175" i="167"/>
  <c r="BS175" i="167" s="1"/>
  <c r="AZ175" i="167"/>
  <c r="AY175" i="167"/>
  <c r="AX175" i="167"/>
  <c r="AS175" i="167"/>
  <c r="AR175" i="167"/>
  <c r="AP175" i="167"/>
  <c r="AO175" i="167"/>
  <c r="AN175" i="167"/>
  <c r="AM175" i="167"/>
  <c r="AK175" i="167"/>
  <c r="AJ175" i="167"/>
  <c r="Y175" i="167"/>
  <c r="EH174" i="167"/>
  <c r="EG174" i="167"/>
  <c r="EF174" i="167"/>
  <c r="EE174" i="167"/>
  <c r="ED174" i="167"/>
  <c r="EA174" i="167"/>
  <c r="DZ174" i="167"/>
  <c r="DY174" i="167"/>
  <c r="DX174" i="167"/>
  <c r="DW174" i="167"/>
  <c r="DV174" i="167"/>
  <c r="DK174" i="167"/>
  <c r="DJ174" i="167"/>
  <c r="DI174" i="167"/>
  <c r="DH174" i="167"/>
  <c r="CN174" i="167"/>
  <c r="CM174" i="167"/>
  <c r="CL174" i="167"/>
  <c r="CK174" i="167"/>
  <c r="CJ174" i="167"/>
  <c r="BR174" i="167"/>
  <c r="BS174" i="167" s="1"/>
  <c r="AZ174" i="167"/>
  <c r="AY174" i="167"/>
  <c r="AX174" i="167"/>
  <c r="AS174" i="167"/>
  <c r="AR174" i="167"/>
  <c r="AP174" i="167"/>
  <c r="AO174" i="167"/>
  <c r="AN174" i="167"/>
  <c r="AM174" i="167"/>
  <c r="AK174" i="167"/>
  <c r="AJ174" i="167"/>
  <c r="Y174" i="167"/>
  <c r="EJ173" i="167"/>
  <c r="EH173" i="167"/>
  <c r="EI173" i="167" s="1"/>
  <c r="EG173" i="167"/>
  <c r="EF173" i="167"/>
  <c r="EE173" i="167"/>
  <c r="ED173" i="167"/>
  <c r="EA173" i="167"/>
  <c r="DZ173" i="167"/>
  <c r="DY173" i="167"/>
  <c r="DX173" i="167"/>
  <c r="DW173" i="167"/>
  <c r="DV173" i="167"/>
  <c r="CP173" i="167"/>
  <c r="CN173" i="167"/>
  <c r="CM173" i="167"/>
  <c r="CL173" i="167"/>
  <c r="CK173" i="167"/>
  <c r="CJ173" i="167"/>
  <c r="BR173" i="167"/>
  <c r="BS173" i="167" s="1"/>
  <c r="BA173" i="167"/>
  <c r="AZ173" i="167"/>
  <c r="AY173" i="167"/>
  <c r="AX173" i="167"/>
  <c r="AS173" i="167"/>
  <c r="AR173" i="167"/>
  <c r="AP173" i="167"/>
  <c r="AO173" i="167"/>
  <c r="AN173" i="167"/>
  <c r="AM173" i="167"/>
  <c r="AK173" i="167"/>
  <c r="AJ173" i="167"/>
  <c r="Y173" i="167"/>
  <c r="EH168" i="167"/>
  <c r="EG168" i="167"/>
  <c r="ED168" i="167"/>
  <c r="EA168" i="167"/>
  <c r="DZ168" i="167"/>
  <c r="DY168" i="167"/>
  <c r="DX168" i="167"/>
  <c r="DW168" i="167"/>
  <c r="DV168" i="167"/>
  <c r="DR168" i="167"/>
  <c r="DN168" i="167"/>
  <c r="EF168" i="167" s="1"/>
  <c r="DM168" i="167"/>
  <c r="EE168" i="167" s="1"/>
  <c r="DI168" i="167"/>
  <c r="DK168" i="167"/>
  <c r="CY168" i="167"/>
  <c r="DJ168" i="167" s="1"/>
  <c r="CP168" i="167"/>
  <c r="CN168" i="167"/>
  <c r="CM168" i="167"/>
  <c r="CL168" i="167"/>
  <c r="CK168" i="167"/>
  <c r="BR168" i="167"/>
  <c r="BS168" i="167" s="1"/>
  <c r="BA168" i="167"/>
  <c r="AZ168" i="167"/>
  <c r="AY168" i="167"/>
  <c r="AX168" i="167"/>
  <c r="AS168" i="167"/>
  <c r="AR168" i="167"/>
  <c r="AP168" i="167"/>
  <c r="AO168" i="167"/>
  <c r="AN168" i="167"/>
  <c r="AM168" i="167"/>
  <c r="AK168" i="167"/>
  <c r="AJ168" i="167"/>
  <c r="Y168" i="167"/>
  <c r="EH167" i="167"/>
  <c r="EG167" i="167"/>
  <c r="ED167" i="167"/>
  <c r="EA167" i="167"/>
  <c r="DZ167" i="167"/>
  <c r="DY167" i="167"/>
  <c r="DX167" i="167"/>
  <c r="DW167" i="167"/>
  <c r="DV167" i="167"/>
  <c r="DR167" i="167"/>
  <c r="DN167" i="167"/>
  <c r="EF167" i="167" s="1"/>
  <c r="DM167" i="167"/>
  <c r="EE167" i="167" s="1"/>
  <c r="DI167" i="167"/>
  <c r="CY167" i="167"/>
  <c r="DJ167" i="167" s="1"/>
  <c r="CP167" i="167"/>
  <c r="CN167" i="167"/>
  <c r="CM167" i="167"/>
  <c r="CL167" i="167"/>
  <c r="CK167" i="167"/>
  <c r="BR167" i="167"/>
  <c r="BS167" i="167" s="1"/>
  <c r="BA167" i="167"/>
  <c r="AZ167" i="167"/>
  <c r="AY167" i="167"/>
  <c r="AX167" i="167"/>
  <c r="AS167" i="167"/>
  <c r="AR167" i="167"/>
  <c r="AP167" i="167"/>
  <c r="AO167" i="167"/>
  <c r="AN167" i="167"/>
  <c r="AM167" i="167"/>
  <c r="AK167" i="167"/>
  <c r="AJ167" i="167"/>
  <c r="Y167" i="167"/>
  <c r="EH166" i="167"/>
  <c r="EG166" i="167"/>
  <c r="ED166" i="167"/>
  <c r="EA166" i="167"/>
  <c r="DZ166" i="167"/>
  <c r="DY166" i="167"/>
  <c r="DX166" i="167"/>
  <c r="DW166" i="167"/>
  <c r="DV166" i="167"/>
  <c r="DR166" i="167"/>
  <c r="DN166" i="167"/>
  <c r="EF166" i="167" s="1"/>
  <c r="DM166" i="167"/>
  <c r="EE166" i="167" s="1"/>
  <c r="DI166" i="167"/>
  <c r="CY166" i="167"/>
  <c r="DA166" i="167" s="1"/>
  <c r="CP166" i="167"/>
  <c r="CN166" i="167"/>
  <c r="CM166" i="167"/>
  <c r="CL166" i="167"/>
  <c r="CK166" i="167"/>
  <c r="BR166" i="167"/>
  <c r="BS166" i="167" s="1"/>
  <c r="BA166" i="167"/>
  <c r="AZ166" i="167"/>
  <c r="AY166" i="167"/>
  <c r="AX166" i="167"/>
  <c r="AS166" i="167"/>
  <c r="AR166" i="167"/>
  <c r="AP166" i="167"/>
  <c r="AO166" i="167"/>
  <c r="AN166" i="167"/>
  <c r="AM166" i="167"/>
  <c r="AK166" i="167"/>
  <c r="AJ166" i="167"/>
  <c r="Y166" i="167"/>
  <c r="DV161" i="167"/>
  <c r="DW161" i="167"/>
  <c r="DX161" i="167"/>
  <c r="DY161" i="167"/>
  <c r="DZ161" i="167"/>
  <c r="EA161" i="167"/>
  <c r="DV162" i="167"/>
  <c r="DW162" i="167"/>
  <c r="DX162" i="167"/>
  <c r="DY162" i="167"/>
  <c r="DZ162" i="167"/>
  <c r="EA162" i="167"/>
  <c r="DV163" i="167"/>
  <c r="DW163" i="167"/>
  <c r="DX163" i="167"/>
  <c r="DY163" i="167"/>
  <c r="DZ163" i="167"/>
  <c r="EA163" i="167"/>
  <c r="DV164" i="167"/>
  <c r="DW164" i="167"/>
  <c r="DX164" i="167"/>
  <c r="DY164" i="167"/>
  <c r="DZ164" i="167"/>
  <c r="EA164" i="167"/>
  <c r="DV165" i="167"/>
  <c r="DW165" i="167"/>
  <c r="DX165" i="167"/>
  <c r="DY165" i="167"/>
  <c r="DZ165" i="167"/>
  <c r="EA165" i="167"/>
  <c r="EA160" i="167"/>
  <c r="DZ160" i="167"/>
  <c r="DY160" i="167"/>
  <c r="DX160" i="167"/>
  <c r="DW160" i="167"/>
  <c r="DV160" i="167"/>
  <c r="DB165" i="167"/>
  <c r="EH165" i="167"/>
  <c r="EG165" i="167"/>
  <c r="ED165" i="167"/>
  <c r="DR165" i="167"/>
  <c r="DN165" i="167"/>
  <c r="EF165" i="167" s="1"/>
  <c r="DM165" i="167"/>
  <c r="EE165" i="167" s="1"/>
  <c r="DI165" i="167"/>
  <c r="CY165" i="167"/>
  <c r="DA165" i="167" s="1"/>
  <c r="DH165" i="167" s="1"/>
  <c r="CP165" i="167"/>
  <c r="CN165" i="167"/>
  <c r="CM165" i="167"/>
  <c r="CL165" i="167"/>
  <c r="CK165" i="167"/>
  <c r="BR165" i="167"/>
  <c r="BS165" i="167" s="1"/>
  <c r="BA165" i="167"/>
  <c r="AZ165" i="167"/>
  <c r="AY165" i="167"/>
  <c r="AX165" i="167"/>
  <c r="AS165" i="167"/>
  <c r="AR165" i="167"/>
  <c r="AP165" i="167"/>
  <c r="AO165" i="167"/>
  <c r="AN165" i="167"/>
  <c r="AM165" i="167"/>
  <c r="AK165" i="167"/>
  <c r="AJ165" i="167"/>
  <c r="Y165" i="167"/>
  <c r="DR164" i="167"/>
  <c r="DN164" i="167"/>
  <c r="DM164" i="167"/>
  <c r="DB164" i="167"/>
  <c r="CZ164" i="167"/>
  <c r="FC164" i="167" s="1"/>
  <c r="CY164" i="167"/>
  <c r="DC164" i="167" s="1"/>
  <c r="DR163" i="167"/>
  <c r="DB163" i="167"/>
  <c r="CZ163" i="167"/>
  <c r="EH163" i="167"/>
  <c r="EI163" i="167" s="1"/>
  <c r="EG163" i="167"/>
  <c r="DN163" i="167"/>
  <c r="EF163" i="167" s="1"/>
  <c r="DM163" i="167"/>
  <c r="EE163" i="167" s="1"/>
  <c r="DL163" i="167"/>
  <c r="ED163" i="167" s="1"/>
  <c r="DI163" i="167"/>
  <c r="CY163" i="167"/>
  <c r="DJ163" i="167" s="1"/>
  <c r="CP163" i="167"/>
  <c r="CN163" i="167"/>
  <c r="CM163" i="167"/>
  <c r="CL163" i="167"/>
  <c r="CK163" i="167"/>
  <c r="CJ163" i="167"/>
  <c r="BR163" i="167"/>
  <c r="BS163" i="167" s="1"/>
  <c r="AZ163" i="167"/>
  <c r="AY163" i="167"/>
  <c r="AX163" i="167"/>
  <c r="BA163" i="167"/>
  <c r="AS163" i="167"/>
  <c r="AR163" i="167"/>
  <c r="AP163" i="167"/>
  <c r="AO163" i="167"/>
  <c r="AN163" i="167"/>
  <c r="AM163" i="167"/>
  <c r="AK163" i="167"/>
  <c r="AJ163" i="167"/>
  <c r="Y163" i="167"/>
  <c r="DR162" i="167"/>
  <c r="CP162" i="167"/>
  <c r="BA161" i="167"/>
  <c r="Y161" i="167"/>
  <c r="DR158" i="167" l="1"/>
  <c r="EK202" i="167"/>
  <c r="CZ158" i="167"/>
  <c r="DB158" i="167"/>
  <c r="J104" i="168" s="1"/>
  <c r="AW158" i="167"/>
  <c r="DV158" i="167"/>
  <c r="DW158" i="167"/>
  <c r="J123" i="168" s="1"/>
  <c r="DX158" i="167"/>
  <c r="J124" i="168" s="1"/>
  <c r="DY158" i="167"/>
  <c r="J125" i="168" s="1"/>
  <c r="DZ158" i="167"/>
  <c r="J126" i="168" s="1"/>
  <c r="EA158" i="167"/>
  <c r="J127" i="168" s="1"/>
  <c r="EZ158" i="167"/>
  <c r="J150" i="168" s="1"/>
  <c r="J143" i="168"/>
  <c r="J145" i="168"/>
  <c r="J117" i="168"/>
  <c r="J153" i="168"/>
  <c r="K59" i="168"/>
  <c r="K55" i="168"/>
  <c r="K94" i="168"/>
  <c r="J102" i="168"/>
  <c r="J116" i="168"/>
  <c r="J122" i="168"/>
  <c r="K66" i="168"/>
  <c r="EZ270" i="167"/>
  <c r="DK163" i="167"/>
  <c r="BA174" i="167"/>
  <c r="EK191" i="167"/>
  <c r="BA192" i="167"/>
  <c r="EK169" i="167"/>
  <c r="EK195" i="167"/>
  <c r="EK192" i="167"/>
  <c r="EK194" i="167"/>
  <c r="EL200" i="167"/>
  <c r="EK200" i="167"/>
  <c r="EI200" i="167"/>
  <c r="EL191" i="167"/>
  <c r="EL199" i="167"/>
  <c r="EL192" i="167"/>
  <c r="EL197" i="167"/>
  <c r="EL194" i="167"/>
  <c r="EL196" i="167"/>
  <c r="EK199" i="167"/>
  <c r="EI199" i="167"/>
  <c r="EL198" i="167"/>
  <c r="EK198" i="167"/>
  <c r="EI198" i="167"/>
  <c r="EK197" i="167"/>
  <c r="EK196" i="167"/>
  <c r="EL195" i="167"/>
  <c r="EI195" i="167"/>
  <c r="EI194" i="167"/>
  <c r="EL193" i="167"/>
  <c r="EK193" i="167"/>
  <c r="EI192" i="167"/>
  <c r="EL169" i="167"/>
  <c r="FC163" i="167"/>
  <c r="EK182" i="167"/>
  <c r="EK172" i="167"/>
  <c r="EL172" i="167"/>
  <c r="EL171" i="167"/>
  <c r="EK171" i="167"/>
  <c r="EI172" i="167"/>
  <c r="EL170" i="167"/>
  <c r="EK170" i="167"/>
  <c r="EI170" i="167"/>
  <c r="EL182" i="167"/>
  <c r="DC180" i="167"/>
  <c r="EL183" i="167"/>
  <c r="EK183" i="167"/>
  <c r="EI183" i="167"/>
  <c r="EK173" i="167"/>
  <c r="EK175" i="167"/>
  <c r="EK174" i="167"/>
  <c r="EJ174" i="167"/>
  <c r="EL177" i="167"/>
  <c r="DC167" i="167"/>
  <c r="EK180" i="167"/>
  <c r="DH177" i="167"/>
  <c r="DJ177" i="167"/>
  <c r="EK177" i="167"/>
  <c r="DK176" i="167"/>
  <c r="DH180" i="167"/>
  <c r="DK180" i="167"/>
  <c r="EK176" i="167"/>
  <c r="EL179" i="167"/>
  <c r="EK181" i="167"/>
  <c r="DC166" i="167"/>
  <c r="EL176" i="167"/>
  <c r="DK177" i="167"/>
  <c r="DJ180" i="167"/>
  <c r="EL181" i="167"/>
  <c r="EK178" i="167"/>
  <c r="EL178" i="167"/>
  <c r="EL173" i="167"/>
  <c r="EL175" i="167"/>
  <c r="EK179" i="167"/>
  <c r="EL180" i="167"/>
  <c r="DH163" i="167"/>
  <c r="EL174" i="167"/>
  <c r="DJ178" i="167"/>
  <c r="DJ179" i="167"/>
  <c r="EI174" i="167"/>
  <c r="DJ166" i="167"/>
  <c r="DA167" i="167"/>
  <c r="DK167" i="167" s="1"/>
  <c r="DA164" i="167"/>
  <c r="EL166" i="167"/>
  <c r="EK167" i="167"/>
  <c r="EK163" i="167"/>
  <c r="EK166" i="167"/>
  <c r="EL168" i="167"/>
  <c r="EK168" i="167"/>
  <c r="DH168" i="167"/>
  <c r="EI168" i="167"/>
  <c r="EL167" i="167"/>
  <c r="EI167" i="167"/>
  <c r="DK166" i="167"/>
  <c r="DH166" i="167"/>
  <c r="EI166" i="167"/>
  <c r="EL165" i="167"/>
  <c r="DK165" i="167"/>
  <c r="DC165" i="167"/>
  <c r="EK165" i="167"/>
  <c r="DJ165" i="167"/>
  <c r="EI165" i="167"/>
  <c r="EL163" i="167"/>
  <c r="DC158" i="167" l="1"/>
  <c r="DA158" i="167"/>
  <c r="FC158" i="167"/>
  <c r="J152" i="168" s="1"/>
  <c r="J103" i="168"/>
  <c r="J105" i="168"/>
  <c r="J59" i="168"/>
  <c r="J57" i="168"/>
  <c r="DK179" i="167"/>
  <c r="DH179" i="167"/>
  <c r="DH178" i="167"/>
  <c r="DK178" i="167"/>
  <c r="DH167" i="167"/>
  <c r="EH164" i="167" l="1"/>
  <c r="EG164" i="167"/>
  <c r="EF164" i="167"/>
  <c r="EE164" i="167"/>
  <c r="ED164" i="167"/>
  <c r="DK164" i="167"/>
  <c r="DJ164" i="167"/>
  <c r="DI164" i="167"/>
  <c r="DH164" i="167"/>
  <c r="CP164" i="167"/>
  <c r="CN164" i="167"/>
  <c r="CM164" i="167"/>
  <c r="CL164" i="167"/>
  <c r="CK164" i="167"/>
  <c r="CJ164" i="167"/>
  <c r="BR164" i="167"/>
  <c r="BS164" i="167" s="1"/>
  <c r="AZ164" i="167"/>
  <c r="AY164" i="167"/>
  <c r="AX164" i="167"/>
  <c r="AS164" i="167"/>
  <c r="AR164" i="167"/>
  <c r="AP164" i="167"/>
  <c r="AO164" i="167"/>
  <c r="AN164" i="167"/>
  <c r="AM164" i="167"/>
  <c r="AK164" i="167"/>
  <c r="AJ164" i="167"/>
  <c r="Y164" i="167"/>
  <c r="G164" i="167"/>
  <c r="G158" i="167" s="1"/>
  <c r="EH162" i="167"/>
  <c r="EI162" i="167" s="1"/>
  <c r="EG162" i="167"/>
  <c r="DN162" i="167"/>
  <c r="DN158" i="167" s="1"/>
  <c r="DM162" i="167"/>
  <c r="DM158" i="167" s="1"/>
  <c r="DL162" i="167"/>
  <c r="DL158" i="167" s="1"/>
  <c r="DK162" i="167"/>
  <c r="DI162" i="167"/>
  <c r="DH162" i="167"/>
  <c r="CY162" i="167"/>
  <c r="CY158" i="167" s="1"/>
  <c r="CN162" i="167"/>
  <c r="CM162" i="167"/>
  <c r="CL162" i="167"/>
  <c r="CK162" i="167"/>
  <c r="CJ162" i="167"/>
  <c r="BR162" i="167"/>
  <c r="BS162" i="167" s="1"/>
  <c r="BA162" i="167"/>
  <c r="AZ162" i="167"/>
  <c r="AY162" i="167"/>
  <c r="AX162" i="167"/>
  <c r="AS162" i="167"/>
  <c r="AR162" i="167"/>
  <c r="AP162" i="167"/>
  <c r="AO162" i="167"/>
  <c r="AN162" i="167"/>
  <c r="AM162" i="167"/>
  <c r="AK162" i="167"/>
  <c r="AJ162" i="167"/>
  <c r="Y162" i="167"/>
  <c r="EJ161" i="167"/>
  <c r="EH161" i="167"/>
  <c r="EK161" i="167" s="1"/>
  <c r="EG161" i="167"/>
  <c r="EF161" i="167"/>
  <c r="EE161" i="167"/>
  <c r="ED161" i="167"/>
  <c r="EL161" i="167"/>
  <c r="DK161" i="167"/>
  <c r="DJ161" i="167"/>
  <c r="DI161" i="167"/>
  <c r="DH161" i="167"/>
  <c r="CN161" i="167"/>
  <c r="CM161" i="167"/>
  <c r="CL161" i="167"/>
  <c r="CK161" i="167"/>
  <c r="CJ161" i="167"/>
  <c r="BR161" i="167"/>
  <c r="BS161" i="167" s="1"/>
  <c r="AZ161" i="167"/>
  <c r="AY161" i="167"/>
  <c r="AX161" i="167"/>
  <c r="AS161" i="167"/>
  <c r="AR161" i="167"/>
  <c r="AP161" i="167"/>
  <c r="AO161" i="167"/>
  <c r="AN161" i="167"/>
  <c r="AM161" i="167"/>
  <c r="AK161" i="167"/>
  <c r="AJ161" i="167"/>
  <c r="EJ160" i="167"/>
  <c r="EH160" i="167"/>
  <c r="EG160" i="167"/>
  <c r="EF160" i="167"/>
  <c r="EE160" i="167"/>
  <c r="ED160" i="167"/>
  <c r="CP160" i="167"/>
  <c r="CN160" i="167"/>
  <c r="CM160" i="167"/>
  <c r="CL160" i="167"/>
  <c r="CK160" i="167"/>
  <c r="CK158" i="167" s="1"/>
  <c r="CJ160" i="167"/>
  <c r="BR160" i="167"/>
  <c r="BA160" i="167"/>
  <c r="AZ160" i="167"/>
  <c r="AY160" i="167"/>
  <c r="AX160" i="167"/>
  <c r="AS160" i="167"/>
  <c r="AR160" i="167"/>
  <c r="AP160" i="167"/>
  <c r="AO160" i="167"/>
  <c r="AN160" i="167"/>
  <c r="AM160" i="167"/>
  <c r="AM158" i="167" s="1"/>
  <c r="AK160" i="167"/>
  <c r="AJ160" i="167"/>
  <c r="Y160" i="167"/>
  <c r="EL159" i="167"/>
  <c r="EJ159" i="167"/>
  <c r="CP159" i="167"/>
  <c r="CN159" i="167"/>
  <c r="CM159" i="167"/>
  <c r="CL159" i="167"/>
  <c r="CY115" i="167"/>
  <c r="CX115" i="167"/>
  <c r="CX99" i="167" s="1"/>
  <c r="CY114" i="167"/>
  <c r="DJ114" i="167" s="1"/>
  <c r="CP114" i="167"/>
  <c r="EH115" i="167"/>
  <c r="EG115" i="167"/>
  <c r="EE115" i="167"/>
  <c r="EA115" i="167"/>
  <c r="DZ115" i="167"/>
  <c r="DY115" i="167"/>
  <c r="DX115" i="167"/>
  <c r="DW115" i="167"/>
  <c r="DV115" i="167"/>
  <c r="EJ115" i="167"/>
  <c r="EF115" i="167"/>
  <c r="DL115" i="167"/>
  <c r="ED115" i="167" s="1"/>
  <c r="DK115" i="167"/>
  <c r="DI115" i="167"/>
  <c r="DH115" i="167"/>
  <c r="CP115" i="167"/>
  <c r="CN115" i="167"/>
  <c r="CM115" i="167"/>
  <c r="CL115" i="167"/>
  <c r="CK115" i="167"/>
  <c r="CJ115" i="167"/>
  <c r="BR115" i="167"/>
  <c r="BS115" i="167" s="1"/>
  <c r="BA115" i="167"/>
  <c r="AZ115" i="167"/>
  <c r="AY115" i="167"/>
  <c r="AX115" i="167"/>
  <c r="AS115" i="167"/>
  <c r="AR115" i="167"/>
  <c r="AP115" i="167"/>
  <c r="AO115" i="167"/>
  <c r="AN115" i="167"/>
  <c r="AM115" i="167"/>
  <c r="AK115" i="167"/>
  <c r="AJ115" i="167"/>
  <c r="Y115" i="167"/>
  <c r="G115" i="167"/>
  <c r="E115" i="167"/>
  <c r="EH114" i="167"/>
  <c r="EG114" i="167"/>
  <c r="EF114" i="167"/>
  <c r="EE114" i="167"/>
  <c r="EA114" i="167"/>
  <c r="DZ114" i="167"/>
  <c r="DY114" i="167"/>
  <c r="DX114" i="167"/>
  <c r="DW114" i="167"/>
  <c r="DV114" i="167"/>
  <c r="EJ114" i="167"/>
  <c r="DL114" i="167"/>
  <c r="ED114" i="167" s="1"/>
  <c r="DK114" i="167"/>
  <c r="DI114" i="167"/>
  <c r="DH114" i="167"/>
  <c r="CN114" i="167"/>
  <c r="CM114" i="167"/>
  <c r="CL114" i="167"/>
  <c r="CK114" i="167"/>
  <c r="CJ114" i="167"/>
  <c r="BR114" i="167"/>
  <c r="BS114" i="167" s="1"/>
  <c r="BA114" i="167"/>
  <c r="AZ114" i="167"/>
  <c r="AY114" i="167"/>
  <c r="AX114" i="167"/>
  <c r="AS114" i="167"/>
  <c r="AR114" i="167"/>
  <c r="AP114" i="167"/>
  <c r="AO114" i="167"/>
  <c r="AN114" i="167"/>
  <c r="AM114" i="167"/>
  <c r="AK114" i="167"/>
  <c r="AJ114" i="167"/>
  <c r="Y114" i="167"/>
  <c r="G114" i="167"/>
  <c r="E114" i="167"/>
  <c r="CN113" i="167"/>
  <c r="CK113" i="167"/>
  <c r="CJ113" i="167"/>
  <c r="EH150" i="167"/>
  <c r="EG150" i="167"/>
  <c r="EF150" i="167"/>
  <c r="EE150" i="167"/>
  <c r="ED150" i="167"/>
  <c r="EA150" i="167"/>
  <c r="DZ150" i="167"/>
  <c r="DY150" i="167"/>
  <c r="DX150" i="167"/>
  <c r="DW150" i="167"/>
  <c r="DV150" i="167"/>
  <c r="DK150" i="167"/>
  <c r="DI150" i="167"/>
  <c r="DH150" i="167"/>
  <c r="CY150" i="167"/>
  <c r="DJ150" i="167" s="1"/>
  <c r="CP150" i="167"/>
  <c r="CN150" i="167"/>
  <c r="CM150" i="167"/>
  <c r="CL150" i="167"/>
  <c r="CK150" i="167"/>
  <c r="CJ150" i="167"/>
  <c r="BR150" i="167"/>
  <c r="BS150" i="167" s="1"/>
  <c r="AZ150" i="167"/>
  <c r="AY150" i="167"/>
  <c r="AX150" i="167"/>
  <c r="AS150" i="167"/>
  <c r="AR150" i="167"/>
  <c r="AP150" i="167"/>
  <c r="AO150" i="167"/>
  <c r="AN150" i="167"/>
  <c r="AM150" i="167"/>
  <c r="AK150" i="167"/>
  <c r="AJ150" i="167"/>
  <c r="Y150" i="167"/>
  <c r="G150" i="167"/>
  <c r="AW150" i="167" s="1"/>
  <c r="BA150" i="167" s="1"/>
  <c r="E150" i="167"/>
  <c r="EJ143" i="167"/>
  <c r="EH143" i="167"/>
  <c r="EI143" i="167" s="1"/>
  <c r="EG143" i="167"/>
  <c r="EF143" i="167"/>
  <c r="EE143" i="167"/>
  <c r="ED143" i="167"/>
  <c r="EA143" i="167"/>
  <c r="DZ143" i="167"/>
  <c r="DY143" i="167"/>
  <c r="DX143" i="167"/>
  <c r="DW143" i="167"/>
  <c r="DV143" i="167"/>
  <c r="CP143" i="167"/>
  <c r="CN143" i="167"/>
  <c r="CM143" i="167"/>
  <c r="CL143" i="167"/>
  <c r="CK143" i="167"/>
  <c r="CJ143" i="167"/>
  <c r="BR143" i="167"/>
  <c r="BS143" i="167" s="1"/>
  <c r="BA143" i="167"/>
  <c r="AZ143" i="167"/>
  <c r="AY143" i="167"/>
  <c r="AX143" i="167"/>
  <c r="AS143" i="167"/>
  <c r="AR143" i="167"/>
  <c r="AP143" i="167"/>
  <c r="AO143" i="167"/>
  <c r="AN143" i="167"/>
  <c r="AM143" i="167"/>
  <c r="AK143" i="167"/>
  <c r="AJ143" i="167"/>
  <c r="Y143" i="167"/>
  <c r="EW142" i="167"/>
  <c r="EH142" i="167"/>
  <c r="EG142" i="167"/>
  <c r="EF142" i="167"/>
  <c r="EE142" i="167"/>
  <c r="ED142" i="167"/>
  <c r="EA142" i="167"/>
  <c r="DZ142" i="167"/>
  <c r="DY142" i="167"/>
  <c r="DX142" i="167"/>
  <c r="DW142" i="167"/>
  <c r="DV142" i="167"/>
  <c r="DK142" i="167"/>
  <c r="DI142" i="167"/>
  <c r="DH142" i="167"/>
  <c r="CY142" i="167"/>
  <c r="DJ142" i="167" s="1"/>
  <c r="CP142" i="167"/>
  <c r="CN142" i="167"/>
  <c r="CM142" i="167"/>
  <c r="CL142" i="167"/>
  <c r="CK142" i="167"/>
  <c r="CJ142" i="167"/>
  <c r="BR142" i="167"/>
  <c r="BS142" i="167" s="1"/>
  <c r="AZ142" i="167"/>
  <c r="AY142" i="167"/>
  <c r="AX142" i="167"/>
  <c r="AS142" i="167"/>
  <c r="AR142" i="167"/>
  <c r="AP142" i="167"/>
  <c r="AO142" i="167"/>
  <c r="AN142" i="167"/>
  <c r="AM142" i="167"/>
  <c r="AK142" i="167"/>
  <c r="AJ142" i="167"/>
  <c r="Y142" i="167"/>
  <c r="G142" i="167"/>
  <c r="AW142" i="167" s="1"/>
  <c r="BA142" i="167" s="1"/>
  <c r="EW141" i="167"/>
  <c r="EH141" i="167"/>
  <c r="EI141" i="167" s="1"/>
  <c r="EG141" i="167"/>
  <c r="EF141" i="167"/>
  <c r="EE141" i="167"/>
  <c r="ED141" i="167"/>
  <c r="EA141" i="167"/>
  <c r="DZ141" i="167"/>
  <c r="DY141" i="167"/>
  <c r="DX141" i="167"/>
  <c r="DW141" i="167"/>
  <c r="DV141" i="167"/>
  <c r="DK141" i="167"/>
  <c r="DI141" i="167"/>
  <c r="DH141" i="167"/>
  <c r="CY141" i="167"/>
  <c r="DJ141" i="167" s="1"/>
  <c r="CP141" i="167"/>
  <c r="CN141" i="167"/>
  <c r="CM141" i="167"/>
  <c r="CL141" i="167"/>
  <c r="CK141" i="167"/>
  <c r="CJ141" i="167"/>
  <c r="BR141" i="167"/>
  <c r="BS141" i="167" s="1"/>
  <c r="AZ141" i="167"/>
  <c r="AY141" i="167"/>
  <c r="AX141" i="167"/>
  <c r="AS141" i="167"/>
  <c r="AR141" i="167"/>
  <c r="AP141" i="167"/>
  <c r="AO141" i="167"/>
  <c r="AN141" i="167"/>
  <c r="AM141" i="167"/>
  <c r="AK141" i="167"/>
  <c r="AJ141" i="167"/>
  <c r="Y141" i="167"/>
  <c r="G141" i="167"/>
  <c r="AW141" i="167" s="1"/>
  <c r="BA141" i="167" s="1"/>
  <c r="EW140" i="167"/>
  <c r="EH140" i="167"/>
  <c r="EI140" i="167" s="1"/>
  <c r="EG140" i="167"/>
  <c r="EF140" i="167"/>
  <c r="EE140" i="167"/>
  <c r="ED140" i="167"/>
  <c r="EA140" i="167"/>
  <c r="DZ140" i="167"/>
  <c r="DY140" i="167"/>
  <c r="DX140" i="167"/>
  <c r="DW140" i="167"/>
  <c r="DV140" i="167"/>
  <c r="DK140" i="167"/>
  <c r="DI140" i="167"/>
  <c r="DH140" i="167"/>
  <c r="CY140" i="167"/>
  <c r="DJ140" i="167" s="1"/>
  <c r="CP140" i="167"/>
  <c r="CN140" i="167"/>
  <c r="CM140" i="167"/>
  <c r="CL140" i="167"/>
  <c r="CK140" i="167"/>
  <c r="CJ140" i="167"/>
  <c r="BR140" i="167"/>
  <c r="BS140" i="167" s="1"/>
  <c r="AZ140" i="167"/>
  <c r="AY140" i="167"/>
  <c r="AX140" i="167"/>
  <c r="AS140" i="167"/>
  <c r="AR140" i="167"/>
  <c r="AP140" i="167"/>
  <c r="AO140" i="167"/>
  <c r="AN140" i="167"/>
  <c r="AM140" i="167"/>
  <c r="AK140" i="167"/>
  <c r="AJ140" i="167"/>
  <c r="Y140" i="167"/>
  <c r="G140" i="167"/>
  <c r="AW140" i="167" s="1"/>
  <c r="BA140" i="167" s="1"/>
  <c r="EW139" i="167"/>
  <c r="EH139" i="167"/>
  <c r="EI139" i="167" s="1"/>
  <c r="EG139" i="167"/>
  <c r="EF139" i="167"/>
  <c r="EE139" i="167"/>
  <c r="ED139" i="167"/>
  <c r="EA139" i="167"/>
  <c r="DZ139" i="167"/>
  <c r="DY139" i="167"/>
  <c r="DX139" i="167"/>
  <c r="DW139" i="167"/>
  <c r="DV139" i="167"/>
  <c r="DK139" i="167"/>
  <c r="DI139" i="167"/>
  <c r="DH139" i="167"/>
  <c r="CY139" i="167"/>
  <c r="DJ139" i="167" s="1"/>
  <c r="CP139" i="167"/>
  <c r="CN139" i="167"/>
  <c r="CM139" i="167"/>
  <c r="CL139" i="167"/>
  <c r="CK139" i="167"/>
  <c r="CJ139" i="167"/>
  <c r="BR139" i="167"/>
  <c r="BS139" i="167" s="1"/>
  <c r="AZ139" i="167"/>
  <c r="AY139" i="167"/>
  <c r="AX139" i="167"/>
  <c r="AS139" i="167"/>
  <c r="AR139" i="167"/>
  <c r="AP139" i="167"/>
  <c r="AO139" i="167"/>
  <c r="AN139" i="167"/>
  <c r="AM139" i="167"/>
  <c r="AK139" i="167"/>
  <c r="AJ139" i="167"/>
  <c r="Y139" i="167"/>
  <c r="G139" i="167"/>
  <c r="AW139" i="167" s="1"/>
  <c r="BA139" i="167" s="1"/>
  <c r="E139" i="167"/>
  <c r="EW138" i="167"/>
  <c r="EH138" i="167"/>
  <c r="EI138" i="167" s="1"/>
  <c r="EG138" i="167"/>
  <c r="EF138" i="167"/>
  <c r="EE138" i="167"/>
  <c r="ED138" i="167"/>
  <c r="EA138" i="167"/>
  <c r="DZ138" i="167"/>
  <c r="DY138" i="167"/>
  <c r="DX138" i="167"/>
  <c r="DW138" i="167"/>
  <c r="DV138" i="167"/>
  <c r="DK138" i="167"/>
  <c r="DI138" i="167"/>
  <c r="DH138" i="167"/>
  <c r="CY138" i="167"/>
  <c r="DJ138" i="167" s="1"/>
  <c r="CP138" i="167"/>
  <c r="CN138" i="167"/>
  <c r="CM138" i="167"/>
  <c r="CL138" i="167"/>
  <c r="CK138" i="167"/>
  <c r="CJ138" i="167"/>
  <c r="BR138" i="167"/>
  <c r="BS138" i="167" s="1"/>
  <c r="AZ138" i="167"/>
  <c r="AY138" i="167"/>
  <c r="AX138" i="167"/>
  <c r="AS138" i="167"/>
  <c r="AR138" i="167"/>
  <c r="AP138" i="167"/>
  <c r="AO138" i="167"/>
  <c r="AN138" i="167"/>
  <c r="AM138" i="167"/>
  <c r="AK138" i="167"/>
  <c r="AJ138" i="167"/>
  <c r="Y138" i="167"/>
  <c r="G138" i="167"/>
  <c r="AW138" i="167" s="1"/>
  <c r="BA138" i="167" s="1"/>
  <c r="E138" i="167"/>
  <c r="ET154" i="167"/>
  <c r="ET99" i="167" s="1"/>
  <c r="EH154" i="167"/>
  <c r="EI154" i="167" s="1"/>
  <c r="EG154" i="167"/>
  <c r="EF154" i="167"/>
  <c r="EE154" i="167"/>
  <c r="ED154" i="167"/>
  <c r="EA154" i="167"/>
  <c r="DZ154" i="167"/>
  <c r="DY154" i="167"/>
  <c r="DX154" i="167"/>
  <c r="DW154" i="167"/>
  <c r="DV154" i="167"/>
  <c r="DK154" i="167"/>
  <c r="DI154" i="167"/>
  <c r="DH154" i="167"/>
  <c r="CY154" i="167"/>
  <c r="DJ154" i="167" s="1"/>
  <c r="CP154" i="167"/>
  <c r="CN154" i="167"/>
  <c r="CM154" i="167"/>
  <c r="CL154" i="167"/>
  <c r="CK154" i="167"/>
  <c r="CJ154" i="167"/>
  <c r="BR154" i="167"/>
  <c r="BS154" i="167" s="1"/>
  <c r="AZ154" i="167"/>
  <c r="AY154" i="167"/>
  <c r="AX154" i="167"/>
  <c r="AS154" i="167"/>
  <c r="AR154" i="167"/>
  <c r="AP154" i="167"/>
  <c r="AO154" i="167"/>
  <c r="AN154" i="167"/>
  <c r="AM154" i="167"/>
  <c r="AK154" i="167"/>
  <c r="AJ154" i="167"/>
  <c r="Y154" i="167"/>
  <c r="G154" i="167"/>
  <c r="AW154" i="167" s="1"/>
  <c r="BA154" i="167" s="1"/>
  <c r="E154" i="167"/>
  <c r="EW153" i="167"/>
  <c r="EH153" i="167"/>
  <c r="EI153" i="167" s="1"/>
  <c r="EG153" i="167"/>
  <c r="EF153" i="167"/>
  <c r="EE153" i="167"/>
  <c r="ED153" i="167"/>
  <c r="EA153" i="167"/>
  <c r="DZ153" i="167"/>
  <c r="DY153" i="167"/>
  <c r="DX153" i="167"/>
  <c r="DW153" i="167"/>
  <c r="DV153" i="167"/>
  <c r="DK153" i="167"/>
  <c r="DI153" i="167"/>
  <c r="DH153" i="167"/>
  <c r="CY153" i="167"/>
  <c r="DJ153" i="167" s="1"/>
  <c r="CP153" i="167"/>
  <c r="CN153" i="167"/>
  <c r="CM153" i="167"/>
  <c r="CL153" i="167"/>
  <c r="CK153" i="167"/>
  <c r="CJ153" i="167"/>
  <c r="BR153" i="167"/>
  <c r="BS153" i="167" s="1"/>
  <c r="AZ153" i="167"/>
  <c r="AY153" i="167"/>
  <c r="AX153" i="167"/>
  <c r="AS153" i="167"/>
  <c r="AR153" i="167"/>
  <c r="AP153" i="167"/>
  <c r="AO153" i="167"/>
  <c r="AN153" i="167"/>
  <c r="AM153" i="167"/>
  <c r="AK153" i="167"/>
  <c r="AJ153" i="167"/>
  <c r="Y153" i="167"/>
  <c r="G153" i="167"/>
  <c r="AW153" i="167" s="1"/>
  <c r="BA153" i="167" s="1"/>
  <c r="E153" i="167"/>
  <c r="EW152" i="167"/>
  <c r="EH152" i="167"/>
  <c r="EI152" i="167" s="1"/>
  <c r="EG152" i="167"/>
  <c r="EF152" i="167"/>
  <c r="EE152" i="167"/>
  <c r="ED152" i="167"/>
  <c r="EA152" i="167"/>
  <c r="DZ152" i="167"/>
  <c r="DY152" i="167"/>
  <c r="DX152" i="167"/>
  <c r="DW152" i="167"/>
  <c r="DV152" i="167"/>
  <c r="DK152" i="167"/>
  <c r="DI152" i="167"/>
  <c r="DH152" i="167"/>
  <c r="CY152" i="167"/>
  <c r="DJ152" i="167" s="1"/>
  <c r="CP152" i="167"/>
  <c r="CN152" i="167"/>
  <c r="CM152" i="167"/>
  <c r="CL152" i="167"/>
  <c r="CK152" i="167"/>
  <c r="CJ152" i="167"/>
  <c r="BR152" i="167"/>
  <c r="BS152" i="167" s="1"/>
  <c r="AZ152" i="167"/>
  <c r="AY152" i="167"/>
  <c r="AX152" i="167"/>
  <c r="AS152" i="167"/>
  <c r="AR152" i="167"/>
  <c r="AP152" i="167"/>
  <c r="AO152" i="167"/>
  <c r="AN152" i="167"/>
  <c r="AM152" i="167"/>
  <c r="AK152" i="167"/>
  <c r="AJ152" i="167"/>
  <c r="Y152" i="167"/>
  <c r="G152" i="167"/>
  <c r="AW152" i="167" s="1"/>
  <c r="BA152" i="167" s="1"/>
  <c r="E152" i="167"/>
  <c r="EW151" i="167"/>
  <c r="EH151" i="167"/>
  <c r="EI151" i="167" s="1"/>
  <c r="EG151" i="167"/>
  <c r="EF151" i="167"/>
  <c r="EE151" i="167"/>
  <c r="ED151" i="167"/>
  <c r="EA151" i="167"/>
  <c r="DZ151" i="167"/>
  <c r="DY151" i="167"/>
  <c r="DX151" i="167"/>
  <c r="DW151" i="167"/>
  <c r="DV151" i="167"/>
  <c r="DK151" i="167"/>
  <c r="DI151" i="167"/>
  <c r="DH151" i="167"/>
  <c r="CY151" i="167"/>
  <c r="DJ151" i="167" s="1"/>
  <c r="CP151" i="167"/>
  <c r="CN151" i="167"/>
  <c r="CM151" i="167"/>
  <c r="CL151" i="167"/>
  <c r="CK151" i="167"/>
  <c r="CJ151" i="167"/>
  <c r="BR151" i="167"/>
  <c r="BS151" i="167" s="1"/>
  <c r="AZ151" i="167"/>
  <c r="AY151" i="167"/>
  <c r="AX151" i="167"/>
  <c r="AS151" i="167"/>
  <c r="AR151" i="167"/>
  <c r="AP151" i="167"/>
  <c r="AO151" i="167"/>
  <c r="AN151" i="167"/>
  <c r="AM151" i="167"/>
  <c r="AK151" i="167"/>
  <c r="AJ151" i="167"/>
  <c r="Y151" i="167"/>
  <c r="G151" i="167"/>
  <c r="AW151" i="167" s="1"/>
  <c r="BA151" i="167" s="1"/>
  <c r="E151" i="167"/>
  <c r="EJ131" i="167"/>
  <c r="EH131" i="167"/>
  <c r="EG131" i="167"/>
  <c r="EF131" i="167"/>
  <c r="EE131" i="167"/>
  <c r="ED131" i="167"/>
  <c r="EA131" i="167"/>
  <c r="DZ131" i="167"/>
  <c r="DY131" i="167"/>
  <c r="DX131" i="167"/>
  <c r="DW131" i="167"/>
  <c r="DV131" i="167"/>
  <c r="CP131" i="167"/>
  <c r="CN131" i="167"/>
  <c r="CM131" i="167"/>
  <c r="CL131" i="167"/>
  <c r="CK131" i="167"/>
  <c r="CJ131" i="167"/>
  <c r="BR131" i="167"/>
  <c r="BS131" i="167" s="1"/>
  <c r="BA131" i="167"/>
  <c r="AZ131" i="167"/>
  <c r="AY131" i="167"/>
  <c r="AX131" i="167"/>
  <c r="AS131" i="167"/>
  <c r="AR131" i="167"/>
  <c r="AP131" i="167"/>
  <c r="AO131" i="167"/>
  <c r="AN131" i="167"/>
  <c r="AM131" i="167"/>
  <c r="AK131" i="167"/>
  <c r="AJ131" i="167"/>
  <c r="Y131" i="167"/>
  <c r="EU130" i="167"/>
  <c r="EH130" i="167"/>
  <c r="EI130" i="167" s="1"/>
  <c r="EG130" i="167"/>
  <c r="EF130" i="167"/>
  <c r="EE130" i="167"/>
  <c r="ED130" i="167"/>
  <c r="EA130" i="167"/>
  <c r="DZ130" i="167"/>
  <c r="DY130" i="167"/>
  <c r="DX130" i="167"/>
  <c r="DW130" i="167"/>
  <c r="DV130" i="167"/>
  <c r="DK130" i="167"/>
  <c r="DI130" i="167"/>
  <c r="DH130" i="167"/>
  <c r="CY130" i="167"/>
  <c r="CP130" i="167"/>
  <c r="CN130" i="167"/>
  <c r="CM130" i="167"/>
  <c r="CL130" i="167"/>
  <c r="CK130" i="167"/>
  <c r="CJ130" i="167"/>
  <c r="BR130" i="167"/>
  <c r="BS130" i="167" s="1"/>
  <c r="AZ130" i="167"/>
  <c r="AY130" i="167"/>
  <c r="AX130" i="167"/>
  <c r="AS130" i="167"/>
  <c r="AR130" i="167"/>
  <c r="AP130" i="167"/>
  <c r="AO130" i="167"/>
  <c r="AN130" i="167"/>
  <c r="AM130" i="167"/>
  <c r="AK130" i="167"/>
  <c r="AJ130" i="167"/>
  <c r="Y130" i="167"/>
  <c r="G130" i="167"/>
  <c r="AW130" i="167" s="1"/>
  <c r="BA130" i="167" s="1"/>
  <c r="EU129" i="167"/>
  <c r="EH129" i="167"/>
  <c r="EG129" i="167"/>
  <c r="EF129" i="167"/>
  <c r="EE129" i="167"/>
  <c r="ED129" i="167"/>
  <c r="EA129" i="167"/>
  <c r="DZ129" i="167"/>
  <c r="DY129" i="167"/>
  <c r="DX129" i="167"/>
  <c r="DW129" i="167"/>
  <c r="DV129" i="167"/>
  <c r="DK129" i="167"/>
  <c r="DI129" i="167"/>
  <c r="DH129" i="167"/>
  <c r="CY129" i="167"/>
  <c r="DJ129" i="167" s="1"/>
  <c r="CP129" i="167"/>
  <c r="CN129" i="167"/>
  <c r="CM129" i="167"/>
  <c r="CL129" i="167"/>
  <c r="CK129" i="167"/>
  <c r="CJ129" i="167"/>
  <c r="BR129" i="167"/>
  <c r="BS129" i="167" s="1"/>
  <c r="AZ129" i="167"/>
  <c r="AY129" i="167"/>
  <c r="AX129" i="167"/>
  <c r="AS129" i="167"/>
  <c r="AR129" i="167"/>
  <c r="AP129" i="167"/>
  <c r="AO129" i="167"/>
  <c r="AN129" i="167"/>
  <c r="AM129" i="167"/>
  <c r="AK129" i="167"/>
  <c r="AJ129" i="167"/>
  <c r="Y129" i="167"/>
  <c r="G129" i="167"/>
  <c r="AW129" i="167" s="1"/>
  <c r="BA129" i="167" s="1"/>
  <c r="CP128" i="167"/>
  <c r="EU128" i="167"/>
  <c r="EH128" i="167"/>
  <c r="EI128" i="167" s="1"/>
  <c r="EG128" i="167"/>
  <c r="EF128" i="167"/>
  <c r="EE128" i="167"/>
  <c r="ED128" i="167"/>
  <c r="EA128" i="167"/>
  <c r="DZ128" i="167"/>
  <c r="DY128" i="167"/>
  <c r="DX128" i="167"/>
  <c r="DW128" i="167"/>
  <c r="DV128" i="167"/>
  <c r="DK128" i="167"/>
  <c r="DI128" i="167"/>
  <c r="DH128" i="167"/>
  <c r="CY128" i="167"/>
  <c r="DJ128" i="167" s="1"/>
  <c r="CN128" i="167"/>
  <c r="CM128" i="167"/>
  <c r="CL128" i="167"/>
  <c r="CK128" i="167"/>
  <c r="CJ128" i="167"/>
  <c r="BR128" i="167"/>
  <c r="BS128" i="167" s="1"/>
  <c r="AZ128" i="167"/>
  <c r="AY128" i="167"/>
  <c r="AX128" i="167"/>
  <c r="AS128" i="167"/>
  <c r="AR128" i="167"/>
  <c r="AP128" i="167"/>
  <c r="AO128" i="167"/>
  <c r="AN128" i="167"/>
  <c r="AM128" i="167"/>
  <c r="AK128" i="167"/>
  <c r="AJ128" i="167"/>
  <c r="Y128" i="167"/>
  <c r="G128" i="167"/>
  <c r="AW128" i="167" s="1"/>
  <c r="BA128" i="167" s="1"/>
  <c r="EU127" i="167"/>
  <c r="EH127" i="167"/>
  <c r="EI127" i="167" s="1"/>
  <c r="G127" i="167"/>
  <c r="AW127" i="167" s="1"/>
  <c r="EW126" i="167"/>
  <c r="EW125" i="167"/>
  <c r="CY125" i="167"/>
  <c r="DJ125" i="167" s="1"/>
  <c r="FA126" i="167"/>
  <c r="EH126" i="167"/>
  <c r="EI126" i="167" s="1"/>
  <c r="EG126" i="167"/>
  <c r="EF126" i="167"/>
  <c r="EE126" i="167"/>
  <c r="ED126" i="167"/>
  <c r="EA126" i="167"/>
  <c r="DZ126" i="167"/>
  <c r="DX126" i="167"/>
  <c r="DW126" i="167"/>
  <c r="DV126" i="167"/>
  <c r="DK126" i="167"/>
  <c r="DJ126" i="167"/>
  <c r="DI126" i="167"/>
  <c r="DH126" i="167"/>
  <c r="CP126" i="167"/>
  <c r="CN126" i="167"/>
  <c r="CM126" i="167"/>
  <c r="CL126" i="167"/>
  <c r="CK126" i="167"/>
  <c r="CJ126" i="167"/>
  <c r="BR126" i="167"/>
  <c r="BS126" i="167" s="1"/>
  <c r="AZ126" i="167"/>
  <c r="AY126" i="167"/>
  <c r="AX126" i="167"/>
  <c r="AW126" i="167"/>
  <c r="EJ126" i="167" s="1"/>
  <c r="AS126" i="167"/>
  <c r="AR126" i="167"/>
  <c r="AP126" i="167"/>
  <c r="AO126" i="167"/>
  <c r="AN126" i="167"/>
  <c r="AM126" i="167"/>
  <c r="AK126" i="167"/>
  <c r="AJ126" i="167"/>
  <c r="Y126" i="167"/>
  <c r="EH125" i="167"/>
  <c r="EG125" i="167"/>
  <c r="EF125" i="167"/>
  <c r="EE125" i="167"/>
  <c r="ED125" i="167"/>
  <c r="DZ125" i="167"/>
  <c r="DY125" i="167"/>
  <c r="DX125" i="167"/>
  <c r="DW125" i="167"/>
  <c r="DV125" i="167"/>
  <c r="DK125" i="167"/>
  <c r="DI125" i="167"/>
  <c r="DH125" i="167"/>
  <c r="CP125" i="167"/>
  <c r="CN125" i="167"/>
  <c r="CM125" i="167"/>
  <c r="CL125" i="167"/>
  <c r="CK125" i="167"/>
  <c r="CJ125" i="167"/>
  <c r="BR125" i="167"/>
  <c r="BS125" i="167" s="1"/>
  <c r="AZ125" i="167"/>
  <c r="AY125" i="167"/>
  <c r="AX125" i="167"/>
  <c r="AW125" i="167"/>
  <c r="BA125" i="167" s="1"/>
  <c r="AS125" i="167"/>
  <c r="AR125" i="167"/>
  <c r="AP125" i="167"/>
  <c r="AO125" i="167"/>
  <c r="AN125" i="167"/>
  <c r="AM125" i="167"/>
  <c r="AK125" i="167"/>
  <c r="AJ125" i="167"/>
  <c r="Y125" i="167"/>
  <c r="EH124" i="167"/>
  <c r="EI124" i="167" s="1"/>
  <c r="EG124" i="167"/>
  <c r="EF124" i="167"/>
  <c r="EE124" i="167"/>
  <c r="ED124" i="167"/>
  <c r="EA124" i="167"/>
  <c r="DZ124" i="167"/>
  <c r="DY124" i="167"/>
  <c r="DX124" i="167"/>
  <c r="DW124" i="167"/>
  <c r="DV124" i="167"/>
  <c r="DK124" i="167"/>
  <c r="DI124" i="167"/>
  <c r="DH124" i="167"/>
  <c r="CY124" i="167"/>
  <c r="DJ124" i="167" s="1"/>
  <c r="CP124" i="167"/>
  <c r="CN124" i="167"/>
  <c r="CM124" i="167"/>
  <c r="CL124" i="167"/>
  <c r="CK124" i="167"/>
  <c r="CJ124" i="167"/>
  <c r="BR124" i="167"/>
  <c r="BS124" i="167" s="1"/>
  <c r="AZ124" i="167"/>
  <c r="AY124" i="167"/>
  <c r="AX124" i="167"/>
  <c r="AW124" i="167"/>
  <c r="BA124" i="167" s="1"/>
  <c r="AS124" i="167"/>
  <c r="AR124" i="167"/>
  <c r="AP124" i="167"/>
  <c r="AO124" i="167"/>
  <c r="AN124" i="167"/>
  <c r="AM124" i="167"/>
  <c r="AK124" i="167"/>
  <c r="AJ124" i="167"/>
  <c r="Y124" i="167"/>
  <c r="EU112" i="167"/>
  <c r="EH112" i="167"/>
  <c r="EI112" i="167" s="1"/>
  <c r="CP112" i="167"/>
  <c r="EU111" i="167"/>
  <c r="EU99" i="167" s="1"/>
  <c r="CP111" i="167"/>
  <c r="EW110" i="167"/>
  <c r="EH110" i="167"/>
  <c r="EI110" i="167" s="1"/>
  <c r="DJ111" i="167"/>
  <c r="DJ112" i="167"/>
  <c r="DI110" i="167"/>
  <c r="DI111" i="167"/>
  <c r="DI112" i="167"/>
  <c r="CP110" i="167"/>
  <c r="CJ110" i="167"/>
  <c r="CK110" i="167"/>
  <c r="CJ111" i="167"/>
  <c r="CK111" i="167"/>
  <c r="CJ112" i="167"/>
  <c r="CK112" i="167"/>
  <c r="CJ127" i="167"/>
  <c r="CK127" i="167"/>
  <c r="EG127" i="167"/>
  <c r="EF127" i="167"/>
  <c r="EE127" i="167"/>
  <c r="ED127" i="167"/>
  <c r="EA127" i="167"/>
  <c r="DZ127" i="167"/>
  <c r="DY127" i="167"/>
  <c r="DX127" i="167"/>
  <c r="DW127" i="167"/>
  <c r="DV127" i="167"/>
  <c r="DI127" i="167"/>
  <c r="DH127" i="167"/>
  <c r="DK127" i="167"/>
  <c r="CY127" i="167"/>
  <c r="CP127" i="167"/>
  <c r="CN127" i="167"/>
  <c r="CM127" i="167"/>
  <c r="CL127" i="167"/>
  <c r="BR127" i="167"/>
  <c r="BS127" i="167" s="1"/>
  <c r="AZ127" i="167"/>
  <c r="AY127" i="167"/>
  <c r="AX127" i="167"/>
  <c r="AS127" i="167"/>
  <c r="AR127" i="167"/>
  <c r="AP127" i="167"/>
  <c r="AO127" i="167"/>
  <c r="AN127" i="167"/>
  <c r="AM127" i="167"/>
  <c r="AK127" i="167"/>
  <c r="AJ127" i="167"/>
  <c r="Y127" i="167"/>
  <c r="FA112" i="167"/>
  <c r="FA99" i="167" s="1"/>
  <c r="EG112" i="167"/>
  <c r="EF112" i="167"/>
  <c r="EE112" i="167"/>
  <c r="ED112" i="167"/>
  <c r="EA112" i="167"/>
  <c r="DZ112" i="167"/>
  <c r="DY112" i="167"/>
  <c r="DX112" i="167"/>
  <c r="DW112" i="167"/>
  <c r="DV112" i="167"/>
  <c r="DK112" i="167"/>
  <c r="DH112" i="167"/>
  <c r="CN112" i="167"/>
  <c r="CM112" i="167"/>
  <c r="CL112" i="167"/>
  <c r="BR112" i="167"/>
  <c r="BS112" i="167" s="1"/>
  <c r="AZ112" i="167"/>
  <c r="AY112" i="167"/>
  <c r="AX112" i="167"/>
  <c r="AW112" i="167"/>
  <c r="AS112" i="167"/>
  <c r="AR112" i="167"/>
  <c r="AP112" i="167"/>
  <c r="AO112" i="167"/>
  <c r="AN112" i="167"/>
  <c r="AM112" i="167"/>
  <c r="AK112" i="167"/>
  <c r="AJ112" i="167"/>
  <c r="Y112" i="167"/>
  <c r="EH111" i="167"/>
  <c r="EI111" i="167" s="1"/>
  <c r="EG111" i="167"/>
  <c r="EF111" i="167"/>
  <c r="EE111" i="167"/>
  <c r="ED111" i="167"/>
  <c r="EA111" i="167"/>
  <c r="DZ111" i="167"/>
  <c r="DY111" i="167"/>
  <c r="DX111" i="167"/>
  <c r="DW111" i="167"/>
  <c r="DV111" i="167"/>
  <c r="DK111" i="167"/>
  <c r="DH111" i="167"/>
  <c r="CN111" i="167"/>
  <c r="CM111" i="167"/>
  <c r="CL111" i="167"/>
  <c r="BR111" i="167"/>
  <c r="BS111" i="167" s="1"/>
  <c r="AZ111" i="167"/>
  <c r="AY111" i="167"/>
  <c r="AX111" i="167"/>
  <c r="AS111" i="167"/>
  <c r="AR111" i="167"/>
  <c r="AP111" i="167"/>
  <c r="AO111" i="167"/>
  <c r="AN111" i="167"/>
  <c r="AM111" i="167"/>
  <c r="AK111" i="167"/>
  <c r="AJ111" i="167"/>
  <c r="Y111" i="167"/>
  <c r="G111" i="167"/>
  <c r="EG110" i="167"/>
  <c r="EF110" i="167"/>
  <c r="EE110" i="167"/>
  <c r="ED110" i="167"/>
  <c r="DZ110" i="167"/>
  <c r="DX110" i="167"/>
  <c r="DW110" i="167"/>
  <c r="DV110" i="167"/>
  <c r="DH110" i="167"/>
  <c r="CY110" i="167"/>
  <c r="DJ110" i="167" s="1"/>
  <c r="CN110" i="167"/>
  <c r="CM110" i="167"/>
  <c r="CL110" i="167"/>
  <c r="BR110" i="167"/>
  <c r="BS110" i="167" s="1"/>
  <c r="AZ110" i="167"/>
  <c r="AY110" i="167"/>
  <c r="AX110" i="167"/>
  <c r="AW110" i="167"/>
  <c r="AS110" i="167"/>
  <c r="AR110" i="167"/>
  <c r="AP110" i="167"/>
  <c r="AO110" i="167"/>
  <c r="AN110" i="167"/>
  <c r="AM110" i="167"/>
  <c r="AK110" i="167"/>
  <c r="AJ110" i="167"/>
  <c r="Y110" i="167"/>
  <c r="DM103" i="167"/>
  <c r="DM99" i="167" s="1"/>
  <c r="CO103" i="167"/>
  <c r="EJ103" i="167"/>
  <c r="EH103" i="167"/>
  <c r="EG103" i="167"/>
  <c r="EA103" i="167"/>
  <c r="DZ103" i="167"/>
  <c r="DY103" i="167"/>
  <c r="DX103" i="167"/>
  <c r="DW103" i="167"/>
  <c r="DV103" i="167"/>
  <c r="DN103" i="167"/>
  <c r="DN99" i="167" s="1"/>
  <c r="DL103" i="167"/>
  <c r="DL99" i="167" s="1"/>
  <c r="DK103" i="167"/>
  <c r="DI103" i="167"/>
  <c r="DH103" i="167"/>
  <c r="CY103" i="167"/>
  <c r="CN103" i="167"/>
  <c r="CM103" i="167"/>
  <c r="CL103" i="167"/>
  <c r="CK103" i="167"/>
  <c r="CJ103" i="167"/>
  <c r="BR103" i="167"/>
  <c r="BS103" i="167" s="1"/>
  <c r="BA103" i="167"/>
  <c r="AZ103" i="167"/>
  <c r="AY103" i="167"/>
  <c r="AX103" i="167"/>
  <c r="AS103" i="167"/>
  <c r="AR103" i="167"/>
  <c r="AP103" i="167"/>
  <c r="AO103" i="167"/>
  <c r="AN103" i="167"/>
  <c r="AM103" i="167"/>
  <c r="AK103" i="167"/>
  <c r="AJ103" i="167"/>
  <c r="Y103" i="167"/>
  <c r="EJ102" i="167"/>
  <c r="EH102" i="167"/>
  <c r="EI102" i="167" s="1"/>
  <c r="EG102" i="167"/>
  <c r="EF102" i="167"/>
  <c r="EE102" i="167"/>
  <c r="ED102" i="167"/>
  <c r="EA102" i="167"/>
  <c r="DZ102" i="167"/>
  <c r="DY102" i="167"/>
  <c r="DX102" i="167"/>
  <c r="DW102" i="167"/>
  <c r="DV102" i="167"/>
  <c r="DK102" i="167"/>
  <c r="DJ102" i="167"/>
  <c r="DI102" i="167"/>
  <c r="DH102" i="167"/>
  <c r="CP102" i="167"/>
  <c r="CO102" i="167"/>
  <c r="CO99" i="167" s="1"/>
  <c r="CN102" i="167"/>
  <c r="CM102" i="167"/>
  <c r="CL102" i="167"/>
  <c r="CK102" i="167"/>
  <c r="CJ102" i="167"/>
  <c r="BR102" i="167"/>
  <c r="BS102" i="167" s="1"/>
  <c r="BA102" i="167"/>
  <c r="AZ102" i="167"/>
  <c r="AY102" i="167"/>
  <c r="AX102" i="167"/>
  <c r="AS102" i="167"/>
  <c r="AR102" i="167"/>
  <c r="AP102" i="167"/>
  <c r="AO102" i="167"/>
  <c r="AN102" i="167"/>
  <c r="AM102" i="167"/>
  <c r="AK102" i="167"/>
  <c r="AJ102" i="167"/>
  <c r="Y102" i="167"/>
  <c r="P102" i="167"/>
  <c r="EJ101" i="167"/>
  <c r="EH101" i="167"/>
  <c r="EG101" i="167"/>
  <c r="EF101" i="167"/>
  <c r="EE101" i="167"/>
  <c r="ED101" i="167"/>
  <c r="EA101" i="167"/>
  <c r="DZ101" i="167"/>
  <c r="DY101" i="167"/>
  <c r="DX101" i="167"/>
  <c r="DW101" i="167"/>
  <c r="DV101" i="167"/>
  <c r="CP101" i="167"/>
  <c r="CN101" i="167"/>
  <c r="CM101" i="167"/>
  <c r="CL101" i="167"/>
  <c r="CK101" i="167"/>
  <c r="CJ101" i="167"/>
  <c r="BR101" i="167"/>
  <c r="BA101" i="167"/>
  <c r="AZ101" i="167"/>
  <c r="AY101" i="167"/>
  <c r="AX101" i="167"/>
  <c r="AS101" i="167"/>
  <c r="AR101" i="167"/>
  <c r="AP101" i="167"/>
  <c r="AO101" i="167"/>
  <c r="AN101" i="167"/>
  <c r="AM101" i="167"/>
  <c r="AK101" i="167"/>
  <c r="AJ101" i="167"/>
  <c r="AJ99" i="167" s="1"/>
  <c r="Y101" i="167"/>
  <c r="EL100" i="167"/>
  <c r="EJ100" i="167"/>
  <c r="CP100" i="167"/>
  <c r="CN100" i="167"/>
  <c r="CM100" i="167"/>
  <c r="CL100" i="167"/>
  <c r="Y158" i="167" l="1"/>
  <c r="AN158" i="167"/>
  <c r="AJ158" i="167"/>
  <c r="AO158" i="167"/>
  <c r="J47" i="168" s="1"/>
  <c r="AK99" i="167"/>
  <c r="AK158" i="167"/>
  <c r="AM99" i="167"/>
  <c r="DV99" i="167"/>
  <c r="I122" i="168" s="1"/>
  <c r="AO99" i="167"/>
  <c r="DW99" i="167"/>
  <c r="G99" i="167"/>
  <c r="AP99" i="167"/>
  <c r="I48" i="168" s="1"/>
  <c r="DX99" i="167"/>
  <c r="DH99" i="167"/>
  <c r="I110" i="168" s="1"/>
  <c r="AN99" i="167"/>
  <c r="AR99" i="167"/>
  <c r="DY99" i="167"/>
  <c r="DI99" i="167"/>
  <c r="I111" i="168" s="1"/>
  <c r="DZ99" i="167"/>
  <c r="AP158" i="167"/>
  <c r="EA99" i="167"/>
  <c r="CY99" i="167"/>
  <c r="AR158" i="167"/>
  <c r="EG158" i="167"/>
  <c r="J133" i="168" s="1"/>
  <c r="AY99" i="167"/>
  <c r="I53" i="168" s="1"/>
  <c r="AS158" i="167"/>
  <c r="J51" i="168" s="1"/>
  <c r="EH158" i="167"/>
  <c r="J100" i="168" s="1"/>
  <c r="AX99" i="167"/>
  <c r="I52" i="168" s="1"/>
  <c r="CL99" i="167"/>
  <c r="I87" i="168" s="1"/>
  <c r="CM99" i="167"/>
  <c r="AZ99" i="167"/>
  <c r="AX158" i="167"/>
  <c r="J52" i="168" s="1"/>
  <c r="AS99" i="167"/>
  <c r="CN99" i="167"/>
  <c r="CL158" i="167"/>
  <c r="AY158" i="167"/>
  <c r="J53" i="168" s="1"/>
  <c r="BR99" i="167"/>
  <c r="EG99" i="167"/>
  <c r="I133" i="168" s="1"/>
  <c r="CM158" i="167"/>
  <c r="J88" i="168" s="1"/>
  <c r="AZ158" i="167"/>
  <c r="J54" i="168" s="1"/>
  <c r="DH158" i="167"/>
  <c r="J110" i="168" s="1"/>
  <c r="EJ99" i="167"/>
  <c r="EH99" i="167"/>
  <c r="I100" i="168" s="1"/>
  <c r="CN158" i="167"/>
  <c r="J89" i="168" s="1"/>
  <c r="DI158" i="167"/>
  <c r="CP99" i="167"/>
  <c r="CK99" i="167"/>
  <c r="EW99" i="167"/>
  <c r="I146" i="168" s="1"/>
  <c r="CP158" i="167"/>
  <c r="BR158" i="167"/>
  <c r="CJ99" i="167"/>
  <c r="I85" i="168" s="1"/>
  <c r="Y99" i="167"/>
  <c r="I65" i="168" s="1"/>
  <c r="EJ158" i="167"/>
  <c r="CJ158" i="167"/>
  <c r="J85" i="168" s="1"/>
  <c r="DK158" i="167"/>
  <c r="EI103" i="167"/>
  <c r="EK103" i="167"/>
  <c r="I89" i="168"/>
  <c r="I51" i="168"/>
  <c r="I97" i="168"/>
  <c r="I123" i="168"/>
  <c r="I124" i="168"/>
  <c r="I125" i="168"/>
  <c r="I126" i="168"/>
  <c r="I127" i="168"/>
  <c r="I42" i="168"/>
  <c r="EU270" i="167"/>
  <c r="I54" i="168"/>
  <c r="I43" i="168"/>
  <c r="I45" i="168"/>
  <c r="I86" i="168"/>
  <c r="I46" i="168"/>
  <c r="J46" i="168"/>
  <c r="I118" i="168"/>
  <c r="I143" i="168"/>
  <c r="J111" i="168"/>
  <c r="I154" i="168"/>
  <c r="I12" i="168"/>
  <c r="J87" i="168"/>
  <c r="J48" i="168"/>
  <c r="J50" i="168"/>
  <c r="J97" i="168"/>
  <c r="I50" i="168"/>
  <c r="J113" i="168"/>
  <c r="J65" i="168"/>
  <c r="J42" i="168"/>
  <c r="J43" i="168"/>
  <c r="I47" i="168"/>
  <c r="J45" i="168"/>
  <c r="J86" i="168"/>
  <c r="EK115" i="167"/>
  <c r="AW111" i="167"/>
  <c r="BA111" i="167" s="1"/>
  <c r="BS101" i="167"/>
  <c r="BS99" i="167" s="1"/>
  <c r="ED103" i="167"/>
  <c r="ED99" i="167" s="1"/>
  <c r="EF103" i="167"/>
  <c r="EF99" i="167" s="1"/>
  <c r="EE103" i="167"/>
  <c r="EE99" i="167" s="1"/>
  <c r="BA110" i="167"/>
  <c r="DJ130" i="167"/>
  <c r="DC130" i="167"/>
  <c r="DJ127" i="167"/>
  <c r="DC127" i="167"/>
  <c r="EK114" i="167"/>
  <c r="EK160" i="167"/>
  <c r="BS160" i="167"/>
  <c r="BS158" i="167" s="1"/>
  <c r="ED162" i="167"/>
  <c r="ED158" i="167" s="1"/>
  <c r="EE162" i="167"/>
  <c r="EE158" i="167" s="1"/>
  <c r="EF162" i="167"/>
  <c r="DJ162" i="167"/>
  <c r="DJ115" i="167"/>
  <c r="EI160" i="167"/>
  <c r="EL164" i="167"/>
  <c r="EK162" i="167"/>
  <c r="EL162" i="167"/>
  <c r="BA164" i="167"/>
  <c r="EK164" i="167"/>
  <c r="EL160" i="167"/>
  <c r="EL158" i="167" s="1"/>
  <c r="EI161" i="167"/>
  <c r="EI164" i="167"/>
  <c r="EL115" i="167"/>
  <c r="EL114" i="167"/>
  <c r="EI114" i="167"/>
  <c r="EI115" i="167"/>
  <c r="EL150" i="167"/>
  <c r="EK110" i="167"/>
  <c r="EK143" i="167"/>
  <c r="EL143" i="167"/>
  <c r="EK150" i="167"/>
  <c r="EI150" i="167"/>
  <c r="EL142" i="167"/>
  <c r="EK139" i="167"/>
  <c r="EK141" i="167"/>
  <c r="EL139" i="167"/>
  <c r="EL141" i="167"/>
  <c r="EL140" i="167"/>
  <c r="EK142" i="167"/>
  <c r="EK140" i="167"/>
  <c r="EI142" i="167"/>
  <c r="EL138" i="167"/>
  <c r="EK138" i="167"/>
  <c r="EK131" i="167"/>
  <c r="EL127" i="167"/>
  <c r="EK153" i="167"/>
  <c r="EI131" i="167"/>
  <c r="EL131" i="167"/>
  <c r="EL126" i="167"/>
  <c r="EL152" i="167"/>
  <c r="EK125" i="167"/>
  <c r="EI125" i="167"/>
  <c r="EL130" i="167"/>
  <c r="EK101" i="167"/>
  <c r="EK126" i="167"/>
  <c r="EL154" i="167"/>
  <c r="EK154" i="167"/>
  <c r="EL153" i="167"/>
  <c r="EK152" i="167"/>
  <c r="EL151" i="167"/>
  <c r="EK151" i="167"/>
  <c r="EK130" i="167"/>
  <c r="EL129" i="167"/>
  <c r="EK129" i="167"/>
  <c r="EI129" i="167"/>
  <c r="EL128" i="167"/>
  <c r="EK128" i="167"/>
  <c r="BA127" i="167"/>
  <c r="EK127" i="167"/>
  <c r="EL125" i="167"/>
  <c r="EL124" i="167"/>
  <c r="EK124" i="167"/>
  <c r="BA126" i="167"/>
  <c r="EK112" i="167"/>
  <c r="EL112" i="167"/>
  <c r="EL111" i="167"/>
  <c r="DK110" i="167"/>
  <c r="DK99" i="167" s="1"/>
  <c r="EL110" i="167"/>
  <c r="BA112" i="167"/>
  <c r="EL101" i="167"/>
  <c r="EL99" i="167" s="1"/>
  <c r="EK102" i="167"/>
  <c r="EI101" i="167"/>
  <c r="DJ103" i="167"/>
  <c r="EL103" i="167"/>
  <c r="P103" i="167"/>
  <c r="P99" i="167" s="1"/>
  <c r="EL102" i="167"/>
  <c r="DJ99" i="167" l="1"/>
  <c r="EI158" i="167"/>
  <c r="DC99" i="167"/>
  <c r="BA99" i="167"/>
  <c r="DJ158" i="167"/>
  <c r="J112" i="168" s="1"/>
  <c r="J130" i="168"/>
  <c r="EK158" i="167"/>
  <c r="EF158" i="167"/>
  <c r="J132" i="168" s="1"/>
  <c r="J131" i="168"/>
  <c r="AW99" i="167"/>
  <c r="EI99" i="167"/>
  <c r="I101" i="168" s="1"/>
  <c r="BA158" i="167"/>
  <c r="J55" i="168" s="1"/>
  <c r="I144" i="168"/>
  <c r="F144" i="168" s="1"/>
  <c r="I95" i="168"/>
  <c r="I132" i="168"/>
  <c r="I130" i="168"/>
  <c r="I113" i="168"/>
  <c r="I131" i="168"/>
  <c r="I112" i="168"/>
  <c r="J95" i="168"/>
  <c r="I105" i="168"/>
  <c r="J101" i="168"/>
  <c r="J66" i="168"/>
  <c r="I88" i="168"/>
  <c r="EK111" i="167"/>
  <c r="EK99" i="167" s="1"/>
  <c r="CJ95" i="167"/>
  <c r="CJ90" i="167"/>
  <c r="FD80" i="167"/>
  <c r="FD67" i="167" s="1"/>
  <c r="DA80" i="167"/>
  <c r="DA67" i="167" s="1"/>
  <c r="CJ80" i="167"/>
  <c r="FB72" i="167"/>
  <c r="FB67" i="167" s="1"/>
  <c r="FC72" i="167"/>
  <c r="FC67" i="167" s="1"/>
  <c r="FA72" i="167"/>
  <c r="FA67" i="167" s="1"/>
  <c r="DB72" i="167"/>
  <c r="DB67" i="167" l="1"/>
  <c r="G104" i="168" s="1"/>
  <c r="I94" i="168"/>
  <c r="I9" i="168"/>
  <c r="I66" i="168"/>
  <c r="J94" i="168"/>
  <c r="I59" i="168"/>
  <c r="I55" i="168"/>
  <c r="CJ70" i="167"/>
  <c r="CK70" i="167"/>
  <c r="CJ71" i="167"/>
  <c r="CK71" i="167"/>
  <c r="CJ72" i="167"/>
  <c r="CK72" i="167"/>
  <c r="CJ73" i="167"/>
  <c r="CK73" i="167"/>
  <c r="CJ74" i="167"/>
  <c r="CK74" i="167"/>
  <c r="CJ75" i="167"/>
  <c r="CK75" i="167"/>
  <c r="CJ76" i="167"/>
  <c r="CK76" i="167"/>
  <c r="CJ77" i="167"/>
  <c r="CK77" i="167"/>
  <c r="CJ78" i="167"/>
  <c r="CK78" i="167"/>
  <c r="CJ79" i="167"/>
  <c r="CK79" i="167"/>
  <c r="CK80" i="167"/>
  <c r="CJ81" i="167"/>
  <c r="CK81" i="167"/>
  <c r="CJ82" i="167"/>
  <c r="CK82" i="167"/>
  <c r="CJ83" i="167"/>
  <c r="CK83" i="167"/>
  <c r="CJ84" i="167"/>
  <c r="CK84" i="167"/>
  <c r="CJ85" i="167"/>
  <c r="CK85" i="167"/>
  <c r="CJ86" i="167"/>
  <c r="CK86" i="167"/>
  <c r="CJ87" i="167"/>
  <c r="CK87" i="167"/>
  <c r="CJ88" i="167"/>
  <c r="CK88" i="167"/>
  <c r="CJ89" i="167"/>
  <c r="CK89" i="167"/>
  <c r="CK90" i="167"/>
  <c r="CJ91" i="167"/>
  <c r="CK91" i="167"/>
  <c r="CJ92" i="167"/>
  <c r="CK92" i="167"/>
  <c r="CJ93" i="167"/>
  <c r="CK93" i="167"/>
  <c r="CJ94" i="167"/>
  <c r="CK94" i="167"/>
  <c r="CK95" i="167"/>
  <c r="CJ98" i="167"/>
  <c r="CK98" i="167"/>
  <c r="CK69" i="167"/>
  <c r="CJ69" i="167"/>
  <c r="DY49" i="167"/>
  <c r="EA49" i="167"/>
  <c r="EB39" i="167"/>
  <c r="DW38" i="167"/>
  <c r="CJ36" i="167"/>
  <c r="EV33" i="167"/>
  <c r="EW33" i="167" s="1"/>
  <c r="G33" i="167"/>
  <c r="AW33" i="167" s="1"/>
  <c r="BA33" i="167" s="1"/>
  <c r="Y33" i="167"/>
  <c r="AJ33" i="167"/>
  <c r="AK33" i="167"/>
  <c r="AM33" i="167"/>
  <c r="AN33" i="167"/>
  <c r="AO33" i="167"/>
  <c r="AP33" i="167"/>
  <c r="AR33" i="167"/>
  <c r="AS33" i="167"/>
  <c r="AX33" i="167"/>
  <c r="AY33" i="167"/>
  <c r="AZ33" i="167"/>
  <c r="BR33" i="167"/>
  <c r="BS33" i="167" s="1"/>
  <c r="CJ33" i="167"/>
  <c r="CK33" i="167"/>
  <c r="CL33" i="167"/>
  <c r="CM33" i="167"/>
  <c r="CN33" i="167"/>
  <c r="CP33" i="167"/>
  <c r="DI33" i="167"/>
  <c r="DJ33" i="167"/>
  <c r="DK33" i="167"/>
  <c r="DM33" i="167"/>
  <c r="EE33" i="167" s="1"/>
  <c r="DN33" i="167"/>
  <c r="EF33" i="167" s="1"/>
  <c r="DV33" i="167"/>
  <c r="DW33" i="167"/>
  <c r="DX33" i="167"/>
  <c r="DY33" i="167"/>
  <c r="DZ33" i="167"/>
  <c r="EA33" i="167"/>
  <c r="ED33" i="167"/>
  <c r="EG33" i="167"/>
  <c r="EH33" i="167"/>
  <c r="EI33" i="167" s="1"/>
  <c r="DY22" i="167"/>
  <c r="EV21" i="167"/>
  <c r="EW21" i="167"/>
  <c r="EV20" i="167"/>
  <c r="EW20" i="167"/>
  <c r="EW19" i="167"/>
  <c r="EV19" i="167"/>
  <c r="Y12" i="167"/>
  <c r="Y13" i="167"/>
  <c r="Y14" i="167"/>
  <c r="Y15" i="167"/>
  <c r="Y16" i="167"/>
  <c r="Y17" i="167"/>
  <c r="Y18" i="167"/>
  <c r="Y19" i="167"/>
  <c r="Y20" i="167"/>
  <c r="Y21" i="167"/>
  <c r="Y22" i="167"/>
  <c r="Y23" i="167"/>
  <c r="Y24" i="167"/>
  <c r="Y25" i="167"/>
  <c r="Y26" i="167"/>
  <c r="Y27" i="167"/>
  <c r="Y28" i="167"/>
  <c r="Y29" i="167"/>
  <c r="Y30" i="167"/>
  <c r="Y31" i="167"/>
  <c r="Y32" i="167"/>
  <c r="Y34" i="167"/>
  <c r="Y35" i="167"/>
  <c r="Y36" i="167"/>
  <c r="Y38" i="167"/>
  <c r="Y39" i="167"/>
  <c r="Y40" i="167"/>
  <c r="Y41" i="167"/>
  <c r="Y42" i="167"/>
  <c r="Y43" i="167"/>
  <c r="Y44" i="167"/>
  <c r="Y45" i="167"/>
  <c r="Y46" i="167"/>
  <c r="Y47" i="167"/>
  <c r="Y48" i="167"/>
  <c r="Y49" i="167"/>
  <c r="Y50" i="167"/>
  <c r="Y51" i="167"/>
  <c r="Y52" i="167"/>
  <c r="Y53" i="167"/>
  <c r="Y54" i="167"/>
  <c r="Y55" i="167"/>
  <c r="Y56" i="167"/>
  <c r="Y57" i="167"/>
  <c r="Y58" i="167"/>
  <c r="Y59" i="167"/>
  <c r="Y60" i="167"/>
  <c r="Y61" i="167"/>
  <c r="Y62" i="167"/>
  <c r="Y63" i="167"/>
  <c r="Y64" i="167"/>
  <c r="Y65" i="167"/>
  <c r="Y10" i="167"/>
  <c r="Y9" i="167"/>
  <c r="Y8" i="167"/>
  <c r="Y11" i="167"/>
  <c r="CJ8" i="167"/>
  <c r="CK8" i="167"/>
  <c r="CJ9" i="167"/>
  <c r="CK9" i="167"/>
  <c r="CJ10" i="167"/>
  <c r="CK10" i="167"/>
  <c r="CJ11" i="167"/>
  <c r="CK11" i="167"/>
  <c r="CJ12" i="167"/>
  <c r="CK12" i="167"/>
  <c r="CJ13" i="167"/>
  <c r="CK13" i="167"/>
  <c r="CJ14" i="167"/>
  <c r="CK14" i="167"/>
  <c r="CJ15" i="167"/>
  <c r="CK15" i="167"/>
  <c r="CJ16" i="167"/>
  <c r="CK16" i="167"/>
  <c r="CJ17" i="167"/>
  <c r="CK17" i="167"/>
  <c r="CJ18" i="167"/>
  <c r="CK18" i="167"/>
  <c r="CJ19" i="167"/>
  <c r="CK19" i="167"/>
  <c r="CJ20" i="167"/>
  <c r="CK20" i="167"/>
  <c r="CJ21" i="167"/>
  <c r="CK21" i="167"/>
  <c r="CJ22" i="167"/>
  <c r="CK22" i="167"/>
  <c r="CJ23" i="167"/>
  <c r="CK23" i="167"/>
  <c r="CK24" i="167"/>
  <c r="CJ25" i="167"/>
  <c r="CK25" i="167"/>
  <c r="CJ26" i="167"/>
  <c r="CK26" i="167"/>
  <c r="CJ27" i="167"/>
  <c r="CK27" i="167"/>
  <c r="CJ28" i="167"/>
  <c r="CK28" i="167"/>
  <c r="CJ29" i="167"/>
  <c r="CK29" i="167"/>
  <c r="CJ30" i="167"/>
  <c r="CK30" i="167"/>
  <c r="CJ31" i="167"/>
  <c r="CK31" i="167"/>
  <c r="CJ32" i="167"/>
  <c r="CK32" i="167"/>
  <c r="CJ34" i="167"/>
  <c r="CK34" i="167"/>
  <c r="CJ35" i="167"/>
  <c r="CK35" i="167"/>
  <c r="CK36" i="167"/>
  <c r="CJ38" i="167"/>
  <c r="CK38" i="167"/>
  <c r="CJ39" i="167"/>
  <c r="CK39" i="167"/>
  <c r="CJ40" i="167"/>
  <c r="CK40" i="167"/>
  <c r="CJ41" i="167"/>
  <c r="CK41" i="167"/>
  <c r="CJ42" i="167"/>
  <c r="CK42" i="167"/>
  <c r="CJ43" i="167"/>
  <c r="CK43" i="167"/>
  <c r="CJ44" i="167"/>
  <c r="CK44" i="167"/>
  <c r="CJ45" i="167"/>
  <c r="CK45" i="167"/>
  <c r="CJ46" i="167"/>
  <c r="CK46" i="167"/>
  <c r="CJ47" i="167"/>
  <c r="CK47" i="167"/>
  <c r="CJ48" i="167"/>
  <c r="CK48" i="167"/>
  <c r="CJ49" i="167"/>
  <c r="CK49" i="167"/>
  <c r="CJ50" i="167"/>
  <c r="CK50" i="167"/>
  <c r="CJ51" i="167"/>
  <c r="CK51" i="167"/>
  <c r="CJ52" i="167"/>
  <c r="CK52" i="167"/>
  <c r="CJ53" i="167"/>
  <c r="CK53" i="167"/>
  <c r="CJ54" i="167"/>
  <c r="CK54" i="167"/>
  <c r="CJ55" i="167"/>
  <c r="CK55" i="167"/>
  <c r="CJ56" i="167"/>
  <c r="CK56" i="167"/>
  <c r="CJ57" i="167"/>
  <c r="CK57" i="167"/>
  <c r="CJ58" i="167"/>
  <c r="CK58" i="167"/>
  <c r="CJ59" i="167"/>
  <c r="CK59" i="167"/>
  <c r="CJ60" i="167"/>
  <c r="CK60" i="167"/>
  <c r="CJ61" i="167"/>
  <c r="CK61" i="167"/>
  <c r="CJ62" i="167"/>
  <c r="CK62" i="167"/>
  <c r="CJ63" i="167"/>
  <c r="CK63" i="167"/>
  <c r="CJ64" i="167"/>
  <c r="CK64" i="167"/>
  <c r="CK7" i="167"/>
  <c r="CJ7" i="167"/>
  <c r="EV6" i="167" l="1"/>
  <c r="CJ67" i="167"/>
  <c r="CK67" i="167"/>
  <c r="CJ6" i="167"/>
  <c r="H85" i="168" s="1"/>
  <c r="CK6" i="167"/>
  <c r="H86" i="168" s="1"/>
  <c r="FC270" i="167"/>
  <c r="G152" i="168"/>
  <c r="F152" i="168" s="1"/>
  <c r="FA270" i="167"/>
  <c r="G154" i="168"/>
  <c r="F154" i="168" s="1"/>
  <c r="DA270" i="167"/>
  <c r="G103" i="168"/>
  <c r="F103" i="168" s="1"/>
  <c r="FD270" i="167"/>
  <c r="G151" i="168"/>
  <c r="F151" i="168" s="1"/>
  <c r="FB270" i="167"/>
  <c r="G153" i="168"/>
  <c r="F153" i="168" s="1"/>
  <c r="H145" i="168"/>
  <c r="G85" i="168"/>
  <c r="G86" i="168"/>
  <c r="EL33" i="167"/>
  <c r="EK33" i="167"/>
  <c r="F86" i="168" l="1"/>
  <c r="F85" i="168"/>
  <c r="CK270" i="167"/>
  <c r="CJ270" i="167"/>
  <c r="M142" i="163"/>
  <c r="F139" i="163"/>
  <c r="F140" i="163"/>
  <c r="F141" i="163"/>
  <c r="I134" i="163"/>
  <c r="H134" i="163"/>
  <c r="F134" i="163" s="1"/>
  <c r="I110" i="163"/>
  <c r="H110" i="163"/>
  <c r="I109" i="163"/>
  <c r="H109" i="163"/>
  <c r="G109" i="163"/>
  <c r="J109" i="163"/>
  <c r="M140" i="163" l="1"/>
  <c r="M139" i="163"/>
  <c r="M141" i="163"/>
  <c r="M134" i="163"/>
  <c r="F126" i="163" l="1"/>
  <c r="K105" i="163"/>
  <c r="K109" i="163"/>
  <c r="K107" i="163"/>
  <c r="K106" i="163"/>
  <c r="K104" i="163"/>
  <c r="Q19" i="166" l="1"/>
  <c r="Q21" i="166" s="1"/>
  <c r="P43" i="166"/>
  <c r="P49" i="166" s="1"/>
  <c r="G49" i="166"/>
  <c r="I49" i="166"/>
  <c r="J49" i="166"/>
  <c r="K49" i="166"/>
  <c r="L49" i="166"/>
  <c r="M49" i="166"/>
  <c r="N49" i="166"/>
  <c r="O49" i="166"/>
  <c r="R49" i="166"/>
  <c r="T49" i="166"/>
  <c r="V49" i="166"/>
  <c r="W49" i="166"/>
  <c r="X49" i="166"/>
  <c r="Y49" i="166"/>
  <c r="Z49" i="166"/>
  <c r="AA49" i="166"/>
  <c r="AB49" i="166"/>
  <c r="AC49" i="166"/>
  <c r="AD49" i="166"/>
  <c r="AE49" i="166"/>
  <c r="AF49" i="166"/>
  <c r="AG49" i="166"/>
  <c r="AH49" i="166"/>
  <c r="AI49" i="166"/>
  <c r="AJ49" i="166"/>
  <c r="AK49" i="166"/>
  <c r="AL49" i="166"/>
  <c r="AM49" i="166"/>
  <c r="AN49" i="166"/>
  <c r="AO49" i="166"/>
  <c r="AP49" i="166"/>
  <c r="AQ49" i="166"/>
  <c r="AR49" i="166"/>
  <c r="AS49" i="166"/>
  <c r="AT49" i="166"/>
  <c r="AU49" i="166"/>
  <c r="AV49" i="166"/>
  <c r="AW49" i="166"/>
  <c r="AX49" i="166"/>
  <c r="AY49" i="166"/>
  <c r="AZ49" i="166"/>
  <c r="BA49" i="166"/>
  <c r="BB49" i="166"/>
  <c r="BC49" i="166"/>
  <c r="BD49" i="166"/>
  <c r="K27" i="165" s="1"/>
  <c r="BE49" i="166"/>
  <c r="BF49" i="166"/>
  <c r="BG49" i="166"/>
  <c r="BH49" i="166"/>
  <c r="BI49" i="166"/>
  <c r="BJ49" i="166"/>
  <c r="BK49" i="166"/>
  <c r="BL49" i="166"/>
  <c r="BM49" i="166"/>
  <c r="BN49" i="166"/>
  <c r="BO49" i="166"/>
  <c r="BP49" i="166"/>
  <c r="BQ49" i="166"/>
  <c r="BR49" i="166"/>
  <c r="BS49" i="166"/>
  <c r="BU49" i="166"/>
  <c r="BV49" i="166"/>
  <c r="BW49" i="166"/>
  <c r="BX49" i="166"/>
  <c r="BY49" i="166"/>
  <c r="BZ49" i="166"/>
  <c r="CA49" i="166"/>
  <c r="CB49" i="166"/>
  <c r="CD49" i="166"/>
  <c r="CF49" i="166"/>
  <c r="CG49" i="166"/>
  <c r="K105" i="165" s="1"/>
  <c r="CH49" i="166"/>
  <c r="K106" i="165" s="1"/>
  <c r="CJ49" i="166"/>
  <c r="CK49" i="166"/>
  <c r="CL49" i="166"/>
  <c r="CM49" i="166"/>
  <c r="K109" i="165" s="1"/>
  <c r="CN49" i="166"/>
  <c r="F40" i="166"/>
  <c r="G40" i="166"/>
  <c r="I40" i="166"/>
  <c r="J40" i="166"/>
  <c r="K40" i="166"/>
  <c r="L40" i="166"/>
  <c r="M40" i="166"/>
  <c r="N40" i="166"/>
  <c r="O40" i="166"/>
  <c r="P40" i="166"/>
  <c r="Q40" i="166"/>
  <c r="R40" i="166"/>
  <c r="T40" i="166"/>
  <c r="V40" i="166"/>
  <c r="W40" i="166"/>
  <c r="X40" i="166"/>
  <c r="Y40" i="166"/>
  <c r="Z40" i="166"/>
  <c r="AA40" i="166"/>
  <c r="AB40" i="166"/>
  <c r="AC40" i="166"/>
  <c r="AD40" i="166"/>
  <c r="AE40" i="166"/>
  <c r="AF40" i="166"/>
  <c r="AG40" i="166"/>
  <c r="AH40" i="166"/>
  <c r="AI40" i="166"/>
  <c r="AJ40" i="166"/>
  <c r="AK40" i="166"/>
  <c r="AL40" i="166"/>
  <c r="AM40" i="166"/>
  <c r="AN40" i="166"/>
  <c r="AO40" i="166"/>
  <c r="AP40" i="166"/>
  <c r="AQ40" i="166"/>
  <c r="AR40" i="166"/>
  <c r="AS40" i="166"/>
  <c r="AT40" i="166"/>
  <c r="AU40" i="166"/>
  <c r="AV40" i="166"/>
  <c r="AW40" i="166"/>
  <c r="AX40" i="166"/>
  <c r="AY40" i="166"/>
  <c r="AZ40" i="166"/>
  <c r="BA40" i="166"/>
  <c r="BB40" i="166"/>
  <c r="BC40" i="166"/>
  <c r="BD40" i="166"/>
  <c r="J27" i="165" s="1"/>
  <c r="BE40" i="166"/>
  <c r="BF40" i="166"/>
  <c r="BG40" i="166"/>
  <c r="BH40" i="166"/>
  <c r="BI40" i="166"/>
  <c r="BJ40" i="166"/>
  <c r="BK40" i="166"/>
  <c r="BL40" i="166"/>
  <c r="BM40" i="166"/>
  <c r="BN40" i="166"/>
  <c r="BO40" i="166"/>
  <c r="BP40" i="166"/>
  <c r="BQ40" i="166"/>
  <c r="BR40" i="166"/>
  <c r="BS40" i="166"/>
  <c r="BU40" i="166"/>
  <c r="BV40" i="166"/>
  <c r="BW40" i="166"/>
  <c r="BX40" i="166"/>
  <c r="BY40" i="166"/>
  <c r="BZ40" i="166"/>
  <c r="CA40" i="166"/>
  <c r="CB40" i="166"/>
  <c r="CC40" i="166"/>
  <c r="CD40" i="166"/>
  <c r="CE40" i="166"/>
  <c r="CF40" i="166"/>
  <c r="CG40" i="166"/>
  <c r="J105" i="165" s="1"/>
  <c r="CH40" i="166"/>
  <c r="J106" i="165" s="1"/>
  <c r="CK40" i="166"/>
  <c r="CL40" i="166"/>
  <c r="CM40" i="166"/>
  <c r="J109" i="165" s="1"/>
  <c r="CN40" i="166"/>
  <c r="E28" i="166"/>
  <c r="G28" i="166"/>
  <c r="K28" i="166"/>
  <c r="L28" i="166"/>
  <c r="M28" i="166"/>
  <c r="N28" i="166"/>
  <c r="O28" i="166"/>
  <c r="P28" i="166"/>
  <c r="R28" i="166"/>
  <c r="T28" i="166"/>
  <c r="V28" i="166"/>
  <c r="W28" i="166"/>
  <c r="X28" i="166"/>
  <c r="Y28" i="166"/>
  <c r="Z28" i="166"/>
  <c r="AA28" i="166"/>
  <c r="AB28" i="166"/>
  <c r="AC28" i="166"/>
  <c r="AD28" i="166"/>
  <c r="AE28" i="166"/>
  <c r="AF28" i="166"/>
  <c r="AG28" i="166"/>
  <c r="AH28" i="166"/>
  <c r="AI28" i="166"/>
  <c r="AJ28" i="166"/>
  <c r="AK28" i="166"/>
  <c r="AL28" i="166"/>
  <c r="AM28" i="166"/>
  <c r="AN28" i="166"/>
  <c r="AO28" i="166"/>
  <c r="AP28" i="166"/>
  <c r="AQ28" i="166"/>
  <c r="AR28" i="166"/>
  <c r="AS28" i="166"/>
  <c r="AT28" i="166"/>
  <c r="AU28" i="166"/>
  <c r="AV28" i="166"/>
  <c r="AW28" i="166"/>
  <c r="AX28" i="166"/>
  <c r="AY28" i="166"/>
  <c r="AZ28" i="166"/>
  <c r="BA28" i="166"/>
  <c r="BB28" i="166"/>
  <c r="BC28" i="166"/>
  <c r="BD28" i="166"/>
  <c r="I27" i="165" s="1"/>
  <c r="BE28" i="166"/>
  <c r="BF28" i="166"/>
  <c r="BG28" i="166"/>
  <c r="BH28" i="166"/>
  <c r="BI28" i="166"/>
  <c r="BJ28" i="166"/>
  <c r="BK28" i="166"/>
  <c r="BL28" i="166"/>
  <c r="BM28" i="166"/>
  <c r="BN28" i="166"/>
  <c r="BO28" i="166"/>
  <c r="BP28" i="166"/>
  <c r="BQ28" i="166"/>
  <c r="BR28" i="166"/>
  <c r="BS28" i="166"/>
  <c r="BU28" i="166"/>
  <c r="BV28" i="166"/>
  <c r="BW28" i="166"/>
  <c r="BX28" i="166"/>
  <c r="BY28" i="166"/>
  <c r="BZ28" i="166"/>
  <c r="CA28" i="166"/>
  <c r="CB28" i="166"/>
  <c r="CE28" i="166"/>
  <c r="CF28" i="166"/>
  <c r="CG28" i="166"/>
  <c r="I105" i="165" s="1"/>
  <c r="CH28" i="166"/>
  <c r="I106" i="165" s="1"/>
  <c r="CJ28" i="166"/>
  <c r="CK28" i="166"/>
  <c r="CL28" i="166"/>
  <c r="CM28" i="166"/>
  <c r="I109" i="165" s="1"/>
  <c r="CN28" i="166"/>
  <c r="R19" i="166"/>
  <c r="R21" i="166" s="1"/>
  <c r="E21" i="166"/>
  <c r="F21" i="166"/>
  <c r="G21" i="166"/>
  <c r="I21" i="166"/>
  <c r="J21" i="166"/>
  <c r="K21" i="166"/>
  <c r="L21" i="166"/>
  <c r="M21" i="166"/>
  <c r="N21" i="166"/>
  <c r="O21" i="166"/>
  <c r="P21" i="166"/>
  <c r="T21" i="166"/>
  <c r="V21" i="166"/>
  <c r="W21" i="166"/>
  <c r="X21" i="166"/>
  <c r="Y21" i="166"/>
  <c r="Z21" i="166"/>
  <c r="AA21" i="166"/>
  <c r="AB21" i="166"/>
  <c r="AC21" i="166"/>
  <c r="AD21" i="166"/>
  <c r="AE21" i="166"/>
  <c r="AF21" i="166"/>
  <c r="AG21" i="166"/>
  <c r="AH21" i="166"/>
  <c r="AI21" i="166"/>
  <c r="AJ21" i="166"/>
  <c r="AK21" i="166"/>
  <c r="AL21" i="166"/>
  <c r="AM21" i="166"/>
  <c r="AN21" i="166"/>
  <c r="AO21" i="166"/>
  <c r="AP21" i="166"/>
  <c r="AQ21" i="166"/>
  <c r="AR21" i="166"/>
  <c r="AS21" i="166"/>
  <c r="AT21" i="166"/>
  <c r="AU21" i="166"/>
  <c r="AV21" i="166"/>
  <c r="AW21" i="166"/>
  <c r="AX21" i="166"/>
  <c r="AY21" i="166"/>
  <c r="AZ21" i="166"/>
  <c r="BA21" i="166"/>
  <c r="BB21" i="166"/>
  <c r="BC21" i="166"/>
  <c r="BD21" i="166"/>
  <c r="H27" i="165" s="1"/>
  <c r="BE21" i="166"/>
  <c r="BF21" i="166"/>
  <c r="BG21" i="166"/>
  <c r="BH21" i="166"/>
  <c r="BI21" i="166"/>
  <c r="BJ21" i="166"/>
  <c r="BK21" i="166"/>
  <c r="BL21" i="166"/>
  <c r="BM21" i="166"/>
  <c r="BN21" i="166"/>
  <c r="BO21" i="166"/>
  <c r="BP21" i="166"/>
  <c r="BQ21" i="166"/>
  <c r="BR21" i="166"/>
  <c r="BS21" i="166"/>
  <c r="BU21" i="166"/>
  <c r="BV21" i="166"/>
  <c r="BW21" i="166"/>
  <c r="BX21" i="166"/>
  <c r="BY21" i="166"/>
  <c r="BZ21" i="166"/>
  <c r="CA21" i="166"/>
  <c r="CB21" i="166"/>
  <c r="CD21" i="166"/>
  <c r="CF21" i="166"/>
  <c r="CG21" i="166"/>
  <c r="H105" i="165" s="1"/>
  <c r="CH21" i="166"/>
  <c r="H106" i="165" s="1"/>
  <c r="CJ21" i="166"/>
  <c r="CK21" i="166"/>
  <c r="CM21" i="166"/>
  <c r="H109" i="165" s="1"/>
  <c r="CN21" i="166"/>
  <c r="F12" i="166" l="1"/>
  <c r="G12" i="166"/>
  <c r="G50" i="166" s="1"/>
  <c r="I12" i="166"/>
  <c r="J12" i="166"/>
  <c r="K12" i="166"/>
  <c r="K50" i="166" s="1"/>
  <c r="L12" i="166"/>
  <c r="L50" i="166" s="1"/>
  <c r="M12" i="166"/>
  <c r="M50" i="166" s="1"/>
  <c r="N12" i="166"/>
  <c r="N50" i="166" s="1"/>
  <c r="O12" i="166"/>
  <c r="O50" i="166" s="1"/>
  <c r="R12" i="166"/>
  <c r="R50" i="166" s="1"/>
  <c r="T12" i="166"/>
  <c r="T50" i="166" s="1"/>
  <c r="V12" i="166"/>
  <c r="V50" i="166" s="1"/>
  <c r="W12" i="166"/>
  <c r="W50" i="166" s="1"/>
  <c r="X12" i="166"/>
  <c r="X50" i="166" s="1"/>
  <c r="Y12" i="166"/>
  <c r="Y50" i="166" s="1"/>
  <c r="Z12" i="166"/>
  <c r="Z50" i="166" s="1"/>
  <c r="AA12" i="166"/>
  <c r="AA50" i="166" s="1"/>
  <c r="AB12" i="166"/>
  <c r="AB50" i="166" s="1"/>
  <c r="AC12" i="166"/>
  <c r="AC50" i="166" s="1"/>
  <c r="AD12" i="166"/>
  <c r="AD50" i="166" s="1"/>
  <c r="AE12" i="166"/>
  <c r="AE50" i="166" s="1"/>
  <c r="AF12" i="166"/>
  <c r="AF50" i="166" s="1"/>
  <c r="AG12" i="166"/>
  <c r="AG50" i="166" s="1"/>
  <c r="AH12" i="166"/>
  <c r="AH50" i="166" s="1"/>
  <c r="AI12" i="166"/>
  <c r="AI50" i="166" s="1"/>
  <c r="AJ12" i="166"/>
  <c r="AJ50" i="166" s="1"/>
  <c r="AK12" i="166"/>
  <c r="AK50" i="166" s="1"/>
  <c r="AL12" i="166"/>
  <c r="AL50" i="166" s="1"/>
  <c r="AM12" i="166"/>
  <c r="AM50" i="166" s="1"/>
  <c r="AN12" i="166"/>
  <c r="AN50" i="166" s="1"/>
  <c r="AO12" i="166"/>
  <c r="AO50" i="166" s="1"/>
  <c r="AP12" i="166"/>
  <c r="AP50" i="166" s="1"/>
  <c r="AQ12" i="166"/>
  <c r="AQ50" i="166" s="1"/>
  <c r="AR12" i="166"/>
  <c r="AR50" i="166" s="1"/>
  <c r="AS12" i="166"/>
  <c r="AS50" i="166" s="1"/>
  <c r="AT12" i="166"/>
  <c r="AT50" i="166" s="1"/>
  <c r="AU12" i="166"/>
  <c r="AU50" i="166" s="1"/>
  <c r="AV12" i="166"/>
  <c r="AV50" i="166" s="1"/>
  <c r="AW12" i="166"/>
  <c r="AW50" i="166" s="1"/>
  <c r="AX12" i="166"/>
  <c r="AX50" i="166" s="1"/>
  <c r="AZ12" i="166"/>
  <c r="AZ50" i="166" s="1"/>
  <c r="BA12" i="166"/>
  <c r="BA50" i="166" s="1"/>
  <c r="BB12" i="166"/>
  <c r="BB50" i="166" s="1"/>
  <c r="BC12" i="166"/>
  <c r="BC50" i="166" s="1"/>
  <c r="BD12" i="166"/>
  <c r="BE12" i="166"/>
  <c r="BE50" i="166" s="1"/>
  <c r="BF12" i="166"/>
  <c r="BF50" i="166" s="1"/>
  <c r="BG12" i="166"/>
  <c r="BG50" i="166" s="1"/>
  <c r="BH12" i="166"/>
  <c r="BH50" i="166" s="1"/>
  <c r="BI12" i="166"/>
  <c r="BI50" i="166" s="1"/>
  <c r="BJ12" i="166"/>
  <c r="BJ50" i="166" s="1"/>
  <c r="BK12" i="166"/>
  <c r="BK50" i="166" s="1"/>
  <c r="BL12" i="166"/>
  <c r="BL50" i="166" s="1"/>
  <c r="BM12" i="166"/>
  <c r="BM50" i="166" s="1"/>
  <c r="BN12" i="166"/>
  <c r="BN50" i="166" s="1"/>
  <c r="BO12" i="166"/>
  <c r="BO50" i="166" s="1"/>
  <c r="BP12" i="166"/>
  <c r="BP50" i="166" s="1"/>
  <c r="BQ12" i="166"/>
  <c r="BQ50" i="166" s="1"/>
  <c r="BR12" i="166"/>
  <c r="BR50" i="166" s="1"/>
  <c r="BS12" i="166"/>
  <c r="BS50" i="166" s="1"/>
  <c r="BU12" i="166"/>
  <c r="BU50" i="166" s="1"/>
  <c r="BV12" i="166"/>
  <c r="BV50" i="166" s="1"/>
  <c r="BW12" i="166"/>
  <c r="BW50" i="166" s="1"/>
  <c r="BX12" i="166"/>
  <c r="BX50" i="166" s="1"/>
  <c r="BY12" i="166"/>
  <c r="BY50" i="166" s="1"/>
  <c r="BZ12" i="166"/>
  <c r="BZ50" i="166" s="1"/>
  <c r="CA12" i="166"/>
  <c r="CA50" i="166" s="1"/>
  <c r="CB12" i="166"/>
  <c r="CB50" i="166" s="1"/>
  <c r="CC12" i="166"/>
  <c r="CD12" i="166"/>
  <c r="CF12" i="166"/>
  <c r="CF50" i="166" s="1"/>
  <c r="CG12" i="166"/>
  <c r="CH12" i="166"/>
  <c r="CJ50" i="166"/>
  <c r="CK12" i="166"/>
  <c r="CK50" i="166" s="1"/>
  <c r="CL12" i="166"/>
  <c r="CM12" i="166"/>
  <c r="CN12" i="166"/>
  <c r="CN50" i="166" s="1"/>
  <c r="CG50" i="166" l="1"/>
  <c r="G105" i="165"/>
  <c r="F105" i="165" s="1"/>
  <c r="CH50" i="166"/>
  <c r="G106" i="165"/>
  <c r="F106" i="165" s="1"/>
  <c r="G109" i="165"/>
  <c r="F109" i="165" s="1"/>
  <c r="CM50" i="166"/>
  <c r="G27" i="165"/>
  <c r="F27" i="165" s="1"/>
  <c r="BD50" i="166"/>
  <c r="CN69" i="167"/>
  <c r="CN70" i="167"/>
  <c r="CN71" i="167"/>
  <c r="CN72" i="167"/>
  <c r="CN73" i="167"/>
  <c r="CN74" i="167"/>
  <c r="CN75" i="167"/>
  <c r="CN76" i="167"/>
  <c r="CN77" i="167"/>
  <c r="CN78" i="167"/>
  <c r="CN79" i="167"/>
  <c r="CN80" i="167"/>
  <c r="CN81" i="167"/>
  <c r="CN82" i="167"/>
  <c r="CN83" i="167"/>
  <c r="CN84" i="167"/>
  <c r="CN85" i="167"/>
  <c r="CN86" i="167"/>
  <c r="CN87" i="167"/>
  <c r="CN88" i="167"/>
  <c r="CN89" i="167"/>
  <c r="CN90" i="167"/>
  <c r="CN91" i="167"/>
  <c r="CN92" i="167"/>
  <c r="CN93" i="167"/>
  <c r="CN94" i="167"/>
  <c r="CN95" i="167"/>
  <c r="CN68" i="167"/>
  <c r="CN67" i="167" s="1"/>
  <c r="CN26" i="167"/>
  <c r="CN27" i="167"/>
  <c r="CN28" i="167"/>
  <c r="CN29" i="167"/>
  <c r="CN30" i="167"/>
  <c r="CN31" i="167"/>
  <c r="CN32" i="167"/>
  <c r="CN34" i="167"/>
  <c r="CN35" i="167"/>
  <c r="CN36" i="167"/>
  <c r="CN38" i="167"/>
  <c r="CN39" i="167"/>
  <c r="CN40" i="167"/>
  <c r="CN41" i="167"/>
  <c r="CN42" i="167"/>
  <c r="CN43" i="167"/>
  <c r="CN44" i="167"/>
  <c r="CN45" i="167"/>
  <c r="CN46" i="167"/>
  <c r="CN47" i="167"/>
  <c r="CN48" i="167"/>
  <c r="CN49" i="167"/>
  <c r="CN50" i="167"/>
  <c r="CN51" i="167"/>
  <c r="CN52" i="167"/>
  <c r="CN53" i="167"/>
  <c r="CN54" i="167"/>
  <c r="CN55" i="167"/>
  <c r="CN56" i="167"/>
  <c r="CN57" i="167"/>
  <c r="CN58" i="167"/>
  <c r="CN59" i="167"/>
  <c r="CN60" i="167"/>
  <c r="CN61" i="167"/>
  <c r="CN62" i="167"/>
  <c r="CN63" i="167"/>
  <c r="CN64" i="167"/>
  <c r="CN65" i="167"/>
  <c r="CN17" i="167"/>
  <c r="CN18" i="167"/>
  <c r="CN19" i="167"/>
  <c r="CN20" i="167"/>
  <c r="CN21" i="167"/>
  <c r="CN22" i="167"/>
  <c r="CN23" i="167"/>
  <c r="CN24" i="167"/>
  <c r="CN25" i="167"/>
  <c r="CN9" i="167"/>
  <c r="CN10" i="167"/>
  <c r="CN11" i="167"/>
  <c r="CN12" i="167"/>
  <c r="CN13" i="167"/>
  <c r="CN14" i="167"/>
  <c r="CN15" i="167"/>
  <c r="CN16" i="167"/>
  <c r="CN8" i="167"/>
  <c r="M106" i="165" l="1"/>
  <c r="B105" i="165"/>
  <c r="M105" i="165"/>
  <c r="G89" i="168"/>
  <c r="EF95" i="167"/>
  <c r="DM95" i="167"/>
  <c r="EE95" i="167" s="1"/>
  <c r="CP95" i="167"/>
  <c r="EJ95" i="167"/>
  <c r="EH95" i="167"/>
  <c r="EI95" i="167" s="1"/>
  <c r="EG95" i="167"/>
  <c r="EA95" i="167"/>
  <c r="DZ95" i="167"/>
  <c r="DY95" i="167"/>
  <c r="DX95" i="167"/>
  <c r="DW95" i="167"/>
  <c r="DV95" i="167"/>
  <c r="DL95" i="167"/>
  <c r="ED95" i="167" s="1"/>
  <c r="DK95" i="167"/>
  <c r="DI95" i="167"/>
  <c r="DH95" i="167"/>
  <c r="CY95" i="167"/>
  <c r="DJ95" i="167" s="1"/>
  <c r="CM95" i="167"/>
  <c r="CL95" i="167"/>
  <c r="BR95" i="167"/>
  <c r="BS95" i="167" s="1"/>
  <c r="BA95" i="167"/>
  <c r="AZ95" i="167"/>
  <c r="AY95" i="167"/>
  <c r="AX95" i="167"/>
  <c r="AS95" i="167"/>
  <c r="AR95" i="167"/>
  <c r="AP95" i="167"/>
  <c r="AO95" i="167"/>
  <c r="AN95" i="167"/>
  <c r="AM95" i="167"/>
  <c r="AK95" i="167"/>
  <c r="AJ95" i="167"/>
  <c r="Y95" i="167"/>
  <c r="G95" i="167"/>
  <c r="E95" i="167"/>
  <c r="CP94" i="167"/>
  <c r="EH94" i="167"/>
  <c r="EI94" i="167" s="1"/>
  <c r="EG94" i="167"/>
  <c r="EA94" i="167"/>
  <c r="DZ94" i="167"/>
  <c r="DY94" i="167"/>
  <c r="DX94" i="167"/>
  <c r="DW94" i="167"/>
  <c r="DV94" i="167"/>
  <c r="EJ94" i="167"/>
  <c r="DN94" i="167"/>
  <c r="EF94" i="167" s="1"/>
  <c r="DM94" i="167"/>
  <c r="EE94" i="167" s="1"/>
  <c r="DL94" i="167"/>
  <c r="ED94" i="167" s="1"/>
  <c r="DK94" i="167"/>
  <c r="DI94" i="167"/>
  <c r="DH94" i="167"/>
  <c r="CY94" i="167"/>
  <c r="DJ94" i="167" s="1"/>
  <c r="CM94" i="167"/>
  <c r="CL94" i="167"/>
  <c r="BR94" i="167"/>
  <c r="BS94" i="167" s="1"/>
  <c r="BA94" i="167"/>
  <c r="AZ94" i="167"/>
  <c r="AY94" i="167"/>
  <c r="AX94" i="167"/>
  <c r="AS94" i="167"/>
  <c r="AR94" i="167"/>
  <c r="AP94" i="167"/>
  <c r="AO94" i="167"/>
  <c r="AN94" i="167"/>
  <c r="AM94" i="167"/>
  <c r="AK94" i="167"/>
  <c r="AJ94" i="167"/>
  <c r="Y94" i="167"/>
  <c r="G94" i="167"/>
  <c r="E94" i="167"/>
  <c r="EH93" i="167"/>
  <c r="EG93" i="167"/>
  <c r="EA93" i="167"/>
  <c r="DZ93" i="167"/>
  <c r="DY93" i="167"/>
  <c r="DX93" i="167"/>
  <c r="DW93" i="167"/>
  <c r="DV93" i="167"/>
  <c r="DN93" i="167"/>
  <c r="EF93" i="167" s="1"/>
  <c r="DM93" i="167"/>
  <c r="EE93" i="167" s="1"/>
  <c r="DL93" i="167"/>
  <c r="ED93" i="167" s="1"/>
  <c r="DK93" i="167"/>
  <c r="DI93" i="167"/>
  <c r="DH93" i="167"/>
  <c r="CY93" i="167"/>
  <c r="DJ93" i="167" s="1"/>
  <c r="CP93" i="167"/>
  <c r="CM93" i="167"/>
  <c r="CL93" i="167"/>
  <c r="BR93" i="167"/>
  <c r="BS93" i="167" s="1"/>
  <c r="BA93" i="167"/>
  <c r="AZ93" i="167"/>
  <c r="AY93" i="167"/>
  <c r="AX93" i="167"/>
  <c r="AS93" i="167"/>
  <c r="AR93" i="167"/>
  <c r="AP93" i="167"/>
  <c r="AO93" i="167"/>
  <c r="AN93" i="167"/>
  <c r="AM93" i="167"/>
  <c r="AK93" i="167"/>
  <c r="AJ93" i="167"/>
  <c r="Y93" i="167"/>
  <c r="G93" i="167"/>
  <c r="CO93" i="167" s="1"/>
  <c r="EJ92" i="167"/>
  <c r="EH92" i="167"/>
  <c r="EG92" i="167"/>
  <c r="EF92" i="167"/>
  <c r="EE92" i="167"/>
  <c r="ED92" i="167"/>
  <c r="EA92" i="167"/>
  <c r="DZ92" i="167"/>
  <c r="DY92" i="167"/>
  <c r="DX92" i="167"/>
  <c r="DW92" i="167"/>
  <c r="DV92" i="167"/>
  <c r="DK92" i="167"/>
  <c r="DJ92" i="167"/>
  <c r="DI92" i="167"/>
  <c r="DH92" i="167"/>
  <c r="CP92" i="167"/>
  <c r="CO92" i="167"/>
  <c r="CM92" i="167"/>
  <c r="CL92" i="167"/>
  <c r="BR92" i="167"/>
  <c r="BS92" i="167" s="1"/>
  <c r="BA92" i="167"/>
  <c r="AZ92" i="167"/>
  <c r="AY92" i="167"/>
  <c r="AX92" i="167"/>
  <c r="AS92" i="167"/>
  <c r="AR92" i="167"/>
  <c r="AP92" i="167"/>
  <c r="AO92" i="167"/>
  <c r="AN92" i="167"/>
  <c r="AM92" i="167"/>
  <c r="AK92" i="167"/>
  <c r="AJ92" i="167"/>
  <c r="Y92" i="167"/>
  <c r="P92" i="167"/>
  <c r="EJ91" i="167"/>
  <c r="EH91" i="167"/>
  <c r="EG91" i="167"/>
  <c r="EF91" i="167"/>
  <c r="EE91" i="167"/>
  <c r="ED91" i="167"/>
  <c r="EA91" i="167"/>
  <c r="DZ91" i="167"/>
  <c r="DY91" i="167"/>
  <c r="DX91" i="167"/>
  <c r="DW91" i="167"/>
  <c r="DV91" i="167"/>
  <c r="CP91" i="167"/>
  <c r="CM91" i="167"/>
  <c r="CL91" i="167"/>
  <c r="BR91" i="167"/>
  <c r="BS91" i="167" s="1"/>
  <c r="BA91" i="167"/>
  <c r="AZ91" i="167"/>
  <c r="AY91" i="167"/>
  <c r="AX91" i="167"/>
  <c r="AS91" i="167"/>
  <c r="AR91" i="167"/>
  <c r="AP91" i="167"/>
  <c r="AO91" i="167"/>
  <c r="AN91" i="167"/>
  <c r="AM91" i="167"/>
  <c r="AK91" i="167"/>
  <c r="AJ91" i="167"/>
  <c r="Y91" i="167"/>
  <c r="DM90" i="167"/>
  <c r="EE90" i="167" s="1"/>
  <c r="DN90" i="167"/>
  <c r="EF90" i="167" s="1"/>
  <c r="G90" i="167"/>
  <c r="E90" i="167"/>
  <c r="EH90" i="167"/>
  <c r="EG90" i="167"/>
  <c r="EA90" i="167"/>
  <c r="DZ90" i="167"/>
  <c r="DY90" i="167"/>
  <c r="DX90" i="167"/>
  <c r="DW90" i="167"/>
  <c r="DV90" i="167"/>
  <c r="DL90" i="167"/>
  <c r="ED90" i="167" s="1"/>
  <c r="DK90" i="167"/>
  <c r="DI90" i="167"/>
  <c r="DH90" i="167"/>
  <c r="CY90" i="167"/>
  <c r="DJ90" i="167" s="1"/>
  <c r="CP90" i="167"/>
  <c r="CM90" i="167"/>
  <c r="CL90" i="167"/>
  <c r="BR90" i="167"/>
  <c r="BS90" i="167" s="1"/>
  <c r="BA90" i="167"/>
  <c r="AZ90" i="167"/>
  <c r="AY90" i="167"/>
  <c r="AX90" i="167"/>
  <c r="AS90" i="167"/>
  <c r="AR90" i="167"/>
  <c r="AP90" i="167"/>
  <c r="AO90" i="167"/>
  <c r="AN90" i="167"/>
  <c r="AM90" i="167"/>
  <c r="AK90" i="167"/>
  <c r="AJ90" i="167"/>
  <c r="Y90" i="167"/>
  <c r="EH89" i="167"/>
  <c r="EI89" i="167" s="1"/>
  <c r="EG89" i="167"/>
  <c r="EA89" i="167"/>
  <c r="DZ89" i="167"/>
  <c r="DY89" i="167"/>
  <c r="DX89" i="167"/>
  <c r="DW89" i="167"/>
  <c r="DV89" i="167"/>
  <c r="DN89" i="167"/>
  <c r="EF89" i="167" s="1"/>
  <c r="DM89" i="167"/>
  <c r="EE89" i="167" s="1"/>
  <c r="DL89" i="167"/>
  <c r="ED89" i="167" s="1"/>
  <c r="DK89" i="167"/>
  <c r="DI89" i="167"/>
  <c r="DH89" i="167"/>
  <c r="CY89" i="167"/>
  <c r="DJ89" i="167" s="1"/>
  <c r="CP89" i="167"/>
  <c r="CM89" i="167"/>
  <c r="CL89" i="167"/>
  <c r="BR89" i="167"/>
  <c r="BS89" i="167" s="1"/>
  <c r="BA89" i="167"/>
  <c r="AZ89" i="167"/>
  <c r="AY89" i="167"/>
  <c r="AX89" i="167"/>
  <c r="AS89" i="167"/>
  <c r="AR89" i="167"/>
  <c r="AP89" i="167"/>
  <c r="AO89" i="167"/>
  <c r="AN89" i="167"/>
  <c r="AM89" i="167"/>
  <c r="AK89" i="167"/>
  <c r="AJ89" i="167"/>
  <c r="Y89" i="167"/>
  <c r="G89" i="167"/>
  <c r="CO89" i="167" s="1"/>
  <c r="EJ88" i="167"/>
  <c r="EH88" i="167"/>
  <c r="EI88" i="167" s="1"/>
  <c r="EG88" i="167"/>
  <c r="EF88" i="167"/>
  <c r="EE88" i="167"/>
  <c r="ED88" i="167"/>
  <c r="EA88" i="167"/>
  <c r="DZ88" i="167"/>
  <c r="DY88" i="167"/>
  <c r="DX88" i="167"/>
  <c r="DW88" i="167"/>
  <c r="DV88" i="167"/>
  <c r="DK88" i="167"/>
  <c r="DJ88" i="167"/>
  <c r="DI88" i="167"/>
  <c r="DH88" i="167"/>
  <c r="CP88" i="167"/>
  <c r="CO88" i="167"/>
  <c r="CM88" i="167"/>
  <c r="CL88" i="167"/>
  <c r="BR88" i="167"/>
  <c r="BS88" i="167" s="1"/>
  <c r="BA88" i="167"/>
  <c r="AZ88" i="167"/>
  <c r="AY88" i="167"/>
  <c r="AX88" i="167"/>
  <c r="AS88" i="167"/>
  <c r="AR88" i="167"/>
  <c r="AP88" i="167"/>
  <c r="AO88" i="167"/>
  <c r="AN88" i="167"/>
  <c r="AM88" i="167"/>
  <c r="AK88" i="167"/>
  <c r="AJ88" i="167"/>
  <c r="Y88" i="167"/>
  <c r="P88" i="167"/>
  <c r="EJ87" i="167"/>
  <c r="EH87" i="167"/>
  <c r="EG87" i="167"/>
  <c r="EF87" i="167"/>
  <c r="EE87" i="167"/>
  <c r="ED87" i="167"/>
  <c r="EA87" i="167"/>
  <c r="DZ87" i="167"/>
  <c r="DY87" i="167"/>
  <c r="DX87" i="167"/>
  <c r="DW87" i="167"/>
  <c r="DV87" i="167"/>
  <c r="CP87" i="167"/>
  <c r="CM87" i="167"/>
  <c r="CL87" i="167"/>
  <c r="BR87" i="167"/>
  <c r="BS87" i="167" s="1"/>
  <c r="BA87" i="167"/>
  <c r="AZ87" i="167"/>
  <c r="AY87" i="167"/>
  <c r="AX87" i="167"/>
  <c r="AS87" i="167"/>
  <c r="AR87" i="167"/>
  <c r="AP87" i="167"/>
  <c r="AO87" i="167"/>
  <c r="AN87" i="167"/>
  <c r="AM87" i="167"/>
  <c r="AK87" i="167"/>
  <c r="AJ87" i="167"/>
  <c r="Y87" i="167"/>
  <c r="DS86" i="167"/>
  <c r="DN86" i="167"/>
  <c r="EF86" i="167" s="1"/>
  <c r="DL86" i="167"/>
  <c r="ED86" i="167" s="1"/>
  <c r="CP86" i="167"/>
  <c r="BA85" i="167"/>
  <c r="DS85" i="167"/>
  <c r="EH86" i="167"/>
  <c r="EG86" i="167"/>
  <c r="EA86" i="167"/>
  <c r="DZ86" i="167"/>
  <c r="DY86" i="167"/>
  <c r="DX86" i="167"/>
  <c r="DW86" i="167"/>
  <c r="DV86" i="167"/>
  <c r="DM86" i="167"/>
  <c r="EE86" i="167" s="1"/>
  <c r="DK86" i="167"/>
  <c r="DI86" i="167"/>
  <c r="DH86" i="167"/>
  <c r="CY86" i="167"/>
  <c r="DJ86" i="167" s="1"/>
  <c r="CM86" i="167"/>
  <c r="CL86" i="167"/>
  <c r="BR86" i="167"/>
  <c r="BS86" i="167" s="1"/>
  <c r="BA86" i="167"/>
  <c r="AZ86" i="167"/>
  <c r="AY86" i="167"/>
  <c r="AX86" i="167"/>
  <c r="AS86" i="167"/>
  <c r="AR86" i="167"/>
  <c r="AP86" i="167"/>
  <c r="AO86" i="167"/>
  <c r="AN86" i="167"/>
  <c r="AM86" i="167"/>
  <c r="AK86" i="167"/>
  <c r="AJ86" i="167"/>
  <c r="Y86" i="167"/>
  <c r="EH85" i="167"/>
  <c r="EG85" i="167"/>
  <c r="EA85" i="167"/>
  <c r="DZ85" i="167"/>
  <c r="DY85" i="167"/>
  <c r="DX85" i="167"/>
  <c r="DW85" i="167"/>
  <c r="DV85" i="167"/>
  <c r="DN85" i="167"/>
  <c r="EF85" i="167" s="1"/>
  <c r="DM85" i="167"/>
  <c r="EE85" i="167" s="1"/>
  <c r="DL85" i="167"/>
  <c r="ED85" i="167" s="1"/>
  <c r="DK85" i="167"/>
  <c r="DI85" i="167"/>
  <c r="DH85" i="167"/>
  <c r="CY85" i="167"/>
  <c r="DJ85" i="167" s="1"/>
  <c r="CM85" i="167"/>
  <c r="CL85" i="167"/>
  <c r="BR85" i="167"/>
  <c r="BS85" i="167" s="1"/>
  <c r="AS85" i="167"/>
  <c r="AR85" i="167"/>
  <c r="AP85" i="167"/>
  <c r="AO85" i="167"/>
  <c r="AN85" i="167"/>
  <c r="AM85" i="167"/>
  <c r="AK85" i="167"/>
  <c r="AJ85" i="167"/>
  <c r="Y85" i="167"/>
  <c r="L84" i="167"/>
  <c r="DM84" i="167"/>
  <c r="EE84" i="167" s="1"/>
  <c r="DL84" i="167"/>
  <c r="ED84" i="167" s="1"/>
  <c r="DN84" i="167"/>
  <c r="EF84" i="167" s="1"/>
  <c r="G84" i="167"/>
  <c r="CO84" i="167" s="1"/>
  <c r="EH84" i="167"/>
  <c r="EI84" i="167" s="1"/>
  <c r="EG84" i="167"/>
  <c r="DZ84" i="167"/>
  <c r="DW84" i="167"/>
  <c r="DV84" i="167"/>
  <c r="DK84" i="167"/>
  <c r="DI84" i="167"/>
  <c r="DH84" i="167"/>
  <c r="CY84" i="167"/>
  <c r="DJ84" i="167" s="1"/>
  <c r="CP84" i="167"/>
  <c r="CM84" i="167"/>
  <c r="CL84" i="167"/>
  <c r="BR84" i="167"/>
  <c r="BS84" i="167" s="1"/>
  <c r="BA84" i="167"/>
  <c r="AZ84" i="167"/>
  <c r="AY84" i="167"/>
  <c r="AX84" i="167"/>
  <c r="AS84" i="167"/>
  <c r="AR84" i="167"/>
  <c r="AP84" i="167"/>
  <c r="AO84" i="167"/>
  <c r="AN84" i="167"/>
  <c r="AM84" i="167"/>
  <c r="AK84" i="167"/>
  <c r="AJ84" i="167"/>
  <c r="Y84" i="167"/>
  <c r="EJ83" i="167"/>
  <c r="EH83" i="167"/>
  <c r="EG83" i="167"/>
  <c r="EF83" i="167"/>
  <c r="EE83" i="167"/>
  <c r="ED83" i="167"/>
  <c r="EA83" i="167"/>
  <c r="DZ83" i="167"/>
  <c r="DY83" i="167"/>
  <c r="DX83" i="167"/>
  <c r="DW83" i="167"/>
  <c r="DV83" i="167"/>
  <c r="DK83" i="167"/>
  <c r="DJ83" i="167"/>
  <c r="DI83" i="167"/>
  <c r="DH83" i="167"/>
  <c r="CP83" i="167"/>
  <c r="CO83" i="167"/>
  <c r="CM83" i="167"/>
  <c r="CL83" i="167"/>
  <c r="BR83" i="167"/>
  <c r="BS83" i="167" s="1"/>
  <c r="BA83" i="167"/>
  <c r="AZ83" i="167"/>
  <c r="AY83" i="167"/>
  <c r="AX83" i="167"/>
  <c r="AS83" i="167"/>
  <c r="AR83" i="167"/>
  <c r="AP83" i="167"/>
  <c r="AO83" i="167"/>
  <c r="AN83" i="167"/>
  <c r="AM83" i="167"/>
  <c r="AK83" i="167"/>
  <c r="AJ83" i="167"/>
  <c r="Y83" i="167"/>
  <c r="P83" i="167"/>
  <c r="EJ82" i="167"/>
  <c r="EH82" i="167"/>
  <c r="EG82" i="167"/>
  <c r="EF82" i="167"/>
  <c r="EE82" i="167"/>
  <c r="ED82" i="167"/>
  <c r="EA82" i="167"/>
  <c r="DZ82" i="167"/>
  <c r="DY82" i="167"/>
  <c r="DX82" i="167"/>
  <c r="DW82" i="167"/>
  <c r="DV82" i="167"/>
  <c r="CP82" i="167"/>
  <c r="CM82" i="167"/>
  <c r="CL82" i="167"/>
  <c r="BR82" i="167"/>
  <c r="BS82" i="167" s="1"/>
  <c r="BA82" i="167"/>
  <c r="AZ82" i="167"/>
  <c r="AY82" i="167"/>
  <c r="AX82" i="167"/>
  <c r="AS82" i="167"/>
  <c r="AR82" i="167"/>
  <c r="AP82" i="167"/>
  <c r="AO82" i="167"/>
  <c r="AN82" i="167"/>
  <c r="AM82" i="167"/>
  <c r="AK82" i="167"/>
  <c r="AJ82" i="167"/>
  <c r="Y82" i="167"/>
  <c r="CP81" i="167"/>
  <c r="G81" i="167"/>
  <c r="AW81" i="167" s="1"/>
  <c r="E81" i="167"/>
  <c r="EX81" i="167"/>
  <c r="EH81" i="167"/>
  <c r="EI81" i="167" s="1"/>
  <c r="EG81" i="167"/>
  <c r="EB81" i="167"/>
  <c r="EA81" i="167"/>
  <c r="DZ81" i="167"/>
  <c r="DY81" i="167"/>
  <c r="DX81" i="167"/>
  <c r="DW81" i="167"/>
  <c r="DV81" i="167"/>
  <c r="DN81" i="167"/>
  <c r="EF81" i="167" s="1"/>
  <c r="DM81" i="167"/>
  <c r="EE81" i="167" s="1"/>
  <c r="DL81" i="167"/>
  <c r="ED81" i="167" s="1"/>
  <c r="DK81" i="167"/>
  <c r="DI81" i="167"/>
  <c r="DH81" i="167"/>
  <c r="CY81" i="167"/>
  <c r="DJ81" i="167" s="1"/>
  <c r="CM81" i="167"/>
  <c r="CL81" i="167"/>
  <c r="BR81" i="167"/>
  <c r="BS81" i="167" s="1"/>
  <c r="AZ81" i="167"/>
  <c r="AY81" i="167"/>
  <c r="AX81" i="167"/>
  <c r="AS81" i="167"/>
  <c r="AR81" i="167"/>
  <c r="AP81" i="167"/>
  <c r="AO81" i="167"/>
  <c r="AN81" i="167"/>
  <c r="AM81" i="167"/>
  <c r="AK81" i="167"/>
  <c r="AJ81" i="167"/>
  <c r="Y81" i="167"/>
  <c r="DQ75" i="167"/>
  <c r="EJ75" i="167" s="1"/>
  <c r="DQ74" i="167"/>
  <c r="DQ67" i="167" s="1"/>
  <c r="CP74" i="167"/>
  <c r="G75" i="167"/>
  <c r="G74" i="167"/>
  <c r="E75" i="167"/>
  <c r="E74" i="167"/>
  <c r="EH75" i="167"/>
  <c r="EG75" i="167"/>
  <c r="EE75" i="167"/>
  <c r="EA75" i="167"/>
  <c r="DZ75" i="167"/>
  <c r="DY75" i="167"/>
  <c r="DX75" i="167"/>
  <c r="DW75" i="167"/>
  <c r="DV75" i="167"/>
  <c r="DN75" i="167"/>
  <c r="EF75" i="167" s="1"/>
  <c r="DL75" i="167"/>
  <c r="ED75" i="167" s="1"/>
  <c r="DK75" i="167"/>
  <c r="DI75" i="167"/>
  <c r="DH75" i="167"/>
  <c r="DJ75" i="167"/>
  <c r="CP75" i="167"/>
  <c r="CM75" i="167"/>
  <c r="CL75" i="167"/>
  <c r="BR75" i="167"/>
  <c r="BS75" i="167" s="1"/>
  <c r="BA75" i="167"/>
  <c r="AZ75" i="167"/>
  <c r="AY75" i="167"/>
  <c r="AX75" i="167"/>
  <c r="AS75" i="167"/>
  <c r="AR75" i="167"/>
  <c r="AP75" i="167"/>
  <c r="AO75" i="167"/>
  <c r="AN75" i="167"/>
  <c r="AM75" i="167"/>
  <c r="AK75" i="167"/>
  <c r="AJ75" i="167"/>
  <c r="Y75" i="167"/>
  <c r="EH74" i="167"/>
  <c r="EG74" i="167"/>
  <c r="EE74" i="167"/>
  <c r="EA74" i="167"/>
  <c r="DZ74" i="167"/>
  <c r="DY74" i="167"/>
  <c r="DX74" i="167"/>
  <c r="DW74" i="167"/>
  <c r="DV74" i="167"/>
  <c r="DN74" i="167"/>
  <c r="EF74" i="167" s="1"/>
  <c r="DL74" i="167"/>
  <c r="ED74" i="167" s="1"/>
  <c r="DK74" i="167"/>
  <c r="DI74" i="167"/>
  <c r="DH74" i="167"/>
  <c r="DJ74" i="167"/>
  <c r="CM74" i="167"/>
  <c r="CL74" i="167"/>
  <c r="BR74" i="167"/>
  <c r="BS74" i="167" s="1"/>
  <c r="BA74" i="167"/>
  <c r="AZ74" i="167"/>
  <c r="AY74" i="167"/>
  <c r="AX74" i="167"/>
  <c r="AS74" i="167"/>
  <c r="AR74" i="167"/>
  <c r="AP74" i="167"/>
  <c r="AO74" i="167"/>
  <c r="AN74" i="167"/>
  <c r="AM74" i="167"/>
  <c r="AK74" i="167"/>
  <c r="AJ74" i="167"/>
  <c r="Y74" i="167"/>
  <c r="EX80" i="167"/>
  <c r="DN80" i="167"/>
  <c r="EF80" i="167" s="1"/>
  <c r="EH80" i="167"/>
  <c r="EI80" i="167" s="1"/>
  <c r="EG80" i="167"/>
  <c r="EB80" i="167"/>
  <c r="EA80" i="167"/>
  <c r="DZ80" i="167"/>
  <c r="DY80" i="167"/>
  <c r="DX80" i="167"/>
  <c r="DW80" i="167"/>
  <c r="DV80" i="167"/>
  <c r="DM80" i="167"/>
  <c r="EE80" i="167" s="1"/>
  <c r="DL80" i="167"/>
  <c r="ED80" i="167" s="1"/>
  <c r="DK80" i="167"/>
  <c r="DI80" i="167"/>
  <c r="DH80" i="167"/>
  <c r="CY80" i="167"/>
  <c r="CP80" i="167"/>
  <c r="CM80" i="167"/>
  <c r="CL80" i="167"/>
  <c r="BR80" i="167"/>
  <c r="BS80" i="167" s="1"/>
  <c r="AZ80" i="167"/>
  <c r="AY80" i="167"/>
  <c r="AX80" i="167"/>
  <c r="AW80" i="167"/>
  <c r="EJ80" i="167" s="1"/>
  <c r="AS80" i="167"/>
  <c r="AR80" i="167"/>
  <c r="AP80" i="167"/>
  <c r="AO80" i="167"/>
  <c r="AN80" i="167"/>
  <c r="AM80" i="167"/>
  <c r="AK80" i="167"/>
  <c r="AJ80" i="167"/>
  <c r="Y80" i="167"/>
  <c r="CO18" i="167"/>
  <c r="CP78" i="167"/>
  <c r="DY79" i="167"/>
  <c r="EH79" i="167"/>
  <c r="EG79" i="167"/>
  <c r="EB79" i="167"/>
  <c r="DV79" i="167"/>
  <c r="DN79" i="167"/>
  <c r="DM79" i="167"/>
  <c r="DL79" i="167"/>
  <c r="DK79" i="167"/>
  <c r="DI79" i="167"/>
  <c r="DH79" i="167"/>
  <c r="CY79" i="167"/>
  <c r="DJ79" i="167" s="1"/>
  <c r="CP79" i="167"/>
  <c r="CM79" i="167"/>
  <c r="CL79" i="167"/>
  <c r="BR79" i="167"/>
  <c r="BS79" i="167" s="1"/>
  <c r="AZ79" i="167"/>
  <c r="AY79" i="167"/>
  <c r="AX79" i="167"/>
  <c r="AS79" i="167"/>
  <c r="AR79" i="167"/>
  <c r="AP79" i="167"/>
  <c r="AO79" i="167"/>
  <c r="AN79" i="167"/>
  <c r="AM79" i="167"/>
  <c r="AK79" i="167"/>
  <c r="AJ79" i="167"/>
  <c r="Y79" i="167"/>
  <c r="G79" i="167"/>
  <c r="AW79" i="167" s="1"/>
  <c r="EJ78" i="167"/>
  <c r="EH78" i="167"/>
  <c r="EG78" i="167"/>
  <c r="EE78" i="167"/>
  <c r="EA78" i="167"/>
  <c r="DZ78" i="167"/>
  <c r="DY78" i="167"/>
  <c r="DX78" i="167"/>
  <c r="DW78" i="167"/>
  <c r="DV78" i="167"/>
  <c r="DN78" i="167"/>
  <c r="EF78" i="167" s="1"/>
  <c r="DL78" i="167"/>
  <c r="ED78" i="167" s="1"/>
  <c r="DK78" i="167"/>
  <c r="DI78" i="167"/>
  <c r="DH78" i="167"/>
  <c r="CY78" i="167"/>
  <c r="DJ78" i="167" s="1"/>
  <c r="CO78" i="167"/>
  <c r="CM78" i="167"/>
  <c r="CL78" i="167"/>
  <c r="BR78" i="167"/>
  <c r="BS78" i="167" s="1"/>
  <c r="BA78" i="167"/>
  <c r="AZ78" i="167"/>
  <c r="AY78" i="167"/>
  <c r="AX78" i="167"/>
  <c r="AS78" i="167"/>
  <c r="AR78" i="167"/>
  <c r="AP78" i="167"/>
  <c r="AO78" i="167"/>
  <c r="AN78" i="167"/>
  <c r="AM78" i="167"/>
  <c r="AK78" i="167"/>
  <c r="AJ78" i="167"/>
  <c r="Y78" i="167"/>
  <c r="P78" i="167"/>
  <c r="EJ77" i="167"/>
  <c r="EH77" i="167"/>
  <c r="EI77" i="167" s="1"/>
  <c r="EG77" i="167"/>
  <c r="EF77" i="167"/>
  <c r="EE77" i="167"/>
  <c r="ED77" i="167"/>
  <c r="EA77" i="167"/>
  <c r="DZ77" i="167"/>
  <c r="DY77" i="167"/>
  <c r="DX77" i="167"/>
  <c r="DW77" i="167"/>
  <c r="DV77" i="167"/>
  <c r="DK77" i="167"/>
  <c r="DJ77" i="167"/>
  <c r="DI77" i="167"/>
  <c r="DH77" i="167"/>
  <c r="CP77" i="167"/>
  <c r="CO77" i="167"/>
  <c r="CM77" i="167"/>
  <c r="CL77" i="167"/>
  <c r="BR77" i="167"/>
  <c r="BS77" i="167" s="1"/>
  <c r="BA77" i="167"/>
  <c r="AZ77" i="167"/>
  <c r="AY77" i="167"/>
  <c r="AX77" i="167"/>
  <c r="AS77" i="167"/>
  <c r="AR77" i="167"/>
  <c r="AP77" i="167"/>
  <c r="AO77" i="167"/>
  <c r="AN77" i="167"/>
  <c r="AM77" i="167"/>
  <c r="AK77" i="167"/>
  <c r="AJ77" i="167"/>
  <c r="Y77" i="167"/>
  <c r="P77" i="167"/>
  <c r="EJ76" i="167"/>
  <c r="EH76" i="167"/>
  <c r="EG76" i="167"/>
  <c r="EF76" i="167"/>
  <c r="EE76" i="167"/>
  <c r="ED76" i="167"/>
  <c r="EA76" i="167"/>
  <c r="DZ76" i="167"/>
  <c r="DY76" i="167"/>
  <c r="DX76" i="167"/>
  <c r="DW76" i="167"/>
  <c r="DV76" i="167"/>
  <c r="CP76" i="167"/>
  <c r="CM76" i="167"/>
  <c r="CL76" i="167"/>
  <c r="BR76" i="167"/>
  <c r="BS76" i="167" s="1"/>
  <c r="BA76" i="167"/>
  <c r="AZ76" i="167"/>
  <c r="AY76" i="167"/>
  <c r="AX76" i="167"/>
  <c r="AS76" i="167"/>
  <c r="AR76" i="167"/>
  <c r="AP76" i="167"/>
  <c r="AO76" i="167"/>
  <c r="AN76" i="167"/>
  <c r="AM76" i="167"/>
  <c r="AK76" i="167"/>
  <c r="AJ76" i="167"/>
  <c r="Y76" i="167"/>
  <c r="EX72" i="167"/>
  <c r="EX67" i="167" s="1"/>
  <c r="EV72" i="167"/>
  <c r="EV67" i="167" s="1"/>
  <c r="EQ72" i="167"/>
  <c r="EQ67" i="167" s="1"/>
  <c r="B107" i="165" l="1"/>
  <c r="B106" i="165"/>
  <c r="O84" i="167"/>
  <c r="O67" i="167" s="1"/>
  <c r="L67" i="167"/>
  <c r="G22" i="168"/>
  <c r="F22" i="168" s="1"/>
  <c r="O270" i="167"/>
  <c r="G147" i="168"/>
  <c r="F147" i="168" s="1"/>
  <c r="G116" i="168"/>
  <c r="F116" i="168" s="1"/>
  <c r="EQ270" i="167"/>
  <c r="EX270" i="167"/>
  <c r="DQ270" i="167"/>
  <c r="EJ74" i="167"/>
  <c r="EJ85" i="167"/>
  <c r="DJ80" i="167"/>
  <c r="DC80" i="167"/>
  <c r="EK91" i="167"/>
  <c r="EK92" i="167"/>
  <c r="EL93" i="167"/>
  <c r="P89" i="167"/>
  <c r="P93" i="167"/>
  <c r="EK86" i="167"/>
  <c r="EL94" i="167"/>
  <c r="EK82" i="167"/>
  <c r="EL91" i="167"/>
  <c r="AZ85" i="167"/>
  <c r="EK87" i="167"/>
  <c r="EL92" i="167"/>
  <c r="EK78" i="167"/>
  <c r="EK76" i="167"/>
  <c r="DS90" i="167"/>
  <c r="EJ90" i="167" s="1"/>
  <c r="EK93" i="167"/>
  <c r="EL95" i="167"/>
  <c r="EI92" i="167"/>
  <c r="EI91" i="167"/>
  <c r="EI93" i="167"/>
  <c r="EL90" i="167"/>
  <c r="EL87" i="167"/>
  <c r="EK88" i="167"/>
  <c r="EL88" i="167"/>
  <c r="EK89" i="167"/>
  <c r="EL89" i="167"/>
  <c r="EI87" i="167"/>
  <c r="EI90" i="167"/>
  <c r="EL86" i="167"/>
  <c r="AX85" i="167"/>
  <c r="AY85" i="167"/>
  <c r="EK85" i="167"/>
  <c r="EL85" i="167"/>
  <c r="EI85" i="167"/>
  <c r="EI86" i="167"/>
  <c r="BA81" i="167"/>
  <c r="EJ81" i="167"/>
  <c r="EK83" i="167"/>
  <c r="P84" i="167"/>
  <c r="EL84" i="167"/>
  <c r="EL83" i="167"/>
  <c r="EK75" i="167"/>
  <c r="EI82" i="167"/>
  <c r="EL82" i="167"/>
  <c r="EL78" i="167"/>
  <c r="EL74" i="167"/>
  <c r="EK84" i="167"/>
  <c r="EI83" i="167"/>
  <c r="EK81" i="167"/>
  <c r="EL81" i="167"/>
  <c r="EK74" i="167"/>
  <c r="EL75" i="167"/>
  <c r="EI75" i="167"/>
  <c r="EI74" i="167"/>
  <c r="EK77" i="167"/>
  <c r="EL77" i="167"/>
  <c r="EK80" i="167"/>
  <c r="EL80" i="167"/>
  <c r="BA80" i="167"/>
  <c r="DZ79" i="167"/>
  <c r="EA79" i="167"/>
  <c r="ED79" i="167"/>
  <c r="EE79" i="167"/>
  <c r="EL76" i="167"/>
  <c r="EF79" i="167"/>
  <c r="BA79" i="167"/>
  <c r="EJ79" i="167"/>
  <c r="EK79" i="167"/>
  <c r="EI76" i="167"/>
  <c r="EI79" i="167"/>
  <c r="DW79" i="167"/>
  <c r="DX79" i="167"/>
  <c r="EI78" i="167"/>
  <c r="DC67" i="167" l="1"/>
  <c r="G105" i="168" s="1"/>
  <c r="DS67" i="167"/>
  <c r="G118" i="168" s="1"/>
  <c r="EV270" i="167"/>
  <c r="G145" i="168"/>
  <c r="F145" i="168" s="1"/>
  <c r="G140" i="168"/>
  <c r="F140" i="168" s="1"/>
  <c r="G17" i="168"/>
  <c r="L270" i="167"/>
  <c r="EL79" i="167"/>
  <c r="G19" i="168" l="1"/>
  <c r="F19" i="168" s="1"/>
  <c r="G20" i="168"/>
  <c r="G21" i="168"/>
  <c r="F21" i="168" s="1"/>
  <c r="F17" i="168"/>
  <c r="F20" i="168"/>
  <c r="EB72" i="167"/>
  <c r="DM72" i="167"/>
  <c r="DM67" i="167" s="1"/>
  <c r="DL72" i="167"/>
  <c r="ED72" i="167" s="1"/>
  <c r="DH71" i="167"/>
  <c r="DI71" i="167"/>
  <c r="DK71" i="167"/>
  <c r="DH72" i="167"/>
  <c r="DI72" i="167"/>
  <c r="DK72" i="167"/>
  <c r="DK70" i="167"/>
  <c r="DK67" i="167" s="1"/>
  <c r="DJ70" i="167"/>
  <c r="DI70" i="167"/>
  <c r="DH70" i="167"/>
  <c r="CP72" i="167"/>
  <c r="G72" i="167"/>
  <c r="G67" i="167" s="1"/>
  <c r="EH72" i="167"/>
  <c r="EI72" i="167" s="1"/>
  <c r="EG72" i="167"/>
  <c r="EA72" i="167"/>
  <c r="DZ72" i="167"/>
  <c r="DY72" i="167"/>
  <c r="DX72" i="167"/>
  <c r="DW72" i="167"/>
  <c r="DV72" i="167"/>
  <c r="DN72" i="167"/>
  <c r="EF72" i="167" s="1"/>
  <c r="CY72" i="167"/>
  <c r="DJ72" i="167" s="1"/>
  <c r="CM72" i="167"/>
  <c r="CL72" i="167"/>
  <c r="BR72" i="167"/>
  <c r="BS72" i="167" s="1"/>
  <c r="AZ72" i="167"/>
  <c r="AY72" i="167"/>
  <c r="AX72" i="167"/>
  <c r="AS72" i="167"/>
  <c r="AR72" i="167"/>
  <c r="AP72" i="167"/>
  <c r="AO72" i="167"/>
  <c r="AN72" i="167"/>
  <c r="AM72" i="167"/>
  <c r="AK72" i="167"/>
  <c r="AJ72" i="167"/>
  <c r="Y72" i="167"/>
  <c r="Y70" i="167"/>
  <c r="Y71" i="167"/>
  <c r="Y69" i="167"/>
  <c r="DL71" i="167"/>
  <c r="DL67" i="167" s="1"/>
  <c r="DN71" i="167"/>
  <c r="CY71" i="167"/>
  <c r="CP71" i="167"/>
  <c r="CO71" i="167"/>
  <c r="Y66" i="167"/>
  <c r="Y6" i="167" l="1"/>
  <c r="H65" i="168" s="1"/>
  <c r="EB67" i="167"/>
  <c r="G128" i="168" s="1"/>
  <c r="CY67" i="167"/>
  <c r="DN67" i="167"/>
  <c r="DH67" i="167"/>
  <c r="DI67" i="167"/>
  <c r="G111" i="168" s="1"/>
  <c r="Y67" i="167"/>
  <c r="EE72" i="167"/>
  <c r="G113" i="168"/>
  <c r="G110" i="168"/>
  <c r="DJ71" i="167"/>
  <c r="AW72" i="167"/>
  <c r="AW67" i="167" s="1"/>
  <c r="EL72" i="167"/>
  <c r="DJ67" i="167" l="1"/>
  <c r="G112" i="168" s="1"/>
  <c r="EK72" i="167"/>
  <c r="BA72" i="167"/>
  <c r="G59" i="168"/>
  <c r="Y270" i="167"/>
  <c r="G65" i="168"/>
  <c r="F65" i="168" s="1"/>
  <c r="D74" i="165"/>
  <c r="D73" i="165"/>
  <c r="F89" i="163"/>
  <c r="D89" i="163"/>
  <c r="M89" i="163" l="1"/>
  <c r="N67" i="165"/>
  <c r="N66" i="165"/>
  <c r="K73" i="165" l="1"/>
  <c r="K46" i="165"/>
  <c r="K53" i="165"/>
  <c r="K66" i="165"/>
  <c r="K65" i="165"/>
  <c r="K35" i="165"/>
  <c r="J73" i="165"/>
  <c r="J46" i="165"/>
  <c r="J53" i="165"/>
  <c r="J66" i="165"/>
  <c r="J65" i="165"/>
  <c r="J35" i="165"/>
  <c r="I73" i="165"/>
  <c r="I46" i="165"/>
  <c r="I53" i="165"/>
  <c r="I66" i="165"/>
  <c r="I65" i="165"/>
  <c r="I35" i="165"/>
  <c r="H73" i="165"/>
  <c r="H53" i="165"/>
  <c r="H66" i="165"/>
  <c r="H65" i="165"/>
  <c r="H35" i="165"/>
  <c r="G53" i="165"/>
  <c r="G65" i="165"/>
  <c r="G35" i="165"/>
  <c r="G73" i="165"/>
  <c r="G66" i="165"/>
  <c r="G46" i="165"/>
  <c r="F53" i="165" l="1"/>
  <c r="F35" i="165"/>
  <c r="H46" i="165"/>
  <c r="F46" i="165" s="1"/>
  <c r="M27" i="165"/>
  <c r="F66" i="165"/>
  <c r="F73" i="165"/>
  <c r="F65" i="165"/>
  <c r="M73" i="165" l="1"/>
  <c r="M66" i="165"/>
  <c r="M35" i="165"/>
  <c r="M53" i="165"/>
  <c r="M46" i="165"/>
  <c r="M65" i="165"/>
  <c r="E45" i="166" l="1"/>
  <c r="E49" i="166" s="1"/>
  <c r="D45" i="166"/>
  <c r="A44" i="166"/>
  <c r="AY5" i="166"/>
  <c r="AY12" i="166" l="1"/>
  <c r="AY50" i="166" s="1"/>
  <c r="S45" i="166"/>
  <c r="D49" i="166"/>
  <c r="F45" i="166"/>
  <c r="F49" i="166" s="1"/>
  <c r="CE45" i="166"/>
  <c r="CE49" i="166" s="1"/>
  <c r="S48" i="166" l="1"/>
  <c r="S49" i="166" s="1"/>
  <c r="CC45" i="166"/>
  <c r="CC49" i="166" s="1"/>
  <c r="U45" i="166"/>
  <c r="DR65" i="167"/>
  <c r="DR6" i="167" s="1"/>
  <c r="E65" i="167"/>
  <c r="EH65" i="167"/>
  <c r="EG65" i="167"/>
  <c r="EA65" i="167"/>
  <c r="DZ65" i="167"/>
  <c r="DY65" i="167"/>
  <c r="DX65" i="167"/>
  <c r="DW65" i="167"/>
  <c r="DV65" i="167"/>
  <c r="DN65" i="167"/>
  <c r="EF65" i="167" s="1"/>
  <c r="DM65" i="167"/>
  <c r="EE65" i="167" s="1"/>
  <c r="DL65" i="167"/>
  <c r="ED65" i="167" s="1"/>
  <c r="DK65" i="167"/>
  <c r="DI65" i="167"/>
  <c r="DH65" i="167"/>
  <c r="CY65" i="167"/>
  <c r="DJ65" i="167" s="1"/>
  <c r="CP65" i="167"/>
  <c r="CM65" i="167"/>
  <c r="CL65" i="167"/>
  <c r="BR65" i="167"/>
  <c r="BS65" i="167" s="1"/>
  <c r="BA65" i="167"/>
  <c r="AZ65" i="167"/>
  <c r="AY65" i="167"/>
  <c r="AX65" i="167"/>
  <c r="AS65" i="167"/>
  <c r="AR65" i="167"/>
  <c r="AP65" i="167"/>
  <c r="AO65" i="167"/>
  <c r="AN65" i="167"/>
  <c r="AM65" i="167"/>
  <c r="AK65" i="167"/>
  <c r="AJ65" i="167"/>
  <c r="G65" i="167"/>
  <c r="C65" i="167"/>
  <c r="EH64" i="167"/>
  <c r="DV64" i="167"/>
  <c r="C64" i="167"/>
  <c r="EG64" i="167"/>
  <c r="EA64" i="167"/>
  <c r="DZ64" i="167"/>
  <c r="DY64" i="167"/>
  <c r="DX64" i="167"/>
  <c r="DW64" i="167"/>
  <c r="DS64" i="167"/>
  <c r="DN64" i="167"/>
  <c r="EF64" i="167" s="1"/>
  <c r="DM64" i="167"/>
  <c r="EE64" i="167" s="1"/>
  <c r="DL64" i="167"/>
  <c r="ED64" i="167" s="1"/>
  <c r="DK64" i="167"/>
  <c r="DI64" i="167"/>
  <c r="DH64" i="167"/>
  <c r="CY64" i="167"/>
  <c r="DJ64" i="167" s="1"/>
  <c r="CP64" i="167"/>
  <c r="CM64" i="167"/>
  <c r="CL64" i="167"/>
  <c r="BR64" i="167"/>
  <c r="BS64" i="167" s="1"/>
  <c r="BA64" i="167"/>
  <c r="AZ64" i="167"/>
  <c r="AY64" i="167"/>
  <c r="AX64" i="167"/>
  <c r="AS64" i="167"/>
  <c r="AR64" i="167"/>
  <c r="AP64" i="167"/>
  <c r="AO64" i="167"/>
  <c r="AN64" i="167"/>
  <c r="AM64" i="167"/>
  <c r="AK64" i="167"/>
  <c r="AJ64" i="167"/>
  <c r="G64" i="167"/>
  <c r="DY63" i="167"/>
  <c r="DV63" i="167"/>
  <c r="EH63" i="167"/>
  <c r="EI63" i="167" s="1"/>
  <c r="DS63" i="167"/>
  <c r="DN63" i="167"/>
  <c r="EF63" i="167" s="1"/>
  <c r="DM63" i="167"/>
  <c r="EE63" i="167" s="1"/>
  <c r="DL63" i="167"/>
  <c r="ED63" i="167" s="1"/>
  <c r="CP62" i="167"/>
  <c r="CP61" i="167"/>
  <c r="CP60" i="167"/>
  <c r="CP59" i="167"/>
  <c r="CP58" i="167"/>
  <c r="EG63" i="167"/>
  <c r="EA63" i="167"/>
  <c r="DZ63" i="167"/>
  <c r="DX63" i="167"/>
  <c r="DW63" i="167"/>
  <c r="DK63" i="167"/>
  <c r="DI63" i="167"/>
  <c r="DH63" i="167"/>
  <c r="CY63" i="167"/>
  <c r="DJ63" i="167" s="1"/>
  <c r="CP63" i="167"/>
  <c r="CM63" i="167"/>
  <c r="CL63" i="167"/>
  <c r="BR63" i="167"/>
  <c r="BS63" i="167" s="1"/>
  <c r="BA63" i="167"/>
  <c r="AZ63" i="167"/>
  <c r="AY63" i="167"/>
  <c r="AX63" i="167"/>
  <c r="AS63" i="167"/>
  <c r="AR63" i="167"/>
  <c r="AP63" i="167"/>
  <c r="AO63" i="167"/>
  <c r="AN63" i="167"/>
  <c r="AM63" i="167"/>
  <c r="AK63" i="167"/>
  <c r="AJ63" i="167"/>
  <c r="G63" i="167"/>
  <c r="EH62" i="167"/>
  <c r="EG62" i="167"/>
  <c r="EA62" i="167"/>
  <c r="DZ62" i="167"/>
  <c r="DY62" i="167"/>
  <c r="DX62" i="167"/>
  <c r="DW62" i="167"/>
  <c r="DV62" i="167"/>
  <c r="DN62" i="167"/>
  <c r="EF62" i="167" s="1"/>
  <c r="DM62" i="167"/>
  <c r="EE62" i="167" s="1"/>
  <c r="DL62" i="167"/>
  <c r="ED62" i="167" s="1"/>
  <c r="DK62" i="167"/>
  <c r="DI62" i="167"/>
  <c r="DH62" i="167"/>
  <c r="CY62" i="167"/>
  <c r="DJ62" i="167" s="1"/>
  <c r="CM62" i="167"/>
  <c r="CL62" i="167"/>
  <c r="BR62" i="167"/>
  <c r="BS62" i="167" s="1"/>
  <c r="BA62" i="167"/>
  <c r="AZ62" i="167"/>
  <c r="AY62" i="167"/>
  <c r="AX62" i="167"/>
  <c r="AS62" i="167"/>
  <c r="AR62" i="167"/>
  <c r="AP62" i="167"/>
  <c r="AO62" i="167"/>
  <c r="AN62" i="167"/>
  <c r="AM62" i="167"/>
  <c r="AK62" i="167"/>
  <c r="AJ62" i="167"/>
  <c r="G62" i="167"/>
  <c r="DL61" i="167"/>
  <c r="ED61" i="167" s="1"/>
  <c r="EH61" i="167"/>
  <c r="EG61" i="167"/>
  <c r="EA61" i="167"/>
  <c r="DZ61" i="167"/>
  <c r="DY61" i="167"/>
  <c r="DX61" i="167"/>
  <c r="DW61" i="167"/>
  <c r="DV61" i="167"/>
  <c r="DN61" i="167"/>
  <c r="EF61" i="167" s="1"/>
  <c r="DM61" i="167"/>
  <c r="EE61" i="167" s="1"/>
  <c r="DK61" i="167"/>
  <c r="DI61" i="167"/>
  <c r="DH61" i="167"/>
  <c r="CY61" i="167"/>
  <c r="DJ61" i="167" s="1"/>
  <c r="CM61" i="167"/>
  <c r="CL61" i="167"/>
  <c r="BR61" i="167"/>
  <c r="BS61" i="167" s="1"/>
  <c r="BA61" i="167"/>
  <c r="AZ61" i="167"/>
  <c r="AY61" i="167"/>
  <c r="AX61" i="167"/>
  <c r="AS61" i="167"/>
  <c r="AR61" i="167"/>
  <c r="AP61" i="167"/>
  <c r="AO61" i="167"/>
  <c r="AN61" i="167"/>
  <c r="AM61" i="167"/>
  <c r="AK61" i="167"/>
  <c r="AJ61" i="167"/>
  <c r="G61" i="167"/>
  <c r="EH60" i="167"/>
  <c r="EG60" i="167"/>
  <c r="ED60" i="167"/>
  <c r="DZ60" i="167"/>
  <c r="DX60" i="167"/>
  <c r="DW60" i="167"/>
  <c r="DV60" i="167"/>
  <c r="DN60" i="167"/>
  <c r="EF60" i="167" s="1"/>
  <c r="DM60" i="167"/>
  <c r="EE60" i="167" s="1"/>
  <c r="DK60" i="167"/>
  <c r="DI60" i="167"/>
  <c r="DH60" i="167"/>
  <c r="CY60" i="167"/>
  <c r="DJ60" i="167" s="1"/>
  <c r="CM60" i="167"/>
  <c r="CL60" i="167"/>
  <c r="BR60" i="167"/>
  <c r="BS60" i="167" s="1"/>
  <c r="BA60" i="167"/>
  <c r="AZ60" i="167"/>
  <c r="AY60" i="167"/>
  <c r="AX60" i="167"/>
  <c r="AS60" i="167"/>
  <c r="AR60" i="167"/>
  <c r="AP60" i="167"/>
  <c r="AO60" i="167"/>
  <c r="AN60" i="167"/>
  <c r="AM60" i="167"/>
  <c r="AK60" i="167"/>
  <c r="AJ60" i="167"/>
  <c r="G60" i="167"/>
  <c r="EH59" i="167"/>
  <c r="EG59" i="167"/>
  <c r="ED59" i="167"/>
  <c r="EA59" i="167"/>
  <c r="DZ59" i="167"/>
  <c r="DY59" i="167"/>
  <c r="DX59" i="167"/>
  <c r="DW59" i="167"/>
  <c r="DV59" i="167"/>
  <c r="DN59" i="167"/>
  <c r="EF59" i="167" s="1"/>
  <c r="DM59" i="167"/>
  <c r="EE59" i="167" s="1"/>
  <c r="DK59" i="167"/>
  <c r="DI59" i="167"/>
  <c r="DH59" i="167"/>
  <c r="CY59" i="167"/>
  <c r="DJ59" i="167" s="1"/>
  <c r="CM59" i="167"/>
  <c r="CL59" i="167"/>
  <c r="BR59" i="167"/>
  <c r="BS59" i="167" s="1"/>
  <c r="AZ59" i="167"/>
  <c r="AY59" i="167"/>
  <c r="AX59" i="167"/>
  <c r="AS59" i="167"/>
  <c r="AR59" i="167"/>
  <c r="AP59" i="167"/>
  <c r="AO59" i="167"/>
  <c r="AN59" i="167"/>
  <c r="AM59" i="167"/>
  <c r="AK59" i="167"/>
  <c r="AJ59" i="167"/>
  <c r="G59" i="167"/>
  <c r="BA59" i="167" s="1"/>
  <c r="G58" i="167"/>
  <c r="EH58" i="167"/>
  <c r="EG58" i="167"/>
  <c r="ED58" i="167"/>
  <c r="EA58" i="167"/>
  <c r="DZ58" i="167"/>
  <c r="DY58" i="167"/>
  <c r="DX58" i="167"/>
  <c r="DW58" i="167"/>
  <c r="DV58" i="167"/>
  <c r="DN58" i="167"/>
  <c r="EF58" i="167" s="1"/>
  <c r="DM58" i="167"/>
  <c r="EE58" i="167" s="1"/>
  <c r="DK58" i="167"/>
  <c r="DI58" i="167"/>
  <c r="DH58" i="167"/>
  <c r="CY58" i="167"/>
  <c r="DJ58" i="167" s="1"/>
  <c r="CM58" i="167"/>
  <c r="CL58" i="167"/>
  <c r="BR58" i="167"/>
  <c r="BS58" i="167" s="1"/>
  <c r="BA58" i="167"/>
  <c r="AZ58" i="167"/>
  <c r="AY58" i="167"/>
  <c r="AX58" i="167"/>
  <c r="AS58" i="167"/>
  <c r="AR58" i="167"/>
  <c r="AP58" i="167"/>
  <c r="AO58" i="167"/>
  <c r="AN58" i="167"/>
  <c r="AM58" i="167"/>
  <c r="AK58" i="167"/>
  <c r="AJ58" i="167"/>
  <c r="EH57" i="167"/>
  <c r="EI57" i="167" s="1"/>
  <c r="EG57" i="167"/>
  <c r="ED57" i="167"/>
  <c r="EA57" i="167"/>
  <c r="DZ57" i="167"/>
  <c r="DY57" i="167"/>
  <c r="DX57" i="167"/>
  <c r="DW57" i="167"/>
  <c r="DV57" i="167"/>
  <c r="DN57" i="167"/>
  <c r="EF57" i="167" s="1"/>
  <c r="DM57" i="167"/>
  <c r="EE57" i="167" s="1"/>
  <c r="DK57" i="167"/>
  <c r="DI57" i="167"/>
  <c r="DH57" i="167"/>
  <c r="CY57" i="167"/>
  <c r="DJ57" i="167" s="1"/>
  <c r="CP57" i="167"/>
  <c r="CO57" i="167"/>
  <c r="CM57" i="167"/>
  <c r="CL57" i="167"/>
  <c r="BR57" i="167"/>
  <c r="BS57" i="167" s="1"/>
  <c r="BA57" i="167"/>
  <c r="AZ57" i="167"/>
  <c r="AY57" i="167"/>
  <c r="AX57" i="167"/>
  <c r="AS57" i="167"/>
  <c r="AR57" i="167"/>
  <c r="AP57" i="167"/>
  <c r="AO57" i="167"/>
  <c r="AN57" i="167"/>
  <c r="AM57" i="167"/>
  <c r="AK57" i="167"/>
  <c r="AJ57" i="167"/>
  <c r="P57" i="167"/>
  <c r="EJ56" i="167"/>
  <c r="EH56" i="167"/>
  <c r="EI56" i="167" s="1"/>
  <c r="EG56" i="167"/>
  <c r="EF56" i="167"/>
  <c r="EE56" i="167"/>
  <c r="ED56" i="167"/>
  <c r="EA56" i="167"/>
  <c r="DZ56" i="167"/>
  <c r="DY56" i="167"/>
  <c r="DX56" i="167"/>
  <c r="DW56" i="167"/>
  <c r="DV56" i="167"/>
  <c r="CP56" i="167"/>
  <c r="CO56" i="167"/>
  <c r="CM56" i="167"/>
  <c r="CL56" i="167"/>
  <c r="BR56" i="167"/>
  <c r="BS56" i="167" s="1"/>
  <c r="BA56" i="167"/>
  <c r="AZ56" i="167"/>
  <c r="AY56" i="167"/>
  <c r="AX56" i="167"/>
  <c r="AS56" i="167"/>
  <c r="AR56" i="167"/>
  <c r="AP56" i="167"/>
  <c r="AO56" i="167"/>
  <c r="AN56" i="167"/>
  <c r="AM56" i="167"/>
  <c r="AK56" i="167"/>
  <c r="AJ56" i="167"/>
  <c r="P56" i="167"/>
  <c r="EJ55" i="167"/>
  <c r="EH55" i="167"/>
  <c r="EG55" i="167"/>
  <c r="EF55" i="167"/>
  <c r="EE55" i="167"/>
  <c r="ED55" i="167"/>
  <c r="EA55" i="167"/>
  <c r="DZ55" i="167"/>
  <c r="DY55" i="167"/>
  <c r="DX55" i="167"/>
  <c r="DW55" i="167"/>
  <c r="DV55" i="167"/>
  <c r="CP55" i="167"/>
  <c r="CM55" i="167"/>
  <c r="CL55" i="167"/>
  <c r="BN55" i="167"/>
  <c r="BR55" i="167" s="1"/>
  <c r="BS55" i="167" s="1"/>
  <c r="BA55" i="167"/>
  <c r="AZ55" i="167"/>
  <c r="AY55" i="167"/>
  <c r="AX55" i="167"/>
  <c r="AS55" i="167"/>
  <c r="AR55" i="167"/>
  <c r="AP55" i="167"/>
  <c r="AO55" i="167"/>
  <c r="AN55" i="167"/>
  <c r="AM55" i="167"/>
  <c r="AK55" i="167"/>
  <c r="AJ55" i="167"/>
  <c r="CP52" i="167"/>
  <c r="CP54" i="167"/>
  <c r="EH54" i="167"/>
  <c r="EG54" i="167"/>
  <c r="ED54" i="167"/>
  <c r="EB54" i="167"/>
  <c r="EA54" i="167"/>
  <c r="DZ54" i="167"/>
  <c r="DY54" i="167"/>
  <c r="DX54" i="167"/>
  <c r="DW54" i="167"/>
  <c r="DV54" i="167"/>
  <c r="DN54" i="167"/>
  <c r="EF54" i="167" s="1"/>
  <c r="DM54" i="167"/>
  <c r="EE54" i="167" s="1"/>
  <c r="DK54" i="167"/>
  <c r="DI54" i="167"/>
  <c r="CY54" i="167"/>
  <c r="CM54" i="167"/>
  <c r="CL54" i="167"/>
  <c r="BR54" i="167"/>
  <c r="BS54" i="167" s="1"/>
  <c r="AZ54" i="167"/>
  <c r="AY54" i="167"/>
  <c r="AX54" i="167"/>
  <c r="AS54" i="167"/>
  <c r="AR54" i="167"/>
  <c r="AP54" i="167"/>
  <c r="AO54" i="167"/>
  <c r="AN54" i="167"/>
  <c r="AM54" i="167"/>
  <c r="AK54" i="167"/>
  <c r="AJ54" i="167"/>
  <c r="G54" i="167"/>
  <c r="BA54" i="167" s="1"/>
  <c r="EA53" i="167"/>
  <c r="DY53" i="167"/>
  <c r="CX53" i="167"/>
  <c r="CP53" i="167"/>
  <c r="EH53" i="167"/>
  <c r="EG53" i="167"/>
  <c r="ED53" i="167"/>
  <c r="EB53" i="167"/>
  <c r="DZ53" i="167"/>
  <c r="DX53" i="167"/>
  <c r="DW53" i="167"/>
  <c r="DV53" i="167"/>
  <c r="DN53" i="167"/>
  <c r="EF53" i="167" s="1"/>
  <c r="DM53" i="167"/>
  <c r="EE53" i="167" s="1"/>
  <c r="DK53" i="167"/>
  <c r="DI53" i="167"/>
  <c r="CY53" i="167"/>
  <c r="CM53" i="167"/>
  <c r="CL53" i="167"/>
  <c r="BR53" i="167"/>
  <c r="BS53" i="167" s="1"/>
  <c r="AZ53" i="167"/>
  <c r="AY53" i="167"/>
  <c r="AX53" i="167"/>
  <c r="AS53" i="167"/>
  <c r="AR53" i="167"/>
  <c r="AP53" i="167"/>
  <c r="AO53" i="167"/>
  <c r="AN53" i="167"/>
  <c r="AM53" i="167"/>
  <c r="AK53" i="167"/>
  <c r="AJ53" i="167"/>
  <c r="G53" i="167"/>
  <c r="BA53" i="167" s="1"/>
  <c r="EH52" i="167"/>
  <c r="EG52" i="167"/>
  <c r="ED52" i="167"/>
  <c r="EB52" i="167"/>
  <c r="EA52" i="167"/>
  <c r="DZ52" i="167"/>
  <c r="DY52" i="167"/>
  <c r="DX52" i="167"/>
  <c r="DW52" i="167"/>
  <c r="DV52" i="167"/>
  <c r="DN52" i="167"/>
  <c r="EF52" i="167" s="1"/>
  <c r="DM52" i="167"/>
  <c r="EE52" i="167" s="1"/>
  <c r="DK52" i="167"/>
  <c r="DI52" i="167"/>
  <c r="CY52" i="167"/>
  <c r="DJ52" i="167" s="1"/>
  <c r="CM52" i="167"/>
  <c r="CL52" i="167"/>
  <c r="BR52" i="167"/>
  <c r="BS52" i="167" s="1"/>
  <c r="AZ52" i="167"/>
  <c r="AY52" i="167"/>
  <c r="AX52" i="167"/>
  <c r="AS52" i="167"/>
  <c r="AR52" i="167"/>
  <c r="AP52" i="167"/>
  <c r="AO52" i="167"/>
  <c r="AN52" i="167"/>
  <c r="AM52" i="167"/>
  <c r="AK52" i="167"/>
  <c r="AJ52" i="167"/>
  <c r="G52" i="167"/>
  <c r="BA52" i="167" s="1"/>
  <c r="DV49" i="167"/>
  <c r="DV51" i="167"/>
  <c r="EH51" i="167"/>
  <c r="EI51" i="167" s="1"/>
  <c r="EG51" i="167"/>
  <c r="ED51" i="167"/>
  <c r="EB51" i="167"/>
  <c r="EA51" i="167"/>
  <c r="DZ51" i="167"/>
  <c r="DY51" i="167"/>
  <c r="DX51" i="167"/>
  <c r="DW51" i="167"/>
  <c r="DN51" i="167"/>
  <c r="EF51" i="167" s="1"/>
  <c r="DM51" i="167"/>
  <c r="EE51" i="167" s="1"/>
  <c r="DK51" i="167"/>
  <c r="DI51" i="167"/>
  <c r="CY51" i="167"/>
  <c r="DJ51" i="167" s="1"/>
  <c r="CP51" i="167"/>
  <c r="CM51" i="167"/>
  <c r="CL51" i="167"/>
  <c r="BR51" i="167"/>
  <c r="BS51" i="167" s="1"/>
  <c r="AZ51" i="167"/>
  <c r="AY51" i="167"/>
  <c r="AX51" i="167"/>
  <c r="AS51" i="167"/>
  <c r="AR51" i="167"/>
  <c r="AP51" i="167"/>
  <c r="AO51" i="167"/>
  <c r="AN51" i="167"/>
  <c r="AM51" i="167"/>
  <c r="AK51" i="167"/>
  <c r="AJ51" i="167"/>
  <c r="G51" i="167"/>
  <c r="BA51" i="167" s="1"/>
  <c r="EA50" i="167"/>
  <c r="DY50" i="167"/>
  <c r="DV50" i="167"/>
  <c r="DN50" i="167"/>
  <c r="EF50" i="167" s="1"/>
  <c r="DM50" i="167"/>
  <c r="EE50" i="167" s="1"/>
  <c r="CP50" i="167"/>
  <c r="EH50" i="167"/>
  <c r="EG50" i="167"/>
  <c r="ED50" i="167"/>
  <c r="EB50" i="167"/>
  <c r="DZ50" i="167"/>
  <c r="DX50" i="167"/>
  <c r="DW50" i="167"/>
  <c r="DK50" i="167"/>
  <c r="DI50" i="167"/>
  <c r="CY50" i="167"/>
  <c r="DJ50" i="167" s="1"/>
  <c r="CM50" i="167"/>
  <c r="CL50" i="167"/>
  <c r="BR50" i="167"/>
  <c r="BS50" i="167" s="1"/>
  <c r="AZ50" i="167"/>
  <c r="AY50" i="167"/>
  <c r="AX50" i="167"/>
  <c r="AS50" i="167"/>
  <c r="AR50" i="167"/>
  <c r="AP50" i="167"/>
  <c r="AO50" i="167"/>
  <c r="AN50" i="167"/>
  <c r="AM50" i="167"/>
  <c r="AK50" i="167"/>
  <c r="AJ50" i="167"/>
  <c r="G50" i="167"/>
  <c r="EH49" i="167"/>
  <c r="EI49" i="167" s="1"/>
  <c r="DN49" i="167"/>
  <c r="EF49" i="167" s="1"/>
  <c r="DM49" i="167"/>
  <c r="EE49" i="167" s="1"/>
  <c r="EG49" i="167"/>
  <c r="ED49" i="167"/>
  <c r="DZ49" i="167"/>
  <c r="DX49" i="167"/>
  <c r="DW49" i="167"/>
  <c r="DK49" i="167"/>
  <c r="DI49" i="167"/>
  <c r="CY49" i="167"/>
  <c r="DJ49" i="167" s="1"/>
  <c r="CM49" i="167"/>
  <c r="CL49" i="167"/>
  <c r="BR49" i="167"/>
  <c r="BS49" i="167" s="1"/>
  <c r="AZ49" i="167"/>
  <c r="AY49" i="167"/>
  <c r="AX49" i="167"/>
  <c r="AS49" i="167"/>
  <c r="AR49" i="167"/>
  <c r="AP49" i="167"/>
  <c r="AO49" i="167"/>
  <c r="AN49" i="167"/>
  <c r="AM49" i="167"/>
  <c r="AK49" i="167"/>
  <c r="AJ49" i="167"/>
  <c r="G49" i="167"/>
  <c r="EH48" i="167"/>
  <c r="DN48" i="167"/>
  <c r="EF48" i="167" s="1"/>
  <c r="DM48" i="167"/>
  <c r="EE48" i="167" s="1"/>
  <c r="G48" i="167"/>
  <c r="DM47" i="167"/>
  <c r="EE47" i="167" s="1"/>
  <c r="CP47" i="167"/>
  <c r="CP46" i="167"/>
  <c r="G47" i="167"/>
  <c r="E47" i="167"/>
  <c r="EG48" i="167"/>
  <c r="ED48" i="167"/>
  <c r="DZ48" i="167"/>
  <c r="DX48" i="167"/>
  <c r="DW48" i="167"/>
  <c r="DK48" i="167"/>
  <c r="DI48" i="167"/>
  <c r="CY48" i="167"/>
  <c r="DJ48" i="167" s="1"/>
  <c r="CM48" i="167"/>
  <c r="CL48" i="167"/>
  <c r="BR48" i="167"/>
  <c r="BS48" i="167" s="1"/>
  <c r="AZ48" i="167"/>
  <c r="AY48" i="167"/>
  <c r="AX48" i="167"/>
  <c r="AS48" i="167"/>
  <c r="AR48" i="167"/>
  <c r="AP48" i="167"/>
  <c r="AO48" i="167"/>
  <c r="AN48" i="167"/>
  <c r="AM48" i="167"/>
  <c r="AK48" i="167"/>
  <c r="AJ48" i="167"/>
  <c r="EH47" i="167"/>
  <c r="EG47" i="167"/>
  <c r="ED47" i="167"/>
  <c r="EA47" i="167"/>
  <c r="DZ47" i="167"/>
  <c r="DY47" i="167"/>
  <c r="DX47" i="167"/>
  <c r="DW47" i="167"/>
  <c r="DV47" i="167"/>
  <c r="DN47" i="167"/>
  <c r="EF47" i="167" s="1"/>
  <c r="DK47" i="167"/>
  <c r="DI47" i="167"/>
  <c r="CY47" i="167"/>
  <c r="DJ47" i="167" s="1"/>
  <c r="CM47" i="167"/>
  <c r="CL47" i="167"/>
  <c r="BR47" i="167"/>
  <c r="BS47" i="167" s="1"/>
  <c r="AZ47" i="167"/>
  <c r="AY47" i="167"/>
  <c r="AX47" i="167"/>
  <c r="AS47" i="167"/>
  <c r="AR47" i="167"/>
  <c r="AP47" i="167"/>
  <c r="AO47" i="167"/>
  <c r="AN47" i="167"/>
  <c r="AM47" i="167"/>
  <c r="AK47" i="167"/>
  <c r="AJ47" i="167"/>
  <c r="EH46" i="167"/>
  <c r="EI46" i="167" s="1"/>
  <c r="EG46" i="167"/>
  <c r="ED46" i="167"/>
  <c r="EA46" i="167"/>
  <c r="DZ46" i="167"/>
  <c r="DY46" i="167"/>
  <c r="DX46" i="167"/>
  <c r="DW46" i="167"/>
  <c r="DV46" i="167"/>
  <c r="DN46" i="167"/>
  <c r="EF46" i="167" s="1"/>
  <c r="DM46" i="167"/>
  <c r="EE46" i="167" s="1"/>
  <c r="DK46" i="167"/>
  <c r="DI46" i="167"/>
  <c r="CY46" i="167"/>
  <c r="DJ46" i="167" s="1"/>
  <c r="CM46" i="167"/>
  <c r="CL46" i="167"/>
  <c r="BR46" i="167"/>
  <c r="BS46" i="167" s="1"/>
  <c r="AZ46" i="167"/>
  <c r="AY46" i="167"/>
  <c r="AX46" i="167"/>
  <c r="AS46" i="167"/>
  <c r="AR46" i="167"/>
  <c r="AP46" i="167"/>
  <c r="AO46" i="167"/>
  <c r="AN46" i="167"/>
  <c r="AM46" i="167"/>
  <c r="AK46" i="167"/>
  <c r="AJ46" i="167"/>
  <c r="G46" i="167"/>
  <c r="AW46" i="167" s="1"/>
  <c r="BA46" i="167" s="1"/>
  <c r="EH45" i="167"/>
  <c r="EG45" i="167"/>
  <c r="ED45" i="167"/>
  <c r="EA45" i="167"/>
  <c r="DZ45" i="167"/>
  <c r="DY45" i="167"/>
  <c r="DX45" i="167"/>
  <c r="DW45" i="167"/>
  <c r="DV45" i="167"/>
  <c r="DN45" i="167"/>
  <c r="EF45" i="167" s="1"/>
  <c r="DM45" i="167"/>
  <c r="EE45" i="167" s="1"/>
  <c r="DK45" i="167"/>
  <c r="DJ45" i="167"/>
  <c r="DI45" i="167"/>
  <c r="CP45" i="167"/>
  <c r="CM45" i="167"/>
  <c r="CL45" i="167"/>
  <c r="BR45" i="167"/>
  <c r="BS45" i="167" s="1"/>
  <c r="AZ45" i="167"/>
  <c r="AY45" i="167"/>
  <c r="AX45" i="167"/>
  <c r="AS45" i="167"/>
  <c r="AR45" i="167"/>
  <c r="AP45" i="167"/>
  <c r="AO45" i="167"/>
  <c r="AN45" i="167"/>
  <c r="AM45" i="167"/>
  <c r="AK45" i="167"/>
  <c r="AJ45" i="167"/>
  <c r="G45" i="167"/>
  <c r="AW45" i="167" s="1"/>
  <c r="BA45" i="167" s="1"/>
  <c r="EH44" i="167"/>
  <c r="EG44" i="167"/>
  <c r="ED44" i="167"/>
  <c r="EB44" i="167"/>
  <c r="EA44" i="167"/>
  <c r="DZ44" i="167"/>
  <c r="DY44" i="167"/>
  <c r="DX44" i="167"/>
  <c r="DW44" i="167"/>
  <c r="DV44" i="167"/>
  <c r="DN44" i="167"/>
  <c r="EF44" i="167" s="1"/>
  <c r="DM44" i="167"/>
  <c r="EE44" i="167" s="1"/>
  <c r="DK44" i="167"/>
  <c r="DJ44" i="167"/>
  <c r="DI44" i="167"/>
  <c r="CP44" i="167"/>
  <c r="CM44" i="167"/>
  <c r="CL44" i="167"/>
  <c r="BR44" i="167"/>
  <c r="BS44" i="167" s="1"/>
  <c r="AZ44" i="167"/>
  <c r="AY44" i="167"/>
  <c r="AX44" i="167"/>
  <c r="AS44" i="167"/>
  <c r="AR44" i="167"/>
  <c r="AP44" i="167"/>
  <c r="AO44" i="167"/>
  <c r="AN44" i="167"/>
  <c r="AM44" i="167"/>
  <c r="AK44" i="167"/>
  <c r="AJ44" i="167"/>
  <c r="G44" i="167"/>
  <c r="AW44" i="167" s="1"/>
  <c r="BA44" i="167" s="1"/>
  <c r="EH43" i="167"/>
  <c r="EI43" i="167" s="1"/>
  <c r="EG43" i="167"/>
  <c r="EF43" i="167"/>
  <c r="EE43" i="167"/>
  <c r="ED43" i="167"/>
  <c r="EA43" i="167"/>
  <c r="DZ43" i="167"/>
  <c r="DY43" i="167"/>
  <c r="DX43" i="167"/>
  <c r="DW43" i="167"/>
  <c r="DV43" i="167"/>
  <c r="CP43" i="167"/>
  <c r="CM43" i="167"/>
  <c r="CL43" i="167"/>
  <c r="BR43" i="167"/>
  <c r="BS43" i="167" s="1"/>
  <c r="AZ43" i="167"/>
  <c r="AY43" i="167"/>
  <c r="AX43" i="167"/>
  <c r="AS43" i="167"/>
  <c r="AR43" i="167"/>
  <c r="AP43" i="167"/>
  <c r="AO43" i="167"/>
  <c r="AN43" i="167"/>
  <c r="AM43" i="167"/>
  <c r="AK43" i="167"/>
  <c r="AJ43" i="167"/>
  <c r="G43" i="167"/>
  <c r="AW43" i="167" s="1"/>
  <c r="BA43" i="167" s="1"/>
  <c r="EH42" i="167"/>
  <c r="EI42" i="167" s="1"/>
  <c r="EG42" i="167"/>
  <c r="ED42" i="167"/>
  <c r="EA42" i="167"/>
  <c r="DZ42" i="167"/>
  <c r="DY42" i="167"/>
  <c r="DX42" i="167"/>
  <c r="DW42" i="167"/>
  <c r="DV42" i="167"/>
  <c r="DN42" i="167"/>
  <c r="EF42" i="167" s="1"/>
  <c r="DM42" i="167"/>
  <c r="EE42" i="167" s="1"/>
  <c r="DK42" i="167"/>
  <c r="DI42" i="167"/>
  <c r="DH42" i="167"/>
  <c r="DD42" i="167"/>
  <c r="DD6" i="167" s="1"/>
  <c r="CY42" i="167"/>
  <c r="DJ42" i="167" s="1"/>
  <c r="CP42" i="167"/>
  <c r="CO42" i="167"/>
  <c r="CM42" i="167"/>
  <c r="CL42" i="167"/>
  <c r="BR42" i="167"/>
  <c r="BS42" i="167" s="1"/>
  <c r="BA42" i="167"/>
  <c r="AZ42" i="167"/>
  <c r="AY42" i="167"/>
  <c r="AX42" i="167"/>
  <c r="AS42" i="167"/>
  <c r="AR42" i="167"/>
  <c r="AP42" i="167"/>
  <c r="AO42" i="167"/>
  <c r="AN42" i="167"/>
  <c r="AM42" i="167"/>
  <c r="AK42" i="167"/>
  <c r="AJ42" i="167"/>
  <c r="P42" i="167"/>
  <c r="EJ41" i="167"/>
  <c r="EH41" i="167"/>
  <c r="EG41" i="167"/>
  <c r="EF41" i="167"/>
  <c r="EE41" i="167"/>
  <c r="ED41" i="167"/>
  <c r="EA41" i="167"/>
  <c r="DZ41" i="167"/>
  <c r="DY41" i="167"/>
  <c r="DX41" i="167"/>
  <c r="DW41" i="167"/>
  <c r="DV41" i="167"/>
  <c r="CP41" i="167"/>
  <c r="CO41" i="167"/>
  <c r="CM41" i="167"/>
  <c r="CL41" i="167"/>
  <c r="BR41" i="167"/>
  <c r="BS41" i="167" s="1"/>
  <c r="BA41" i="167"/>
  <c r="AZ41" i="167"/>
  <c r="AY41" i="167"/>
  <c r="AX41" i="167"/>
  <c r="AS41" i="167"/>
  <c r="AR41" i="167"/>
  <c r="AP41" i="167"/>
  <c r="AO41" i="167"/>
  <c r="AN41" i="167"/>
  <c r="AM41" i="167"/>
  <c r="AK41" i="167"/>
  <c r="AJ41" i="167"/>
  <c r="P41" i="167"/>
  <c r="EJ40" i="167"/>
  <c r="EH40" i="167"/>
  <c r="EI40" i="167" s="1"/>
  <c r="EG40" i="167"/>
  <c r="EF40" i="167"/>
  <c r="EE40" i="167"/>
  <c r="ED40" i="167"/>
  <c r="EA40" i="167"/>
  <c r="DZ40" i="167"/>
  <c r="DY40" i="167"/>
  <c r="DX40" i="167"/>
  <c r="DW40" i="167"/>
  <c r="DV40" i="167"/>
  <c r="CP40" i="167"/>
  <c r="CM40" i="167"/>
  <c r="CL40" i="167"/>
  <c r="BN40" i="167"/>
  <c r="BR40" i="167" s="1"/>
  <c r="BS40" i="167" s="1"/>
  <c r="BA40" i="167"/>
  <c r="AZ40" i="167"/>
  <c r="AY40" i="167"/>
  <c r="AX40" i="167"/>
  <c r="AS40" i="167"/>
  <c r="AR40" i="167"/>
  <c r="AP40" i="167"/>
  <c r="AO40" i="167"/>
  <c r="AN40" i="167"/>
  <c r="AM40" i="167"/>
  <c r="AK40" i="167"/>
  <c r="AJ40" i="167"/>
  <c r="AW39" i="167"/>
  <c r="BA39" i="167" s="1"/>
  <c r="EW39" i="167"/>
  <c r="EH39" i="167"/>
  <c r="EG39" i="167"/>
  <c r="EA39" i="167"/>
  <c r="DZ39" i="167"/>
  <c r="DY39" i="167"/>
  <c r="DX39" i="167"/>
  <c r="DW39" i="167"/>
  <c r="DV39" i="167"/>
  <c r="DN39" i="167"/>
  <c r="EF39" i="167" s="1"/>
  <c r="DM39" i="167"/>
  <c r="EE39" i="167" s="1"/>
  <c r="DL39" i="167"/>
  <c r="ED39" i="167" s="1"/>
  <c r="DK39" i="167"/>
  <c r="DI39" i="167"/>
  <c r="CY39" i="167"/>
  <c r="DJ39" i="167" s="1"/>
  <c r="CP39" i="167"/>
  <c r="CM39" i="167"/>
  <c r="CL39" i="167"/>
  <c r="BR39" i="167"/>
  <c r="BS39" i="167" s="1"/>
  <c r="AZ39" i="167"/>
  <c r="AY39" i="167"/>
  <c r="AX39" i="167"/>
  <c r="AS39" i="167"/>
  <c r="AR39" i="167"/>
  <c r="AP39" i="167"/>
  <c r="AO39" i="167"/>
  <c r="AN39" i="167"/>
  <c r="AM39" i="167"/>
  <c r="AK39" i="167"/>
  <c r="AJ39" i="167"/>
  <c r="DL38" i="167"/>
  <c r="EW38" i="167"/>
  <c r="EH38" i="167"/>
  <c r="EI38" i="167" s="1"/>
  <c r="EG38" i="167"/>
  <c r="EB38" i="167"/>
  <c r="EA38" i="167"/>
  <c r="DZ38" i="167"/>
  <c r="DY38" i="167"/>
  <c r="DX38" i="167"/>
  <c r="DV38" i="167"/>
  <c r="DN38" i="167"/>
  <c r="EF38" i="167" s="1"/>
  <c r="DM38" i="167"/>
  <c r="EE38" i="167" s="1"/>
  <c r="DK38" i="167"/>
  <c r="DI38" i="167"/>
  <c r="CY38" i="167"/>
  <c r="DJ38" i="167" s="1"/>
  <c r="CP38" i="167"/>
  <c r="CM38" i="167"/>
  <c r="CL38" i="167"/>
  <c r="BR38" i="167"/>
  <c r="BS38" i="167" s="1"/>
  <c r="AZ38" i="167"/>
  <c r="AY38" i="167"/>
  <c r="AX38" i="167"/>
  <c r="AW38" i="167"/>
  <c r="BA38" i="167" s="1"/>
  <c r="AS38" i="167"/>
  <c r="AR38" i="167"/>
  <c r="AP38" i="167"/>
  <c r="AO38" i="167"/>
  <c r="AN38" i="167"/>
  <c r="AM38" i="167"/>
  <c r="AK38" i="167"/>
  <c r="AJ38" i="167"/>
  <c r="EW36" i="167"/>
  <c r="EH36" i="167"/>
  <c r="EG36" i="167"/>
  <c r="ED36" i="167"/>
  <c r="EB36" i="167"/>
  <c r="DZ36" i="167"/>
  <c r="DX36" i="167"/>
  <c r="DW36" i="167"/>
  <c r="DV36" i="167"/>
  <c r="DN36" i="167"/>
  <c r="EF36" i="167" s="1"/>
  <c r="DM36" i="167"/>
  <c r="EE36" i="167" s="1"/>
  <c r="DK36" i="167"/>
  <c r="DI36" i="167"/>
  <c r="CY36" i="167"/>
  <c r="DJ36" i="167" s="1"/>
  <c r="CP36" i="167"/>
  <c r="CM36" i="167"/>
  <c r="CL36" i="167"/>
  <c r="BR36" i="167"/>
  <c r="BS36" i="167" s="1"/>
  <c r="AZ36" i="167"/>
  <c r="AY36" i="167"/>
  <c r="AX36" i="167"/>
  <c r="AW36" i="167"/>
  <c r="BA36" i="167" s="1"/>
  <c r="AS36" i="167"/>
  <c r="AR36" i="167"/>
  <c r="AP36" i="167"/>
  <c r="AO36" i="167"/>
  <c r="AN36" i="167"/>
  <c r="AM36" i="167"/>
  <c r="AK36" i="167"/>
  <c r="AJ36" i="167"/>
  <c r="EW35" i="167"/>
  <c r="EW6" i="167" s="1"/>
  <c r="EB35" i="167"/>
  <c r="CP35" i="167"/>
  <c r="EH35" i="167"/>
  <c r="EI35" i="167" s="1"/>
  <c r="EG35" i="167"/>
  <c r="ED35" i="167"/>
  <c r="DZ35" i="167"/>
  <c r="DY35" i="167"/>
  <c r="DX35" i="167"/>
  <c r="DW35" i="167"/>
  <c r="DV35" i="167"/>
  <c r="DN35" i="167"/>
  <c r="EF35" i="167" s="1"/>
  <c r="DM35" i="167"/>
  <c r="EE35" i="167" s="1"/>
  <c r="DK35" i="167"/>
  <c r="DI35" i="167"/>
  <c r="CY35" i="167"/>
  <c r="DJ35" i="167" s="1"/>
  <c r="CM35" i="167"/>
  <c r="CL35" i="167"/>
  <c r="BR35" i="167"/>
  <c r="BS35" i="167" s="1"/>
  <c r="AZ35" i="167"/>
  <c r="AY35" i="167"/>
  <c r="AX35" i="167"/>
  <c r="AS35" i="167"/>
  <c r="AR35" i="167"/>
  <c r="AP35" i="167"/>
  <c r="AO35" i="167"/>
  <c r="AN35" i="167"/>
  <c r="AM35" i="167"/>
  <c r="AK35" i="167"/>
  <c r="AJ35" i="167"/>
  <c r="AW35" i="167"/>
  <c r="BA35" i="167" s="1"/>
  <c r="CP34" i="167"/>
  <c r="EH34" i="167"/>
  <c r="EI34" i="167" s="1"/>
  <c r="EG34" i="167"/>
  <c r="ED34" i="167"/>
  <c r="EA34" i="167"/>
  <c r="DZ34" i="167"/>
  <c r="DY34" i="167"/>
  <c r="DX34" i="167"/>
  <c r="DW34" i="167"/>
  <c r="DV34" i="167"/>
  <c r="DN34" i="167"/>
  <c r="EF34" i="167" s="1"/>
  <c r="DM34" i="167"/>
  <c r="EE34" i="167" s="1"/>
  <c r="DK34" i="167"/>
  <c r="DI34" i="167"/>
  <c r="CY34" i="167"/>
  <c r="DJ34" i="167" s="1"/>
  <c r="CM34" i="167"/>
  <c r="CL34" i="167"/>
  <c r="BR34" i="167"/>
  <c r="BS34" i="167" s="1"/>
  <c r="AZ34" i="167"/>
  <c r="AY34" i="167"/>
  <c r="AX34" i="167"/>
  <c r="AS34" i="167"/>
  <c r="AR34" i="167"/>
  <c r="AP34" i="167"/>
  <c r="AO34" i="167"/>
  <c r="AN34" i="167"/>
  <c r="AM34" i="167"/>
  <c r="AK34" i="167"/>
  <c r="AJ34" i="167"/>
  <c r="AW34" i="167"/>
  <c r="BA34" i="167" s="1"/>
  <c r="CP32" i="167"/>
  <c r="CP30" i="167"/>
  <c r="EH32" i="167"/>
  <c r="EG32" i="167"/>
  <c r="ED32" i="167"/>
  <c r="EA32" i="167"/>
  <c r="DZ32" i="167"/>
  <c r="DY32" i="167"/>
  <c r="DX32" i="167"/>
  <c r="DW32" i="167"/>
  <c r="DV32" i="167"/>
  <c r="DN32" i="167"/>
  <c r="EF32" i="167" s="1"/>
  <c r="DM32" i="167"/>
  <c r="EE32" i="167" s="1"/>
  <c r="DK32" i="167"/>
  <c r="DJ32" i="167"/>
  <c r="DI32" i="167"/>
  <c r="CM32" i="167"/>
  <c r="CL32" i="167"/>
  <c r="BR32" i="167"/>
  <c r="BS32" i="167" s="1"/>
  <c r="AZ32" i="167"/>
  <c r="AY32" i="167"/>
  <c r="AX32" i="167"/>
  <c r="AS32" i="167"/>
  <c r="AR32" i="167"/>
  <c r="AP32" i="167"/>
  <c r="AO32" i="167"/>
  <c r="AN32" i="167"/>
  <c r="AM32" i="167"/>
  <c r="AK32" i="167"/>
  <c r="AJ32" i="167"/>
  <c r="G32" i="167"/>
  <c r="AW32" i="167" s="1"/>
  <c r="BA32" i="167" s="1"/>
  <c r="EH31" i="167"/>
  <c r="EG31" i="167"/>
  <c r="ED31" i="167"/>
  <c r="EB31" i="167"/>
  <c r="EA31" i="167"/>
  <c r="DZ31" i="167"/>
  <c r="DY31" i="167"/>
  <c r="DX31" i="167"/>
  <c r="DW31" i="167"/>
  <c r="DV31" i="167"/>
  <c r="DN31" i="167"/>
  <c r="EF31" i="167" s="1"/>
  <c r="DM31" i="167"/>
  <c r="EE31" i="167" s="1"/>
  <c r="DK31" i="167"/>
  <c r="DJ31" i="167"/>
  <c r="DI31" i="167"/>
  <c r="CP31" i="167"/>
  <c r="CM31" i="167"/>
  <c r="CL31" i="167"/>
  <c r="BR31" i="167"/>
  <c r="BS31" i="167" s="1"/>
  <c r="AZ31" i="167"/>
  <c r="AY31" i="167"/>
  <c r="AX31" i="167"/>
  <c r="AS31" i="167"/>
  <c r="AR31" i="167"/>
  <c r="AP31" i="167"/>
  <c r="AO31" i="167"/>
  <c r="AN31" i="167"/>
  <c r="AM31" i="167"/>
  <c r="AK31" i="167"/>
  <c r="AJ31" i="167"/>
  <c r="G31" i="167"/>
  <c r="AW31" i="167" s="1"/>
  <c r="BA31" i="167" s="1"/>
  <c r="EH30" i="167"/>
  <c r="EG30" i="167"/>
  <c r="EF30" i="167"/>
  <c r="EE30" i="167"/>
  <c r="ED30" i="167"/>
  <c r="EA30" i="167"/>
  <c r="DZ30" i="167"/>
  <c r="DY30" i="167"/>
  <c r="DX30" i="167"/>
  <c r="DW30" i="167"/>
  <c r="DV30" i="167"/>
  <c r="CM30" i="167"/>
  <c r="CL30" i="167"/>
  <c r="BR30" i="167"/>
  <c r="BS30" i="167" s="1"/>
  <c r="AZ30" i="167"/>
  <c r="AY30" i="167"/>
  <c r="AX30" i="167"/>
  <c r="AS30" i="167"/>
  <c r="AR30" i="167"/>
  <c r="AP30" i="167"/>
  <c r="AO30" i="167"/>
  <c r="AN30" i="167"/>
  <c r="AM30" i="167"/>
  <c r="AK30" i="167"/>
  <c r="AJ30" i="167"/>
  <c r="G30" i="167"/>
  <c r="AW30" i="167" s="1"/>
  <c r="BA30" i="167" s="1"/>
  <c r="EH29" i="167"/>
  <c r="EG29" i="167"/>
  <c r="ED29" i="167"/>
  <c r="EA29" i="167"/>
  <c r="DZ29" i="167"/>
  <c r="DY29" i="167"/>
  <c r="DX29" i="167"/>
  <c r="DW29" i="167"/>
  <c r="DV29" i="167"/>
  <c r="DN29" i="167"/>
  <c r="EF29" i="167" s="1"/>
  <c r="DM29" i="167"/>
  <c r="EE29" i="167" s="1"/>
  <c r="DK29" i="167"/>
  <c r="DI29" i="167"/>
  <c r="DH29" i="167"/>
  <c r="CY29" i="167"/>
  <c r="DJ29" i="167" s="1"/>
  <c r="CP29" i="167"/>
  <c r="CO29" i="167"/>
  <c r="CM29" i="167"/>
  <c r="CL29" i="167"/>
  <c r="BR29" i="167"/>
  <c r="BS29" i="167" s="1"/>
  <c r="BA29" i="167"/>
  <c r="AZ29" i="167"/>
  <c r="AY29" i="167"/>
  <c r="AX29" i="167"/>
  <c r="AS29" i="167"/>
  <c r="AR29" i="167"/>
  <c r="AP29" i="167"/>
  <c r="AO29" i="167"/>
  <c r="AN29" i="167"/>
  <c r="AM29" i="167"/>
  <c r="AK29" i="167"/>
  <c r="AJ29" i="167"/>
  <c r="P29" i="167"/>
  <c r="EJ28" i="167"/>
  <c r="EH28" i="167"/>
  <c r="EG28" i="167"/>
  <c r="EF28" i="167"/>
  <c r="EE28" i="167"/>
  <c r="ED28" i="167"/>
  <c r="EA28" i="167"/>
  <c r="DZ28" i="167"/>
  <c r="DY28" i="167"/>
  <c r="DX28" i="167"/>
  <c r="DW28" i="167"/>
  <c r="DV28" i="167"/>
  <c r="CP28" i="167"/>
  <c r="CO28" i="167"/>
  <c r="CM28" i="167"/>
  <c r="CL28" i="167"/>
  <c r="BR28" i="167"/>
  <c r="BS28" i="167" s="1"/>
  <c r="BA28" i="167"/>
  <c r="AZ28" i="167"/>
  <c r="AY28" i="167"/>
  <c r="AX28" i="167"/>
  <c r="AS28" i="167"/>
  <c r="AR28" i="167"/>
  <c r="AP28" i="167"/>
  <c r="AO28" i="167"/>
  <c r="AN28" i="167"/>
  <c r="AM28" i="167"/>
  <c r="AK28" i="167"/>
  <c r="AJ28" i="167"/>
  <c r="P28" i="167"/>
  <c r="EJ27" i="167"/>
  <c r="EH27" i="167"/>
  <c r="EG27" i="167"/>
  <c r="EF27" i="167"/>
  <c r="EE27" i="167"/>
  <c r="ED27" i="167"/>
  <c r="EA27" i="167"/>
  <c r="DZ27" i="167"/>
  <c r="DY27" i="167"/>
  <c r="DX27" i="167"/>
  <c r="DW27" i="167"/>
  <c r="DV27" i="167"/>
  <c r="CP27" i="167"/>
  <c r="CM27" i="167"/>
  <c r="CL27" i="167"/>
  <c r="BN27" i="167"/>
  <c r="BR27" i="167" s="1"/>
  <c r="BS27" i="167" s="1"/>
  <c r="BA27" i="167"/>
  <c r="AZ27" i="167"/>
  <c r="AY27" i="167"/>
  <c r="AX27" i="167"/>
  <c r="AS27" i="167"/>
  <c r="AR27" i="167"/>
  <c r="AP27" i="167"/>
  <c r="AO27" i="167"/>
  <c r="AN27" i="167"/>
  <c r="AM27" i="167"/>
  <c r="AK27" i="167"/>
  <c r="AJ27" i="167"/>
  <c r="DV26" i="167"/>
  <c r="DW26" i="167"/>
  <c r="DX26" i="167"/>
  <c r="DY26" i="167"/>
  <c r="DZ26" i="167"/>
  <c r="EA26" i="167"/>
  <c r="EB26" i="167"/>
  <c r="ED26" i="167"/>
  <c r="EG26" i="167"/>
  <c r="EH26" i="167"/>
  <c r="EI26" i="167" s="1"/>
  <c r="DN26" i="167"/>
  <c r="EF26" i="167" s="1"/>
  <c r="DM26" i="167"/>
  <c r="EE26" i="167" s="1"/>
  <c r="DJ26" i="167"/>
  <c r="DI26" i="167"/>
  <c r="CP26" i="167"/>
  <c r="CL26" i="167"/>
  <c r="CM26" i="167"/>
  <c r="BR26" i="167"/>
  <c r="BS26" i="167" s="1"/>
  <c r="AX26" i="167"/>
  <c r="AY26" i="167"/>
  <c r="AZ26" i="167"/>
  <c r="AJ26" i="167"/>
  <c r="AK26" i="167"/>
  <c r="AM26" i="167"/>
  <c r="AN26" i="167"/>
  <c r="AO26" i="167"/>
  <c r="AP26" i="167"/>
  <c r="AR26" i="167"/>
  <c r="AS26" i="167"/>
  <c r="AW26" i="167"/>
  <c r="BA26" i="167" s="1"/>
  <c r="ET26" i="167"/>
  <c r="ET25" i="167"/>
  <c r="EH25" i="167"/>
  <c r="EI25" i="167" s="1"/>
  <c r="EG25" i="167"/>
  <c r="ED25" i="167"/>
  <c r="EB25" i="167"/>
  <c r="EA25" i="167"/>
  <c r="DZ25" i="167"/>
  <c r="DY25" i="167"/>
  <c r="DX25" i="167"/>
  <c r="DW25" i="167"/>
  <c r="DV25" i="167"/>
  <c r="DN25" i="167"/>
  <c r="EF25" i="167" s="1"/>
  <c r="DM25" i="167"/>
  <c r="EE25" i="167" s="1"/>
  <c r="DK25" i="167"/>
  <c r="DI25" i="167"/>
  <c r="DH25" i="167"/>
  <c r="CY25" i="167"/>
  <c r="DJ25" i="167" s="1"/>
  <c r="CP25" i="167"/>
  <c r="CM25" i="167"/>
  <c r="CL25" i="167"/>
  <c r="BR25" i="167"/>
  <c r="BS25" i="167" s="1"/>
  <c r="AZ25" i="167"/>
  <c r="AY25" i="167"/>
  <c r="AX25" i="167"/>
  <c r="AS25" i="167"/>
  <c r="AR25" i="167"/>
  <c r="AP25" i="167"/>
  <c r="AO25" i="167"/>
  <c r="AN25" i="167"/>
  <c r="AM25" i="167"/>
  <c r="AK25" i="167"/>
  <c r="AJ25" i="167"/>
  <c r="G25" i="167"/>
  <c r="AW25" i="167" s="1"/>
  <c r="EA24" i="167"/>
  <c r="EB24" i="167"/>
  <c r="CX24" i="167"/>
  <c r="ET24" i="167"/>
  <c r="EH24" i="167"/>
  <c r="EI24" i="167" s="1"/>
  <c r="EG24" i="167"/>
  <c r="ED24" i="167"/>
  <c r="DZ24" i="167"/>
  <c r="DX24" i="167"/>
  <c r="DW24" i="167"/>
  <c r="DV24" i="167"/>
  <c r="DN24" i="167"/>
  <c r="EF24" i="167" s="1"/>
  <c r="DM24" i="167"/>
  <c r="EE24" i="167" s="1"/>
  <c r="DK24" i="167"/>
  <c r="DI24" i="167"/>
  <c r="DH24" i="167"/>
  <c r="CY24" i="167"/>
  <c r="CP24" i="167"/>
  <c r="CM24" i="167"/>
  <c r="CL24" i="167"/>
  <c r="BR24" i="167"/>
  <c r="BS24" i="167" s="1"/>
  <c r="AZ24" i="167"/>
  <c r="AY24" i="167"/>
  <c r="AX24" i="167"/>
  <c r="AS24" i="167"/>
  <c r="AR24" i="167"/>
  <c r="AP24" i="167"/>
  <c r="AO24" i="167"/>
  <c r="AN24" i="167"/>
  <c r="AM24" i="167"/>
  <c r="AK24" i="167"/>
  <c r="AJ24" i="167"/>
  <c r="AW24" i="167"/>
  <c r="BA24" i="167" s="1"/>
  <c r="DY23" i="167"/>
  <c r="DN23" i="167"/>
  <c r="EF23" i="167" s="1"/>
  <c r="CY23" i="167"/>
  <c r="DJ23" i="167" s="1"/>
  <c r="ET23" i="167"/>
  <c r="EH23" i="167"/>
  <c r="EG23" i="167"/>
  <c r="ED23" i="167"/>
  <c r="EA23" i="167"/>
  <c r="DZ23" i="167"/>
  <c r="DX23" i="167"/>
  <c r="DW23" i="167"/>
  <c r="DV23" i="167"/>
  <c r="DM23" i="167"/>
  <c r="EE23" i="167" s="1"/>
  <c r="DK23" i="167"/>
  <c r="DI23" i="167"/>
  <c r="DH23" i="167"/>
  <c r="CP23" i="167"/>
  <c r="CM23" i="167"/>
  <c r="CL23" i="167"/>
  <c r="BR23" i="167"/>
  <c r="BS23" i="167" s="1"/>
  <c r="AZ23" i="167"/>
  <c r="AY23" i="167"/>
  <c r="AX23" i="167"/>
  <c r="AS23" i="167"/>
  <c r="AR23" i="167"/>
  <c r="AP23" i="167"/>
  <c r="AO23" i="167"/>
  <c r="AN23" i="167"/>
  <c r="AM23" i="167"/>
  <c r="AK23" i="167"/>
  <c r="AJ23" i="167"/>
  <c r="G23" i="167"/>
  <c r="AW23" i="167" s="1"/>
  <c r="ET22" i="167"/>
  <c r="DM22" i="167"/>
  <c r="EE22" i="167" s="1"/>
  <c r="G22" i="167"/>
  <c r="DN21" i="167"/>
  <c r="EF21" i="167" s="1"/>
  <c r="DM21" i="167"/>
  <c r="EE21" i="167" s="1"/>
  <c r="CP18" i="167"/>
  <c r="CP21" i="167"/>
  <c r="EH21" i="167"/>
  <c r="EI21" i="167" s="1"/>
  <c r="EG21" i="167"/>
  <c r="ED21" i="167"/>
  <c r="EA21" i="167"/>
  <c r="DZ21" i="167"/>
  <c r="DY21" i="167"/>
  <c r="DX21" i="167"/>
  <c r="DW21" i="167"/>
  <c r="DV21" i="167"/>
  <c r="DK21" i="167"/>
  <c r="DJ21" i="167"/>
  <c r="DI21" i="167"/>
  <c r="CM21" i="167"/>
  <c r="CL21" i="167"/>
  <c r="BR21" i="167"/>
  <c r="BS21" i="167" s="1"/>
  <c r="AZ21" i="167"/>
  <c r="AY21" i="167"/>
  <c r="AX21" i="167"/>
  <c r="AS21" i="167"/>
  <c r="AR21" i="167"/>
  <c r="AP21" i="167"/>
  <c r="AO21" i="167"/>
  <c r="AN21" i="167"/>
  <c r="AM21" i="167"/>
  <c r="AK21" i="167"/>
  <c r="AJ21" i="167"/>
  <c r="G21" i="167"/>
  <c r="AW21" i="167" s="1"/>
  <c r="BA21" i="167" s="1"/>
  <c r="DY20" i="167"/>
  <c r="ED20" i="167"/>
  <c r="EG20" i="167"/>
  <c r="EH20" i="167"/>
  <c r="EB20" i="167"/>
  <c r="DN20" i="167"/>
  <c r="EF20" i="167" s="1"/>
  <c r="DM20" i="167"/>
  <c r="EE20" i="167" s="1"/>
  <c r="DI22" i="167"/>
  <c r="DJ22" i="167"/>
  <c r="DK22" i="167"/>
  <c r="DK20" i="167"/>
  <c r="DJ20" i="167"/>
  <c r="DI20" i="167"/>
  <c r="CP20" i="167"/>
  <c r="G20" i="167"/>
  <c r="AW20" i="167" s="1"/>
  <c r="BA20" i="167" s="1"/>
  <c r="ED19" i="167"/>
  <c r="EE19" i="167"/>
  <c r="EF19" i="167"/>
  <c r="EG19" i="167"/>
  <c r="EH19" i="167"/>
  <c r="EI19" i="167" s="1"/>
  <c r="DV19" i="167"/>
  <c r="DW19" i="167"/>
  <c r="DX19" i="167"/>
  <c r="DY19" i="167"/>
  <c r="DZ19" i="167"/>
  <c r="EA19" i="167"/>
  <c r="DV20" i="167"/>
  <c r="DW20" i="167"/>
  <c r="DX20" i="167"/>
  <c r="DZ20" i="167"/>
  <c r="EA20" i="167"/>
  <c r="CP19" i="167"/>
  <c r="CL19" i="167"/>
  <c r="CM19" i="167"/>
  <c r="CL20" i="167"/>
  <c r="CM20" i="167"/>
  <c r="BR19" i="167"/>
  <c r="BS19" i="167" s="1"/>
  <c r="BR20" i="167"/>
  <c r="BS20" i="167" s="1"/>
  <c r="BR22" i="167"/>
  <c r="BS22" i="167" s="1"/>
  <c r="AX19" i="167"/>
  <c r="AY19" i="167"/>
  <c r="AZ19" i="167"/>
  <c r="AX20" i="167"/>
  <c r="AY20" i="167"/>
  <c r="AZ20" i="167"/>
  <c r="AX22" i="167"/>
  <c r="AY22" i="167"/>
  <c r="AZ22" i="167"/>
  <c r="AJ19" i="167"/>
  <c r="AK19" i="167"/>
  <c r="AM19" i="167"/>
  <c r="AN19" i="167"/>
  <c r="AO19" i="167"/>
  <c r="AP19" i="167"/>
  <c r="AR19" i="167"/>
  <c r="AS19" i="167"/>
  <c r="AJ20" i="167"/>
  <c r="AK20" i="167"/>
  <c r="AM20" i="167"/>
  <c r="AN20" i="167"/>
  <c r="AO20" i="167"/>
  <c r="AP20" i="167"/>
  <c r="AR20" i="167"/>
  <c r="AS20" i="167"/>
  <c r="G19" i="167"/>
  <c r="AW19" i="167" s="1"/>
  <c r="EH18" i="167"/>
  <c r="EI18" i="167" s="1"/>
  <c r="EG18" i="167"/>
  <c r="ED18" i="167"/>
  <c r="EA18" i="167"/>
  <c r="DZ18" i="167"/>
  <c r="DY18" i="167"/>
  <c r="DX18" i="167"/>
  <c r="DW18" i="167"/>
  <c r="DV18" i="167"/>
  <c r="DN18" i="167"/>
  <c r="EF18" i="167" s="1"/>
  <c r="DM18" i="167"/>
  <c r="EE18" i="167" s="1"/>
  <c r="DK18" i="167"/>
  <c r="DI18" i="167"/>
  <c r="DH18" i="167"/>
  <c r="CY18" i="167"/>
  <c r="DJ18" i="167" s="1"/>
  <c r="CM18" i="167"/>
  <c r="CL18" i="167"/>
  <c r="BR18" i="167"/>
  <c r="BS18" i="167" s="1"/>
  <c r="BA18" i="167"/>
  <c r="AZ18" i="167"/>
  <c r="AY18" i="167"/>
  <c r="AX18" i="167"/>
  <c r="AS18" i="167"/>
  <c r="AR18" i="167"/>
  <c r="AP18" i="167"/>
  <c r="AO18" i="167"/>
  <c r="AN18" i="167"/>
  <c r="AM18" i="167"/>
  <c r="AK18" i="167"/>
  <c r="AJ18" i="167"/>
  <c r="P18" i="167"/>
  <c r="EJ17" i="167"/>
  <c r="EH17" i="167"/>
  <c r="EG17" i="167"/>
  <c r="EF17" i="167"/>
  <c r="EE17" i="167"/>
  <c r="ED17" i="167"/>
  <c r="EA17" i="167"/>
  <c r="DZ17" i="167"/>
  <c r="DY17" i="167"/>
  <c r="DX17" i="167"/>
  <c r="DW17" i="167"/>
  <c r="DV17" i="167"/>
  <c r="CP17" i="167"/>
  <c r="CO17" i="167"/>
  <c r="CM17" i="167"/>
  <c r="CL17" i="167"/>
  <c r="BR17" i="167"/>
  <c r="BS17" i="167" s="1"/>
  <c r="BA17" i="167"/>
  <c r="AZ17" i="167"/>
  <c r="AY17" i="167"/>
  <c r="AX17" i="167"/>
  <c r="AS17" i="167"/>
  <c r="AR17" i="167"/>
  <c r="AP17" i="167"/>
  <c r="AO17" i="167"/>
  <c r="AN17" i="167"/>
  <c r="AM17" i="167"/>
  <c r="AK17" i="167"/>
  <c r="AJ17" i="167"/>
  <c r="P17" i="167"/>
  <c r="EJ16" i="167"/>
  <c r="EH16" i="167"/>
  <c r="EI16" i="167" s="1"/>
  <c r="EG16" i="167"/>
  <c r="EF16" i="167"/>
  <c r="EE16" i="167"/>
  <c r="ED16" i="167"/>
  <c r="EA16" i="167"/>
  <c r="DZ16" i="167"/>
  <c r="DY16" i="167"/>
  <c r="DX16" i="167"/>
  <c r="DW16" i="167"/>
  <c r="DV16" i="167"/>
  <c r="CP16" i="167"/>
  <c r="CM16" i="167"/>
  <c r="CL16" i="167"/>
  <c r="BN16" i="167"/>
  <c r="BR16" i="167" s="1"/>
  <c r="BS16" i="167" s="1"/>
  <c r="BA16" i="167"/>
  <c r="AZ16" i="167"/>
  <c r="AY16" i="167"/>
  <c r="AX16" i="167"/>
  <c r="AS16" i="167"/>
  <c r="AR16" i="167"/>
  <c r="AP16" i="167"/>
  <c r="AO16" i="167"/>
  <c r="AN16" i="167"/>
  <c r="AM16" i="167"/>
  <c r="AK16" i="167"/>
  <c r="AJ16" i="167"/>
  <c r="EA15" i="167"/>
  <c r="DY15" i="167"/>
  <c r="EB15" i="167"/>
  <c r="EB6" i="167" s="1"/>
  <c r="ET15" i="167"/>
  <c r="DN15" i="167"/>
  <c r="DM15" i="167"/>
  <c r="DI14" i="167"/>
  <c r="DJ14" i="167"/>
  <c r="DI15" i="167"/>
  <c r="DJ15" i="167"/>
  <c r="G15" i="167"/>
  <c r="AU15" i="167" s="1"/>
  <c r="CP14" i="167"/>
  <c r="ET14" i="167"/>
  <c r="G14" i="167"/>
  <c r="AU14" i="167" s="1"/>
  <c r="AU6" i="167" s="1"/>
  <c r="DN13" i="167"/>
  <c r="DM13" i="167"/>
  <c r="DK13" i="167"/>
  <c r="DI13" i="167"/>
  <c r="CY13" i="167"/>
  <c r="CP13" i="167"/>
  <c r="CP12" i="167"/>
  <c r="CP10" i="167"/>
  <c r="G13" i="167"/>
  <c r="E13" i="167"/>
  <c r="DN12" i="167"/>
  <c r="DM12" i="167"/>
  <c r="DI12" i="167"/>
  <c r="CY12" i="167"/>
  <c r="CP11" i="167"/>
  <c r="F12" i="167"/>
  <c r="E12" i="167"/>
  <c r="CX6" i="167" l="1"/>
  <c r="DS6" i="167"/>
  <c r="ET6" i="167"/>
  <c r="DL6" i="167"/>
  <c r="DL270" i="167" s="1"/>
  <c r="AW49" i="167"/>
  <c r="BA49" i="167" s="1"/>
  <c r="AW50" i="167"/>
  <c r="BA50" i="167" s="1"/>
  <c r="AW47" i="167"/>
  <c r="EK47" i="167" s="1"/>
  <c r="AW48" i="167"/>
  <c r="EK48" i="167" s="1"/>
  <c r="EI50" i="167"/>
  <c r="EK50" i="167"/>
  <c r="EI47" i="167"/>
  <c r="EK49" i="167"/>
  <c r="EI48" i="167"/>
  <c r="H142" i="168"/>
  <c r="F142" i="168" s="1"/>
  <c r="CX270" i="167"/>
  <c r="DJ12" i="167"/>
  <c r="DC12" i="167"/>
  <c r="DJ13" i="167"/>
  <c r="DC13" i="167"/>
  <c r="U48" i="166"/>
  <c r="U49" i="166" s="1"/>
  <c r="BA19" i="167"/>
  <c r="ED38" i="167"/>
  <c r="EK61" i="167"/>
  <c r="DJ24" i="167"/>
  <c r="EK58" i="167"/>
  <c r="EK57" i="167"/>
  <c r="EK64" i="167"/>
  <c r="EL58" i="167"/>
  <c r="EL65" i="167"/>
  <c r="EK62" i="167"/>
  <c r="EL55" i="167"/>
  <c r="EK63" i="167"/>
  <c r="EL59" i="167"/>
  <c r="EL61" i="167"/>
  <c r="DJ53" i="167"/>
  <c r="EK60" i="167"/>
  <c r="EK65" i="167"/>
  <c r="EI65" i="167"/>
  <c r="EL64" i="167"/>
  <c r="EI64" i="167"/>
  <c r="EL63" i="167"/>
  <c r="EL62" i="167"/>
  <c r="EI62" i="167"/>
  <c r="EI61" i="167"/>
  <c r="EL60" i="167"/>
  <c r="EI60" i="167"/>
  <c r="EK59" i="167"/>
  <c r="EI59" i="167"/>
  <c r="EK55" i="167"/>
  <c r="EL57" i="167"/>
  <c r="EL52" i="167"/>
  <c r="EK56" i="167"/>
  <c r="EL56" i="167"/>
  <c r="EI58" i="167"/>
  <c r="EL44" i="167"/>
  <c r="EL45" i="167"/>
  <c r="EK42" i="167"/>
  <c r="EL42" i="167"/>
  <c r="EK43" i="167"/>
  <c r="EK46" i="167"/>
  <c r="EL43" i="167"/>
  <c r="EL46" i="167"/>
  <c r="EK44" i="167"/>
  <c r="EI55" i="167"/>
  <c r="EK41" i="167"/>
  <c r="EK18" i="167"/>
  <c r="EL41" i="167"/>
  <c r="DJ54" i="167"/>
  <c r="EL54" i="167"/>
  <c r="EI54" i="167"/>
  <c r="EL53" i="167"/>
  <c r="EI53" i="167"/>
  <c r="EK52" i="167"/>
  <c r="EI52" i="167"/>
  <c r="EL51" i="167"/>
  <c r="EK51" i="167"/>
  <c r="EL50" i="167"/>
  <c r="EL49" i="167"/>
  <c r="EL48" i="167"/>
  <c r="EL47" i="167"/>
  <c r="EL20" i="167"/>
  <c r="EK40" i="167"/>
  <c r="EL40" i="167"/>
  <c r="EK30" i="167"/>
  <c r="EL29" i="167"/>
  <c r="EK29" i="167"/>
  <c r="EL30" i="167"/>
  <c r="EK31" i="167"/>
  <c r="EK16" i="167"/>
  <c r="EI31" i="167"/>
  <c r="EL19" i="167"/>
  <c r="EK27" i="167"/>
  <c r="EL18" i="167"/>
  <c r="EK28" i="167"/>
  <c r="EK17" i="167"/>
  <c r="EL16" i="167"/>
  <c r="EK26" i="167"/>
  <c r="EL27" i="167"/>
  <c r="EL28" i="167"/>
  <c r="EL17" i="167"/>
  <c r="EL21" i="167"/>
  <c r="EK45" i="167"/>
  <c r="EI41" i="167"/>
  <c r="EI45" i="167"/>
  <c r="EI44" i="167"/>
  <c r="EL39" i="167"/>
  <c r="EK39" i="167"/>
  <c r="EI39" i="167"/>
  <c r="EL38" i="167"/>
  <c r="EK38" i="167"/>
  <c r="EL36" i="167"/>
  <c r="EK36" i="167"/>
  <c r="EI36" i="167"/>
  <c r="EL35" i="167"/>
  <c r="EK35" i="167"/>
  <c r="EL34" i="167"/>
  <c r="EK20" i="167"/>
  <c r="EI17" i="167"/>
  <c r="EI20" i="167"/>
  <c r="EK19" i="167"/>
  <c r="EK34" i="167"/>
  <c r="EL32" i="167"/>
  <c r="EL31" i="167"/>
  <c r="EK32" i="167"/>
  <c r="EI28" i="167"/>
  <c r="EI29" i="167"/>
  <c r="EI32" i="167"/>
  <c r="EI27" i="167"/>
  <c r="EI30" i="167"/>
  <c r="EL26" i="167"/>
  <c r="EL25" i="167"/>
  <c r="EK25" i="167"/>
  <c r="BA25" i="167"/>
  <c r="EL24" i="167"/>
  <c r="EK24" i="167"/>
  <c r="EL23" i="167"/>
  <c r="EK23" i="167"/>
  <c r="BA23" i="167"/>
  <c r="EI23" i="167"/>
  <c r="EK21" i="167"/>
  <c r="BA48" i="167" l="1"/>
  <c r="BA47" i="167"/>
  <c r="ES270" i="167"/>
  <c r="EW270" i="167"/>
  <c r="H146" i="168"/>
  <c r="F146" i="168" s="1"/>
  <c r="DT270" i="167"/>
  <c r="H119" i="168"/>
  <c r="F119" i="168" s="1"/>
  <c r="DR270" i="167"/>
  <c r="H117" i="168"/>
  <c r="F117" i="168" s="1"/>
  <c r="ET270" i="167"/>
  <c r="H143" i="168"/>
  <c r="F143" i="168" s="1"/>
  <c r="AU270" i="167"/>
  <c r="H57" i="168"/>
  <c r="F57" i="168" s="1"/>
  <c r="EB270" i="167"/>
  <c r="H128" i="168"/>
  <c r="F128" i="168" s="1"/>
  <c r="DS270" i="167"/>
  <c r="H118" i="168"/>
  <c r="F118" i="168" s="1"/>
  <c r="DD270" i="167"/>
  <c r="H106" i="168"/>
  <c r="F106" i="168" s="1"/>
  <c r="DI11" i="167"/>
  <c r="DI6" i="167" s="1"/>
  <c r="EH11" i="167"/>
  <c r="DV11" i="167"/>
  <c r="DN11" i="167"/>
  <c r="DN6" i="167" s="1"/>
  <c r="DM11" i="167"/>
  <c r="DM6" i="167" s="1"/>
  <c r="CY11" i="167"/>
  <c r="CY6" i="167" s="1"/>
  <c r="CO11" i="167"/>
  <c r="P11" i="167"/>
  <c r="CO10" i="167"/>
  <c r="P10" i="167"/>
  <c r="P6" i="167" l="1"/>
  <c r="CO6" i="167"/>
  <c r="H12" i="168"/>
  <c r="CY270" i="167"/>
  <c r="DM270" i="167"/>
  <c r="DN270" i="167"/>
  <c r="DC11" i="167"/>
  <c r="DC6" i="167" s="1"/>
  <c r="DJ11" i="167"/>
  <c r="DJ6" i="167" s="1"/>
  <c r="EK11" i="167"/>
  <c r="H9" i="168" l="1"/>
  <c r="DI270" i="167"/>
  <c r="H111" i="168"/>
  <c r="F111" i="168" s="1"/>
  <c r="K29" i="165"/>
  <c r="J29" i="165"/>
  <c r="I29" i="165"/>
  <c r="H29" i="165"/>
  <c r="G29" i="165"/>
  <c r="DJ270" i="167" l="1"/>
  <c r="H112" i="168"/>
  <c r="F112" i="168" s="1"/>
  <c r="DC270" i="167"/>
  <c r="H105" i="168"/>
  <c r="F105" i="168" s="1"/>
  <c r="F29" i="165"/>
  <c r="N57" i="165"/>
  <c r="H81" i="165" l="1"/>
  <c r="H82" i="165"/>
  <c r="H84" i="165"/>
  <c r="H86" i="165"/>
  <c r="H83" i="165"/>
  <c r="H70" i="165"/>
  <c r="H71" i="165"/>
  <c r="H72" i="165"/>
  <c r="H74" i="165"/>
  <c r="H12" i="165"/>
  <c r="H11" i="165"/>
  <c r="H77" i="165"/>
  <c r="H78" i="165"/>
  <c r="H79" i="165"/>
  <c r="H45" i="165"/>
  <c r="H47" i="165"/>
  <c r="H42" i="165"/>
  <c r="H43" i="165"/>
  <c r="H44" i="165"/>
  <c r="H48" i="165"/>
  <c r="H49" i="165"/>
  <c r="H54" i="165"/>
  <c r="H50" i="165"/>
  <c r="H51" i="165"/>
  <c r="H52" i="165"/>
  <c r="H36" i="165"/>
  <c r="H22" i="165"/>
  <c r="H23" i="165"/>
  <c r="H24" i="165"/>
  <c r="H55" i="165"/>
  <c r="H56" i="165"/>
  <c r="H57" i="165"/>
  <c r="H17" i="165"/>
  <c r="H18" i="165"/>
  <c r="H19" i="165"/>
  <c r="H20" i="165"/>
  <c r="H21" i="165"/>
  <c r="H13" i="165"/>
  <c r="H14" i="165"/>
  <c r="H30" i="165"/>
  <c r="H31" i="165"/>
  <c r="H32" i="165"/>
  <c r="H25" i="165"/>
  <c r="H26" i="165"/>
  <c r="H28" i="165"/>
  <c r="H95" i="165"/>
  <c r="H94" i="165"/>
  <c r="H96" i="165"/>
  <c r="H97" i="165"/>
  <c r="H67" i="165"/>
  <c r="H60" i="165"/>
  <c r="H59" i="165"/>
  <c r="H61" i="165"/>
  <c r="H62" i="165"/>
  <c r="H63" i="165"/>
  <c r="H64" i="165"/>
  <c r="H16" i="165"/>
  <c r="H7" i="165"/>
  <c r="H39" i="165"/>
  <c r="H40" i="165"/>
  <c r="H34" i="165"/>
  <c r="H33" i="165"/>
  <c r="H38" i="165"/>
  <c r="H37" i="165" s="1"/>
  <c r="H91" i="165"/>
  <c r="H93" i="165"/>
  <c r="H99" i="165"/>
  <c r="H102" i="165"/>
  <c r="H108" i="165"/>
  <c r="H88" i="165" l="1"/>
  <c r="H87" i="165"/>
  <c r="H89" i="165"/>
  <c r="K81" i="165" l="1"/>
  <c r="K82" i="165"/>
  <c r="K84" i="165"/>
  <c r="K86" i="165"/>
  <c r="K83" i="165"/>
  <c r="K70" i="165"/>
  <c r="K71" i="165"/>
  <c r="K72" i="165"/>
  <c r="K74" i="165"/>
  <c r="K12" i="165"/>
  <c r="K11" i="165"/>
  <c r="K76" i="165"/>
  <c r="K77" i="165"/>
  <c r="K80" i="165"/>
  <c r="K78" i="165"/>
  <c r="K79" i="165"/>
  <c r="K45" i="165"/>
  <c r="K47" i="165"/>
  <c r="K42" i="165"/>
  <c r="K43" i="165"/>
  <c r="K44" i="165"/>
  <c r="K48" i="165"/>
  <c r="K49" i="165"/>
  <c r="K54" i="165"/>
  <c r="K50" i="165"/>
  <c r="K51" i="165"/>
  <c r="K52" i="165"/>
  <c r="K36" i="165"/>
  <c r="K22" i="165"/>
  <c r="K23" i="165"/>
  <c r="K24" i="165"/>
  <c r="K55" i="165"/>
  <c r="K56" i="165"/>
  <c r="K57" i="165"/>
  <c r="K17" i="165"/>
  <c r="K18" i="165"/>
  <c r="K19" i="165"/>
  <c r="K20" i="165"/>
  <c r="K21" i="165"/>
  <c r="K13" i="165"/>
  <c r="K14" i="165"/>
  <c r="K30" i="165"/>
  <c r="K31" i="165"/>
  <c r="K32" i="165"/>
  <c r="K25" i="165"/>
  <c r="K26" i="165"/>
  <c r="K28" i="165"/>
  <c r="K95" i="165"/>
  <c r="K94" i="165"/>
  <c r="K96" i="165"/>
  <c r="K97" i="165"/>
  <c r="K67" i="165"/>
  <c r="K60" i="165"/>
  <c r="K59" i="165"/>
  <c r="K61" i="165"/>
  <c r="K62" i="165"/>
  <c r="K63" i="165"/>
  <c r="K64" i="165"/>
  <c r="K16" i="165"/>
  <c r="K7" i="165"/>
  <c r="K39" i="165"/>
  <c r="K40" i="165"/>
  <c r="K34" i="165"/>
  <c r="K33" i="165"/>
  <c r="K90" i="165"/>
  <c r="K91" i="165"/>
  <c r="K92" i="165"/>
  <c r="K93" i="165"/>
  <c r="K99" i="165"/>
  <c r="K102" i="165"/>
  <c r="K103" i="165"/>
  <c r="K108" i="165"/>
  <c r="J82" i="165"/>
  <c r="J84" i="165"/>
  <c r="J86" i="165"/>
  <c r="J83" i="165"/>
  <c r="J70" i="165"/>
  <c r="J71" i="165"/>
  <c r="J72" i="165"/>
  <c r="J74" i="165"/>
  <c r="J12" i="165"/>
  <c r="J10" i="165"/>
  <c r="J11" i="165"/>
  <c r="J77" i="165"/>
  <c r="J78" i="165"/>
  <c r="J79" i="165"/>
  <c r="J45" i="165"/>
  <c r="J47" i="165"/>
  <c r="J42" i="165"/>
  <c r="J43" i="165"/>
  <c r="J44" i="165"/>
  <c r="J48" i="165"/>
  <c r="J49" i="165"/>
  <c r="J54" i="165"/>
  <c r="J50" i="165"/>
  <c r="J51" i="165"/>
  <c r="J52" i="165"/>
  <c r="J36" i="165"/>
  <c r="J22" i="165"/>
  <c r="J23" i="165"/>
  <c r="J24" i="165"/>
  <c r="J55" i="165"/>
  <c r="J56" i="165"/>
  <c r="J57" i="165"/>
  <c r="J17" i="165"/>
  <c r="J18" i="165"/>
  <c r="J19" i="165"/>
  <c r="J20" i="165"/>
  <c r="J21" i="165"/>
  <c r="J13" i="165"/>
  <c r="J14" i="165"/>
  <c r="J30" i="165"/>
  <c r="J31" i="165"/>
  <c r="J32" i="165"/>
  <c r="J25" i="165"/>
  <c r="J26" i="165"/>
  <c r="J28" i="165"/>
  <c r="J95" i="165"/>
  <c r="J94" i="165"/>
  <c r="J96" i="165"/>
  <c r="J97" i="165"/>
  <c r="J67" i="165"/>
  <c r="J60" i="165"/>
  <c r="J59" i="165"/>
  <c r="J61" i="165"/>
  <c r="J62" i="165"/>
  <c r="J63" i="165"/>
  <c r="J64" i="165"/>
  <c r="J16" i="165"/>
  <c r="J7" i="165"/>
  <c r="J39" i="165"/>
  <c r="J40" i="165"/>
  <c r="J34" i="165"/>
  <c r="J33" i="165"/>
  <c r="J90" i="165"/>
  <c r="J91" i="165"/>
  <c r="J92" i="165"/>
  <c r="J93" i="165"/>
  <c r="J99" i="165"/>
  <c r="J102" i="165"/>
  <c r="J103" i="165"/>
  <c r="J108" i="165"/>
  <c r="I81" i="165"/>
  <c r="I84" i="165"/>
  <c r="I70" i="165"/>
  <c r="I71" i="165"/>
  <c r="I72" i="165"/>
  <c r="I74" i="165"/>
  <c r="I12" i="165"/>
  <c r="I11" i="165"/>
  <c r="I77" i="165"/>
  <c r="I78" i="165"/>
  <c r="I79" i="165"/>
  <c r="I45" i="165"/>
  <c r="I47" i="165"/>
  <c r="I42" i="165"/>
  <c r="I43" i="165"/>
  <c r="I44" i="165"/>
  <c r="I48" i="165"/>
  <c r="I49" i="165"/>
  <c r="I54" i="165"/>
  <c r="I50" i="165"/>
  <c r="I51" i="165"/>
  <c r="I52" i="165"/>
  <c r="I36" i="165"/>
  <c r="I22" i="165"/>
  <c r="I23" i="165"/>
  <c r="I24" i="165"/>
  <c r="I55" i="165"/>
  <c r="I56" i="165"/>
  <c r="I57" i="165"/>
  <c r="I17" i="165"/>
  <c r="I18" i="165"/>
  <c r="I19" i="165"/>
  <c r="I20" i="165"/>
  <c r="I21" i="165"/>
  <c r="I13" i="165"/>
  <c r="I14" i="165"/>
  <c r="I30" i="165"/>
  <c r="I31" i="165"/>
  <c r="I32" i="165"/>
  <c r="I25" i="165"/>
  <c r="I26" i="165"/>
  <c r="I28" i="165"/>
  <c r="I95" i="165"/>
  <c r="I94" i="165"/>
  <c r="I96" i="165"/>
  <c r="I97" i="165"/>
  <c r="I67" i="165"/>
  <c r="I60" i="165"/>
  <c r="I59" i="165"/>
  <c r="I61" i="165"/>
  <c r="I62" i="165"/>
  <c r="I63" i="165"/>
  <c r="I64" i="165"/>
  <c r="I16" i="165"/>
  <c r="I7" i="165"/>
  <c r="I39" i="165"/>
  <c r="I40" i="165"/>
  <c r="I34" i="165"/>
  <c r="I33" i="165"/>
  <c r="I92" i="165"/>
  <c r="I93" i="165"/>
  <c r="I99" i="165"/>
  <c r="I102" i="165"/>
  <c r="I103" i="165"/>
  <c r="I108" i="165"/>
  <c r="G86" i="165"/>
  <c r="G11" i="165"/>
  <c r="G56" i="165"/>
  <c r="G19" i="165"/>
  <c r="G32" i="165"/>
  <c r="G102" i="165"/>
  <c r="G103" i="165"/>
  <c r="G108" i="165"/>
  <c r="Q43" i="166"/>
  <c r="Q48" i="166" s="1"/>
  <c r="Q49" i="166" s="1"/>
  <c r="E40" i="166"/>
  <c r="F56" i="165" l="1"/>
  <c r="K87" i="165"/>
  <c r="K88" i="165"/>
  <c r="F11" i="165"/>
  <c r="F32" i="165"/>
  <c r="F19" i="165"/>
  <c r="K10" i="165"/>
  <c r="J81" i="165"/>
  <c r="F102" i="165"/>
  <c r="K38" i="165"/>
  <c r="K37" i="165" s="1"/>
  <c r="K89" i="165"/>
  <c r="J38" i="165"/>
  <c r="J37" i="165" s="1"/>
  <c r="I38" i="165"/>
  <c r="I37" i="165" s="1"/>
  <c r="Q27" i="166"/>
  <c r="Q28" i="166" s="1"/>
  <c r="S25" i="166"/>
  <c r="I25" i="166"/>
  <c r="U25" i="166"/>
  <c r="M102" i="165" l="1"/>
  <c r="M32" i="165"/>
  <c r="J87" i="165"/>
  <c r="J88" i="165"/>
  <c r="CC25" i="166"/>
  <c r="I28" i="166"/>
  <c r="I50" i="166" s="1"/>
  <c r="J89" i="165"/>
  <c r="K113" i="165"/>
  <c r="I10" i="165"/>
  <c r="U40" i="166"/>
  <c r="D40" i="166"/>
  <c r="J80" i="165" l="1"/>
  <c r="I86" i="165"/>
  <c r="F86" i="165" s="1"/>
  <c r="S40" i="166"/>
  <c r="M86" i="165" l="1"/>
  <c r="J76" i="165"/>
  <c r="J113" i="165" s="1"/>
  <c r="F24" i="166"/>
  <c r="D24" i="166"/>
  <c r="CC17" i="166"/>
  <c r="CC21" i="166" s="1"/>
  <c r="CE21" i="166"/>
  <c r="D17" i="166"/>
  <c r="CC24" i="166" l="1"/>
  <c r="CC28" i="166" s="1"/>
  <c r="CC50" i="166" s="1"/>
  <c r="F28" i="166"/>
  <c r="F50" i="166" s="1"/>
  <c r="H92" i="165"/>
  <c r="M11" i="165"/>
  <c r="H10" i="165"/>
  <c r="S24" i="166"/>
  <c r="U24" i="166"/>
  <c r="J24" i="166"/>
  <c r="J28" i="166" s="1"/>
  <c r="J50" i="166" s="1"/>
  <c r="I82" i="165" l="1"/>
  <c r="H90" i="165"/>
  <c r="I83" i="165"/>
  <c r="I90" i="165"/>
  <c r="I89" i="165"/>
  <c r="U27" i="166"/>
  <c r="U28" i="166" s="1"/>
  <c r="S27" i="166"/>
  <c r="S28" i="166" s="1"/>
  <c r="CD24" i="166"/>
  <c r="CD28" i="166" s="1"/>
  <c r="CD50" i="166" s="1"/>
  <c r="I88" i="165" l="1"/>
  <c r="I87" i="165"/>
  <c r="I80" i="165"/>
  <c r="I76" i="165"/>
  <c r="I91" i="165"/>
  <c r="CL14" i="166"/>
  <c r="CL21" i="166" s="1"/>
  <c r="CL50" i="166" s="1"/>
  <c r="I113" i="165" l="1"/>
  <c r="H103" i="165"/>
  <c r="F103" i="165" s="1"/>
  <c r="E8" i="166"/>
  <c r="S8" i="166"/>
  <c r="M103" i="165" l="1"/>
  <c r="E12" i="166"/>
  <c r="E50" i="166" s="1"/>
  <c r="S10" i="166"/>
  <c r="S12" i="166" s="1"/>
  <c r="U8" i="166"/>
  <c r="CE8" i="166"/>
  <c r="F41" i="163"/>
  <c r="F10" i="163"/>
  <c r="CE12" i="166" l="1"/>
  <c r="CE50" i="166" s="1"/>
  <c r="U10" i="166"/>
  <c r="U12" i="166" s="1"/>
  <c r="L156" i="168"/>
  <c r="F114" i="168"/>
  <c r="R1" i="168"/>
  <c r="Q1" i="168"/>
  <c r="P1" i="168"/>
  <c r="O1" i="168"/>
  <c r="N1" i="168"/>
  <c r="M1" i="168"/>
  <c r="L1" i="168"/>
  <c r="K1" i="168"/>
  <c r="I1" i="168"/>
  <c r="H1" i="168"/>
  <c r="G1" i="168"/>
  <c r="F1" i="168"/>
  <c r="E1" i="168"/>
  <c r="D1" i="168"/>
  <c r="C1" i="168"/>
  <c r="FE202" i="167"/>
  <c r="EJ71" i="167"/>
  <c r="EH71" i="167"/>
  <c r="EG71" i="167"/>
  <c r="EF71" i="167"/>
  <c r="EE71" i="167"/>
  <c r="ED71" i="167"/>
  <c r="EA71" i="167"/>
  <c r="DZ71" i="167"/>
  <c r="DY71" i="167"/>
  <c r="DX71" i="167"/>
  <c r="DW71" i="167"/>
  <c r="DV71" i="167"/>
  <c r="CM71" i="167"/>
  <c r="CL71" i="167"/>
  <c r="BR71" i="167"/>
  <c r="BS71" i="167" s="1"/>
  <c r="BA71" i="167"/>
  <c r="AZ71" i="167"/>
  <c r="AY71" i="167"/>
  <c r="AX71" i="167"/>
  <c r="AS71" i="167"/>
  <c r="AR71" i="167"/>
  <c r="AP71" i="167"/>
  <c r="AO71" i="167"/>
  <c r="AN71" i="167"/>
  <c r="AM71" i="167"/>
  <c r="AK71" i="167"/>
  <c r="AJ71" i="167"/>
  <c r="P71" i="167"/>
  <c r="EJ70" i="167"/>
  <c r="EH70" i="167"/>
  <c r="EG70" i="167"/>
  <c r="EF70" i="167"/>
  <c r="EE70" i="167"/>
  <c r="ED70" i="167"/>
  <c r="EA70" i="167"/>
  <c r="DZ70" i="167"/>
  <c r="DY70" i="167"/>
  <c r="DX70" i="167"/>
  <c r="DW70" i="167"/>
  <c r="DV70" i="167"/>
  <c r="CP70" i="167"/>
  <c r="CO70" i="167"/>
  <c r="CO67" i="167" s="1"/>
  <c r="CM70" i="167"/>
  <c r="CL70" i="167"/>
  <c r="BR70" i="167"/>
  <c r="BS70" i="167" s="1"/>
  <c r="BA70" i="167"/>
  <c r="AZ70" i="167"/>
  <c r="AY70" i="167"/>
  <c r="AX70" i="167"/>
  <c r="AS70" i="167"/>
  <c r="AR70" i="167"/>
  <c r="AP70" i="167"/>
  <c r="AO70" i="167"/>
  <c r="AN70" i="167"/>
  <c r="AM70" i="167"/>
  <c r="AK70" i="167"/>
  <c r="AJ70" i="167"/>
  <c r="P70" i="167"/>
  <c r="EJ69" i="167"/>
  <c r="EH69" i="167"/>
  <c r="EH67" i="167" s="1"/>
  <c r="EG69" i="167"/>
  <c r="EF69" i="167"/>
  <c r="EE69" i="167"/>
  <c r="ED69" i="167"/>
  <c r="EA69" i="167"/>
  <c r="DZ69" i="167"/>
  <c r="DY69" i="167"/>
  <c r="DX69" i="167"/>
  <c r="DW69" i="167"/>
  <c r="DV69" i="167"/>
  <c r="CP69" i="167"/>
  <c r="CM69" i="167"/>
  <c r="CL69" i="167"/>
  <c r="BR69" i="167"/>
  <c r="BA69" i="167"/>
  <c r="AZ69" i="167"/>
  <c r="AZ67" i="167" s="1"/>
  <c r="AY69" i="167"/>
  <c r="AX69" i="167"/>
  <c r="AS69" i="167"/>
  <c r="AR69" i="167"/>
  <c r="AP69" i="167"/>
  <c r="AO69" i="167"/>
  <c r="AN69" i="167"/>
  <c r="AM69" i="167"/>
  <c r="AK69" i="167"/>
  <c r="AJ69" i="167"/>
  <c r="EL68" i="167"/>
  <c r="EJ68" i="167"/>
  <c r="CP68" i="167"/>
  <c r="CP67" i="167" s="1"/>
  <c r="CM68" i="167"/>
  <c r="CL68" i="167"/>
  <c r="EJ66" i="167"/>
  <c r="EH66" i="167"/>
  <c r="EG66" i="167"/>
  <c r="EF66" i="167"/>
  <c r="EE66" i="167"/>
  <c r="ED66" i="167"/>
  <c r="EA66" i="167"/>
  <c r="DZ66" i="167"/>
  <c r="DY66" i="167"/>
  <c r="DX66" i="167"/>
  <c r="DW66" i="167"/>
  <c r="DV66" i="167"/>
  <c r="CP66" i="167"/>
  <c r="CB66" i="167"/>
  <c r="CB6" i="167" s="1"/>
  <c r="BR66" i="167"/>
  <c r="BS66" i="167" s="1"/>
  <c r="BA66" i="167"/>
  <c r="AZ66" i="167"/>
  <c r="AY66" i="167"/>
  <c r="AX66" i="167"/>
  <c r="AS66" i="167"/>
  <c r="AR66" i="167"/>
  <c r="AP66" i="167"/>
  <c r="AO66" i="167"/>
  <c r="AN66" i="167"/>
  <c r="AM66" i="167"/>
  <c r="AK66" i="167"/>
  <c r="AJ66" i="167"/>
  <c r="EH22" i="167"/>
  <c r="EI22" i="167" s="1"/>
  <c r="EG22" i="167"/>
  <c r="EF22" i="167"/>
  <c r="ED22" i="167"/>
  <c r="EA22" i="167"/>
  <c r="DZ22" i="167"/>
  <c r="DX22" i="167"/>
  <c r="DW22" i="167"/>
  <c r="DV22" i="167"/>
  <c r="CP22" i="167"/>
  <c r="CM22" i="167"/>
  <c r="CL22" i="167"/>
  <c r="AW22" i="167"/>
  <c r="AW6" i="167" s="1"/>
  <c r="AS22" i="167"/>
  <c r="AR22" i="167"/>
  <c r="AP22" i="167"/>
  <c r="AO22" i="167"/>
  <c r="AN22" i="167"/>
  <c r="AM22" i="167"/>
  <c r="AK22" i="167"/>
  <c r="AJ22" i="167"/>
  <c r="EH15" i="167"/>
  <c r="EI15" i="167" s="1"/>
  <c r="EG15" i="167"/>
  <c r="EF15" i="167"/>
  <c r="EE15" i="167"/>
  <c r="ED15" i="167"/>
  <c r="DZ15" i="167"/>
  <c r="DX15" i="167"/>
  <c r="DW15" i="167"/>
  <c r="DV15" i="167"/>
  <c r="CP15" i="167"/>
  <c r="CM15" i="167"/>
  <c r="CL15" i="167"/>
  <c r="BR15" i="167"/>
  <c r="BS15" i="167" s="1"/>
  <c r="AZ15" i="167"/>
  <c r="AY15" i="167"/>
  <c r="AX15" i="167"/>
  <c r="AS15" i="167"/>
  <c r="AR15" i="167"/>
  <c r="AP15" i="167"/>
  <c r="AO15" i="167"/>
  <c r="AN15" i="167"/>
  <c r="AM15" i="167"/>
  <c r="AK15" i="167"/>
  <c r="AJ15" i="167"/>
  <c r="EH14" i="167"/>
  <c r="EG14" i="167"/>
  <c r="EF14" i="167"/>
  <c r="EE14" i="167"/>
  <c r="ED14" i="167"/>
  <c r="EA14" i="167"/>
  <c r="DZ14" i="167"/>
  <c r="DY14" i="167"/>
  <c r="DX14" i="167"/>
  <c r="DW14" i="167"/>
  <c r="DV14" i="167"/>
  <c r="CZ14" i="167"/>
  <c r="CZ6" i="167" s="1"/>
  <c r="CM14" i="167"/>
  <c r="CL14" i="167"/>
  <c r="BR14" i="167"/>
  <c r="BS14" i="167" s="1"/>
  <c r="AZ14" i="167"/>
  <c r="AY14" i="167"/>
  <c r="AX14" i="167"/>
  <c r="BA14" i="167"/>
  <c r="AS14" i="167"/>
  <c r="AR14" i="167"/>
  <c r="AP14" i="167"/>
  <c r="AO14" i="167"/>
  <c r="AN14" i="167"/>
  <c r="AM14" i="167"/>
  <c r="AK14" i="167"/>
  <c r="AJ14" i="167"/>
  <c r="EH13" i="167"/>
  <c r="EG13" i="167"/>
  <c r="EF13" i="167"/>
  <c r="EE13" i="167"/>
  <c r="ED13" i="167"/>
  <c r="EA13" i="167"/>
  <c r="DZ13" i="167"/>
  <c r="DY13" i="167"/>
  <c r="DX13" i="167"/>
  <c r="DW13" i="167"/>
  <c r="DV13" i="167"/>
  <c r="CM13" i="167"/>
  <c r="CL13" i="167"/>
  <c r="BR13" i="167"/>
  <c r="BS13" i="167" s="1"/>
  <c r="AZ13" i="167"/>
  <c r="AY13" i="167"/>
  <c r="AX13" i="167"/>
  <c r="AS13" i="167"/>
  <c r="AR13" i="167"/>
  <c r="AP13" i="167"/>
  <c r="AO13" i="167"/>
  <c r="AN13" i="167"/>
  <c r="AM13" i="167"/>
  <c r="AK13" i="167"/>
  <c r="AJ13" i="167"/>
  <c r="EH12" i="167"/>
  <c r="EG12" i="167"/>
  <c r="EF12" i="167"/>
  <c r="EE12" i="167"/>
  <c r="ED12" i="167"/>
  <c r="DZ12" i="167"/>
  <c r="DX12" i="167"/>
  <c r="DW12" i="167"/>
  <c r="DV12" i="167"/>
  <c r="CM12" i="167"/>
  <c r="CL12" i="167"/>
  <c r="BR12" i="167"/>
  <c r="BS12" i="167" s="1"/>
  <c r="AZ12" i="167"/>
  <c r="AY12" i="167"/>
  <c r="AX12" i="167"/>
  <c r="AS12" i="167"/>
  <c r="AR12" i="167"/>
  <c r="AP12" i="167"/>
  <c r="AO12" i="167"/>
  <c r="AN12" i="167"/>
  <c r="AM12" i="167"/>
  <c r="AK12" i="167"/>
  <c r="AJ12" i="167"/>
  <c r="G12" i="167"/>
  <c r="G6" i="167" s="1"/>
  <c r="EI11" i="167"/>
  <c r="EG11" i="167"/>
  <c r="EF11" i="167"/>
  <c r="EE11" i="167"/>
  <c r="ED11" i="167"/>
  <c r="EA11" i="167"/>
  <c r="DZ11" i="167"/>
  <c r="DY11" i="167"/>
  <c r="DX11" i="167"/>
  <c r="DW11" i="167"/>
  <c r="DH11" i="167"/>
  <c r="DK11" i="167"/>
  <c r="CM11" i="167"/>
  <c r="CL11" i="167"/>
  <c r="BR11" i="167"/>
  <c r="BS11" i="167" s="1"/>
  <c r="AZ11" i="167"/>
  <c r="AY11" i="167"/>
  <c r="AX11" i="167"/>
  <c r="BA11" i="167"/>
  <c r="AS11" i="167"/>
  <c r="AR11" i="167"/>
  <c r="AP11" i="167"/>
  <c r="AO11" i="167"/>
  <c r="AN11" i="167"/>
  <c r="AM11" i="167"/>
  <c r="AK11" i="167"/>
  <c r="AJ11" i="167"/>
  <c r="EH10" i="167"/>
  <c r="EI10" i="167" s="1"/>
  <c r="EG10" i="167"/>
  <c r="EF10" i="167"/>
  <c r="EE10" i="167"/>
  <c r="ED10" i="167"/>
  <c r="EA10" i="167"/>
  <c r="DZ10" i="167"/>
  <c r="DY10" i="167"/>
  <c r="DX10" i="167"/>
  <c r="DW10" i="167"/>
  <c r="DV10" i="167"/>
  <c r="CM10" i="167"/>
  <c r="CL10" i="167"/>
  <c r="BR10" i="167"/>
  <c r="BS10" i="167" s="1"/>
  <c r="AZ10" i="167"/>
  <c r="AY10" i="167"/>
  <c r="AX10" i="167"/>
  <c r="AS10" i="167"/>
  <c r="AR10" i="167"/>
  <c r="AP10" i="167"/>
  <c r="AO10" i="167"/>
  <c r="AN10" i="167"/>
  <c r="AM10" i="167"/>
  <c r="AK10" i="167"/>
  <c r="AJ10" i="167"/>
  <c r="EJ9" i="167"/>
  <c r="EH9" i="167"/>
  <c r="EI9" i="167" s="1"/>
  <c r="EG9" i="167"/>
  <c r="EF9" i="167"/>
  <c r="EE9" i="167"/>
  <c r="ED9" i="167"/>
  <c r="EA9" i="167"/>
  <c r="DZ9" i="167"/>
  <c r="DY9" i="167"/>
  <c r="DX9" i="167"/>
  <c r="DW9" i="167"/>
  <c r="DV9" i="167"/>
  <c r="CP9" i="167"/>
  <c r="CM9" i="167"/>
  <c r="CL9" i="167"/>
  <c r="BN9" i="167"/>
  <c r="BN6" i="167" s="1"/>
  <c r="BA9" i="167"/>
  <c r="AZ9" i="167"/>
  <c r="AY9" i="167"/>
  <c r="AX9" i="167"/>
  <c r="AS9" i="167"/>
  <c r="AR9" i="167"/>
  <c r="AP9" i="167"/>
  <c r="AO9" i="167"/>
  <c r="AN9" i="167"/>
  <c r="AM9" i="167"/>
  <c r="AK9" i="167"/>
  <c r="AJ9" i="167"/>
  <c r="EJ8" i="167"/>
  <c r="EH8" i="167"/>
  <c r="EG8" i="167"/>
  <c r="EF8" i="167"/>
  <c r="EE8" i="167"/>
  <c r="ED8" i="167"/>
  <c r="EA8" i="167"/>
  <c r="DZ8" i="167"/>
  <c r="DY8" i="167"/>
  <c r="DX8" i="167"/>
  <c r="DW8" i="167"/>
  <c r="DV8" i="167"/>
  <c r="CP8" i="167"/>
  <c r="CP6" i="167" s="1"/>
  <c r="CM8" i="167"/>
  <c r="CL8" i="167"/>
  <c r="BR8" i="167"/>
  <c r="BA8" i="167"/>
  <c r="AZ8" i="167"/>
  <c r="AY8" i="167"/>
  <c r="AX8" i="167"/>
  <c r="AS8" i="167"/>
  <c r="AR8" i="167"/>
  <c r="AP8" i="167"/>
  <c r="AO8" i="167"/>
  <c r="AN8" i="167"/>
  <c r="AM8" i="167"/>
  <c r="AK8" i="167"/>
  <c r="AJ8" i="167"/>
  <c r="AJ6" i="167" s="1"/>
  <c r="F6" i="167"/>
  <c r="F270" i="167" s="1"/>
  <c r="CL67" i="167" l="1"/>
  <c r="G87" i="168" s="1"/>
  <c r="AS67" i="167"/>
  <c r="BA67" i="167"/>
  <c r="DV6" i="167"/>
  <c r="AK6" i="167"/>
  <c r="H43" i="168" s="1"/>
  <c r="DW6" i="167"/>
  <c r="BR67" i="167"/>
  <c r="P67" i="167"/>
  <c r="CM67" i="167"/>
  <c r="G88" i="168" s="1"/>
  <c r="DX6" i="167"/>
  <c r="AM6" i="167"/>
  <c r="AP6" i="167"/>
  <c r="AJ67" i="167"/>
  <c r="DV67" i="167"/>
  <c r="DY6" i="167"/>
  <c r="DZ6" i="167"/>
  <c r="H126" i="168" s="1"/>
  <c r="AK67" i="167"/>
  <c r="DW67" i="167"/>
  <c r="EA6" i="167"/>
  <c r="H127" i="168" s="1"/>
  <c r="AM67" i="167"/>
  <c r="G45" i="168" s="1"/>
  <c r="DX67" i="167"/>
  <c r="G124" i="168" s="1"/>
  <c r="AR6" i="167"/>
  <c r="H50" i="168" s="1"/>
  <c r="EF6" i="167"/>
  <c r="AN67" i="167"/>
  <c r="DY67" i="167"/>
  <c r="G125" i="168" s="1"/>
  <c r="AY6" i="167"/>
  <c r="EG6" i="167"/>
  <c r="H133" i="168" s="1"/>
  <c r="AO67" i="167"/>
  <c r="DZ67" i="167"/>
  <c r="G126" i="168" s="1"/>
  <c r="AS6" i="167"/>
  <c r="H51" i="168" s="1"/>
  <c r="AX6" i="167"/>
  <c r="H52" i="168" s="1"/>
  <c r="AZ6" i="167"/>
  <c r="H54" i="168" s="1"/>
  <c r="AP67" i="167"/>
  <c r="G48" i="168" s="1"/>
  <c r="EA67" i="167"/>
  <c r="G127" i="168" s="1"/>
  <c r="EE6" i="167"/>
  <c r="H131" i="168" s="1"/>
  <c r="EH6" i="167"/>
  <c r="AR67" i="167"/>
  <c r="ED67" i="167"/>
  <c r="EE67" i="167"/>
  <c r="G131" i="168" s="1"/>
  <c r="AO6" i="167"/>
  <c r="CL6" i="167"/>
  <c r="AX67" i="167"/>
  <c r="G52" i="168" s="1"/>
  <c r="EF67" i="167"/>
  <c r="AN6" i="167"/>
  <c r="EJ67" i="167"/>
  <c r="ED6" i="167"/>
  <c r="H130" i="168" s="1"/>
  <c r="CM6" i="167"/>
  <c r="AY67" i="167"/>
  <c r="G53" i="168" s="1"/>
  <c r="EG67" i="167"/>
  <c r="G100" i="168"/>
  <c r="G46" i="168"/>
  <c r="G51" i="168"/>
  <c r="H123" i="168"/>
  <c r="H124" i="168"/>
  <c r="G47" i="168"/>
  <c r="G122" i="168"/>
  <c r="H97" i="168"/>
  <c r="G50" i="168"/>
  <c r="H122" i="168"/>
  <c r="G54" i="168"/>
  <c r="G55" i="168"/>
  <c r="G132" i="168"/>
  <c r="G43" i="168"/>
  <c r="H53" i="168"/>
  <c r="G130" i="168"/>
  <c r="H47" i="168"/>
  <c r="G97" i="168"/>
  <c r="H125" i="168"/>
  <c r="G42" i="168"/>
  <c r="H42" i="168"/>
  <c r="H132" i="168"/>
  <c r="G270" i="167"/>
  <c r="G12" i="168"/>
  <c r="F12" i="168" s="1"/>
  <c r="G133" i="168"/>
  <c r="BS69" i="167"/>
  <c r="BS67" i="167" s="1"/>
  <c r="EI69" i="167"/>
  <c r="EI71" i="167"/>
  <c r="EK71" i="167"/>
  <c r="EI8" i="167"/>
  <c r="DK14" i="167"/>
  <c r="BS8" i="167"/>
  <c r="BA12" i="167"/>
  <c r="CN66" i="167"/>
  <c r="CN6" i="167" s="1"/>
  <c r="BA22" i="167"/>
  <c r="EL12" i="167"/>
  <c r="EK69" i="167"/>
  <c r="EK13" i="167"/>
  <c r="EL11" i="167"/>
  <c r="EK9" i="167"/>
  <c r="EL15" i="167"/>
  <c r="EL14" i="167"/>
  <c r="EL13" i="167"/>
  <c r="EL22" i="167"/>
  <c r="EK12" i="167"/>
  <c r="EK10" i="167"/>
  <c r="DK15" i="167"/>
  <c r="DH12" i="167"/>
  <c r="DK12" i="167"/>
  <c r="BR9" i="167"/>
  <c r="BR6" i="167" s="1"/>
  <c r="EJ13" i="167"/>
  <c r="EK70" i="167"/>
  <c r="DH22" i="167"/>
  <c r="EI66" i="167"/>
  <c r="EK66" i="167"/>
  <c r="EL8" i="167"/>
  <c r="EL10" i="167"/>
  <c r="EI13" i="167"/>
  <c r="EK22" i="167"/>
  <c r="EL71" i="167"/>
  <c r="EL66" i="167"/>
  <c r="EL69" i="167"/>
  <c r="EL67" i="167" s="1"/>
  <c r="DH14" i="167"/>
  <c r="EK8" i="167"/>
  <c r="EK14" i="167"/>
  <c r="EJ22" i="167"/>
  <c r="EI70" i="167"/>
  <c r="EJ14" i="167"/>
  <c r="EL70" i="167"/>
  <c r="DH15" i="167"/>
  <c r="B62" i="168"/>
  <c r="F115" i="168"/>
  <c r="F150" i="168"/>
  <c r="K160" i="168"/>
  <c r="B11" i="168"/>
  <c r="B75" i="168"/>
  <c r="I160" i="168"/>
  <c r="F136" i="168"/>
  <c r="B120" i="168"/>
  <c r="BA15" i="167"/>
  <c r="EL9" i="167"/>
  <c r="EI12" i="167"/>
  <c r="BA13" i="167"/>
  <c r="EJ12" i="167"/>
  <c r="EJ10" i="167"/>
  <c r="DB14" i="167"/>
  <c r="DB6" i="167" s="1"/>
  <c r="BA10" i="167"/>
  <c r="BA6" i="167" s="1"/>
  <c r="EI14" i="167"/>
  <c r="DK6" i="167" l="1"/>
  <c r="EK67" i="167"/>
  <c r="EJ6" i="167"/>
  <c r="DH6" i="167"/>
  <c r="EI67" i="167"/>
  <c r="EI6" i="167"/>
  <c r="EL6" i="167"/>
  <c r="H94" i="168" s="1"/>
  <c r="G9" i="168"/>
  <c r="F9" i="168" s="1"/>
  <c r="P270" i="167"/>
  <c r="F97" i="168"/>
  <c r="F132" i="168"/>
  <c r="F131" i="168"/>
  <c r="F122" i="168"/>
  <c r="AR270" i="167"/>
  <c r="B115" i="168"/>
  <c r="B116" i="168" s="1"/>
  <c r="B117" i="168" s="1"/>
  <c r="B118" i="168" s="1"/>
  <c r="B119" i="168" s="1"/>
  <c r="B150" i="168"/>
  <c r="B151" i="168" s="1"/>
  <c r="B152" i="168" s="1"/>
  <c r="B136" i="168"/>
  <c r="F127" i="168"/>
  <c r="F54" i="168"/>
  <c r="F53" i="168"/>
  <c r="F124" i="168"/>
  <c r="AP270" i="167"/>
  <c r="H48" i="168"/>
  <c r="F48" i="168" s="1"/>
  <c r="AN270" i="167"/>
  <c r="H46" i="168"/>
  <c r="F46" i="168" s="1"/>
  <c r="F133" i="168"/>
  <c r="CB270" i="167"/>
  <c r="H77" i="168"/>
  <c r="F77" i="168" s="1"/>
  <c r="F47" i="168"/>
  <c r="EH270" i="167"/>
  <c r="H100" i="168"/>
  <c r="F100" i="168" s="1"/>
  <c r="B9" i="168"/>
  <c r="CM270" i="167"/>
  <c r="H88" i="168"/>
  <c r="F88" i="168" s="1"/>
  <c r="F52" i="168"/>
  <c r="F126" i="168"/>
  <c r="CL270" i="167"/>
  <c r="H87" i="168"/>
  <c r="F87" i="168" s="1"/>
  <c r="F42" i="168"/>
  <c r="F130" i="168"/>
  <c r="F125" i="168"/>
  <c r="AW270" i="167"/>
  <c r="H59" i="168"/>
  <c r="F59" i="168" s="1"/>
  <c r="F51" i="168"/>
  <c r="BN270" i="167"/>
  <c r="H90" i="168"/>
  <c r="F90" i="168" s="1"/>
  <c r="F43" i="168"/>
  <c r="CZ270" i="167"/>
  <c r="H102" i="168"/>
  <c r="F102" i="168" s="1"/>
  <c r="F50" i="168"/>
  <c r="B50" i="168" s="1"/>
  <c r="AM270" i="167"/>
  <c r="H45" i="168"/>
  <c r="DW270" i="167"/>
  <c r="G123" i="168"/>
  <c r="F123" i="168" s="1"/>
  <c r="AO270" i="167"/>
  <c r="DV270" i="167"/>
  <c r="G160" i="168"/>
  <c r="EJ270" i="167"/>
  <c r="DX270" i="167"/>
  <c r="AY270" i="167"/>
  <c r="DY270" i="167"/>
  <c r="EF270" i="167"/>
  <c r="EA270" i="167"/>
  <c r="EE270" i="167"/>
  <c r="BA270" i="167"/>
  <c r="ED270" i="167"/>
  <c r="G95" i="168"/>
  <c r="CO270" i="167"/>
  <c r="H101" i="168"/>
  <c r="G66" i="168"/>
  <c r="G101" i="168"/>
  <c r="BR270" i="167"/>
  <c r="AZ270" i="167"/>
  <c r="AJ270" i="167"/>
  <c r="AX270" i="167"/>
  <c r="DZ270" i="167"/>
  <c r="EG270" i="167"/>
  <c r="AS270" i="167"/>
  <c r="AK270" i="167"/>
  <c r="CP270" i="167"/>
  <c r="H159" i="168"/>
  <c r="K156" i="168"/>
  <c r="K159" i="168"/>
  <c r="K161" i="168" s="1"/>
  <c r="BS9" i="167"/>
  <c r="BS6" i="167" s="1"/>
  <c r="EK15" i="167"/>
  <c r="EK6" i="167" s="1"/>
  <c r="F26" i="168"/>
  <c r="I156" i="168"/>
  <c r="I159" i="168"/>
  <c r="I161" i="168" s="1"/>
  <c r="G159" i="168"/>
  <c r="H66" i="168" l="1"/>
  <c r="B137" i="168"/>
  <c r="B138" i="168" s="1"/>
  <c r="B122" i="168"/>
  <c r="B123" i="168" s="1"/>
  <c r="B124" i="168" s="1"/>
  <c r="B125" i="168" s="1"/>
  <c r="B90" i="168"/>
  <c r="B26" i="168"/>
  <c r="B100" i="168"/>
  <c r="B133" i="168"/>
  <c r="B126" i="168"/>
  <c r="B52" i="168"/>
  <c r="B54" i="168"/>
  <c r="H160" i="168"/>
  <c r="H161" i="168" s="1"/>
  <c r="G161" i="168"/>
  <c r="B10" i="168"/>
  <c r="B12" i="168" s="1"/>
  <c r="B13" i="168" s="1"/>
  <c r="DB270" i="167"/>
  <c r="H104" i="168"/>
  <c r="F104" i="168" s="1"/>
  <c r="F101" i="168"/>
  <c r="F66" i="168"/>
  <c r="F45" i="168"/>
  <c r="B45" i="168" s="1"/>
  <c r="H55" i="168"/>
  <c r="DK270" i="167"/>
  <c r="H113" i="168"/>
  <c r="F113" i="168" s="1"/>
  <c r="CN270" i="167"/>
  <c r="H89" i="168"/>
  <c r="F89" i="168" s="1"/>
  <c r="DH270" i="167"/>
  <c r="H110" i="168"/>
  <c r="F110" i="168" s="1"/>
  <c r="G94" i="168"/>
  <c r="F94" i="168" s="1"/>
  <c r="B153" i="168"/>
  <c r="B154" i="168" s="1"/>
  <c r="EI270" i="167"/>
  <c r="EK270" i="167"/>
  <c r="EL270" i="167"/>
  <c r="F159" i="168"/>
  <c r="B139" i="168" l="1"/>
  <c r="B140" i="168" s="1"/>
  <c r="B14" i="168"/>
  <c r="B15" i="168" s="1"/>
  <c r="B27" i="168"/>
  <c r="B101" i="168"/>
  <c r="B102" i="168" s="1"/>
  <c r="B103" i="168" s="1"/>
  <c r="B127" i="168"/>
  <c r="B128" i="168" s="1"/>
  <c r="F160" i="168"/>
  <c r="F161" i="168" s="1"/>
  <c r="G156" i="168"/>
  <c r="F55" i="168"/>
  <c r="BS270" i="167"/>
  <c r="H95" i="168"/>
  <c r="F95" i="168" s="1"/>
  <c r="B28" i="168" l="1"/>
  <c r="B141" i="168"/>
  <c r="B143" i="168" s="1"/>
  <c r="B142" i="168"/>
  <c r="B16" i="168"/>
  <c r="B17" i="168" s="1"/>
  <c r="B18" i="168" s="1"/>
  <c r="B129" i="168"/>
  <c r="B130" i="168" s="1"/>
  <c r="B131" i="168" s="1"/>
  <c r="B132" i="168" s="1"/>
  <c r="F156" i="168"/>
  <c r="B104" i="168"/>
  <c r="B105" i="168" s="1"/>
  <c r="B106" i="168" s="1"/>
  <c r="H156" i="168"/>
  <c r="B107" i="168"/>
  <c r="B144" i="168" l="1"/>
  <c r="B146" i="168" s="1"/>
  <c r="B29" i="168"/>
  <c r="B145" i="168"/>
  <c r="B147" i="168" s="1"/>
  <c r="B108" i="168"/>
  <c r="B30" i="168" l="1"/>
  <c r="B19" i="168"/>
  <c r="B20" i="168" s="1"/>
  <c r="B21" i="168" s="1"/>
  <c r="B22" i="168" s="1"/>
  <c r="B23" i="168" s="1"/>
  <c r="B109" i="168"/>
  <c r="B110" i="168" s="1"/>
  <c r="B31" i="168" l="1"/>
  <c r="B111" i="168"/>
  <c r="B112" i="168" s="1"/>
  <c r="B113" i="168" s="1"/>
  <c r="F132" i="163"/>
  <c r="F138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7" i="163"/>
  <c r="F128" i="163"/>
  <c r="F129" i="163"/>
  <c r="F96" i="163"/>
  <c r="F97" i="163"/>
  <c r="F98" i="163"/>
  <c r="F99" i="163"/>
  <c r="F100" i="163"/>
  <c r="F101" i="163"/>
  <c r="F102" i="163"/>
  <c r="F84" i="163"/>
  <c r="F85" i="163"/>
  <c r="F86" i="163"/>
  <c r="F87" i="163"/>
  <c r="F88" i="163"/>
  <c r="F90" i="163"/>
  <c r="F91" i="163"/>
  <c r="F92" i="163"/>
  <c r="F93" i="163"/>
  <c r="F94" i="163"/>
  <c r="F95" i="163"/>
  <c r="F79" i="163"/>
  <c r="F80" i="163"/>
  <c r="F81" i="163"/>
  <c r="F82" i="163"/>
  <c r="F83" i="163"/>
  <c r="F67" i="163"/>
  <c r="F68" i="163"/>
  <c r="F69" i="163"/>
  <c r="F70" i="163"/>
  <c r="F71" i="163"/>
  <c r="F72" i="163"/>
  <c r="F73" i="163"/>
  <c r="F74" i="163"/>
  <c r="F60" i="163"/>
  <c r="F61" i="163"/>
  <c r="F62" i="163"/>
  <c r="F63" i="163"/>
  <c r="F64" i="163"/>
  <c r="F65" i="163"/>
  <c r="F7" i="163"/>
  <c r="F8" i="163"/>
  <c r="F9" i="163"/>
  <c r="F57" i="163"/>
  <c r="F58" i="163"/>
  <c r="G133" i="163"/>
  <c r="G104" i="163"/>
  <c r="B32" i="168" l="1"/>
  <c r="B33" i="168" s="1"/>
  <c r="M138" i="163"/>
  <c r="M94" i="163"/>
  <c r="J133" i="163"/>
  <c r="J104" i="163"/>
  <c r="H105" i="163"/>
  <c r="H103" i="163"/>
  <c r="I105" i="163"/>
  <c r="B34" i="168" l="1"/>
  <c r="I103" i="163"/>
  <c r="F103" i="163" s="1"/>
  <c r="B35" i="168" l="1"/>
  <c r="B36" i="168" s="1"/>
  <c r="B37" i="168" s="1"/>
  <c r="F131" i="163"/>
  <c r="F104" i="163"/>
  <c r="F105" i="163"/>
  <c r="B40" i="168" l="1"/>
  <c r="B41" i="168" s="1"/>
  <c r="K78" i="163"/>
  <c r="F78" i="163" s="1"/>
  <c r="F106" i="163"/>
  <c r="F107" i="163"/>
  <c r="F77" i="163"/>
  <c r="F6" i="163"/>
  <c r="F59" i="163"/>
  <c r="F66" i="163"/>
  <c r="B67" i="163"/>
  <c r="B42" i="168" l="1"/>
  <c r="B43" i="168" s="1"/>
  <c r="B44" i="168" s="1"/>
  <c r="B46" i="168" s="1"/>
  <c r="B47" i="168" s="1"/>
  <c r="M7" i="163"/>
  <c r="B48" i="168" l="1"/>
  <c r="B49" i="168" s="1"/>
  <c r="B7" i="163"/>
  <c r="B8" i="163" l="1"/>
  <c r="B9" i="163" s="1"/>
  <c r="F133" i="163"/>
  <c r="D56" i="165"/>
  <c r="B51" i="168" l="1"/>
  <c r="B10" i="163"/>
  <c r="B41" i="163" s="1"/>
  <c r="B53" i="168" l="1"/>
  <c r="P6" i="166"/>
  <c r="G71" i="165"/>
  <c r="G22" i="165"/>
  <c r="F22" i="165" s="1"/>
  <c r="G21" i="165"/>
  <c r="F21" i="165" s="1"/>
  <c r="G95" i="165"/>
  <c r="G94" i="165"/>
  <c r="G96" i="165"/>
  <c r="G97" i="165"/>
  <c r="G60" i="165"/>
  <c r="G63" i="165"/>
  <c r="G64" i="165"/>
  <c r="B55" i="168" l="1"/>
  <c r="F63" i="165"/>
  <c r="P10" i="166"/>
  <c r="F71" i="165"/>
  <c r="F96" i="165"/>
  <c r="F60" i="165"/>
  <c r="F97" i="165"/>
  <c r="M22" i="165"/>
  <c r="M21" i="165"/>
  <c r="F95" i="165"/>
  <c r="F64" i="165"/>
  <c r="F94" i="165"/>
  <c r="M56" i="165"/>
  <c r="M94" i="165" l="1"/>
  <c r="M63" i="165"/>
  <c r="M95" i="165"/>
  <c r="M97" i="165"/>
  <c r="M60" i="165"/>
  <c r="M96" i="165"/>
  <c r="M71" i="165"/>
  <c r="B57" i="168"/>
  <c r="P12" i="166"/>
  <c r="P50" i="166" s="1"/>
  <c r="M64" i="165"/>
  <c r="G72" i="165"/>
  <c r="G20" i="165"/>
  <c r="F20" i="165" s="1"/>
  <c r="G51" i="165"/>
  <c r="F51" i="165" s="1"/>
  <c r="A15" i="166"/>
  <c r="A16" i="166" s="1"/>
  <c r="A17" i="166" s="1"/>
  <c r="M93" i="163"/>
  <c r="B59" i="168" l="1"/>
  <c r="G12" i="165"/>
  <c r="F12" i="165" s="1"/>
  <c r="M51" i="165"/>
  <c r="M68" i="163"/>
  <c r="M67" i="163"/>
  <c r="M12" i="165" l="1"/>
  <c r="B60" i="168"/>
  <c r="F72" i="165"/>
  <c r="M20" i="165"/>
  <c r="M80" i="163"/>
  <c r="B61" i="168" l="1"/>
  <c r="M72" i="165"/>
  <c r="M79" i="163"/>
  <c r="M91" i="163"/>
  <c r="M118" i="163"/>
  <c r="M100" i="163"/>
  <c r="M103" i="163"/>
  <c r="M119" i="163"/>
  <c r="M98" i="163"/>
  <c r="M117" i="163"/>
  <c r="M97" i="163"/>
  <c r="M129" i="163"/>
  <c r="M99" i="163"/>
  <c r="M92" i="163"/>
  <c r="B63" i="168" l="1"/>
  <c r="B64" i="168" s="1"/>
  <c r="B65" i="168" s="1"/>
  <c r="B66" i="168" s="1"/>
  <c r="M9" i="163"/>
  <c r="B67" i="168" l="1"/>
  <c r="B68" i="168" s="1"/>
  <c r="B69" i="168" s="1"/>
  <c r="B70" i="168" s="1"/>
  <c r="B71" i="168" s="1"/>
  <c r="B72" i="168" s="1"/>
  <c r="B73" i="168" s="1"/>
  <c r="M84" i="163"/>
  <c r="M85" i="163"/>
  <c r="M83" i="163"/>
  <c r="M106" i="163"/>
  <c r="M88" i="163"/>
  <c r="M90" i="163"/>
  <c r="W6" i="163"/>
  <c r="V6" i="163"/>
  <c r="G84" i="165" l="1"/>
  <c r="F84" i="165" s="1"/>
  <c r="M86" i="163"/>
  <c r="M87" i="163"/>
  <c r="M81" i="163"/>
  <c r="M82" i="163"/>
  <c r="M131" i="163"/>
  <c r="M110" i="163"/>
  <c r="M132" i="163"/>
  <c r="M58" i="163"/>
  <c r="M133" i="163"/>
  <c r="M114" i="163"/>
  <c r="M116" i="163"/>
  <c r="M115" i="163"/>
  <c r="M77" i="163"/>
  <c r="M105" i="163"/>
  <c r="M124" i="163"/>
  <c r="M107" i="163"/>
  <c r="M125" i="163"/>
  <c r="M127" i="163"/>
  <c r="M101" i="163"/>
  <c r="M109" i="163"/>
  <c r="M112" i="163"/>
  <c r="M102" i="163"/>
  <c r="M108" i="163"/>
  <c r="M111" i="163"/>
  <c r="M104" i="163"/>
  <c r="M96" i="163"/>
  <c r="M95" i="163"/>
  <c r="M8" i="163"/>
  <c r="M6" i="163"/>
  <c r="M57" i="163"/>
  <c r="M113" i="163"/>
  <c r="M120" i="163"/>
  <c r="B131" i="163"/>
  <c r="B74" i="168" l="1"/>
  <c r="B77" i="168" s="1"/>
  <c r="B78" i="168" s="1"/>
  <c r="B79" i="168" s="1"/>
  <c r="F108" i="165"/>
  <c r="B108" i="165" s="1"/>
  <c r="B109" i="165" s="1"/>
  <c r="M78" i="163"/>
  <c r="F144" i="163"/>
  <c r="M84" i="165"/>
  <c r="B132" i="163"/>
  <c r="B77" i="163"/>
  <c r="G62" i="165"/>
  <c r="F62" i="165" s="1"/>
  <c r="M62" i="165" l="1"/>
  <c r="M108" i="165"/>
  <c r="B80" i="168"/>
  <c r="B81" i="168" s="1"/>
  <c r="B78" i="163"/>
  <c r="B133" i="163"/>
  <c r="B82" i="168" l="1"/>
  <c r="B83" i="168" s="1"/>
  <c r="B85" i="168" s="1"/>
  <c r="B86" i="168" s="1"/>
  <c r="B87" i="168" s="1"/>
  <c r="B88" i="168" s="1"/>
  <c r="B89" i="168" s="1"/>
  <c r="B91" i="168" s="1"/>
  <c r="B93" i="168" s="1"/>
  <c r="B94" i="168" s="1"/>
  <c r="B95" i="168" s="1"/>
  <c r="B96" i="168" s="1"/>
  <c r="B134" i="163"/>
  <c r="B135" i="163"/>
  <c r="B136" i="163" s="1"/>
  <c r="B138" i="163" s="1"/>
  <c r="B57" i="163"/>
  <c r="B58" i="163" s="1"/>
  <c r="B79" i="163"/>
  <c r="B97" i="168" l="1"/>
  <c r="B98" i="168" s="1"/>
  <c r="B68" i="163"/>
  <c r="B69" i="163" s="1"/>
  <c r="B70" i="163" s="1"/>
  <c r="B71" i="163" s="1"/>
  <c r="B72" i="163" s="1"/>
  <c r="B73" i="163" s="1"/>
  <c r="B74" i="163" s="1"/>
  <c r="G77" i="165" l="1"/>
  <c r="G76" i="165"/>
  <c r="B80" i="163"/>
  <c r="B81" i="163" l="1"/>
  <c r="B82" i="163" s="1"/>
  <c r="B83" i="163" s="1"/>
  <c r="B84" i="163" s="1"/>
  <c r="B85" i="163" s="1"/>
  <c r="B86" i="163" s="1"/>
  <c r="B87" i="163" s="1"/>
  <c r="F101" i="165"/>
  <c r="F100" i="165"/>
  <c r="G93" i="165"/>
  <c r="F93" i="165" s="1"/>
  <c r="G92" i="165"/>
  <c r="G91" i="165"/>
  <c r="G90" i="165"/>
  <c r="M93" i="165" l="1"/>
  <c r="M100" i="165"/>
  <c r="M101" i="165"/>
  <c r="B88" i="163"/>
  <c r="B89" i="163" s="1"/>
  <c r="B90" i="163" s="1"/>
  <c r="B91" i="163" s="1"/>
  <c r="F92" i="165" l="1"/>
  <c r="M92" i="165" l="1"/>
  <c r="D28" i="166"/>
  <c r="D12" i="166"/>
  <c r="D21" i="166"/>
  <c r="U17" i="166"/>
  <c r="S17" i="166"/>
  <c r="U16" i="166"/>
  <c r="Q6" i="166"/>
  <c r="D50" i="166" l="1"/>
  <c r="G99" i="165"/>
  <c r="F99" i="165" s="1"/>
  <c r="G16" i="165"/>
  <c r="F16" i="165" s="1"/>
  <c r="G70" i="165"/>
  <c r="F70" i="165" s="1"/>
  <c r="G33" i="165"/>
  <c r="F33" i="165" s="1"/>
  <c r="G26" i="165"/>
  <c r="F26" i="165" s="1"/>
  <c r="G43" i="165"/>
  <c r="F43" i="165" s="1"/>
  <c r="G25" i="165"/>
  <c r="F25" i="165" s="1"/>
  <c r="G55" i="165"/>
  <c r="F55" i="165" s="1"/>
  <c r="G47" i="165"/>
  <c r="F47" i="165" s="1"/>
  <c r="G83" i="165"/>
  <c r="G31" i="165"/>
  <c r="F31" i="165" s="1"/>
  <c r="G17" i="165"/>
  <c r="F17" i="165" s="1"/>
  <c r="G40" i="165"/>
  <c r="F40" i="165" s="1"/>
  <c r="G7" i="165"/>
  <c r="G30" i="165"/>
  <c r="F30" i="165" s="1"/>
  <c r="G24" i="165"/>
  <c r="F24" i="165" s="1"/>
  <c r="G45" i="165"/>
  <c r="F45" i="165" s="1"/>
  <c r="G48" i="165"/>
  <c r="F48" i="165" s="1"/>
  <c r="G74" i="165"/>
  <c r="F74" i="165" s="1"/>
  <c r="G39" i="165"/>
  <c r="F39" i="165" s="1"/>
  <c r="G14" i="165"/>
  <c r="F14" i="165" s="1"/>
  <c r="G23" i="165"/>
  <c r="F23" i="165" s="1"/>
  <c r="G82" i="165"/>
  <c r="G81" i="165"/>
  <c r="G44" i="165"/>
  <c r="F44" i="165" s="1"/>
  <c r="G36" i="165"/>
  <c r="F36" i="165" s="1"/>
  <c r="G61" i="165"/>
  <c r="F61" i="165" s="1"/>
  <c r="G13" i="165"/>
  <c r="F13" i="165" s="1"/>
  <c r="G52" i="165"/>
  <c r="G28" i="165"/>
  <c r="F28" i="165" s="1"/>
  <c r="G42" i="165"/>
  <c r="F42" i="165" s="1"/>
  <c r="G59" i="165"/>
  <c r="F59" i="165" s="1"/>
  <c r="G50" i="165"/>
  <c r="F50" i="165" s="1"/>
  <c r="G78" i="165"/>
  <c r="G49" i="165"/>
  <c r="F49" i="165" s="1"/>
  <c r="G34" i="165"/>
  <c r="F34" i="165" s="1"/>
  <c r="G57" i="165"/>
  <c r="F57" i="165" s="1"/>
  <c r="G67" i="165"/>
  <c r="F67" i="165" s="1"/>
  <c r="G18" i="165"/>
  <c r="F18" i="165" s="1"/>
  <c r="G54" i="165"/>
  <c r="G80" i="165"/>
  <c r="G79" i="165"/>
  <c r="F79" i="165" s="1"/>
  <c r="G38" i="165"/>
  <c r="S19" i="166"/>
  <c r="S21" i="166" s="1"/>
  <c r="S50" i="166" s="1"/>
  <c r="U19" i="166"/>
  <c r="U21" i="166" s="1"/>
  <c r="U50" i="166" s="1"/>
  <c r="Q10" i="166"/>
  <c r="M61" i="165" l="1"/>
  <c r="G88" i="165"/>
  <c r="G87" i="165"/>
  <c r="G37" i="165"/>
  <c r="F37" i="165" s="1"/>
  <c r="F38" i="165"/>
  <c r="F54" i="165"/>
  <c r="F52" i="165"/>
  <c r="Q12" i="166"/>
  <c r="Q50" i="166" s="1"/>
  <c r="M67" i="165"/>
  <c r="M74" i="165"/>
  <c r="G89" i="165"/>
  <c r="H80" i="165"/>
  <c r="H76" i="165"/>
  <c r="M13" i="165"/>
  <c r="F81" i="165"/>
  <c r="F78" i="165"/>
  <c r="M23" i="165"/>
  <c r="F7" i="165"/>
  <c r="F83" i="165"/>
  <c r="B92" i="163"/>
  <c r="B93" i="163" s="1"/>
  <c r="M28" i="165"/>
  <c r="M30" i="165"/>
  <c r="M26" i="165"/>
  <c r="M14" i="165"/>
  <c r="M18" i="165"/>
  <c r="M70" i="165"/>
  <c r="B70" i="165"/>
  <c r="M24" i="165"/>
  <c r="M40" i="165"/>
  <c r="M16" i="165"/>
  <c r="B16" i="165"/>
  <c r="M39" i="165"/>
  <c r="M79" i="165"/>
  <c r="M50" i="165"/>
  <c r="M36" i="165"/>
  <c r="B99" i="165"/>
  <c r="M19" i="165"/>
  <c r="M59" i="165"/>
  <c r="B59" i="165"/>
  <c r="M25" i="165"/>
  <c r="B42" i="165"/>
  <c r="F82" i="165"/>
  <c r="M31" i="165"/>
  <c r="M17" i="165"/>
  <c r="H113" i="165" l="1"/>
  <c r="M37" i="165"/>
  <c r="M52" i="165"/>
  <c r="M38" i="165"/>
  <c r="M54" i="165"/>
  <c r="G10" i="165"/>
  <c r="F10" i="165" s="1"/>
  <c r="B71" i="165"/>
  <c r="B94" i="163"/>
  <c r="F76" i="165"/>
  <c r="B100" i="165"/>
  <c r="F91" i="165"/>
  <c r="F80" i="165"/>
  <c r="M78" i="165"/>
  <c r="B43" i="165"/>
  <c r="B60" i="165"/>
  <c r="B61" i="165" s="1"/>
  <c r="B62" i="165" s="1"/>
  <c r="B63" i="165" s="1"/>
  <c r="M33" i="165"/>
  <c r="M82" i="165"/>
  <c r="M81" i="165"/>
  <c r="M34" i="165"/>
  <c r="M83" i="165"/>
  <c r="F88" i="165"/>
  <c r="F90" i="165"/>
  <c r="B101" i="165" l="1"/>
  <c r="B102" i="165" s="1"/>
  <c r="B103" i="165" s="1"/>
  <c r="M91" i="165"/>
  <c r="M76" i="165"/>
  <c r="M10" i="165"/>
  <c r="B10" i="165"/>
  <c r="B11" i="165" s="1"/>
  <c r="B12" i="165" s="1"/>
  <c r="B13" i="165" s="1"/>
  <c r="G113" i="165"/>
  <c r="B64" i="165"/>
  <c r="B65" i="165" s="1"/>
  <c r="B72" i="165"/>
  <c r="B73" i="165" s="1"/>
  <c r="B95" i="163"/>
  <c r="B96" i="163" s="1"/>
  <c r="B76" i="165"/>
  <c r="F87" i="165"/>
  <c r="F89" i="165"/>
  <c r="M80" i="165"/>
  <c r="B44" i="165"/>
  <c r="M88" i="165"/>
  <c r="B17" i="165"/>
  <c r="M90" i="165"/>
  <c r="M89" i="165" l="1"/>
  <c r="B97" i="163"/>
  <c r="B98" i="163" s="1"/>
  <c r="B66" i="165"/>
  <c r="B67" i="165" s="1"/>
  <c r="B68" i="165" s="1"/>
  <c r="B74" i="165"/>
  <c r="B14" i="165"/>
  <c r="B45" i="165"/>
  <c r="B46" i="165" s="1"/>
  <c r="B47" i="165" s="1"/>
  <c r="M87" i="165"/>
  <c r="D1" i="165"/>
  <c r="E1" i="165"/>
  <c r="F1" i="165"/>
  <c r="G1" i="165"/>
  <c r="H1" i="165"/>
  <c r="I1" i="165"/>
  <c r="C1" i="165"/>
  <c r="B99" i="163" l="1"/>
  <c r="B18" i="165"/>
  <c r="B19" i="165" l="1"/>
  <c r="B20" i="165" s="1"/>
  <c r="B21" i="165" s="1"/>
  <c r="B22" i="165" s="1"/>
  <c r="B23" i="165" s="1"/>
  <c r="B48" i="165"/>
  <c r="B49" i="165" l="1"/>
  <c r="B50" i="165" s="1"/>
  <c r="B51" i="165" s="1"/>
  <c r="B24" i="165"/>
  <c r="B25" i="165" s="1"/>
  <c r="B26" i="165" s="1"/>
  <c r="B27" i="165" s="1"/>
  <c r="B28" i="165" s="1"/>
  <c r="B29" i="165" s="1"/>
  <c r="F77" i="165"/>
  <c r="B77" i="165" s="1"/>
  <c r="B100" i="163"/>
  <c r="B78" i="165" l="1"/>
  <c r="M77" i="165"/>
  <c r="B52" i="165"/>
  <c r="B101" i="163"/>
  <c r="B102" i="163" s="1"/>
  <c r="B103" i="163" s="1"/>
  <c r="B104" i="163" s="1"/>
  <c r="B105" i="163" s="1"/>
  <c r="B106" i="163" s="1"/>
  <c r="B107" i="163" s="1"/>
  <c r="B108" i="163" s="1"/>
  <c r="B109" i="163" s="1"/>
  <c r="B110" i="163" s="1"/>
  <c r="B111" i="163" s="1"/>
  <c r="M44" i="165"/>
  <c r="B79" i="165" l="1"/>
  <c r="B30" i="165"/>
  <c r="B53" i="165"/>
  <c r="B54" i="165" s="1"/>
  <c r="B55" i="165" s="1"/>
  <c r="B56" i="165" s="1"/>
  <c r="B112" i="163"/>
  <c r="B113" i="163" s="1"/>
  <c r="B114" i="163" s="1"/>
  <c r="B115" i="163" s="1"/>
  <c r="B31" i="165" l="1"/>
  <c r="B32" i="165" s="1"/>
  <c r="B33" i="165" s="1"/>
  <c r="B34" i="165" s="1"/>
  <c r="B57" i="165"/>
  <c r="B80" i="165"/>
  <c r="B116" i="163"/>
  <c r="B117" i="163" s="1"/>
  <c r="B118" i="163" s="1"/>
  <c r="B119" i="163" s="1"/>
  <c r="B120" i="163" s="1"/>
  <c r="B121" i="163" s="1"/>
  <c r="B122" i="163" s="1"/>
  <c r="B123" i="163" s="1"/>
  <c r="B124" i="163" s="1"/>
  <c r="B125" i="163" s="1"/>
  <c r="B126" i="163" s="1"/>
  <c r="B127" i="163" s="1"/>
  <c r="B128" i="163" s="1"/>
  <c r="B129" i="163" s="1"/>
  <c r="B137" i="163" s="1"/>
  <c r="M48" i="165"/>
  <c r="M55" i="165"/>
  <c r="B139" i="163" l="1"/>
  <c r="B140" i="163"/>
  <c r="B141" i="163" s="1"/>
  <c r="B81" i="165"/>
  <c r="B82" i="165" s="1"/>
  <c r="B83" i="165" s="1"/>
  <c r="B84" i="165" s="1"/>
  <c r="B85" i="165" s="1"/>
  <c r="B86" i="165" s="1"/>
  <c r="B87" i="165" s="1"/>
  <c r="B35" i="165"/>
  <c r="B36" i="165" s="1"/>
  <c r="B37" i="165" s="1"/>
  <c r="M45" i="165"/>
  <c r="M47" i="165"/>
  <c r="B38" i="165" l="1"/>
  <c r="B39" i="165" s="1"/>
  <c r="B40" i="165" s="1"/>
  <c r="M57" i="165"/>
  <c r="B88" i="165" l="1"/>
  <c r="B89" i="165" l="1"/>
  <c r="M42" i="165"/>
  <c r="A7" i="166"/>
  <c r="B90" i="165" l="1"/>
  <c r="M99" i="165"/>
  <c r="M7" i="165"/>
  <c r="M43" i="165"/>
  <c r="B91" i="165" l="1"/>
  <c r="B92" i="165" s="1"/>
  <c r="M49" i="165"/>
  <c r="B7" i="165"/>
  <c r="B93" i="165" l="1"/>
  <c r="B94" i="165" s="1"/>
  <c r="B95" i="165" s="1"/>
  <c r="B96" i="165" s="1"/>
  <c r="B97" i="165" s="1"/>
  <c r="F113" i="165"/>
</calcChain>
</file>

<file path=xl/sharedStrings.xml><?xml version="1.0" encoding="utf-8"?>
<sst xmlns="http://schemas.openxmlformats.org/spreadsheetml/2006/main" count="2581" uniqueCount="1233">
  <si>
    <t>II</t>
  </si>
  <si>
    <t>I</t>
  </si>
  <si>
    <t>m</t>
  </si>
  <si>
    <t>Đơn vị</t>
  </si>
  <si>
    <t>Quy cách</t>
  </si>
  <si>
    <t>TT</t>
  </si>
  <si>
    <t>STT</t>
  </si>
  <si>
    <t>Tổng</t>
  </si>
  <si>
    <t>Phần tháo dỡ thu hồi</t>
  </si>
  <si>
    <t>Tên vật tư - thiết bị</t>
  </si>
  <si>
    <t>Ghi chú</t>
  </si>
  <si>
    <t>Phần thiết bị</t>
  </si>
  <si>
    <t>Chức năng cột</t>
  </si>
  <si>
    <t>Néo cuối</t>
  </si>
  <si>
    <t>CH-CSV</t>
  </si>
  <si>
    <t>22kV/Cu/XLPE-1x50mm2</t>
  </si>
  <si>
    <t>CTTĐ</t>
  </si>
  <si>
    <t>Cát đen hào cáp</t>
  </si>
  <si>
    <t>Catden</t>
  </si>
  <si>
    <t>m3</t>
  </si>
  <si>
    <t>Gachdac</t>
  </si>
  <si>
    <t>Băng ni lon, rộng 0,2m</t>
  </si>
  <si>
    <t>Mốc bê tông báo hiệu cáp</t>
  </si>
  <si>
    <t>MBHC</t>
  </si>
  <si>
    <t xml:space="preserve">Phần tháo dỡ lắp đặt lại </t>
  </si>
  <si>
    <t>Nội dung</t>
  </si>
  <si>
    <t>Ống nhựa HDPE 130/100</t>
  </si>
  <si>
    <t>Clie ôm cáp lên cột</t>
  </si>
  <si>
    <t>Tổng cộng</t>
  </si>
  <si>
    <t>CS (LA)-22kV -10kA</t>
  </si>
  <si>
    <t>Mốc báo hiệu cáp ngầm(mốc sứ)</t>
  </si>
  <si>
    <t>MBHC(SU)</t>
  </si>
  <si>
    <t>Mốc báo hiệu cáp ngầm(mốc gang)</t>
  </si>
  <si>
    <t>MBHC(GANG)</t>
  </si>
  <si>
    <t>Mốc cọc bê tông báo hiệu cáp</t>
  </si>
  <si>
    <t>III</t>
  </si>
  <si>
    <t>IV</t>
  </si>
  <si>
    <t>(Hao hụt 1%)</t>
  </si>
  <si>
    <t>Khối lượng tổng</t>
  </si>
  <si>
    <t>II.1</t>
  </si>
  <si>
    <t>II.2</t>
  </si>
  <si>
    <t>II.3</t>
  </si>
  <si>
    <t>Xà đỡ HĐC + CSV</t>
  </si>
  <si>
    <t>Cột số 01</t>
  </si>
  <si>
    <t>Sứ đỡ cách điện gốm- 22kV-1 ty</t>
  </si>
  <si>
    <t>Gạch chỉ bảo vệ cáp</t>
  </si>
  <si>
    <t>Cát đen</t>
  </si>
  <si>
    <t>Gạch</t>
  </si>
  <si>
    <t>DLTĐ-X14</t>
  </si>
  <si>
    <t>A</t>
  </si>
  <si>
    <t>B</t>
  </si>
  <si>
    <t>Dây ACSR bọc cách điện 22kV-70/11mm2</t>
  </si>
  <si>
    <t>Ghíp nhôm 3 bu lông A25-240</t>
  </si>
  <si>
    <t>Dây buộc định hình cổ sứ đơn dùng cho dây bọc 70mm2</t>
  </si>
  <si>
    <t>Dây buộc định hình cổ sứ kép dùng cho dây bọc 70mm2</t>
  </si>
  <si>
    <t>Cột BTLT-NPC.I-14-190-13.0-Nối bích(TC+M)</t>
  </si>
  <si>
    <t>Đai thép + khóa đai</t>
  </si>
  <si>
    <t>Ghíp bọc trung thế MV-IPC</t>
  </si>
  <si>
    <t>Đầu cốt đồng nhôm AM-70</t>
  </si>
  <si>
    <t>22kV/Cu/XLPE/PVC/DSTA/PVC 3x50mm2</t>
  </si>
  <si>
    <t>HĐC 22kV/Cu/XLPE-3x50mm2, ngoài trời</t>
  </si>
  <si>
    <t>Chụp cực Silicon FCO</t>
  </si>
  <si>
    <t>Chụp cực Silicon CSV</t>
  </si>
  <si>
    <t>Ghế thao tác SI cột đơn</t>
  </si>
  <si>
    <t>Xà đỡ FCO</t>
  </si>
  <si>
    <t>Dây đồng bọc cách điện 22kV-1x50mm2 Cách điện XLPE, Uo/U: 12,7/22kV</t>
  </si>
  <si>
    <t>Đầu cốt đồng M50</t>
  </si>
  <si>
    <t>Đầu cốt đồng M35</t>
  </si>
  <si>
    <t>Tháo dỡ lắp đặt lại 03 kẹp quai nhôm</t>
  </si>
  <si>
    <t>Tháo dỡ lắp đặt lại 03 kẹp hotline</t>
  </si>
  <si>
    <t>Chi tiết tiếp địa nối thiết bị</t>
  </si>
  <si>
    <t>Khoảng cách (m)</t>
  </si>
  <si>
    <t>Hộp nối cáp 24kV-3x50</t>
  </si>
  <si>
    <t>Phần thiết bị mua mới</t>
  </si>
  <si>
    <t>CSV 22kV-DH-10kA-kèm hạt nổ</t>
  </si>
  <si>
    <t>CS (LA)-22kV-10kA</t>
  </si>
  <si>
    <t>Cái</t>
  </si>
  <si>
    <t>I.1</t>
  </si>
  <si>
    <t>Phần vật liệu mua mới</t>
  </si>
  <si>
    <t>22kV-ACSR/XLPE/HDPE-70</t>
  </si>
  <si>
    <t>Cu/XLPE/PVC 0,6/1kV 1x35 mm2</t>
  </si>
  <si>
    <t>Mét</t>
  </si>
  <si>
    <t>Cáp ngầm 22kV-Cu-3x50mm2-Chống thấm nước; Màn chắn băng đồng; Giáp kim loại dải băng kép; Cách điện XLPE</t>
  </si>
  <si>
    <t>Phần sứ và phụ kiện</t>
  </si>
  <si>
    <t>Cách điện đứng 22kV-sứ gốm-ty</t>
  </si>
  <si>
    <t>SĐ-22kV</t>
  </si>
  <si>
    <t>Bộ</t>
  </si>
  <si>
    <t>Hộp nối cáp 22kV-3x50mm2-Dùng băng quấn-Đổ nhựa-Ống nối đồng</t>
  </si>
  <si>
    <t>Hộp đầu cáp 22kV 3x50mm2-Ngoài trời-Co ngót lạnh kiểu co-rút-Kèm đầu cốt đồng</t>
  </si>
  <si>
    <t>HNC 22kV/Cu/XLPE-3x50mm2</t>
  </si>
  <si>
    <t>HĐC 22kV/Cu/XLPE-3x50mm2</t>
  </si>
  <si>
    <t>Ghíp nhôm-240-25(25-240/25-240)-3 bu lông thép M8</t>
  </si>
  <si>
    <t>A25-240</t>
  </si>
  <si>
    <t>Đầu cốt M35</t>
  </si>
  <si>
    <t>ĐC-M35</t>
  </si>
  <si>
    <t>Đầu cốt M50</t>
  </si>
  <si>
    <t>ĐC-M50</t>
  </si>
  <si>
    <t>ĐC-AM-70</t>
  </si>
  <si>
    <t>Dây buộc định hình đầu sứ loại đơn Composite phủ bán dẫn (dùng cho dây bọc 70mm2)</t>
  </si>
  <si>
    <t>Dây buộc định hình đầu sứ loại kép Composite phủ bán dẫn (dùng cho dây bọc 70mm2)</t>
  </si>
  <si>
    <t>DĐH-70</t>
  </si>
  <si>
    <t>DĐHK-70</t>
  </si>
  <si>
    <t>Ống nhựa xoắn HDPE DK 130/100</t>
  </si>
  <si>
    <t>HDPE D130/100</t>
  </si>
  <si>
    <t>Tấm bọc inox thân cột</t>
  </si>
  <si>
    <t>Inox</t>
  </si>
  <si>
    <t>ĐT</t>
  </si>
  <si>
    <t xml:space="preserve">Khóa đai </t>
  </si>
  <si>
    <t>KĐ</t>
  </si>
  <si>
    <t>CH-FCO</t>
  </si>
  <si>
    <t>Phần xà sắt</t>
  </si>
  <si>
    <t>Xà phụ đỡ lèo 1 pha XF-1</t>
  </si>
  <si>
    <t>XF-1</t>
  </si>
  <si>
    <t>Xà phụ đỡ lèo 2 pha XF-2</t>
  </si>
  <si>
    <t>XF-2</t>
  </si>
  <si>
    <t>Xà phụ đỡ lèo 3 pha XF-3</t>
  </si>
  <si>
    <t>XF-3</t>
  </si>
  <si>
    <t>Xà phụ XF-1</t>
  </si>
  <si>
    <t>Xà phụ XF-2</t>
  </si>
  <si>
    <t>Xà phụ XF-3</t>
  </si>
  <si>
    <t>Xà đỡ hộp đầu cáp và chống sét van</t>
  </si>
  <si>
    <t>X-HĐC+CSV</t>
  </si>
  <si>
    <t>X-FCO</t>
  </si>
  <si>
    <t>X2</t>
  </si>
  <si>
    <t>FCO-10K</t>
  </si>
  <si>
    <t xml:space="preserve">Colie </t>
  </si>
  <si>
    <t>Colie ôm cáp lên cột</t>
  </si>
  <si>
    <t>II.4</t>
  </si>
  <si>
    <t>Phần tiếp địa, gông cột</t>
  </si>
  <si>
    <t>Chi tiếp tiếp địa nối thiết bị</t>
  </si>
  <si>
    <t>II.5</t>
  </si>
  <si>
    <t>Cột móng thi công bằng thủ công + kết hợp cơ giới</t>
  </si>
  <si>
    <t>Cột BTLT-NPC.I-14-190-13.0-Nối bích</t>
  </si>
  <si>
    <t>LT 14m (lỗ)/13.0 (G4+N10)</t>
  </si>
  <si>
    <t>II.6</t>
  </si>
  <si>
    <t>Móng</t>
  </si>
  <si>
    <t>Hào cáp đơn 22kV đi dưới nền đất</t>
  </si>
  <si>
    <t>Hào cáp đơn 22kV đi dưới nền bê tông</t>
  </si>
  <si>
    <t>H22-BT</t>
  </si>
  <si>
    <t>H22-Đ</t>
  </si>
  <si>
    <t>Hào cáp đơn 22kV đi dưới nền đường nhựa</t>
  </si>
  <si>
    <t>H22-N</t>
  </si>
  <si>
    <t>Hào cáp đơn 22kV đi dưới đường nhựa asfalt &lt;=10,5m</t>
  </si>
  <si>
    <t>Viên</t>
  </si>
  <si>
    <t>Kep quai-TD</t>
  </si>
  <si>
    <t>Kep hotline-TD</t>
  </si>
  <si>
    <t>Bộ/ 1pha</t>
  </si>
  <si>
    <t>Xà rẽ cột đơn sứ chuỗi XR-22C</t>
  </si>
  <si>
    <t>XR-22C</t>
  </si>
  <si>
    <t>Xà rẽ cột đơn XR-22C sứ chuỗi</t>
  </si>
  <si>
    <t>tấm đan</t>
  </si>
  <si>
    <t>BB</t>
  </si>
  <si>
    <t xml:space="preserve"> BĐ-C</t>
  </si>
  <si>
    <t>Bệ đỡ cáp lên cột</t>
  </si>
  <si>
    <t>Dây tiếp địa lên xà cột 14m</t>
  </si>
  <si>
    <t>Dây tiếp địa lên xà 14m</t>
  </si>
  <si>
    <t>III. BẢNG TỔNG KÊ VẬT TƯ, THIẾT BỊ PHẦN TRẠM BIẾN ÁP</t>
  </si>
  <si>
    <t>Tổng Khối lượng</t>
  </si>
  <si>
    <t>Phần thiết bị trạm</t>
  </si>
  <si>
    <t>Phần vật liệu trạm</t>
  </si>
  <si>
    <t>Giá đỡ tủ hạ thế</t>
  </si>
  <si>
    <t>KT</t>
  </si>
  <si>
    <t>Ống nhựa gân xoắn HDPE-32/25</t>
  </si>
  <si>
    <t>HDPE-32/25</t>
  </si>
  <si>
    <t>BD</t>
  </si>
  <si>
    <t>Phần vật liệu tụ bù hạ thế</t>
  </si>
  <si>
    <t>Giá đỡ tủ tụ bù</t>
  </si>
  <si>
    <t>GĐT-TB</t>
  </si>
  <si>
    <t>BD.</t>
  </si>
  <si>
    <t>MBA dầu- 3 pha-22kV-250kVA-bình dầu phụ</t>
  </si>
  <si>
    <t>Trạm treo</t>
  </si>
  <si>
    <t>600V-400A</t>
  </si>
  <si>
    <t>Tủ tổng hạ áp-400A-Kiểu treo-Ngoài trời</t>
  </si>
  <si>
    <t>Móng cột trạm MT-3</t>
  </si>
  <si>
    <t>MT-3</t>
  </si>
  <si>
    <t>Xà đón dây đỉnh trạm (xuyên tâm) X2L-22kV</t>
  </si>
  <si>
    <t>X2L-22kV</t>
  </si>
  <si>
    <t>Xà đỡ FCO (cầu chì tự rơi)</t>
  </si>
  <si>
    <t>Xà đỡ sứ trung gian X-TG</t>
  </si>
  <si>
    <t>X-TG</t>
  </si>
  <si>
    <t>Giá đỡ máy biến áp</t>
  </si>
  <si>
    <t>GĐ-MBA</t>
  </si>
  <si>
    <t>GĐ-THT</t>
  </si>
  <si>
    <t>Giá đỡ chống sét van mặt máy</t>
  </si>
  <si>
    <t>GĐ-CSV</t>
  </si>
  <si>
    <t>Thang trèo</t>
  </si>
  <si>
    <t>Tiếp địa trạm treo</t>
  </si>
  <si>
    <t>TĐ-TBA</t>
  </si>
  <si>
    <t>Dây chì FCO 22kV-10A- Loại K</t>
  </si>
  <si>
    <t>Cu/XLPE/PVC-1x120 mm2</t>
  </si>
  <si>
    <t>Cu/XLPE/PVC-1x240 mm2</t>
  </si>
  <si>
    <t>Đầu cốt M120</t>
  </si>
  <si>
    <t>ĐC-M120</t>
  </si>
  <si>
    <t>Đầu cốt M240</t>
  </si>
  <si>
    <t>ĐC-M240</t>
  </si>
  <si>
    <t>Chụp Silicon FCO</t>
  </si>
  <si>
    <t>CH- FCO</t>
  </si>
  <si>
    <t>Chụp cực silicon CSV</t>
  </si>
  <si>
    <t>Chụp cực silicon sứ trung áp MBA</t>
  </si>
  <si>
    <t>CHTT-MBA</t>
  </si>
  <si>
    <t>Chụp cực silicon sứ hạ áp MBA</t>
  </si>
  <si>
    <t>CHHT-MBA</t>
  </si>
  <si>
    <t>Biển tên trạm</t>
  </si>
  <si>
    <t>Chai</t>
  </si>
  <si>
    <t>Băng dính cách điện hạ thế</t>
  </si>
  <si>
    <t>Cuộn</t>
  </si>
  <si>
    <t>Cu/XLPE/PVC-2x2,5mm2</t>
  </si>
  <si>
    <t>Dây lấy tín hiệu cho tủ tụ bù</t>
  </si>
  <si>
    <t>MBA dầu- 3 pha- 22kV- 400kVA- cách điện plug-in; bình dầu phụ</t>
  </si>
  <si>
    <t>Trạm trụ</t>
  </si>
  <si>
    <t>RMU-22KV (1CD+1CC)</t>
  </si>
  <si>
    <t>tủ</t>
  </si>
  <si>
    <t>Tủ RMU 22kV- kiểu compact - 2 ngăn (1CD+1CC)- Không mở rộng được; 1CC sang MBA; Không kết nối SCADA</t>
  </si>
  <si>
    <t>+ 01 MCCB-3P-100A-25kA/s</t>
  </si>
  <si>
    <t>+ 01 MCCB-3P-25A-6kA/s</t>
  </si>
  <si>
    <t>+ 01 bộ chống sét van hạ thế GZ-500V</t>
  </si>
  <si>
    <t>+ Hệ thống 4 thanh cái tủ bằng đồng tiết diện (tương đương) 2*50*5, có khả năng chịu dòng ngắn mạch &gt;10kA/s</t>
  </si>
  <si>
    <t>trụ</t>
  </si>
  <si>
    <t>Móng trạm trụ hợp bộ 22kV</t>
  </si>
  <si>
    <t>MT-HB-22kV</t>
  </si>
  <si>
    <t>Tiếp địa trạm trụ hợp bộ</t>
  </si>
  <si>
    <t>TĐ-TBA-HB</t>
  </si>
  <si>
    <t>Hộp đầu cáp T-plug 22kV 3x50mm2</t>
  </si>
  <si>
    <t>bộ</t>
  </si>
  <si>
    <t>T-plug 22kV 3x50mm2</t>
  </si>
  <si>
    <t>Hộp đầu cáp Elbow 22kV Cu/ 3x50mm2</t>
  </si>
  <si>
    <t>Elbow 22kV 3x50mm2</t>
  </si>
  <si>
    <t>22kV/Cu/xlpe/pvc/dsta/pvc-1x50mm2</t>
  </si>
  <si>
    <t>Cát vàng</t>
  </si>
  <si>
    <t>FCO 22kV-200A-12kAms</t>
  </si>
  <si>
    <t>ĐC-M50.</t>
  </si>
  <si>
    <t>Phần dây dẫn trung thế</t>
  </si>
  <si>
    <t>Phần cáp ngầm</t>
  </si>
  <si>
    <t>" 01 MCCB-3P-400A-50kA/s</t>
  </si>
  <si>
    <t>' 04 TI-400/5A, CCX:0.5</t>
  </si>
  <si>
    <t>Chi tiết ghế cách điện trạm treo</t>
  </si>
  <si>
    <t>G-CĐ</t>
  </si>
  <si>
    <t>Tiếp địa RC-2</t>
  </si>
  <si>
    <t>RC-2</t>
  </si>
  <si>
    <t>Dây chì FCO 22kV-50A- Loại K</t>
  </si>
  <si>
    <t>FCO-50K</t>
  </si>
  <si>
    <t>Móng cột đơn MT-14 (TC+M)</t>
  </si>
  <si>
    <t>MT-14</t>
  </si>
  <si>
    <t>Móng cột đơn 14m: MT-14</t>
  </si>
  <si>
    <t>Cu/XLPE/PVC-1x35 mm2</t>
  </si>
  <si>
    <t>Thiết bị thu thập dữ liệu công tơ điện tử 3 pha (Modem GPRS/4G)</t>
  </si>
  <si>
    <t>Mođem đo xa</t>
  </si>
  <si>
    <t>Bộ đo đếm dữ liệu tập trung (DCU)</t>
  </si>
  <si>
    <t>DCU</t>
  </si>
  <si>
    <t>HCT3F</t>
  </si>
  <si>
    <t>Cáp hạ áp-Cu-4x16mm2-không giáp kim loại, cách điện PVC</t>
  </si>
  <si>
    <t>Cáp hạ áp-Cu-4x16mm2</t>
  </si>
  <si>
    <t>Ghíp LV-IPC 120-120 (35-120/6-120)-Xuyên vỏ cách điện dày đến 3 mm-2 bu lông thép M8</t>
  </si>
  <si>
    <t>LV-IPC 120-120 (25-120/25-120) 2BL</t>
  </si>
  <si>
    <t>Đặt DCU</t>
  </si>
  <si>
    <t>Đấu nối DCU</t>
  </si>
  <si>
    <t>Biến dòng hạ thế 400/5A cấp chính xác 0,5</t>
  </si>
  <si>
    <t>TI 400/5A</t>
  </si>
  <si>
    <t>Biến dòng hạ thế 600/5A cấp chính xác 0,5</t>
  </si>
  <si>
    <t>TI 600/5A</t>
  </si>
  <si>
    <t>Tín hiệu cho tủ điều khiển</t>
  </si>
  <si>
    <t>Cáp ngầm 22kV-Cu-1x50mm2-Chống thấm nước; Màn chắn sợi đồng; Giáp kim loại dải băng kép; Cách điện XLPE</t>
  </si>
  <si>
    <t>Cáp hạ áp -Cu-1x120mm2-không giáp kim loại, cách điện XLPE</t>
  </si>
  <si>
    <t>Cáp hạ áp -Cu-1x240mm2-không giáp kim loại, cách điện XLPE</t>
  </si>
  <si>
    <t>Biển tên đầu cáp</t>
  </si>
  <si>
    <t>B-ĐC</t>
  </si>
  <si>
    <t>B-TBA</t>
  </si>
  <si>
    <t>Biển tên người làm làm đầu cáp</t>
  </si>
  <si>
    <t>B-NLC</t>
  </si>
  <si>
    <t>Sơ đồ 1 sợi (epsplatics)</t>
  </si>
  <si>
    <t>SĐ-1S</t>
  </si>
  <si>
    <t>Biển báo an toàn</t>
  </si>
  <si>
    <t>BB-AT</t>
  </si>
  <si>
    <t>Biển tên khoang tủ RMU</t>
  </si>
  <si>
    <t>B-RMU</t>
  </si>
  <si>
    <t>Biển tên thiết bị đóng cắt tủ RMU</t>
  </si>
  <si>
    <t>B-ĐCTRM</t>
  </si>
  <si>
    <t>Bình keo bọt trương nở</t>
  </si>
  <si>
    <t>B-SI</t>
  </si>
  <si>
    <t>Cáp hạ áp -Cu-2x2,5mm2-không giáp kim loại, cách điện XLPE</t>
  </si>
  <si>
    <t>Cáp hạ áp -Cu-1x50mm2-không giáp kim loại, cách điện XLPE</t>
  </si>
  <si>
    <t>Cu/XLPE/PVC-1x50mm2</t>
  </si>
  <si>
    <t>Hào cáp đơn 22kV đi dưới đường bê tông</t>
  </si>
  <si>
    <t>Dây chống sét TK-50mm2</t>
  </si>
  <si>
    <t>Ghíp sắt 3 bu lông</t>
  </si>
  <si>
    <t>Khóa néo nêm dây chống sét</t>
  </si>
  <si>
    <t>Cổ dề néo dây chống sét cột đúp</t>
  </si>
  <si>
    <t>Biển tên SI đầu nhánh</t>
  </si>
  <si>
    <t>Biển tên người làm cáp</t>
  </si>
  <si>
    <t>Tiếp địa RC-2CS</t>
  </si>
  <si>
    <t>Tiếp địa RC-2 chống sét</t>
  </si>
  <si>
    <t>Dây chống sét TK50</t>
  </si>
  <si>
    <t xml:space="preserve"> TK-50</t>
  </si>
  <si>
    <t>Khoá néo nêm dây chống sét</t>
  </si>
  <si>
    <t>CN-CS</t>
  </si>
  <si>
    <t>CD-NĐ</t>
  </si>
  <si>
    <t>GT-35-50</t>
  </si>
  <si>
    <t>Ghíp thép-50-35(35-50/35-50) - 2 bu lông thép M8</t>
  </si>
  <si>
    <t>Ghíp MV-IPC 25-300mm2 (2 bu lông  thép M8)</t>
  </si>
  <si>
    <t>MV-IPC 25-300</t>
  </si>
  <si>
    <t>RC-2CS</t>
  </si>
  <si>
    <t>B-AT1</t>
  </si>
  <si>
    <t xml:space="preserve">Biển tên đầu cáp </t>
  </si>
  <si>
    <t>Băng báo hiệu cáp ngầm</t>
  </si>
  <si>
    <t xml:space="preserve">Đai thép không gỉ </t>
  </si>
  <si>
    <t>Đầu cốt AM70</t>
  </si>
  <si>
    <t>Mốc báo hiệu cáp ngầm bằng gang</t>
  </si>
  <si>
    <t>Mốc báo hiệu cáp ngầm bằng sứ</t>
  </si>
  <si>
    <t>Biển cầu chì tự rơi</t>
  </si>
  <si>
    <t>Tấm inox chống chuột (inox dày 0,8mm KT 1500x600, kèm 4 bộ đai thép + khoá đai)</t>
  </si>
  <si>
    <t>TBA Khánh Hà 23</t>
  </si>
  <si>
    <t>TBA Khánh Hà 26</t>
  </si>
  <si>
    <t>TBA Khánh Hà 24</t>
  </si>
  <si>
    <t>TBA Khánh Hà 25</t>
  </si>
  <si>
    <t>TBA Hòa Bình 14</t>
  </si>
  <si>
    <t>MBA dầu- 3 pha- 22kV- 630kVA- cách điện plug-in; bình dầu phụ</t>
  </si>
  <si>
    <t>MBA 400 kVA-22± 2x2,5%/0.4KV- cách điện plug-in; Có bình dầu phụ</t>
  </si>
  <si>
    <t>MBA 250 kVA-22± 2x2,5%/0.4kV; Có bình dầu phụ</t>
  </si>
  <si>
    <t>MBA 630 kVA-22± 2x2,5%/0.4KV- cách điện plug-in; Có bình dầu phụ</t>
  </si>
  <si>
    <t>Hộp công tơ-1x3 pha trực tiếp/1 MCB 3 cực-63A/Composit</t>
  </si>
  <si>
    <t>Tủ tụ bù 0,4kV-điều khiển 3 cấp-3x15kVAr-ngoài trời, có điều khiển</t>
  </si>
  <si>
    <t>Tủ tụ bù hạ thế  0,4kV-3x15kVAr-Ngoài trời</t>
  </si>
  <si>
    <t>T-TB</t>
  </si>
  <si>
    <t>Bộ/3 pha</t>
  </si>
  <si>
    <t>Bộ/4 pha</t>
  </si>
  <si>
    <t>Đấu từ tủ hạ thế sang tủ tụ bù</t>
  </si>
  <si>
    <t>Dây thép bọc nhựa D1mm</t>
  </si>
  <si>
    <t>CT-BN</t>
  </si>
  <si>
    <t>Buộc cáp vào giá đỡ</t>
  </si>
  <si>
    <t xml:space="preserve">Tính lắp đặt (đã kèm theo tủ RMU) </t>
  </si>
  <si>
    <t>Tính lắp đặt (đã kèm theo MBA)</t>
  </si>
  <si>
    <t>TI 1000/5A</t>
  </si>
  <si>
    <t>Biến dòng hạ thế 1000/5A cấp chính xác 0,5</t>
  </si>
  <si>
    <t>HR-THB.KH25</t>
  </si>
  <si>
    <t>Hàng rào trạm trụ TBA Khánh Hà 25</t>
  </si>
  <si>
    <t>Hàng rào trạm treo TBA Khánh Hà 26</t>
  </si>
  <si>
    <t>HR-TT.KH26</t>
  </si>
  <si>
    <t>HT</t>
  </si>
  <si>
    <t>Nối đất, nối không vỏ tủ hạ thế, tủ tụ bù, nối đất CSV</t>
  </si>
  <si>
    <t>Khóa tủ</t>
  </si>
  <si>
    <t>Hàng rào trạm trụ TBA Khánh Hà 23; Khánh Hà 24; Hòa Bình 14</t>
  </si>
  <si>
    <t>Tên cột hiện trạng</t>
  </si>
  <si>
    <t>Tên cột sau cải tạo</t>
  </si>
  <si>
    <t>Loại cột hiện trạng</t>
  </si>
  <si>
    <t>Loại cột sau cải tạo</t>
  </si>
  <si>
    <t>Khoảng cách cột hiện trạng</t>
  </si>
  <si>
    <t>Khoảng cách cột sau cải tạo</t>
  </si>
  <si>
    <t>Cáp vào tủ, lên cột</t>
  </si>
  <si>
    <t>Cải tạo đường trục</t>
  </si>
  <si>
    <t>Phần tháo ra lắp đặt lại</t>
  </si>
  <si>
    <t>Vật liệu bổ sung phần cải tạo hòm công tơ</t>
  </si>
  <si>
    <t>Phần tháo hạ thu hồi hòm</t>
  </si>
  <si>
    <t>Ghi Chú</t>
  </si>
  <si>
    <t>Đầu cốt</t>
  </si>
  <si>
    <t>Ống co ngót nhiệt hạ thế D50</t>
  </si>
  <si>
    <t>Cột bê tông ly tâm</t>
  </si>
  <si>
    <t xml:space="preserve"> Dây cáp điện vặn xoắn kéo mới theo tuyến</t>
  </si>
  <si>
    <t>Cáp điện vặn xoắn (để lèo)</t>
  </si>
  <si>
    <t>Xà, sắt thép</t>
  </si>
  <si>
    <t>Xà đường dây hiện có hoặc đã lắp mới cùng tuyến</t>
  </si>
  <si>
    <t>Phụ kiện cáp vặn xoắn</t>
  </si>
  <si>
    <t>Tiếp địa lặp lại</t>
  </si>
  <si>
    <t>Tiếp địa an toàn cột trồng mới</t>
  </si>
  <si>
    <t>Dây nhôm AV50</t>
  </si>
  <si>
    <t>Ghíp LV -IPC 120-120 (25-120/25-120)- Đấu tiếp địa (cho vị trí tận lại tiếp địa lặp lại)</t>
  </si>
  <si>
    <t>Ống nhựa gân xoắn HDPE-D32/25</t>
  </si>
  <si>
    <t>Ống nhựa gân xoắn HDPE-D130/100</t>
  </si>
  <si>
    <t>Biển tên cột</t>
  </si>
  <si>
    <t>Xà đỡ hòm công tơ hiện có</t>
  </si>
  <si>
    <t>Hộp phân dây (HPD)</t>
  </si>
  <si>
    <t>Hòm 1 công tơ 1 pha (H1)</t>
  </si>
  <si>
    <t>Hòm 2 công tơ 1 pha (H2)</t>
  </si>
  <si>
    <t>Hòm 4 công tơ 1 pha (H4)</t>
  </si>
  <si>
    <t>Hòm 6 công tơ 1 pha (H6)</t>
  </si>
  <si>
    <t>Hòm 1 công tơ 3 pha (H3F)</t>
  </si>
  <si>
    <t>Công tơ 1 pha hiện có</t>
  </si>
  <si>
    <t>Công tơ 3 pha hiện có</t>
  </si>
  <si>
    <t>Hòm 4 công tơ 1 pha composit, thay mới</t>
  </si>
  <si>
    <t>Hòm 1 công tơ 3 pha composit, thay mới</t>
  </si>
  <si>
    <t>Cáp Cu/XLPE/PVC 1x10mm2</t>
  </si>
  <si>
    <t>Cáp Cu/XLPE/PVC 1x16mm2</t>
  </si>
  <si>
    <t>Cáp Cu/XLPE/PVC2x25mm2</t>
  </si>
  <si>
    <t>Xà đỡ cột đơn 3 hòm 4 một bên X1-3</t>
  </si>
  <si>
    <t>Xà đỡ cột đúp 3 hòm 4 một bên X2-3</t>
  </si>
  <si>
    <t>Cáp thép bọc nhựa Ø2 cố định dây vào cột</t>
  </si>
  <si>
    <t>Cáp điện vặn xoắn</t>
  </si>
  <si>
    <t>Phần Hòm công tơ</t>
  </si>
  <si>
    <t>Hộp phân dây lắp mới</t>
  </si>
  <si>
    <t>Cáp điện vặn xoắn 0,6/1kV-4x70mm2 đấu xuống HPD hiện có</t>
  </si>
  <si>
    <t>Ghíp IPC (Ghíp LV -IPC 120-120 (25-120/25-120) - Xuyên vỏ cách điện dày đến 3 mm2- 2 bu lông</t>
  </si>
  <si>
    <t>Đai thép + Khóa đai (bộ)</t>
  </si>
  <si>
    <t>Dây dẫn, hộp phân dây</t>
  </si>
  <si>
    <t>H1(th)</t>
  </si>
  <si>
    <t>H2(th)</t>
  </si>
  <si>
    <t>H4(th)</t>
  </si>
  <si>
    <t>H3F(th)</t>
  </si>
  <si>
    <t>Đầu cốt AM95</t>
  </si>
  <si>
    <t>Đầu cốt AM120</t>
  </si>
  <si>
    <t>Ống nối A95</t>
  </si>
  <si>
    <t>Ống nối A120</t>
  </si>
  <si>
    <t>Đầu cốt đồng M240</t>
  </si>
  <si>
    <t>Cột BTLT-NPC.I-7,5-190-4.3-Thân liền (dựng TC )</t>
  </si>
  <si>
    <t>Cột BTLT-NPC.I-7,5-190-6-Thân liền (dựng TC)</t>
  </si>
  <si>
    <t>Cột BTLT-NPC.I-8,5-190-4.3-Thân liền (dựng TC )</t>
  </si>
  <si>
    <t>Cột BTLT-NPC.I-8,5-190-5.0-Thân liền (dựng TC )</t>
  </si>
  <si>
    <t>Cột BTLT-NPC.I-7,5-190-4.3-Thân liền (dựng TC +M)</t>
  </si>
  <si>
    <t>Cột BTLT-NPC.I-7,5-190-6-Thân liền (dựng TC+M)</t>
  </si>
  <si>
    <t>Cột BTLT-NPC.I-8,5-190-4.3-Thân liền (dựng TC +M)</t>
  </si>
  <si>
    <t>Cột BTLT-NPC.I-8,5-190-5.0-Thân liền (dựng TC+M )</t>
  </si>
  <si>
    <t>M-1(TC) cho cột BTLT 7,5</t>
  </si>
  <si>
    <t>M-2 (TC) cho cột BTLT 8,5</t>
  </si>
  <si>
    <t>M-1(TC+M) cho cột BTLT 7,5</t>
  </si>
  <si>
    <t>M-2 (TC+M) cho cột BTLT 8,5</t>
  </si>
  <si>
    <t>MĐ-1 (TC)</t>
  </si>
  <si>
    <t>MĐ-2 (TC )</t>
  </si>
  <si>
    <t>MĐ-1 (TC+M)</t>
  </si>
  <si>
    <t>MĐ-2 (TC+M)</t>
  </si>
  <si>
    <t>Cáp vặn xoắn hạ áp 4x50mm2</t>
  </si>
  <si>
    <t>Cáp vặn xoắn hạ áp 4x70mm2</t>
  </si>
  <si>
    <t>Cáp vặn xoắn hạ áp 4x95mm2</t>
  </si>
  <si>
    <t>Cáp vặn xoắn hạ áp 4x120mm2</t>
  </si>
  <si>
    <t>Xà nánh lệch cột đơn X2L-1,2</t>
  </si>
  <si>
    <t>Xà nánh lệch cột đơn X2L-1,5</t>
  </si>
  <si>
    <t>Xà nánh lệch cột kép ngang X2L-KN-1,5</t>
  </si>
  <si>
    <t>Xà nánh lệch cột kép dọc X2L-KD-1,5</t>
  </si>
  <si>
    <t>Móc ốp</t>
  </si>
  <si>
    <t>Khóa treo</t>
  </si>
  <si>
    <t>Kẹp siết cáp vặn xoắn 4x(11-50)</t>
  </si>
  <si>
    <t>Kẹp siết cáp vặn xoắn 4x(50-120)</t>
  </si>
  <si>
    <t>Đai thép</t>
  </si>
  <si>
    <t>Khóa đai</t>
  </si>
  <si>
    <t>Ghíp IPC (Ghíp LV -IPC 120-120 (25-120/25-120)</t>
  </si>
  <si>
    <t>Biển tên lộ cáp</t>
  </si>
  <si>
    <t>Số lộ cáp vặn xoắn đấu vào tiếp địa</t>
  </si>
  <si>
    <r>
      <t>R</t>
    </r>
    <r>
      <rPr>
        <b/>
        <sz val="12"/>
        <rFont val="Times New Roman"/>
        <family val="1"/>
      </rPr>
      <t>1LL</t>
    </r>
    <r>
      <rPr>
        <b/>
        <sz val="16"/>
        <rFont val="Times New Roman"/>
        <family val="1"/>
      </rPr>
      <t>-hiện có</t>
    </r>
  </si>
  <si>
    <r>
      <t>R</t>
    </r>
    <r>
      <rPr>
        <b/>
        <sz val="12"/>
        <rFont val="Times New Roman"/>
        <family val="1"/>
      </rPr>
      <t>1LL</t>
    </r>
    <r>
      <rPr>
        <b/>
        <sz val="16"/>
        <rFont val="Times New Roman"/>
        <family val="1"/>
      </rPr>
      <t>-7,5 đóng mới</t>
    </r>
  </si>
  <si>
    <r>
      <t>R</t>
    </r>
    <r>
      <rPr>
        <b/>
        <sz val="12"/>
        <rFont val="Times New Roman"/>
        <family val="1"/>
      </rPr>
      <t>1LL</t>
    </r>
    <r>
      <rPr>
        <b/>
        <sz val="16"/>
        <rFont val="Times New Roman"/>
        <family val="1"/>
      </rPr>
      <t>-8,5 đóng mới</t>
    </r>
  </si>
  <si>
    <r>
      <t>R</t>
    </r>
    <r>
      <rPr>
        <b/>
        <sz val="12"/>
        <rFont val="Times New Roman"/>
        <family val="1"/>
      </rPr>
      <t>1LL</t>
    </r>
    <r>
      <rPr>
        <b/>
        <sz val="16"/>
        <rFont val="Times New Roman"/>
        <family val="1"/>
      </rPr>
      <t>-10 đóng mới</t>
    </r>
  </si>
  <si>
    <r>
      <t>R</t>
    </r>
    <r>
      <rPr>
        <b/>
        <sz val="12"/>
        <rFont val="Times New Roman"/>
        <family val="1"/>
      </rPr>
      <t>1LL</t>
    </r>
    <r>
      <rPr>
        <b/>
        <sz val="16"/>
        <rFont val="Times New Roman"/>
        <family val="1"/>
      </rPr>
      <t>-12 đóng mới</t>
    </r>
  </si>
  <si>
    <r>
      <t>R</t>
    </r>
    <r>
      <rPr>
        <b/>
        <sz val="12"/>
        <rFont val="Times New Roman"/>
        <family val="1"/>
      </rPr>
      <t>1AT(M)</t>
    </r>
    <r>
      <rPr>
        <b/>
        <sz val="16"/>
        <rFont val="Times New Roman"/>
        <family val="1"/>
      </rPr>
      <t>-7,5</t>
    </r>
  </si>
  <si>
    <r>
      <t>R</t>
    </r>
    <r>
      <rPr>
        <b/>
        <sz val="12"/>
        <rFont val="Times New Roman"/>
        <family val="1"/>
      </rPr>
      <t>1AT(M)</t>
    </r>
    <r>
      <rPr>
        <b/>
        <sz val="16"/>
        <rFont val="Times New Roman"/>
        <family val="1"/>
      </rPr>
      <t>-8,5</t>
    </r>
  </si>
  <si>
    <r>
      <t>R</t>
    </r>
    <r>
      <rPr>
        <b/>
        <sz val="12"/>
        <rFont val="Times New Roman"/>
        <family val="1"/>
      </rPr>
      <t>1AT(M)</t>
    </r>
    <r>
      <rPr>
        <b/>
        <sz val="16"/>
        <rFont val="Times New Roman"/>
        <family val="1"/>
      </rPr>
      <t>-12</t>
    </r>
  </si>
  <si>
    <t>2x16mm2</t>
  </si>
  <si>
    <t>Cáp hạ áp 0,6/1(1,2)kV-Cu/XLPE/PVC-2x16mm2</t>
  </si>
  <si>
    <t>Cáp hạ áp 0,6/1(1,2)kV-Cu/XLPE/PVC-2x25mm2</t>
  </si>
  <si>
    <t>Cáp hạ áp 0,6/1(1,2)kV-Cu/XLPE/PVC-4x16mm2</t>
  </si>
  <si>
    <t>Cáp hạ áp 0,6/1(1,2)kV-Cu/XLPE/PVC-4x25mm2</t>
  </si>
  <si>
    <t>Cáp điện vặn xoắn 0,6/1kV-4x50mm2-TRLL</t>
  </si>
  <si>
    <t>Cáp điện vặn xoắn 0,6/1kV-4x70mm2-TRLL</t>
  </si>
  <si>
    <t>Cáp điện vặn xoắn 0,6/1kV-4x95mm2-TRLL</t>
  </si>
  <si>
    <t>Cáp điện vặn xoắn 0,6/1kV-4x120mm2-TRLL</t>
  </si>
  <si>
    <t>Xà nánh cáp vặn xoắn cột đơn</t>
  </si>
  <si>
    <t>Xà nánh cáp vặn xoắn cột kép</t>
  </si>
  <si>
    <t>HPD</t>
  </si>
  <si>
    <t>H1</t>
  </si>
  <si>
    <t>H2</t>
  </si>
  <si>
    <t>H4</t>
  </si>
  <si>
    <t>H6</t>
  </si>
  <si>
    <t>H3F</t>
  </si>
  <si>
    <t>Xà đỡ hòm công tơ cột đơn</t>
  </si>
  <si>
    <t>Xà đỡ hòm công tơ cột kép</t>
  </si>
  <si>
    <t>H6,5</t>
  </si>
  <si>
    <t>H7,5</t>
  </si>
  <si>
    <t>H8,5</t>
  </si>
  <si>
    <t>LT7,5</t>
  </si>
  <si>
    <t>Xà lệch hiện có bị han gỉ, bị ngắn</t>
  </si>
  <si>
    <t>Cáp điện vặn xoắn 0,6/1kV-4x35mm2</t>
  </si>
  <si>
    <t>Cáp điện vặn xoắn 0,6/1kV-4x50mm2</t>
  </si>
  <si>
    <t>Cáp điện vặn xoắn 0,6/1kV-4x70mm2</t>
  </si>
  <si>
    <t>Cáp điện vặn xoắn 0,6/1kV-4x95mm2</t>
  </si>
  <si>
    <t>Cáp điện vặn xoắn 0,6/1kV-4x120mm2</t>
  </si>
  <si>
    <t>Hộp phân dây Composit bị vỡ</t>
  </si>
  <si>
    <t>Đường trục</t>
  </si>
  <si>
    <t>Lộ 1</t>
  </si>
  <si>
    <t>TBA</t>
  </si>
  <si>
    <t>2LT8,5</t>
  </si>
  <si>
    <t>LT8,5</t>
  </si>
  <si>
    <t>2H7,5</t>
  </si>
  <si>
    <t>Lộ 2</t>
  </si>
  <si>
    <t>Lộ 3</t>
  </si>
  <si>
    <t>Lộ 4</t>
  </si>
  <si>
    <t>1.1</t>
  </si>
  <si>
    <t>1.2</t>
  </si>
  <si>
    <t xml:space="preserve">TBA </t>
  </si>
  <si>
    <t>2H8,5</t>
  </si>
  <si>
    <t>LT10</t>
  </si>
  <si>
    <t xml:space="preserve">     BẢNG TỔNG HỢP KHỐI LƯỢNG PHẦN HẠ THẾ </t>
  </si>
  <si>
    <t>Phần cáp ngầm 0,4kV</t>
  </si>
  <si>
    <t>Phần làm mới</t>
  </si>
  <si>
    <t>CD-2</t>
  </si>
  <si>
    <t>Phần đường dây 0,4kV</t>
  </si>
  <si>
    <t>Phần làm mới đường trục</t>
  </si>
  <si>
    <t>LT-7,5 /4.3/190</t>
  </si>
  <si>
    <t>Cột BTLT-NPC.I-7,5-190-4.3-Thân liền</t>
  </si>
  <si>
    <t>LT-7,5 /6/190</t>
  </si>
  <si>
    <t>Cột BTLT-NPC.I-7,5-190-6.0-Thân liền</t>
  </si>
  <si>
    <t>LT-8,5 /4.3/190</t>
  </si>
  <si>
    <t>Cột BTLT-NPC.I-8,5-190-4.3-Thân liền</t>
  </si>
  <si>
    <t>LT-8,5 /5/190</t>
  </si>
  <si>
    <t>Cột BTLT-NPC.I-8,5-190-5.0-Thân liền</t>
  </si>
  <si>
    <t>LT-7,5 /4.3 /190 TC</t>
  </si>
  <si>
    <t>Cột BTLT-NPC.I-7,5-190-4.3-Thân liền (dựng thủ công )</t>
  </si>
  <si>
    <t>LT-7,5 /4.3 /190</t>
  </si>
  <si>
    <t>LT-7,5 /6 /190 TC</t>
  </si>
  <si>
    <t>Cột BTLT-NPC.I-7,5-190-6-Thân liền (dựng thủ công)</t>
  </si>
  <si>
    <t>LT-7,5 /6 /190</t>
  </si>
  <si>
    <t>LT-8,5 /4.3 /190 TC</t>
  </si>
  <si>
    <t>Cột BTLT-NPC.I-8,5-190-4.3-Thân liền (dựng thủ công)</t>
  </si>
  <si>
    <t>LT-8,5 /4.3 /190</t>
  </si>
  <si>
    <t>LT-8,5 /5 /190 TC</t>
  </si>
  <si>
    <t>Cột BTLT-NPC.I-8,5-190-5-Thân liền (dựng thủ công)</t>
  </si>
  <si>
    <t>LT-8,5 /5 /190</t>
  </si>
  <si>
    <t>LT-7,5 /4.3 /190 M</t>
  </si>
  <si>
    <t>Cột BTLT-NPC.I-7,5-190-4.3-Thân liền (dựng thủ công kết hợp cơ giới)</t>
  </si>
  <si>
    <t>LT-7,5 /4.3 /190.</t>
  </si>
  <si>
    <t>LT-7,5 /6 /190 M</t>
  </si>
  <si>
    <t>Cột BTLT-NPC.I-7,5-190-6-Thân liền (dựng thủ công kết hợp cơ giới)</t>
  </si>
  <si>
    <t>LT-7,5 /6 /190.</t>
  </si>
  <si>
    <t>LT-8,5/4.3/190 M</t>
  </si>
  <si>
    <t>Cột BTLT-NPC.I-8,5-190-4.3-Thân liền (dựng thủ công kết hợp cơ giới)</t>
  </si>
  <si>
    <t>LT-8,5/4.3/190.</t>
  </si>
  <si>
    <t>LT-8,5/5/190 M</t>
  </si>
  <si>
    <t>Cột BTLT-NPC.I-8,5-190-5-Thân liền (dựng thủ công kết hợp cơ giới)</t>
  </si>
  <si>
    <t>LT-8,5/5/190.</t>
  </si>
  <si>
    <t>M-1(TC)</t>
  </si>
  <si>
    <t>Móng cột M-1(TC) cột ly tâm đơn 7,5m (Đào thủ công)</t>
  </si>
  <si>
    <t>móng</t>
  </si>
  <si>
    <t>M-2(TC)</t>
  </si>
  <si>
    <t>Móng cột M-2(TC) cột ly tâm đơn 8,5m (Đào thủ công)</t>
  </si>
  <si>
    <t>M-1(M)</t>
  </si>
  <si>
    <t>Móng cột M-1(TC+M) cột ly tâm đơn 7,5m (Đào máy)</t>
  </si>
  <si>
    <t>M-2(M)</t>
  </si>
  <si>
    <t>Móng cột M-2(TC+M) cột ly tâm đơn 8,5m (Đào máy)</t>
  </si>
  <si>
    <t>MĐ-1(TC)</t>
  </si>
  <si>
    <t>Móng cột MĐ-1(TC) cột ly tâm đúp 7,5m ( Đào thủ công)</t>
  </si>
  <si>
    <t>MĐ-2(TC)</t>
  </si>
  <si>
    <t>Móng cột MĐ-2(TC) cột ly tâm đúp 8,5m ( Đào thủ công)</t>
  </si>
  <si>
    <t>MĐ-1(M)</t>
  </si>
  <si>
    <t>Móng cột MĐ-1(TC+M) cột ly tâm đúp 7,5m (Đào máy)</t>
  </si>
  <si>
    <t>MĐ-2(M)</t>
  </si>
  <si>
    <t>Móng cột MĐ-2(TC+M) cột ly tâm đúp 8,5m (Đào máy)</t>
  </si>
  <si>
    <t>Cáp vặn xoắn ABC 0,6/1kV-4x50 mm2</t>
  </si>
  <si>
    <t>Cáp vặn xoắn ABC 0,6/1kV-4x70 mm2</t>
  </si>
  <si>
    <t>Mua sắm</t>
  </si>
  <si>
    <t>Cáp vặn xoắn ABC 0,6/1kV-4x95 mm2</t>
  </si>
  <si>
    <t>Cáp vặn xoắn ABC 0,6/1kV-4x120 mm2</t>
  </si>
  <si>
    <t>Cáp vặn xoắn ABC 0,6/1kV-4x50 mm2-LĐ</t>
  </si>
  <si>
    <t>Lắp đặt cáp vặn xoắn hạ áp 4x50mm2</t>
  </si>
  <si>
    <t>Tính lắp đặt</t>
  </si>
  <si>
    <t>Cáp vặn xoắn ABC 0,6/1kV-4x70 mm2-LĐ</t>
  </si>
  <si>
    <t>Lắp đặt cáp vặn xoắn hạ áp 4x70mm2</t>
  </si>
  <si>
    <t>Cáp vặn xoắn ABC 0,6/1kV-4x95 mm2-LĐ</t>
  </si>
  <si>
    <t>Lắp đặt cáp vặn xoắn hạ áp 4x95mm2</t>
  </si>
  <si>
    <t>Cáp vặn xoắn ABC 0,6/1kV-4x120 mm2-LĐ</t>
  </si>
  <si>
    <t>Lắp đặt cáp vặn xoắn hạ áp 4x120mm2</t>
  </si>
  <si>
    <t>ĐC-AM-95</t>
  </si>
  <si>
    <t>ĐC-AM-120</t>
  </si>
  <si>
    <t>ON-A-95</t>
  </si>
  <si>
    <t>Ống nối nhôm A95mm2</t>
  </si>
  <si>
    <t>ON-A-120</t>
  </si>
  <si>
    <t>Ống nối nhôm A120mm2</t>
  </si>
  <si>
    <t>CN-D50</t>
  </si>
  <si>
    <t>Ghíp LV-IPC 120-120 (25-120/25-120)-Xuyên vỏ cách điện dày đến 3 mm-2 bu lông thép M8</t>
  </si>
  <si>
    <t>X2L-1,2</t>
  </si>
  <si>
    <t>X2L-1,5</t>
  </si>
  <si>
    <t>X2L-KN-1,5</t>
  </si>
  <si>
    <t>X2L-KD-1,5</t>
  </si>
  <si>
    <t>R1LL-7,5</t>
  </si>
  <si>
    <t>Tiếp địa lặp lại R1LL-7,5</t>
  </si>
  <si>
    <t>R1LL-8,5</t>
  </si>
  <si>
    <t>Tiếp địa lặp lại R1LL-8,5</t>
  </si>
  <si>
    <t>R1LL-10</t>
  </si>
  <si>
    <t>Tiếp địa lặp lại R1LL-10</t>
  </si>
  <si>
    <t>R1LL-12</t>
  </si>
  <si>
    <t>Tiếp địa lặp lại R1LL-12</t>
  </si>
  <si>
    <t>R1AT(M)-7,5</t>
  </si>
  <si>
    <t>Tiếp địa an toàn cột trồng mới R1AT(M)-7,5</t>
  </si>
  <si>
    <t>R1AT(M)-8,5</t>
  </si>
  <si>
    <t>Tiếp địa an toàn cột trồng mới R1AT(M)-8,5</t>
  </si>
  <si>
    <t>R1AT(M)-12</t>
  </si>
  <si>
    <t>Tiếp địa an toàn cột trồng mới R1AT(M)-12</t>
  </si>
  <si>
    <t>AV-50</t>
  </si>
  <si>
    <t>Cáp hạ áp 0,6/1(1,2)kV-Al/PVC-1x50mm2</t>
  </si>
  <si>
    <t>Cosse A50</t>
  </si>
  <si>
    <t>Đầu cốt A50</t>
  </si>
  <si>
    <t>HDPE D130/100.</t>
  </si>
  <si>
    <t>Ống nhựa xoắn HDPE DK 32/25</t>
  </si>
  <si>
    <t>HDPE D32/25</t>
  </si>
  <si>
    <t>MT</t>
  </si>
  <si>
    <t>Mã ốp cột (móc treo cáp)</t>
  </si>
  <si>
    <t>4x120mm2</t>
  </si>
  <si>
    <t>Móc treo cáp ABC 4x120mm2</t>
  </si>
  <si>
    <t>KH-4x(11-50)</t>
  </si>
  <si>
    <t>Kẹp ngừng ABC 4 x (11-50)mm2</t>
  </si>
  <si>
    <t>KH-4x(50-120)</t>
  </si>
  <si>
    <t>Kẹp ngừng ABC 4 x (50-120)mm2</t>
  </si>
  <si>
    <t>BTL</t>
  </si>
  <si>
    <t>Biển tên lộ</t>
  </si>
  <si>
    <t>BTC</t>
  </si>
  <si>
    <t>BDCĐ</t>
  </si>
  <si>
    <t>Phần làm mới hòm công tơ</t>
  </si>
  <si>
    <t>Hộp phân dây Composite trọn bộ bao gồm đầu cốt (đủ phụ kiện)</t>
  </si>
  <si>
    <t>Hộp</t>
  </si>
  <si>
    <t>Cáp vặn xoắn ABC 0,6/1kV-4x70 mm2-HPD</t>
  </si>
  <si>
    <t>Cáp vặn xoắn hạ áp 4x70mm2 đấu xuống hộp phân dây</t>
  </si>
  <si>
    <t>HCT-1P</t>
  </si>
  <si>
    <t>Hộp công tơ-4x1 pha/4 MCB 1 cực 40A/Composit</t>
  </si>
  <si>
    <t>HCT-3P</t>
  </si>
  <si>
    <t>Hộp công tơ-1x3 pha gián tiếp/1 MCB 63A/Composit</t>
  </si>
  <si>
    <t>Cu/XLPE/PVC-1x10mm2</t>
  </si>
  <si>
    <t>Cáp hạ áp -Cu-1x10mm2-không giáp kim loại, cách điện PVC</t>
  </si>
  <si>
    <t>Cu/XLPE/PVC-1x16mm2</t>
  </si>
  <si>
    <t>Cáp hạ áp -Cu-1x16mm2-không giáp kim loại, cách điện PVC</t>
  </si>
  <si>
    <t>Cu/XLPE/PVC-2x25mm2</t>
  </si>
  <si>
    <t>Cáp hạ áp -Cu-2x25mm2-không giáp kim loại, cách điện XLPE</t>
  </si>
  <si>
    <t>X1-3</t>
  </si>
  <si>
    <t>Xà đỡ 3 hòm công tơ H4 một bên cột đơn</t>
  </si>
  <si>
    <t>X2-3</t>
  </si>
  <si>
    <t>Xà đỡ 3 hòm công tơ H4 một bên cột đúp</t>
  </si>
  <si>
    <t>Đề can tên khách hàng</t>
  </si>
  <si>
    <t xml:space="preserve"> Vật liệu tháo ra lắp lại</t>
  </si>
  <si>
    <t>Cáp vặn xoắn ABC 0,6/1kV-4x50mm2-TD</t>
  </si>
  <si>
    <t>Tháo ra lắp đặt lại cáp vặn xoắn hạ áp 4x50mm2</t>
  </si>
  <si>
    <t>Cáp vặn xoắn ABC 0,6/1kV-4x70mm2-TD</t>
  </si>
  <si>
    <t>Tháo ra lắp đặt lại cáp vặn xoắn hạ áp 4x70mm2</t>
  </si>
  <si>
    <t>Cáp vặn xoắn ABC 0,6/1kV-4x95mm2-TD</t>
  </si>
  <si>
    <t>Tháo ra lắp đặt lại cáp vặn xoắn hạ áp 4x95mm2</t>
  </si>
  <si>
    <t>Cáp vặn xoắn ABC 0,6/1kV-4x120mm2-TD</t>
  </si>
  <si>
    <t>Tháo ra lắp đặt lại cáp vặn xoắn hạ áp 4x120mm2</t>
  </si>
  <si>
    <t>XNVN-CĐ</t>
  </si>
  <si>
    <t>Tháo ra lắp đặt lại xà nánh cáp vặn xoắn cột đơn</t>
  </si>
  <si>
    <t>XNVN-CK</t>
  </si>
  <si>
    <t>Tháo ra lắp đặt lại xà nánh cáp vặn xoắn cột kép</t>
  </si>
  <si>
    <t>II. 2</t>
  </si>
  <si>
    <t>Phần công tơ</t>
  </si>
  <si>
    <t>HPD-TD</t>
  </si>
  <si>
    <t xml:space="preserve">Tháo ra lắp lại hộp phân dây </t>
  </si>
  <si>
    <t>H1-TD</t>
  </si>
  <si>
    <t>Tháo ra lắp lại hộp 1 công tơ 1 pha loại H1</t>
  </si>
  <si>
    <t>H2-TD</t>
  </si>
  <si>
    <t>Tháo ra lắp lại hộp 2 công tơ 1 pha loại H2</t>
  </si>
  <si>
    <t>H4-TD</t>
  </si>
  <si>
    <t>Tháo ra lắp lại hộp 4 công tơ 1 pha loại H4</t>
  </si>
  <si>
    <t>H6-TD</t>
  </si>
  <si>
    <t>Tháo ra lắp lại hộp 6 công tơ 1 pha loại H6</t>
  </si>
  <si>
    <t>H3F-TD</t>
  </si>
  <si>
    <t>Tháo ra lắp lại hộp công tơ 3 pha loại H3F</t>
  </si>
  <si>
    <t>XCT-CĐ-TD</t>
  </si>
  <si>
    <t>Tháo dỡ lắp đặt lại xà đỡ hòm công tơ cột đơn</t>
  </si>
  <si>
    <t>XCT-CK-TD</t>
  </si>
  <si>
    <t>Tháo dỡ lắp đặt lại xà đỡ hòm công tơ cột kép</t>
  </si>
  <si>
    <t>Cu/XLPE/PVC 0,6/1kV 2x16mm2-TD</t>
  </si>
  <si>
    <t>Tháo ra lắp lại cáp hạ áp 0,6/1(1,2)kV-Cu/XLPE/PVC-2x16mm2 xuống hòm H1, H2</t>
  </si>
  <si>
    <t>Cu/XLPE/PVC 0,6/1kV 2x25mm2-TD</t>
  </si>
  <si>
    <t>Tháo ra lắp lại cáp hạ áp 0,6/1(1,2)kV-Cu/XLPE/PVC-2x25mm2 xuống hòm H4, H6</t>
  </si>
  <si>
    <t>Cu/XLPE/PVC 0,6/1kV 4x16mm2-TD</t>
  </si>
  <si>
    <t>Tháo ra lắp lại cáp hạ áp 0,6/1(1,2)kV-Cu/XLPE/PVC-4x16mm2 xuống hòm H3F</t>
  </si>
  <si>
    <t>Cu/XLPE/PVC 0,6/1kV 4x25mm2-TD</t>
  </si>
  <si>
    <t>Tháo ra lắp lại cáp hạ áp 0,6/1(1,2)kV-Cu/XLPE/PVC-4x25mm2 xuống hòm H3F</t>
  </si>
  <si>
    <t xml:space="preserve"> Vật liệu thu hồi</t>
  </si>
  <si>
    <t>III.1</t>
  </si>
  <si>
    <t>Phần đường trục</t>
  </si>
  <si>
    <t>H-6,5-TH</t>
  </si>
  <si>
    <t>Tháo dỡ thu hồi cột H-6,5m</t>
  </si>
  <si>
    <t>H-7,5-TH</t>
  </si>
  <si>
    <t>Tháo dỡ thu hồi cột H-7,5m</t>
  </si>
  <si>
    <t>H-8,5-TH</t>
  </si>
  <si>
    <t>Tháo dỡ thu hồi cột H-8,5m</t>
  </si>
  <si>
    <t>LT-7,5-TH</t>
  </si>
  <si>
    <t>Tháo dỡ thu hồi cột LT-7,5m</t>
  </si>
  <si>
    <t>XN-VX-TH</t>
  </si>
  <si>
    <t>Tháo hạ thu hồi lại xà néo cáp vặn xoắn han gỉ, ngắn</t>
  </si>
  <si>
    <t>Tháo hạ thu hồi cáp vặn xoắn hạ áp 4x35mm2</t>
  </si>
  <si>
    <t>Tháo hạ thu hồi cáp vặn xoắn hạ áp 4x50mm2</t>
  </si>
  <si>
    <t>Tháo hạ thu hồi cáp vặn xoắn hạ áp 4x70mm2</t>
  </si>
  <si>
    <t>Tháo hạ thu hồi cáp vặn xoắn hạ áp 4x95mm2</t>
  </si>
  <si>
    <t>Tháo hạ thu hồi cáp vặn xoắn hạ áp 4x120mm2</t>
  </si>
  <si>
    <t>III.2</t>
  </si>
  <si>
    <t>HPD-TH</t>
  </si>
  <si>
    <t>Tháo hạ thu hồi hộp phân dây</t>
  </si>
  <si>
    <t>H4-TH</t>
  </si>
  <si>
    <t>Tháo hạ thu hồi hộp 4 công tơ 1 pha</t>
  </si>
  <si>
    <t>H2-TH</t>
  </si>
  <si>
    <t>Tháo hạ thu hồi hộp 2 công tơ 1 pha</t>
  </si>
  <si>
    <t>H1-TH</t>
  </si>
  <si>
    <t>Tháo hạ thu hồi hộp 1 công tơ 1 pha</t>
  </si>
  <si>
    <t xml:space="preserve">cột </t>
  </si>
  <si>
    <t>2x16</t>
  </si>
  <si>
    <t>2x25</t>
  </si>
  <si>
    <t>4x25</t>
  </si>
  <si>
    <t>BẢNG KÊ KHỐI LƯỢNG CHI TIẾT PHỤ KIỆN CÁP VẶN XOẮN</t>
  </si>
  <si>
    <t>1.1 BẢNG KÊ CHI TIẾT PHẦN TRUNG THẾ</t>
  </si>
  <si>
    <t>1. BẢNG TỔNG HỢP KHỐI LƯỢNG PHẦN TRUNG THẾ</t>
  </si>
  <si>
    <t>1. Nhánh rẽ TBA Hòa Bình 14</t>
  </si>
  <si>
    <t>2. Nhánh rẽ TBA Khánh Hà 23</t>
  </si>
  <si>
    <t>3. Nhánh rẽ TBA Khánh Hà 24</t>
  </si>
  <si>
    <t>4. Nhánh rẽ TBA Khánh Hà 25</t>
  </si>
  <si>
    <t>5. Nhánh rẽ TBA Khánh Hà 26</t>
  </si>
  <si>
    <t>Trụ đỡ trạm 22kV kiêm tủ hạ thế, có ngăn có thể tích hợp tủ RMU-TBA hợp bộ đứng compact 600V-630A (bao gồm hộp chụp cực MBA, máng cáp cao thế, máng cáp hạ thế, giá kiểm tra MBA, bulong móng M24)</t>
  </si>
  <si>
    <t>+ 01 MCCB-3P-630A-50kA/s</t>
  </si>
  <si>
    <t>+ 04 MCCB-3P-250A-36kA/s</t>
  </si>
  <si>
    <t>' 01 MCCB-3P-160A-25kA/s</t>
  </si>
  <si>
    <t>+ 04 TI-600/5A, CCX:0.5</t>
  </si>
  <si>
    <t>+ Khoang điều khiển tụ bù hạ thế 0,4kV-6x10kVAr tích hợp trong tủ hạ thế</t>
  </si>
  <si>
    <t>- 01 Máng cáp cao thế</t>
  </si>
  <si>
    <t>- 01 Máng cáp hạ thế</t>
  </si>
  <si>
    <t>- 01 Hộp chụp cực MBA</t>
  </si>
  <si>
    <t>- 01 Giá kiểm tra MBA</t>
  </si>
  <si>
    <t>- 01 Máng thu dầu MBA</t>
  </si>
  <si>
    <t>- 06 Bu lông móng M24</t>
  </si>
  <si>
    <t>Trụ đỡ trạm 22kV kiêm tủ hạ thế, có ngăn có thể tích hợp tủ RMU-TBA hợp bộ đứng compact 600V-1000A (bao gồm hộp chụp cực MBA, máng cáp cao thế, máng cáp hạ thế, giá kiểm tra MBA, bulong móng M24)</t>
  </si>
  <si>
    <t>THB-630</t>
  </si>
  <si>
    <t>THB-400</t>
  </si>
  <si>
    <t>Tuyến trung thế cấp điện cho TBA Hòa Bình 14</t>
  </si>
  <si>
    <t>Đấu nối</t>
  </si>
  <si>
    <t>Từ cột số 01 đến TBA Hòa Bình 14</t>
  </si>
  <si>
    <t>Tại TBA Hòa Bình 14</t>
  </si>
  <si>
    <t>Tuyến trung thế cấp điện cho TBA Khánh Hà 23</t>
  </si>
  <si>
    <t>Cột 132 đến TBA Khánh Hà 3</t>
  </si>
  <si>
    <t>Tháo ra lắp lại dây ACSR bọc cách điện 22kV-150mm2</t>
  </si>
  <si>
    <t>Tại TBA Khánh Hà 3</t>
  </si>
  <si>
    <t>Dây ACSR bọc cách điện 22kV-150/19mm2</t>
  </si>
  <si>
    <t>Tháo ra lắp đặt lại sứ đỡ cách điện gốm 22kV</t>
  </si>
  <si>
    <t>Dây buộc định hình cổ sứ đơn dùng cho dây bọc 150mm2</t>
  </si>
  <si>
    <t>Xà đón dây đỉnh trạm X2L-22 (xà thường)</t>
  </si>
  <si>
    <t>Chụp cột tròn 2,5m</t>
  </si>
  <si>
    <t>Tháo hạ thu hồi xà phụ đỡ lèo XP-3.1</t>
  </si>
  <si>
    <t>Tháo hạ thu hồi xà néo II đỉnh trạm XN-II</t>
  </si>
  <si>
    <t>Tháo ra lắp đặt lại chuỗi néo đơn cách điện thủy tinh -22kV - (Đầy đủ phụ kiện + giáp níu dùng cho dây nhôm lõi thép bọc XLPE tiết diện 150mm2)</t>
  </si>
  <si>
    <t>Xà X2 sứ đứng (xuyên tâm)</t>
  </si>
  <si>
    <t>Dây chì FCO 22kV-60A- Loại K</t>
  </si>
  <si>
    <t>Từ cột số 1 đến TBA Khánh Hà 23</t>
  </si>
  <si>
    <t>Néo hãm</t>
  </si>
  <si>
    <t>Hào cáp đơn 22kV đi trung với 05 sợi cáp hạ thế dưới đường bê tông</t>
  </si>
  <si>
    <t>Tại TBA Khánh Hà 23</t>
  </si>
  <si>
    <t>Tuyến trung thế cấp điện cho TBA Khánh Hà 24</t>
  </si>
  <si>
    <t>Từ cột số 07 lộ 474E1.32 hiện có</t>
  </si>
  <si>
    <t>Tính 3m dây boc 70 tại cột để đấu nối xuống SI</t>
  </si>
  <si>
    <t>Từ TBA Khánh Hà 3 đến cột số 1 (trồng mới)</t>
  </si>
  <si>
    <t>Từ cột số 7 đến điểm A1</t>
  </si>
  <si>
    <t>Từ điểm A1 đến TBA Khánh Hà 24</t>
  </si>
  <si>
    <t>Tại TBA Khánh Hà 24</t>
  </si>
  <si>
    <t>Tuyến trung thế cấp điện cho TBA Khánh Hà 25</t>
  </si>
  <si>
    <t>V</t>
  </si>
  <si>
    <t>Tuyến trung thế cấp điện cho TBA Khánh Hà 26</t>
  </si>
  <si>
    <t>- Tủ điện hạ thế 600V-1000A, bao gồm:</t>
  </si>
  <si>
    <t>+ 01 MCCB-3P-1000A-65kA/s</t>
  </si>
  <si>
    <t>+ 05 MCCB-3P-250A-36kA/s</t>
  </si>
  <si>
    <t>+ 01 MCCB-3P-200A-36kA/s</t>
  </si>
  <si>
    <t>+ Khoang điều khiển tụ bù hạ thế 0,4kV-6x15kVAr tích hợp trong tủ hạ thế</t>
  </si>
  <si>
    <t>+ Hệ thống 4 thanh cái tủ bằng đồng tiết diện (tương đương) 2*80*5, có khả năng chịu dòng ngắn mạch &gt;10kA/s</t>
  </si>
  <si>
    <t>Đấu cho tụ</t>
  </si>
  <si>
    <t>Tại TBA Khánh Hà 25</t>
  </si>
  <si>
    <t>22kV-ACSR/XLPE/HDPE-150</t>
  </si>
  <si>
    <t>DĐH-150</t>
  </si>
  <si>
    <t>Dây buộc định hình đầu sứ loại đơn Composite phủ bán dẫn (dùng cho dây bọc 150mm2)</t>
  </si>
  <si>
    <t>FCO-60K</t>
  </si>
  <si>
    <t>Sợi</t>
  </si>
  <si>
    <t>X2-22</t>
  </si>
  <si>
    <t>XN-II</t>
  </si>
  <si>
    <t>X2L-22</t>
  </si>
  <si>
    <t>X2L</t>
  </si>
  <si>
    <t>CT-2,5</t>
  </si>
  <si>
    <t>H22-1.5BT</t>
  </si>
  <si>
    <t>Hào cáp đơn 22kV đi trung với 05 sợi cáp hạ thế dưới nền bê tông</t>
  </si>
  <si>
    <t>Tháo ra lắp lại sứ đỡ cách điện gốm- 22kV</t>
  </si>
  <si>
    <t>VHĐ-22-TD</t>
  </si>
  <si>
    <t>CNTT-3B-TD</t>
  </si>
  <si>
    <t>22kV-ACSR/XLPE/HDPE-150-TD</t>
  </si>
  <si>
    <t>XN-II-TH</t>
  </si>
  <si>
    <t>Xà X2-22 sứ đứng (xuyên tâm)</t>
  </si>
  <si>
    <t>Xà đón dây đầu trạm X2L-22 (xà thường)</t>
  </si>
  <si>
    <t>Ống nối nhôm A150</t>
  </si>
  <si>
    <t>Ống nối nhôm A150mm2</t>
  </si>
  <si>
    <t>ON-A-150</t>
  </si>
  <si>
    <t>6 (TBA Liễu Ngoại 1)</t>
  </si>
  <si>
    <t>Biển số hòm công tơ</t>
  </si>
  <si>
    <t>Biển tên khách hàng</t>
  </si>
  <si>
    <t>HPD, xà đỡ hòm, hòm công tơ, công tơ hiện có</t>
  </si>
  <si>
    <t xml:space="preserve">Phần bổ sung làm mới </t>
  </si>
  <si>
    <t>Tiếp địa an toàn cột hiện có</t>
  </si>
  <si>
    <t>5 (TBA Liễu Ngoại 1)</t>
  </si>
  <si>
    <t>2LT7,5</t>
  </si>
  <si>
    <t>4 (TBA Liễu Ngoại 1)</t>
  </si>
  <si>
    <t>4.1 (TBA Liễu Ngoại 1)</t>
  </si>
  <si>
    <t>4.2 (TBA Liễu Ngoại 1)</t>
  </si>
  <si>
    <t xml:space="preserve">Cáp hạ áp 0,6/1(1,2)kV-Cu/XLPE/PVC-2x16mm2 </t>
  </si>
  <si>
    <t xml:space="preserve">Cáp hạ áp 0,6/1(1,2)kV-Cu/XLPE/PVC-2x25mm2 </t>
  </si>
  <si>
    <t xml:space="preserve">Cáp hạ áp 0,6/1(1,2)kV-Cu/XLPE/PVC-4x16mm2 </t>
  </si>
  <si>
    <t>7 (TBA Liễu Ngoại 1)</t>
  </si>
  <si>
    <t>2.3.1A</t>
  </si>
  <si>
    <t>8 (TBA Liễu Ngoại 1)</t>
  </si>
  <si>
    <t>2.3.2A</t>
  </si>
  <si>
    <t>9 (TBA Liễu Ngoại 1)</t>
  </si>
  <si>
    <t>9.1 (TBA Liễu Ngoại 1)</t>
  </si>
  <si>
    <t>9.2 (TBA Liễu Ngoại 1)</t>
  </si>
  <si>
    <t>9.3 (TBA Liễu Ngoại 1)</t>
  </si>
  <si>
    <t>9.4 (TBA Liễu Ngoại 1)</t>
  </si>
  <si>
    <t>9.5 (TBA Liễu Ngoại 1)</t>
  </si>
  <si>
    <t>10 (TBA Liễu Ngoại 1)</t>
  </si>
  <si>
    <t>10.1 (TBA Liễu Ngoại 1)</t>
  </si>
  <si>
    <t>10.2 (TBA Liễu Ngoại 1)</t>
  </si>
  <si>
    <t>10.3 (TBA Liễu Ngoại 1)</t>
  </si>
  <si>
    <t>10.4 (TBA Liễu Ngoại 1)</t>
  </si>
  <si>
    <t>11 (TBA Liễu Ngoại 1)</t>
  </si>
  <si>
    <t>12 (TBA Liễu Ngoại 1)</t>
  </si>
  <si>
    <t>13 (TBA Liễu Ngoại 1)</t>
  </si>
  <si>
    <t>14 (TBA Liễu Ngoại 1)</t>
  </si>
  <si>
    <t>Lộ 5</t>
  </si>
  <si>
    <t>I5.1 (TBA Khánh Hà 11)</t>
  </si>
  <si>
    <t>Tại cột 84 Lộ 472E1.32</t>
  </si>
  <si>
    <t>Xà néo kép dọc 1/ Xà néo kép dọc 2 (XNKD1/XNKD2)</t>
  </si>
  <si>
    <t>Thang sắt 3m</t>
  </si>
  <si>
    <t>Gông ghép 2 cột kép 14</t>
  </si>
  <si>
    <t>Dây tiếp địa lên dây chống sét 14m</t>
  </si>
  <si>
    <t>Tại cột 103 lộ 474E1.32 hiện có</t>
  </si>
  <si>
    <t>Cột BTLT-NPC.I-16-190-13.0-Nối bích(TC+M)</t>
  </si>
  <si>
    <t>Gông ghép 2 cột kép 16</t>
  </si>
  <si>
    <t>Dây tiếp địa lên xà cột 16m</t>
  </si>
  <si>
    <t>Dây tiếp địa lên dây chống sét 16m</t>
  </si>
  <si>
    <t>Dây chì FCO 22kV-20A- Loại K</t>
  </si>
  <si>
    <t>Từ cột số 01 đến TBA Khánh Hà 26</t>
  </si>
  <si>
    <t>Tại TBA Khánh Hà 26</t>
  </si>
  <si>
    <t>Xà néo kép dọc 2 pha XNK-2P</t>
  </si>
  <si>
    <t>Máng cáp mặt máy</t>
  </si>
  <si>
    <t>MC-HT</t>
  </si>
  <si>
    <t>Cột BTLT-NPC.I-12-190-9.0-Thân liền</t>
  </si>
  <si>
    <t>LT12/9.0/190</t>
  </si>
  <si>
    <t xml:space="preserve">Xà đỡ HĐC </t>
  </si>
  <si>
    <t>FCO-20K</t>
  </si>
  <si>
    <t xml:space="preserve">Xà đỡ hộp đầu cáp </t>
  </si>
  <si>
    <t>X-HĐC</t>
  </si>
  <si>
    <t>XNKD1/XNKD2</t>
  </si>
  <si>
    <t>DLTĐ-X16</t>
  </si>
  <si>
    <t>Dây tiếp địa lên xà 16m</t>
  </si>
  <si>
    <t>DLTĐ-DCS14</t>
  </si>
  <si>
    <t>DLTĐ-DCS16</t>
  </si>
  <si>
    <t>GC-14</t>
  </si>
  <si>
    <t>GC-16</t>
  </si>
  <si>
    <t>LT 16m (lỗ)/13.0 (G6+N10)</t>
  </si>
  <si>
    <t>Cột BTLT-NPC.I-16-190-13.0-Nối bích</t>
  </si>
  <si>
    <t>XNK-2P</t>
  </si>
  <si>
    <t>TS-3</t>
  </si>
  <si>
    <t>" 03 MCCB-3P-250A-36kA/s</t>
  </si>
  <si>
    <t>ok</t>
  </si>
  <si>
    <t>Giá đỡ cáp xuất tuyến phía trên</t>
  </si>
  <si>
    <t>GĐ-CXT</t>
  </si>
  <si>
    <t>Móng cột đúp 14m: MTĐ-14</t>
  </si>
  <si>
    <t>Móng cột đúp 16m: MTĐ-16</t>
  </si>
  <si>
    <t>MTĐ-14</t>
  </si>
  <si>
    <t>MTĐ-16</t>
  </si>
  <si>
    <t>Móng cột đúp MTĐ-14 (TC+M)</t>
  </si>
  <si>
    <t>Móng cột đúp MTĐ-16 (TC+M)</t>
  </si>
  <si>
    <t>HR-THB.KH23;24;HB14</t>
  </si>
  <si>
    <t>Đấu nối từ tủ RMU lên MBA</t>
  </si>
  <si>
    <t>1B (TBA Khánh Hà 3)</t>
  </si>
  <si>
    <t xml:space="preserve"> Giá đỡ 5 cáp lên cột đúp </t>
  </si>
  <si>
    <t>2B (TBA Khánh Hà 3)</t>
  </si>
  <si>
    <t>3B (TBA Khánh Hà 3)</t>
  </si>
  <si>
    <t>Nhánh rẽ</t>
  </si>
  <si>
    <t>1B.1 (TBA Khánh Hà 3)</t>
  </si>
  <si>
    <t>1.1.1A</t>
  </si>
  <si>
    <t>1B.2 (TBA Khánh Hà 3)</t>
  </si>
  <si>
    <t>1.1.2A</t>
  </si>
  <si>
    <t>4B (TBA Khánh Hà 3)</t>
  </si>
  <si>
    <t>I12 (TBA Liễu Ngoại 3)</t>
  </si>
  <si>
    <t xml:space="preserve"> Giá đỡ 3 cáp lên cột đúp </t>
  </si>
  <si>
    <t>Hào cáp 03 sợi cáp hạ thế dưới đường bê tông</t>
  </si>
  <si>
    <t>I13 (TBA Liễu Ngoại 3)</t>
  </si>
  <si>
    <r>
      <t>R</t>
    </r>
    <r>
      <rPr>
        <b/>
        <sz val="12"/>
        <rFont val="Times New Roman"/>
        <family val="1"/>
      </rPr>
      <t>1AT(M)</t>
    </r>
    <r>
      <rPr>
        <b/>
        <sz val="16"/>
        <rFont val="Times New Roman"/>
        <family val="1"/>
      </rPr>
      <t>-10</t>
    </r>
  </si>
  <si>
    <t>I11 (TBA Liễu Ngoại 3)</t>
  </si>
  <si>
    <t>I10 (TBA Liễu Ngoại 3)</t>
  </si>
  <si>
    <t>5.4.1B</t>
  </si>
  <si>
    <t>Đầu cốt đồng M120</t>
  </si>
  <si>
    <t>XP-3.1-TH</t>
  </si>
  <si>
    <t>Xà néo II đỉnh trạm XN-II (Xà thường)</t>
  </si>
  <si>
    <t>Xà néo II đỉnh trạm XN-II (xà thường)</t>
  </si>
  <si>
    <t>Ghế thao tác FCO</t>
  </si>
  <si>
    <t>GTT-FCO</t>
  </si>
  <si>
    <t>01 sợi/7m/trung tính + 3m/trung tính làm việc (trạm treo)
02 sợi/5m/pha +1 sợi/7m/trung tính +8m/trung tính làm việc (trạm hợp bộ)</t>
  </si>
  <si>
    <t>Dây đồng bọc cách điện hạ áp - 1x35mm2 Cách điện PVC</t>
  </si>
  <si>
    <t>01 sợi/7m/pha (trạm treo)
02 sợi/5m/pha +1 sợi/7m/trung tính (trạm hợp bộ)</t>
  </si>
  <si>
    <t>Ống nhựa gân xoắn HDPE-85/65</t>
  </si>
  <si>
    <t>HDPE-85/65</t>
  </si>
  <si>
    <t>Đầu cốt M2.5</t>
  </si>
  <si>
    <t>ĐC-M2.5</t>
  </si>
  <si>
    <t>OCRMU-22kV-25A</t>
  </si>
  <si>
    <t>Cu/XLPE/PVC-1x70mm2</t>
  </si>
  <si>
    <t>Cáp hạ áp -Cu-1x70mm2-không giáp kim loại, cách điện XLPE</t>
  </si>
  <si>
    <t>ĐC-M70.</t>
  </si>
  <si>
    <t>Đầu cốt M70</t>
  </si>
  <si>
    <t>Dây tiếp địa xà đỡ hòm công tơ 
cột LT7,5(8,5)</t>
  </si>
  <si>
    <t>Dây tiếp địa xà đỡ hòm công tơ 
cột LT10(12-14)</t>
  </si>
  <si>
    <t>XT</t>
  </si>
  <si>
    <t>Tính 4m ống lên cột</t>
  </si>
  <si>
    <t>2.2</t>
  </si>
  <si>
    <t>1.2.1A</t>
  </si>
  <si>
    <t>1.2.2A</t>
  </si>
  <si>
    <t>2.1</t>
  </si>
  <si>
    <t>2.3</t>
  </si>
  <si>
    <t>2.4</t>
  </si>
  <si>
    <t>2.5</t>
  </si>
  <si>
    <t>2.6</t>
  </si>
  <si>
    <t>2.7</t>
  </si>
  <si>
    <t>2.8</t>
  </si>
  <si>
    <t>3.5.1B</t>
  </si>
  <si>
    <t>3.5.2B</t>
  </si>
  <si>
    <t>3.5.3B</t>
  </si>
  <si>
    <t>3.5.4B</t>
  </si>
  <si>
    <t>3.5.5B</t>
  </si>
  <si>
    <t>4.4.1A</t>
  </si>
  <si>
    <t>4.4.2A</t>
  </si>
  <si>
    <t>4.4.3A</t>
  </si>
  <si>
    <t>4.4.4A</t>
  </si>
  <si>
    <t>4.4.5A</t>
  </si>
  <si>
    <t>4.4.6A</t>
  </si>
  <si>
    <t>4.4.7A</t>
  </si>
  <si>
    <t>4.4.8A</t>
  </si>
  <si>
    <t>4.4.9A</t>
  </si>
  <si>
    <t>10.5 (TBA Liễu Ngoại 1)</t>
  </si>
  <si>
    <t>10.6 (TBA Liễu Ngoại 1)</t>
  </si>
  <si>
    <t>10.7 (TBA Liễu Ngoại 1)</t>
  </si>
  <si>
    <t>10.8 (TBA Liễu Ngoại 1)</t>
  </si>
  <si>
    <t>5.1</t>
  </si>
  <si>
    <t>5.2</t>
  </si>
  <si>
    <t>5.3</t>
  </si>
  <si>
    <t>5.4</t>
  </si>
  <si>
    <t>5.5</t>
  </si>
  <si>
    <t>5.6</t>
  </si>
  <si>
    <t>I10 (TBA Khánh Hà 11)</t>
  </si>
  <si>
    <t>I9 (TBA Khánh Hà 11)</t>
  </si>
  <si>
    <t>I8 (TBA Khánh Hà 11)</t>
  </si>
  <si>
    <t>I7 (TBA Khánh Hà 11)</t>
  </si>
  <si>
    <t>I6 (TBA Khánh Hà 11)</t>
  </si>
  <si>
    <t>I5 (TBA Khánh Hà 11)</t>
  </si>
  <si>
    <t>I4 (TBA Khánh Hà 11)</t>
  </si>
  <si>
    <t>Hào cáp đơn 22kV đi trung với 03 sợi cáp hạ thế dưới đường bê tông</t>
  </si>
  <si>
    <t>Hào cáp đơn 22kV đi trung với 03 sợi cáp hạ thế dưới nền bê tông</t>
  </si>
  <si>
    <t>H22-1.3BT</t>
  </si>
  <si>
    <t>I7 (TBA Khánh Hà 4)</t>
  </si>
  <si>
    <t>Hào cáp 04 sợi cáp hạ thế dưới đường bê tông</t>
  </si>
  <si>
    <t xml:space="preserve"> Giá đỡ 4 cáp lên cột đúp </t>
  </si>
  <si>
    <t>I7.1 (TBA Khánh Hà 4)</t>
  </si>
  <si>
    <t>I7.1.1 (TBA Khánh Hà 4)</t>
  </si>
  <si>
    <t>I7.1.2 (TBA Khánh Hà 4)</t>
  </si>
  <si>
    <t>1.3</t>
  </si>
  <si>
    <t>I7.2 (TBA Khánh Hà 4)</t>
  </si>
  <si>
    <t>I7.3 (TBA Khánh Hà 4)</t>
  </si>
  <si>
    <t>I7.4 (TBA Khánh Hà 4)</t>
  </si>
  <si>
    <t>I7.5 (TBA Khánh Hà 4)</t>
  </si>
  <si>
    <t>I7.6 (TBA Khánh Hà 4)</t>
  </si>
  <si>
    <t>I7.7 (TBA Khánh Hà 4)</t>
  </si>
  <si>
    <t>I6 (TBA Khánh Hà 4)</t>
  </si>
  <si>
    <t>3.1</t>
  </si>
  <si>
    <t>I6.1 (TBA Khánh Hà 4)</t>
  </si>
  <si>
    <t>3.2</t>
  </si>
  <si>
    <t>I6.2 (TBA Khánh Hà 4)</t>
  </si>
  <si>
    <t>3.3</t>
  </si>
  <si>
    <t>I6.3 (TBA Khánh Hà 4)</t>
  </si>
  <si>
    <t>3.4</t>
  </si>
  <si>
    <t>I6.4 (TBA Khánh Hà 4)</t>
  </si>
  <si>
    <t>3.5</t>
  </si>
  <si>
    <t>I6.5 (TBA Khánh Hà 4)</t>
  </si>
  <si>
    <t>3.6</t>
  </si>
  <si>
    <t>4.3</t>
  </si>
  <si>
    <t>I6.1B (TBA Khánh Hà 4)</t>
  </si>
  <si>
    <t>I6.2B (TBA Khánh Hà 4)</t>
  </si>
  <si>
    <t>4.4</t>
  </si>
  <si>
    <t>I6.3B (TBA Khánh Hà 4)</t>
  </si>
  <si>
    <t>4.5</t>
  </si>
  <si>
    <t>I6.4B (TBA Khánh Hà 4)</t>
  </si>
  <si>
    <t>4.6</t>
  </si>
  <si>
    <t>I.8 (TBA Khánh Hà 4)</t>
  </si>
  <si>
    <t>I.9 (TBA Khánh Hà 4)</t>
  </si>
  <si>
    <t>Gông cáp xuất tuyến tại TBA</t>
  </si>
  <si>
    <t>I.6.3 (TBA Đa Nhiễm)</t>
  </si>
  <si>
    <t>Tính dồn dây từ cột I.6.2 về cuối</t>
  </si>
  <si>
    <t>I.6.4 (TBA Đa Nhiễm)</t>
  </si>
  <si>
    <t>I.6.5 (TBA Đa Nhiễm)</t>
  </si>
  <si>
    <t>I.6.6 (TBA Đa Nhiễm)</t>
  </si>
  <si>
    <t>1.4</t>
  </si>
  <si>
    <t>I.6.7 (TBA Đa Nhiễm)</t>
  </si>
  <si>
    <t>1.5</t>
  </si>
  <si>
    <t>I.6.8 (TBA Đa Nhiễm)</t>
  </si>
  <si>
    <t>1.6</t>
  </si>
  <si>
    <t>I.6.9 (TBA Đa Nhiễm)</t>
  </si>
  <si>
    <t>1.7</t>
  </si>
  <si>
    <t>1.8</t>
  </si>
  <si>
    <t>I.6.10 (TBA Đa Nhiễm)</t>
  </si>
  <si>
    <t>2.8.1A</t>
  </si>
  <si>
    <t>I5.6.2A (TBA Đa Nhiễm 3)</t>
  </si>
  <si>
    <t>2.8.2A</t>
  </si>
  <si>
    <t>I.6.8.1 (TBA Đa Nhiễm)</t>
  </si>
  <si>
    <t>1.6.1B</t>
  </si>
  <si>
    <t>I.6.8.2 (TBA Đa Nhiễm)</t>
  </si>
  <si>
    <t>I.6.8.3 (TBA Đa Nhiễm)</t>
  </si>
  <si>
    <t>1.6.2B</t>
  </si>
  <si>
    <t>1.6.3B</t>
  </si>
  <si>
    <t>I.6.2 (TBA Đa Nhiễm)</t>
  </si>
  <si>
    <t>I.6.2.1 (TBA Đa Nhiễm)</t>
  </si>
  <si>
    <t>I.6.2.2 (TBA Đa Nhiễm)</t>
  </si>
  <si>
    <t>I.6.2.3 (TBA Đa Nhiễm)</t>
  </si>
  <si>
    <t>I.6.2.4 (TBA Đa Nhiễm)</t>
  </si>
  <si>
    <t>I.6.2.5 (TBA Đa Nhiễm)</t>
  </si>
  <si>
    <t>I.6.2.6 (TBA Đa Nhiễm)</t>
  </si>
  <si>
    <t>3.7</t>
  </si>
  <si>
    <t>I.6.2.7 (TBA Đa Nhiễm)</t>
  </si>
  <si>
    <t>3.8</t>
  </si>
  <si>
    <t>I7.2 (TBA Hòa Bình 2)</t>
  </si>
  <si>
    <t>I7.1 (TBA Hòa Bình 2)</t>
  </si>
  <si>
    <t>I7 (TBA Hòa Bình 2)</t>
  </si>
  <si>
    <t>I8 (TBA Hòa Bình 2)</t>
  </si>
  <si>
    <t>I12 (TBA Hòa Bình 4)</t>
  </si>
  <si>
    <t>I11 (TBA Hòa Bình 4)</t>
  </si>
  <si>
    <t>I10 (TBA Hòa Bình 4)</t>
  </si>
  <si>
    <t>I12.1 (TBA Hòa Bình 4)</t>
  </si>
  <si>
    <t>I10.1 (TBA Hòa Bình 4)</t>
  </si>
  <si>
    <t>I10.2 (TBA Hòa Bình 4)</t>
  </si>
  <si>
    <t>I11.1 (TBA Hòa Bình 4)</t>
  </si>
  <si>
    <t>I6 (TBA Hòa Bình 2)</t>
  </si>
  <si>
    <t>I5 (TBA Hòa Bình 2)</t>
  </si>
  <si>
    <t>I4 (TBA Hòa Bình 2)</t>
  </si>
  <si>
    <t>Nhánh rẽ 1.5</t>
  </si>
  <si>
    <t>I6.1 (TBA Hòa Bình 2)</t>
  </si>
  <si>
    <t>2.5B</t>
  </si>
  <si>
    <t>2.6B</t>
  </si>
  <si>
    <t>2.7B</t>
  </si>
  <si>
    <t>2.8B</t>
  </si>
  <si>
    <t>2.9B</t>
  </si>
  <si>
    <t>2.10B</t>
  </si>
  <si>
    <t>Nhánh rẽ 2.7B</t>
  </si>
  <si>
    <t>2.7B.1B</t>
  </si>
  <si>
    <t>Từ cột số 109 lộ 474E1.32 hiện có</t>
  </si>
  <si>
    <t>Từ cột số 107 đến điểm A1</t>
  </si>
  <si>
    <t>Từ điểm A1 đến điểm A2</t>
  </si>
  <si>
    <t>Từ điểm A2 đến điểm A3</t>
  </si>
  <si>
    <t>Từ điểm A3 đến điểm A4</t>
  </si>
  <si>
    <t>Từ điểm A4 đến điểm A5</t>
  </si>
  <si>
    <t>Hào cáp đơn 22kV đi trung với 04 sợi cáp hạ thế dưới đường bê tông</t>
  </si>
  <si>
    <t>Từ điểm A5 đến điểm A6</t>
  </si>
  <si>
    <t>Từ điểm A6 đến TBA Khánh Hà 25</t>
  </si>
  <si>
    <t>Hào cáp đơn 22kV đi trung với 04 sợi cáp hạ thế dưới nền bê tông</t>
  </si>
  <si>
    <t>H22-1.4BT</t>
  </si>
  <si>
    <t>Cáp Cu/XLPE/PVC4x25mm2</t>
  </si>
  <si>
    <t>4.2.1A</t>
  </si>
  <si>
    <t>I9 (TBA Liễu Ngoại 3)</t>
  </si>
  <si>
    <t>I8 (TBA Liễu Ngoại 3)</t>
  </si>
  <si>
    <t>2.2.1A</t>
  </si>
  <si>
    <t>2.2.2A</t>
  </si>
  <si>
    <t>2.2.3A</t>
  </si>
  <si>
    <t>2.2.4A</t>
  </si>
  <si>
    <t>2.2.5A</t>
  </si>
  <si>
    <t xml:space="preserve">Cáp điện vặn xoắn 0,6/1kV-4x70mm2 đấu xuống HPD hiện có và lắp mới </t>
  </si>
  <si>
    <t>I4.1 (TBA Hòa Bình 2)</t>
  </si>
  <si>
    <t>1.5.1B</t>
  </si>
  <si>
    <t>Nhánh rẽ 2.9B</t>
  </si>
  <si>
    <t>2.9B.1A</t>
  </si>
  <si>
    <t>Nhánh rẽ 2.10B</t>
  </si>
  <si>
    <t>2.10B.1B</t>
  </si>
  <si>
    <t>2.10B.2B</t>
  </si>
  <si>
    <t>Tận dụng lại cáp 120 từ cột 2.7B - 2.10B về</t>
  </si>
  <si>
    <t>6B (TBA Hòa Bình 9)</t>
  </si>
  <si>
    <t>3.6A</t>
  </si>
  <si>
    <t>7B (TBA Hòa Bình 9)</t>
  </si>
  <si>
    <t>3.7A</t>
  </si>
  <si>
    <t>8B (TBA Hòa Bình 9)</t>
  </si>
  <si>
    <t>3.8A</t>
  </si>
  <si>
    <t>9B (TBA Hòa Bình 9)</t>
  </si>
  <si>
    <t>3.9A</t>
  </si>
  <si>
    <t>10B (TBA Hòa Bình 9)</t>
  </si>
  <si>
    <t>3.10A</t>
  </si>
  <si>
    <t>11B (TBA Hòa Bình 9)</t>
  </si>
  <si>
    <t>3.11A</t>
  </si>
  <si>
    <t>12B (TBA Hòa Bình 9)</t>
  </si>
  <si>
    <t>3.12A</t>
  </si>
  <si>
    <t>Nhánh rẽ 3.9A</t>
  </si>
  <si>
    <t>9B.1 (TBA Hòa Bình 9)</t>
  </si>
  <si>
    <t>3.9.1A.1B</t>
  </si>
  <si>
    <t>II13 (TBA Hòa Bình 4)</t>
  </si>
  <si>
    <t>4.7B</t>
  </si>
  <si>
    <t>4.8B</t>
  </si>
  <si>
    <t>II12 (TBA Hòa Bình 4)</t>
  </si>
  <si>
    <t>II11 (TBA Hòa Bình 4)</t>
  </si>
  <si>
    <t>4.9B</t>
  </si>
  <si>
    <t>II10 (TBA Hòa Bình 4)</t>
  </si>
  <si>
    <t>4.10B</t>
  </si>
  <si>
    <t>II 9 (TBA Hòa Bình 4)</t>
  </si>
  <si>
    <t>4.11B</t>
  </si>
  <si>
    <t>Cat den</t>
  </si>
  <si>
    <t>Băng báo hiệu cáp nilon</t>
  </si>
  <si>
    <t>BBH-0,2m</t>
  </si>
  <si>
    <t>GC</t>
  </si>
  <si>
    <t xml:space="preserve">Hào 3 cáp 0,4kV đi dưới đường bê tông xi măng </t>
  </si>
  <si>
    <t>Hào cáp 02 sợi cáp hạ thế dưới đường bê tông</t>
  </si>
  <si>
    <t>Hào cáp 02 sợi cáp hạ thế dưới đường nhựa</t>
  </si>
  <si>
    <t xml:space="preserve">Hào 2 cáp 0,4kV đi dưới đường bê tông xi măng </t>
  </si>
  <si>
    <t xml:space="preserve">Hào 4 cáp 0,4kV đi dưới đường bê tông xi măng </t>
  </si>
  <si>
    <t>H0,4-2.ĐN</t>
  </si>
  <si>
    <t>H0,4-2.ĐXM</t>
  </si>
  <si>
    <t>H0,4-3.ĐXM</t>
  </si>
  <si>
    <t>H0,4-4.ĐXM</t>
  </si>
  <si>
    <t>R1AT(HC)-7,5</t>
  </si>
  <si>
    <t>R1AT(HC)-8,5</t>
  </si>
  <si>
    <t>R1AT(HC)-10</t>
  </si>
  <si>
    <t>R1AT(HC)-12</t>
  </si>
  <si>
    <r>
      <t>R</t>
    </r>
    <r>
      <rPr>
        <b/>
        <sz val="12"/>
        <rFont val="Times New Roman"/>
        <family val="1"/>
      </rPr>
      <t>1AT(HC)</t>
    </r>
    <r>
      <rPr>
        <b/>
        <sz val="16"/>
        <rFont val="Times New Roman"/>
        <family val="1"/>
      </rPr>
      <t>-7,5</t>
    </r>
  </si>
  <si>
    <r>
      <t>R</t>
    </r>
    <r>
      <rPr>
        <b/>
        <sz val="12"/>
        <rFont val="Times New Roman"/>
        <family val="1"/>
      </rPr>
      <t>1AT(HC)</t>
    </r>
    <r>
      <rPr>
        <b/>
        <sz val="16"/>
        <rFont val="Times New Roman"/>
        <family val="1"/>
      </rPr>
      <t>-8,5</t>
    </r>
  </si>
  <si>
    <r>
      <t>R</t>
    </r>
    <r>
      <rPr>
        <b/>
        <sz val="12"/>
        <rFont val="Times New Roman"/>
        <family val="1"/>
      </rPr>
      <t>1AT(HC)</t>
    </r>
    <r>
      <rPr>
        <b/>
        <sz val="16"/>
        <rFont val="Times New Roman"/>
        <family val="1"/>
      </rPr>
      <t>-10</t>
    </r>
  </si>
  <si>
    <r>
      <t>R</t>
    </r>
    <r>
      <rPr>
        <b/>
        <sz val="12"/>
        <rFont val="Times New Roman"/>
        <family val="1"/>
      </rPr>
      <t>1AT(HC)</t>
    </r>
    <r>
      <rPr>
        <b/>
        <sz val="16"/>
        <rFont val="Times New Roman"/>
        <family val="1"/>
      </rPr>
      <t>-12</t>
    </r>
  </si>
  <si>
    <t>R1AT(M)-10</t>
  </si>
  <si>
    <t>Tiếp địa an toàn cột trồng mới R1AT(M)-10</t>
  </si>
  <si>
    <t>DTĐ-7,5(8,5)</t>
  </si>
  <si>
    <t>DTĐ-10(12-14)</t>
  </si>
  <si>
    <t>Cu/XLPE/PVC-4x25mm2</t>
  </si>
  <si>
    <t>Cáp hạ áp -Cu-4x25mm2-không giáp kim loại, cách điện XLPE</t>
  </si>
  <si>
    <t>B-HCT</t>
  </si>
  <si>
    <t>ĐC-KH</t>
  </si>
  <si>
    <t>BDCĐ.</t>
  </si>
  <si>
    <t>Cáp xuống hòm công tơ hiện có</t>
  </si>
  <si>
    <t>LT-8,5-TH</t>
  </si>
  <si>
    <t>Tháo dỡ thu hồi cột LT-8,5m</t>
  </si>
  <si>
    <t xml:space="preserve"> ABC 0,6/1kV-4x35mm2-TH</t>
  </si>
  <si>
    <t xml:space="preserve"> ABC 0,6/1kV-4x50mm2-TH</t>
  </si>
  <si>
    <t>ABC 0,6/1kV-4x70mm2-TH</t>
  </si>
  <si>
    <t xml:space="preserve"> ABC 0,6/1kV-4x95mm2-TH</t>
  </si>
  <si>
    <t>ABC 0,6/1kV-4x120mm2-TH</t>
  </si>
  <si>
    <t xml:space="preserve"> ABC 0,6/1kV-4x70mm2-TH</t>
  </si>
  <si>
    <t>H3-TH</t>
  </si>
  <si>
    <t>Tháo hạ thu hồi hộp 1 công tơ 3 pha</t>
  </si>
  <si>
    <t>Hào 2 cáp 0,4kV cắt ngang đường nhựa Asphal(bề rộng mặt đường &lt;10,5m)</t>
  </si>
  <si>
    <t xml:space="preserve"> Côlie ôm cáp lên cột đúp</t>
  </si>
  <si>
    <t>Côliê ôm cáp hạ thế lên cột đúp</t>
  </si>
  <si>
    <t>Thang cáp xuất tuyến phía trên</t>
  </si>
  <si>
    <t>TC-XT</t>
  </si>
  <si>
    <t>Tiếp địa an toàn cột hiện có R1AT(M)-7,5</t>
  </si>
  <si>
    <t>Tiếp địa an toàn cột hiện có R1AT(M)-8,5</t>
  </si>
  <si>
    <t>Tiếp địa an toàn cột hiện có R1AT(M)-10</t>
  </si>
  <si>
    <t>Tiếp địa an toàn cột hiện có R1AT(M)-12</t>
  </si>
  <si>
    <t>OCRMU-22kV-16A</t>
  </si>
  <si>
    <t>Ống chì RMU 22kV- 16A- Kích thước (L-d): 442-(50-70)mm</t>
  </si>
  <si>
    <t>Ống chì RMU 22kV- 25A- Kích thước (L-d): 442-(50-70)mm</t>
  </si>
  <si>
    <t>3.5.6B</t>
  </si>
  <si>
    <t>2.2.6A</t>
  </si>
  <si>
    <t>Dây tiếp địa xà đỡ hòm công tơ cột LT7,5(8,5)</t>
  </si>
  <si>
    <t>Dây tiếp địa xà đỡ hòm công tơ cột LT10(12-14)</t>
  </si>
  <si>
    <t xml:space="preserve"> ABC 0,6/1kV-4x70 mm2</t>
  </si>
  <si>
    <t>ĐC-AM-70.</t>
  </si>
  <si>
    <t>Chuỗi néo đơn Polyner -22kV - (Đầy đủ phụ kiện + giáp níu dùng cho dây nhôm lõi thép bọc XLPE tiết diện 70 mm2)</t>
  </si>
  <si>
    <t>Chuỗi néo kép Polymer -22kV - (Đầy đủ phụ kiện + giáp níu dùng cho dây nhôm lõi thép bọc XLPE tiết diện 70 mm2)</t>
  </si>
  <si>
    <t>Chuỗi cách điện néo đơn 22kV Polymer-Phụ kiện chuỗi néo dùng cho dây bọc tiết diện 70 mm2</t>
  </si>
  <si>
    <t>CNĐ-Polymer-24kV</t>
  </si>
  <si>
    <t>Chuỗi cách điện néo kép 22kV Polymer-Phụ kiện chuỗi néo dùng cho dây bọc tiết diện 70 mm2</t>
  </si>
  <si>
    <t>CNK-Polymer-24kV</t>
  </si>
  <si>
    <t>Hộp đầu cáp hạ áp Al/4x120mm2-Co ngót nóng-Kèm đầu cose AM</t>
  </si>
  <si>
    <t>Tháo hạ thu hồi cáp hạ áp 0,6/1(1,2)kV-Cu/XLPE/PVC-4x16mm2</t>
  </si>
  <si>
    <t>Cu/XLPE/PVC 0,6/1kV 4x16mm2-TH</t>
  </si>
  <si>
    <t>mới phát sinh</t>
  </si>
  <si>
    <t>0,6/1kV-Cu/XLPE/DSTA/PVC 4x150mm2</t>
  </si>
  <si>
    <t>HĐC-Cu-(4x150)mm2</t>
  </si>
  <si>
    <t>HĐC-Al-(4x150)mm2</t>
  </si>
  <si>
    <t>Cáp hạ áp-Cu-4x150mm2-giáp kim loại dải băng kép, cách điện XLPE</t>
  </si>
  <si>
    <t>Hộp đầu cáp hạ áp Cu/4x150mm2 Co ngót nóng -Kèm đầu cose đồng</t>
  </si>
  <si>
    <t>Hộp đầu cáp hạ áp Cu/4x150mm2 Co ngót nóng -Kèm đầu cose AM</t>
  </si>
  <si>
    <t>Xà nánh lệch cột đơn X2L-1,2 (chữ H)</t>
  </si>
  <si>
    <t>I5.6.1A (TBA Đa Nhiễm 3)</t>
  </si>
  <si>
    <t>2.8.3A</t>
  </si>
  <si>
    <t>I5.6 (TBA Đa Nhiễm 3)</t>
  </si>
  <si>
    <t>2.8.4A</t>
  </si>
  <si>
    <t>I5.7 (TBA Đa Nhiễm 3)</t>
  </si>
  <si>
    <t>I5.6.1B (TBA Đa Nhiễm 3)</t>
  </si>
  <si>
    <t>2.8.4A.1B</t>
  </si>
  <si>
    <t>I5.6.2B (TBA Đa Nhiễm 3)</t>
  </si>
  <si>
    <t>2.8.4A.2B</t>
  </si>
  <si>
    <t>I5.6.3B (TBA Đa Nhiễm 3)</t>
  </si>
  <si>
    <t>2.8.4A.3B</t>
  </si>
  <si>
    <t>Đoạn cáp 4x70 từ cột 3.3 đến 3.6 sẽ chuyển về nhánh từ cột 2.8.4A đến cột 2.8.4A.3B</t>
  </si>
  <si>
    <t>Xà nánh lệch cột đơn X2L-1,2 (cột chữ H)</t>
  </si>
  <si>
    <t>X2L-1,2H</t>
  </si>
  <si>
    <t>Hộp đầu cáp hạ áp Cu/4x150mm2-Co ngót nóng-Kèm đầu cose đồng</t>
  </si>
  <si>
    <t>XT (TBA Khánh Hà 12)</t>
  </si>
  <si>
    <t>Ống nối xử lý đồng nhôm AM150</t>
  </si>
  <si>
    <t>ON-C-A150</t>
  </si>
  <si>
    <t>sửa lại tên</t>
  </si>
  <si>
    <t>2LT10</t>
  </si>
  <si>
    <t>Hào cáp 01 sợi cáp hạ thế dưới đường bê tông</t>
  </si>
  <si>
    <t xml:space="preserve">Hào 1 cáp 0,4kV đi dưới đường bê tông xi măng </t>
  </si>
  <si>
    <t>H0,4-1.ĐXM</t>
  </si>
  <si>
    <t>LT6,5</t>
  </si>
  <si>
    <t>Cột, xà</t>
  </si>
  <si>
    <t>Phần tháo hạ thu hồi đường trục</t>
  </si>
  <si>
    <t>LT-6,5-TH</t>
  </si>
  <si>
    <t>Tháo dỡ thu hồi cột LT-6,5m</t>
  </si>
  <si>
    <t>- Tủ điện hạ thế 600V-630A (TBA Hòa Bình 14); bao gồm:</t>
  </si>
  <si>
    <t>- Tủ điện hạ thế 600V-630A (TBA Khánh Hà 25); bao gồm:</t>
  </si>
  <si>
    <t>+ 04 TI-1000/5A, CCX:0.5</t>
  </si>
  <si>
    <t>I.II2 (TBA Khánh Hà 4)</t>
  </si>
  <si>
    <t>I.II1 (TBA Khánh Hà 4)</t>
  </si>
  <si>
    <t>I.II3 (TBA Khánh Hà 4)</t>
  </si>
  <si>
    <t>LT12</t>
  </si>
  <si>
    <t>Cột BTLT-NPC.I-12-190-9.0-Thân liền (dựng TC )</t>
  </si>
  <si>
    <t>M-3 (TC) cho cột BTLT 12</t>
  </si>
  <si>
    <t>I4 (TBA Khánh Hà 4)</t>
  </si>
  <si>
    <t>I5 (TBA Khánh Hà 4)</t>
  </si>
  <si>
    <t>MĐ-3 (TC )</t>
  </si>
  <si>
    <t>LT-12 /9.0 /190 TC</t>
  </si>
  <si>
    <t>LT-12 /9.0 /190</t>
  </si>
  <si>
    <t xml:space="preserve">mới phát sinh </t>
  </si>
  <si>
    <t>Cột BTLT-NPC.I-12-190-9.0-Thân liền (dựng thủ công)</t>
  </si>
  <si>
    <t>LT-12 /9.0/190</t>
  </si>
  <si>
    <t>M-3(TC)</t>
  </si>
  <si>
    <t>Móng cột M-3(TC) cột ly tâm đơn 12m (Đào thủ công)</t>
  </si>
  <si>
    <t>MĐ-3(TC)</t>
  </si>
  <si>
    <t>Móng cột MĐ-3(TC) cột ly tâm đúp 10m ( Đào thủ công)</t>
  </si>
  <si>
    <t>Cột BTLT-NPC.I-10-190-4.3-Thân liền (dựng TC )</t>
  </si>
  <si>
    <t>LT-10 /4.3/190</t>
  </si>
  <si>
    <t>Cột BTLT-NPC.I-10-190-4.3-Thân liền</t>
  </si>
  <si>
    <t>LT-10 /4.3/190 TC</t>
  </si>
  <si>
    <t>FCO 22kV-200A-10kAms-Cách điện gốm</t>
  </si>
  <si>
    <t>FCO 22kV-200A-10kAms</t>
  </si>
  <si>
    <t>Cột BTLT-NPC.I-10-190-4.3-Thân liền (dựng thủ công)</t>
  </si>
  <si>
    <t>FCO 22kV-200A-10kAms- Cách điện gốm</t>
  </si>
  <si>
    <t>Ống nhựa HDPE 32/25</t>
  </si>
  <si>
    <t>Tháo dỡ thu hồi 03 kẹp quai nhôm</t>
  </si>
  <si>
    <t>Tháo dỡ lthu hồi 03 kẹp hotline</t>
  </si>
  <si>
    <t>Tháo dỡ thu hồi 03 kẹp hotline</t>
  </si>
  <si>
    <t>Kep quai-TH</t>
  </si>
  <si>
    <t>Kep hotline-TH</t>
  </si>
  <si>
    <t>HDPE-85/65.</t>
  </si>
  <si>
    <t>Để luồn từ tủ hạ thế sang tủ tụ bù tránh bị cắt trộm cáp</t>
  </si>
  <si>
    <t xml:space="preserve">Tháo hạ thu hồi dây đồng bọc cách điện 22kV-1x50mm2 </t>
  </si>
  <si>
    <t>Lưu ý dây bọc 70 sẽ đấu vào má CDPT hiện có để đi TBA Khánh Hà 3 xây dựng mới, thay dây bọc từ đỉnh TBA xuống hàm trên SI</t>
  </si>
  <si>
    <t>22kV/Cu/XLPE-1x50mm2-TH</t>
  </si>
  <si>
    <t>Tháo hạ thu hồi dây đồng bọc cách điện 22kV-1x50mm2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</si>
</sst>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₫_-;\-* #,##0.00\ _₫_-;_-* &quot;-&quot;??\ _₫_-;_-@_-"/>
    <numFmt numFmtId="167" formatCode="&quot;R&quot;\ #,##0;[Red]&quot;R&quot;\ \-#,##0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_(* #,##0.0000_);_(* \(#,##0.0000\);_(* &quot;-&quot;??_);_(@_)"/>
    <numFmt numFmtId="172" formatCode="#,##0.00\ &quot;FB&quot;;[Red]\-#,##0.00\ &quot;FB&quot;"/>
    <numFmt numFmtId="173" formatCode="_-* #,##0\ &quot;FB&quot;_-;\-* #,##0\ &quot;FB&quot;_-;_-* &quot;-&quot;\ &quot;FB&quot;_-;_-@_-"/>
    <numFmt numFmtId="174" formatCode="_-* #,##0\ _F_B_-;\-* #,##0\ _F_B_-;_-* &quot;-&quot;\ _F_B_-;_-@_-"/>
    <numFmt numFmtId="175" formatCode="&quot;R&quot;#,##0.000;\(&quot;R&quot;#,##0.000\)"/>
    <numFmt numFmtId="176" formatCode="#,##0\ &quot;R&quot;_);[Red]\(#,##0\ &quot;R&quot;\)"/>
    <numFmt numFmtId="177" formatCode="_-&quot;R&quot;* #,##0_-;\-&quot;R&quot;* #,##0_-;_-&quot;R&quot;* &quot;-&quot;_-;_-@_-"/>
    <numFmt numFmtId="178" formatCode="_-&quot;R&quot;* #,##0.00_-;\-&quot;R&quot;* #,##0.00_-;_-&quot;R&quot;* &quot;-&quot;??_-;_-@_-"/>
    <numFmt numFmtId="179" formatCode="&quot;R&quot;###,0&quot;.&quot;00_);[Red]\(&quot;R&quot;###,0&quot;.&quot;00\)"/>
    <numFmt numFmtId="180" formatCode="0.0"/>
    <numFmt numFmtId="181" formatCode="#,##0\ &quot;F&quot;;[Red]\-#,##0\ &quot;F&quot;"/>
    <numFmt numFmtId="182" formatCode="_-* #,##0\ &quot;F&quot;_-;\-* #,##0\ &quot;F&quot;_-;_-* &quot;-&quot;\ &quot;F&quot;_-;_-@_-"/>
    <numFmt numFmtId="183" formatCode="&quot;\&quot;#,##0;[Red]&quot;\&quot;\-#,##0"/>
    <numFmt numFmtId="184" formatCode="#,##0.00\ &quot;F&quot;;\-#,##0.00\ &quot;F&quot;"/>
    <numFmt numFmtId="185" formatCode="#,##0.00\ &quot;F&quot;;[Red]\-#,##0.00\ &quot;F&quot;"/>
    <numFmt numFmtId="186" formatCode="&quot;\&quot;#,##0.00;[Red]&quot;\&quot;\-#,##0.00"/>
    <numFmt numFmtId="187" formatCode="00.000"/>
    <numFmt numFmtId="188" formatCode="&quot;?&quot;#,##0;&quot;?&quot;\-#,##0"/>
    <numFmt numFmtId="189" formatCode="\$#,##0_);\(\$#,##0\)"/>
    <numFmt numFmtId="190" formatCode="#,###"/>
    <numFmt numFmtId="191" formatCode="#,##0.00&quot; F&quot;;[Red]\-#,##0.00&quot; F&quot;"/>
    <numFmt numFmtId="192" formatCode="###0"/>
    <numFmt numFmtId="193" formatCode="0.000"/>
    <numFmt numFmtId="194" formatCode="_ * #,##0_ ;_ * \-#,##0_ ;_ * &quot;-&quot;??_ ;_ @_ "/>
    <numFmt numFmtId="195" formatCode="_-* #,##0.00\ _F_-;\-* #,##0.00\ _F_-;_-* \-??\ _F_-;_-@_-"/>
    <numFmt numFmtId="196" formatCode="_(* #,##0_);_(* \(#,##0\);_(* \-??_);_(@_)"/>
    <numFmt numFmtId="197" formatCode="_(* #,##0.0_);_(* \(#,##0.0\);_(* &quot;-&quot;??_);_(@_)"/>
    <numFmt numFmtId="198" formatCode="_-&quot;ñ&quot;* #,##0_-;\-&quot;ñ&quot;* #,##0_-;_-&quot;ñ&quot;* &quot;-&quot;_-;_-@_-"/>
    <numFmt numFmtId="199" formatCode="_-* #,##0\ _€_-;\-* #,##0\ _€_-;_-* &quot;- &quot;_€_-;_-@_-"/>
    <numFmt numFmtId="200" formatCode="_-* #,##0.00\ _€_-;\-* #,##0.00\ _€_-;_-* \-??\ _€_-;_-@_-"/>
    <numFmt numFmtId="201" formatCode="_-* #,##0\ _F_-;\-* #,##0\ _F_-;_-* &quot;- &quot;_F_-;_-@_-"/>
    <numFmt numFmtId="202" formatCode="_-\$* #,##0_-;&quot;-$&quot;* #,##0_-;_-\$* \-_-;_-@_-"/>
    <numFmt numFmtId="203" formatCode="_(\$* #,##0_);_(\$* \(#,##0\);_(\$* \-_);_(@_)"/>
    <numFmt numFmtId="204" formatCode="_-* #,##0\ _F_-;\-* #,##0\ _F_-;_-* &quot;-&quot;\ _F_-;_-@_-"/>
    <numFmt numFmtId="205" formatCode="&quot;¡Ì&quot;#,##0;[Red]&quot;-¡Ì&quot;#,##0"/>
    <numFmt numFmtId="206" formatCode="_-&quot;$&quot;* #,##0_-;\-&quot;$&quot;* #,##0_-;_-&quot;$&quot;* &quot;-&quot;_-;_-@_-"/>
    <numFmt numFmtId="207" formatCode="_-\ñ* #,##0_-;&quot;-ñ&quot;* #,##0_-;_-\ñ* \-_-;_-@_-"/>
    <numFmt numFmtId="208" formatCode="_-* #,##0.00_-;\-* #,##0.00_-;_-* \-??_-;_-@_-"/>
    <numFmt numFmtId="209" formatCode="_-* #,##0.00\ _F_-;\-* #,##0.00\ _F_-;_-* &quot;-&quot;??\ _F_-;_-@_-"/>
    <numFmt numFmtId="210" formatCode="_-* #,##0.00\ _ñ_-;\-* #,##0.00\ _ñ_-;_-* \-??\ _ñ_-;_-@_-"/>
    <numFmt numFmtId="211" formatCode="_-* #,##0.00\ _ñ_-;\-* #,##0.00\ _ñ_-;_-* &quot;-&quot;??\ _ñ_-;_-@_-"/>
    <numFmt numFmtId="212" formatCode="_-* #,##0_-;\-* #,##0_-;_-* \-_-;_-@_-"/>
    <numFmt numFmtId="213" formatCode="_-* #,##0&quot; ñ&quot;_-;\-* #,##0&quot; ñ&quot;_-;_-* &quot;- ñ&quot;_-;_-@_-"/>
    <numFmt numFmtId="214" formatCode="_-* #,##0\ &quot;ñ&quot;_-;\-* #,##0\ &quot;ñ&quot;_-;_-* &quot;-&quot;\ &quot;ñ&quot;_-;_-@_-"/>
    <numFmt numFmtId="215" formatCode="_-* #,##0\ _ñ_-;\-* #,##0\ _ñ_-;_-* &quot;- &quot;_ñ_-;_-@_-"/>
    <numFmt numFmtId="216" formatCode="_-* #,##0\ _ñ_-;\-* #,##0\ _ñ_-;_-* &quot;-&quot;\ _ñ_-;_-@_-"/>
    <numFmt numFmtId="217" formatCode="_ &quot;\&quot;* #,##0_ ;_ &quot;\&quot;* \-#,##0_ ;_ &quot;\&quot;* &quot;-&quot;_ ;_ @_ "/>
    <numFmt numFmtId="218" formatCode="_-&quot;$&quot;* #,##0.00_-;\-&quot;$&quot;* #,##0.00_-;_-&quot;$&quot;* &quot;-&quot;??_-;_-@_-"/>
    <numFmt numFmtId="219" formatCode="0.000000"/>
    <numFmt numFmtId="220" formatCode="_-* #,##0.00\ _€_-;\-* #,##0.00\ _€_-;_-* &quot;-&quot;??\ _€_-;_-@_-"/>
    <numFmt numFmtId="221" formatCode="_ &quot;\&quot;* #,##0.00_ ;_ &quot;\&quot;* \-#,##0.00_ ;_ &quot;\&quot;* &quot;-&quot;??_ ;_ @_ "/>
    <numFmt numFmtId="222" formatCode="_(* #,##0.00000000_);_(* \(#,##0.00000000\);_(* \-??_);_(@_)"/>
    <numFmt numFmtId="223" formatCode="_ * #,##0_ ;_ * \-#,##0_ ;_ * \-_ ;_ @_ "/>
    <numFmt numFmtId="224" formatCode="_ * #,##0.00_ ;_ * \-#,##0.00_ ;_ * \-??_ ;_ @_ "/>
    <numFmt numFmtId="225" formatCode="#,##0.000"/>
    <numFmt numFmtId="226" formatCode="_-* #,##0.00&quot; F&quot;_-;\-* #,##0.00&quot; F&quot;_-;_-* \-??&quot; F&quot;_-;_-@_-"/>
    <numFmt numFmtId="227" formatCode="0.000_)"/>
    <numFmt numFmtId="228" formatCode="_ &quot;R&quot;\ * #,##0_ ;_ &quot;R&quot;\ * \-#,##0_ ;_ &quot;R&quot;\ * &quot;-&quot;_ ;_ @_ "/>
    <numFmt numFmtId="229" formatCode="\$#,##0\ ;\(\$#,##0\)"/>
    <numFmt numFmtId="230" formatCode="#,##0\ &quot;F&quot;;\-#,##0\ &quot;F&quot;"/>
    <numFmt numFmtId="231" formatCode="dd\-mm\-yy"/>
    <numFmt numFmtId="232" formatCode="&quot;\&quot;#,##0;[Red]&quot;\&quot;&quot;\&quot;\-#,##0"/>
    <numFmt numFmtId="233" formatCode="_-&quot;£&quot;* #,##0_-;\-&quot;£&quot;* #,##0_-;_-&quot;£&quot;* &quot;-&quot;_-;_-@_-"/>
    <numFmt numFmtId="234" formatCode="_-* #,##0\ _€_-;\-* #,##0\ _€_-;_-* &quot;-&quot;\ _€_-;_-@_-"/>
    <numFmt numFmtId="235" formatCode="_-&quot;VND&quot;* #,##0_-;\-&quot;VND&quot;* #,##0_-;_-&quot;VND&quot;* &quot;-&quot;_-;_-@_-"/>
    <numFmt numFmtId="236" formatCode="_(&quot;Rp&quot;* #,##0.00_);_(&quot;Rp&quot;* \(#,##0.00\);_(&quot;Rp&quot;* &quot;-&quot;??_);_(@_)"/>
    <numFmt numFmtId="237" formatCode="_-* #,##0\ _₫_-;\-* #,##0\ _₫_-;_-* &quot;-&quot;\ _₫_-;_-@_-"/>
    <numFmt numFmtId="238" formatCode="#,##0\ &quot;$&quot;;\-#,##0\ &quot;$&quot;"/>
    <numFmt numFmtId="239" formatCode="&quot;$&quot;#,##0;\-&quot;$&quot;#,##0"/>
    <numFmt numFmtId="240" formatCode="_([$€-2]* #,##0.00_);_([$€-2]* \(#,##0.00\);_([$€-2]* &quot;-&quot;??_)"/>
    <numFmt numFmtId="241" formatCode="_(* #,##0.000000_);_(* \(#,##0.000000\);_(* &quot;-&quot;??_);_(@_)"/>
    <numFmt numFmtId="242" formatCode="_(* #,##0.000000_);_(* \(#,##0.000000\);_(* \-??_);_(@_)"/>
    <numFmt numFmtId="243" formatCode="#,##0\ &quot;$&quot;_);\(#,##0\ &quot;$&quot;\)"/>
    <numFmt numFmtId="244" formatCode="&quot;\&quot;#,##0;[Red]\-&quot;\&quot;#,##0"/>
    <numFmt numFmtId="245" formatCode="&quot;\&quot;#,##0.00;\-&quot;\&quot;#,##0.00"/>
    <numFmt numFmtId="246" formatCode="_-* #,##0\ _F_-;\-* #,##0\ _F_-;_-* &quot;-&quot;\ _F_-;[Red]_-@_-"/>
    <numFmt numFmtId="247" formatCode="#"/>
    <numFmt numFmtId="248" formatCode="#,##0.0000"/>
    <numFmt numFmtId="249" formatCode="&quot;F&quot;\ #,##0_-;&quot;F&quot;\ #,##0\-"/>
    <numFmt numFmtId="250" formatCode="&quot;¡Ì&quot;#,##0;[Red]\-&quot;¡Ì&quot;#,##0"/>
    <numFmt numFmtId="251" formatCode="\$#&quot;,&quot;##0\ ;\(\$#&quot;,&quot;##0\)"/>
    <numFmt numFmtId="252" formatCode="#,##0.00\ \ "/>
    <numFmt numFmtId="253" formatCode="0.00000"/>
    <numFmt numFmtId="254" formatCode="&quot;£&quot;#,##0;[Red]\-&quot;£&quot;#,##0"/>
    <numFmt numFmtId="255" formatCode="0.00000000000E+00;\?"/>
    <numFmt numFmtId="256" formatCode="&quot;$&quot;#,##0;[Red]\-&quot;$&quot;#,##0"/>
    <numFmt numFmtId="257" formatCode="&quot;R$&quot;#,##0.00_);[Red]\(&quot;R$&quot;#,##0.00\)"/>
    <numFmt numFmtId="258" formatCode="#.##0.000"/>
    <numFmt numFmtId="259" formatCode="&quot;Fr.&quot;\ #,##0;[Red]&quot;Fr.&quot;\ \-#,##0"/>
    <numFmt numFmtId="260" formatCode="&quot;£&quot;#,##0.00;[Red]\-&quot;£&quot;#,##0.00"/>
    <numFmt numFmtId="261" formatCode="_-* #,##0.0\ _F_-;\-* #,##0.0\ _F_-;_-* &quot;-&quot;??\ _F_-;_-@_-"/>
    <numFmt numFmtId="262" formatCode="#,##0.00\ \ \ \ "/>
    <numFmt numFmtId="263" formatCode="\ \ \-\ @"/>
    <numFmt numFmtId="264" formatCode="#,##0.0_);\(#,##0.0\)"/>
    <numFmt numFmtId="265" formatCode="##.##%"/>
    <numFmt numFmtId="266" formatCode=".\ ###\ ;############################################################################################"/>
    <numFmt numFmtId="267" formatCode="_(&quot;$&quot;\ * #,##0_);_(&quot;$&quot;\ * \(#,##0\);_(&quot;$&quot;\ * &quot;-&quot;_);_(@_)"/>
    <numFmt numFmtId="268" formatCode="_-* #,##0.00000000_-;\-* #,##0.00000000_-;_-* &quot;-&quot;??_-;_-@_-"/>
    <numFmt numFmtId="269" formatCode="&quot;SFr.&quot;\ #,##0.00;&quot;SFr.&quot;\ \-#,##0.00"/>
    <numFmt numFmtId="270" formatCode="0.0%"/>
    <numFmt numFmtId="271" formatCode="&quot;$&quot;#,##0.00"/>
    <numFmt numFmtId="272" formatCode="###\ ###\ ###.000"/>
    <numFmt numFmtId="273" formatCode="##,###.##"/>
    <numFmt numFmtId="274" formatCode="#0.##"/>
    <numFmt numFmtId="275" formatCode="#,##0_)_%;\(#,##0\)_%;"/>
    <numFmt numFmtId="276" formatCode="_._.* #,##0.0_)_%;_._.* \(#,##0.0\)_%"/>
    <numFmt numFmtId="277" formatCode="#,##0.0_)_%;\(#,##0.0\)_%;\ \ .0_)_%"/>
    <numFmt numFmtId="278" formatCode="_._.* #,##0.00_)_%;_._.* \(#,##0.00\)_%"/>
    <numFmt numFmtId="279" formatCode="#,##0.00_)_%;\(#,##0.00\)_%;\ \ .00_)_%"/>
    <numFmt numFmtId="280" formatCode="_._.* #,##0.000_)_%;_._.* \(#,##0.000\)_%"/>
    <numFmt numFmtId="281" formatCode="#,##0.000_)_%;\(#,##0.000\)_%;\ \ .000_)_%"/>
    <numFmt numFmtId="282" formatCode="00,000"/>
    <numFmt numFmtId="283" formatCode="_._.* \(#,##0\)_%;_._.* #,##0_)_%;_._.* 0_)_%;_._.@_)_%"/>
    <numFmt numFmtId="284" formatCode="_._.&quot;$&quot;* \(#,##0\)_%;_._.&quot;$&quot;* #,##0_)_%;_._.&quot;$&quot;* 0_)_%;_._.@_)_%"/>
    <numFmt numFmtId="285" formatCode="* \(#,##0\);* #,##0_);&quot;-&quot;??_);@"/>
    <numFmt numFmtId="286" formatCode="##,##0%"/>
    <numFmt numFmtId="287" formatCode="#,###%"/>
    <numFmt numFmtId="288" formatCode="##.##"/>
    <numFmt numFmtId="289" formatCode="###,###"/>
    <numFmt numFmtId="290" formatCode="###.###"/>
    <numFmt numFmtId="291" formatCode="##,###.####"/>
    <numFmt numFmtId="292" formatCode="&quot;  &quot;\ #,##0_);\(&quot;  &quot;\ #,##0\)"/>
    <numFmt numFmtId="293" formatCode="&quot;$&quot;* #,##0_)_%;&quot;$&quot;* \(#,##0\)_%;&quot;$&quot;* &quot;-&quot;??_)_%;@_)_%"/>
    <numFmt numFmtId="294" formatCode="&quot;  &quot;\ #,##0_);[Red]\(&quot;  &quot;\ #,##0\)"/>
    <numFmt numFmtId="295" formatCode="_._.&quot;$&quot;* #,##0.0_)_%;_._.&quot;$&quot;* \(#,##0.0\)_%"/>
    <numFmt numFmtId="296" formatCode="&quot;$&quot;* #,##0.0_)_%;&quot;$&quot;* \(#,##0.0\)_%;&quot;$&quot;* \ .0_)_%"/>
    <numFmt numFmtId="297" formatCode="_._.&quot;$&quot;* #,##0.00_)_%;_._.&quot;$&quot;* \(#,##0.00\)_%"/>
    <numFmt numFmtId="298" formatCode="&quot;$&quot;* #,##0.00_)_%;&quot;$&quot;* \(#,##0.00\)_%;&quot;$&quot;* \ .00_)_%"/>
    <numFmt numFmtId="299" formatCode="_._.&quot;$&quot;* #,##0.000_)_%;_._.&quot;$&quot;* \(#,##0.000\)_%"/>
    <numFmt numFmtId="300" formatCode="&quot;$&quot;* #,##0.000_)_%;&quot;$&quot;* \(#,##0.000\)_%;&quot;$&quot;* \ .000_)_%"/>
    <numFmt numFmtId="301" formatCode="_ &quot;SFr.&quot;\ * #,##0_ ;_ &quot;SFr.&quot;\ * \-#,##0_ ;_ &quot;SFr.&quot;\ * &quot;-&quot;_ ;_ @_ "/>
    <numFmt numFmtId="302" formatCode="##,##0.##"/>
    <numFmt numFmtId="303" formatCode="* #,##0_);* \(#,##0\);&quot;-&quot;??_);@"/>
    <numFmt numFmtId="304" formatCode="_-* #,##0\ _D_M_-;\-* #,##0\ _D_M_-;_-* &quot;-&quot;\ _D_M_-;_-@_-"/>
    <numFmt numFmtId="305" formatCode="_-* #,##0.00\ _D_M_-;\-* #,##0.00\ _D_M_-;_-* &quot;-&quot;??\ _D_M_-;_-@_-"/>
    <numFmt numFmtId="306" formatCode="_ * #,##0.00_)_d_ ;_ * \(#,##0.00\)_d_ ;_ * &quot;-&quot;??_)_d_ ;_ @_ "/>
    <numFmt numFmtId="307" formatCode="_-* #,##0\ &quot;$&quot;_-;\-* #,##0\ &quot;$&quot;_-;_-* &quot;-&quot;\ &quot;$&quot;_-;_-@_-"/>
    <numFmt numFmtId="308" formatCode=";;;"/>
    <numFmt numFmtId="309" formatCode="###\ ###\ ###\ ###"/>
    <numFmt numFmtId="310" formatCode="0_)%;\(0\)%"/>
    <numFmt numFmtId="311" formatCode="_._._(* 0_)%;_._.* \(0\)%"/>
    <numFmt numFmtId="312" formatCode="0%_);\(0%\)"/>
    <numFmt numFmtId="313" formatCode="#,##0.000_);\(#,##0.000\)"/>
    <numFmt numFmtId="314" formatCode="_(0.0_)%;\(0.0\)%"/>
    <numFmt numFmtId="315" formatCode="_._._(* 0.0_)%;_._.* \(0.0\)%"/>
    <numFmt numFmtId="316" formatCode="_(0.00_)%;\(0.00\)%"/>
    <numFmt numFmtId="317" formatCode="_._._(* 0.00_)%;_._.* \(0.00\)%"/>
    <numFmt numFmtId="318" formatCode="_(0.000_)%;\(0.000\)%"/>
    <numFmt numFmtId="319" formatCode="_._._(* 0.000_)%;_._.* \(0.000\)%"/>
    <numFmt numFmtId="320" formatCode="_-* #.##0.00_-;\-* #.##0.00_-;_-* &quot;-&quot;??_-;_-@_-"/>
    <numFmt numFmtId="321" formatCode="_ * #,##0.000_ ;_ * \-#,##0.000_ ;_ * &quot;-&quot;??_ ;_ @_ "/>
    <numFmt numFmtId="322" formatCode="_-* #,##0.00\ _k_r_-;\-* #,##0.00\ _k_r_-;_-* &quot;-&quot;??\ _k_r_-;_-@_-"/>
    <numFmt numFmtId="323" formatCode="_-* ###,0\.00\ _F_B_-;\-* ###,0\.00\ _F_B_-;_-* \-??\ _F_B_-;_-@_-"/>
    <numFmt numFmtId="324" formatCode="&quot;VND&quot;#,##0_);\(&quot;VND&quot;#,##0\)"/>
    <numFmt numFmtId="325" formatCode="0&quot;.&quot;0%"/>
    <numFmt numFmtId="326" formatCode="_-* #,##0.0\ _F_-;\-* #,##0.0\ _F_-;_-* \-??\ _F_-;_-@_-"/>
    <numFmt numFmtId="327" formatCode="#,##0\ &quot;mk&quot;;[Red]\-#,##0\ &quot;mk&quot;"/>
    <numFmt numFmtId="328" formatCode="0\.0%"/>
    <numFmt numFmtId="329" formatCode="0.00000000"/>
    <numFmt numFmtId="330" formatCode="###,0&quot;.&quot;00\ &quot;F&quot;;[Red]\-###,0&quot;.&quot;00\ &quot;F&quot;"/>
    <numFmt numFmtId="331" formatCode="_-* ###,0&quot;.&quot;00\ _F_B_-;\-* ###,0&quot;.&quot;00\ _F_B_-;_-* &quot;-&quot;??\ _F_B_-;_-@_-"/>
    <numFmt numFmtId="332" formatCode="0.000\ "/>
    <numFmt numFmtId="333" formatCode="#,##0\ &quot;Lt&quot;;[Red]\-#,##0\ &quot;Lt&quot;"/>
    <numFmt numFmtId="334" formatCode="_-* #,##0\ &quot;DM&quot;_-;\-* #,##0\ &quot;DM&quot;_-;_-* &quot;-&quot;\ &quot;DM&quot;_-;_-@_-"/>
    <numFmt numFmtId="335" formatCode="_-* #,##0.00\ &quot;DM&quot;_-;\-* #,##0.00\ &quot;DM&quot;_-;_-* &quot;-&quot;??\ &quot;DM&quot;_-;_-@_-"/>
    <numFmt numFmtId="336" formatCode="_-&quot;£&quot;* #,##0.00_-;\-&quot;£&quot;* #,##0.00_-;_-&quot;£&quot;* &quot;-&quot;??_-;_-@_-"/>
    <numFmt numFmtId="337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338" formatCode="_ &quot;\&quot;* #,##0.00_ ;_ &quot;\&quot;* &quot;\&quot;&quot;\&quot;&quot;\&quot;&quot;\&quot;&quot;\&quot;&quot;\&quot;\-#,##0.00_ ;_ &quot;\&quot;* &quot;-&quot;??_ ;_ @_ "/>
    <numFmt numFmtId="339" formatCode="mmm"/>
    <numFmt numFmtId="340" formatCode="&quot;R&quot;\ #,##0.00;&quot;R&quot;\ \-#,##0.00"/>
    <numFmt numFmtId="341" formatCode="&quot;D&quot;&quot;D&quot;&quot;D&quot;\ mmm\ &quot;D&quot;__"/>
    <numFmt numFmtId="342" formatCode="&quot;D&quot;"/>
    <numFmt numFmtId="343" formatCode="#,##0.0"/>
    <numFmt numFmtId="344" formatCode="0.0000"/>
    <numFmt numFmtId="345" formatCode="&quot;C&quot;#,##0_);\(&quot;C&quot;#,##0\)"/>
    <numFmt numFmtId="346" formatCode="&quot;C&quot;#,##0_);[Red]\(&quot;C&quot;#,##0\)"/>
    <numFmt numFmtId="347" formatCode="&quot;C&quot;#,##0.00_);\(&quot;C&quot;#,##0.00\)"/>
    <numFmt numFmtId="348" formatCode="&quot;£&quot;#,##0;\-&quot;£&quot;#,##0"/>
    <numFmt numFmtId="349" formatCode="#,###&quot;  &quot;;\(#,###\)&quot; &quot;"/>
    <numFmt numFmtId="350" formatCode="#,###&quot; &quot;;\(#,###\)"/>
    <numFmt numFmtId="351" formatCode="&quot;Dong&quot;#,##0.00_);[Red]\(&quot;Dong&quot;#,##0.00\)"/>
    <numFmt numFmtId="352" formatCode="#,##0,&quot;.&quot;000"/>
    <numFmt numFmtId="353" formatCode="_ * #,##0_)_L_._ ;_ * \(#,##0\)_L_._ ;_ * &quot;-&quot;_)_L_._ ;_ @_ "/>
    <numFmt numFmtId="354" formatCode="_-* #,##0_-;\-* #,##0_-;_-* &quot;-&quot;??_-;_-@_-"/>
    <numFmt numFmtId="355" formatCode="#,##0;\-#,##0;\-"/>
    <numFmt numFmtId="356" formatCode="_(* #,##0.000_);_(* \(#,##0.000\);_(* &quot;-&quot;??_);_(@_)"/>
    <numFmt numFmtId="357" formatCode="_-* #,##0\ _₫_-;\-* #,##0\ _₫_-;_-* &quot;-&quot;??\ _₫_-;_-@_-"/>
  </numFmts>
  <fonts count="260">
    <font>
      <sz val="10"/>
      <name val="VNI-Centur"/>
    </font>
    <font>
      <sz val="11"/>
      <color theme="1"/>
      <name val="Calibri"/>
      <family val="2"/>
      <scheme val="minor"/>
    </font>
    <font>
      <sz val="10"/>
      <name val="VNI-Centur"/>
    </font>
    <font>
      <sz val="10"/>
      <name val="Arial"/>
      <family val="2"/>
    </font>
    <font>
      <sz val="10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0"/>
      <name val="VNI-Times"/>
    </font>
    <font>
      <sz val="12"/>
      <name val="|??¢¥¢¬¨Ï"/>
      <family val="1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4"/>
      <name val=".VnTimeH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11"/>
      <name val="Helv"/>
      <family val="2"/>
    </font>
    <font>
      <sz val="12"/>
      <name val="Arial"/>
      <family val="2"/>
    </font>
    <font>
      <sz val="8"/>
      <name val=".VnTime"/>
      <family val="2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sz val="13"/>
      <name val="Times New Roman"/>
      <family val="1"/>
    </font>
    <font>
      <sz val="8"/>
      <name val="Times New Roman"/>
      <family val="1"/>
    </font>
    <font>
      <sz val="12"/>
      <name val=".VnTime"/>
      <family val="2"/>
    </font>
    <font>
      <sz val="11"/>
      <name val="??"/>
      <family val="3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0"/>
      <name val="±¼¸²A¼"/>
      <family val="3"/>
      <charset val="129"/>
    </font>
    <font>
      <b/>
      <sz val="10"/>
      <name val="VNI-Helve-Condense"/>
    </font>
    <font>
      <sz val="10"/>
      <name val=".VnAvant"/>
      <family val="2"/>
    </font>
    <font>
      <sz val="13"/>
      <name val="Times New Roman"/>
      <family val="1"/>
    </font>
    <font>
      <sz val="13"/>
      <name val=".VnTime"/>
      <family val="2"/>
    </font>
    <font>
      <sz val="12"/>
      <name val=".VnTime"/>
      <family val="2"/>
    </font>
    <font>
      <sz val="13"/>
      <name val=".VnTime"/>
      <family val="2"/>
    </font>
    <font>
      <sz val="14"/>
      <name val=".VnArial"/>
      <family val="2"/>
    </font>
    <font>
      <sz val="10"/>
      <name val="Helv"/>
      <family val="2"/>
    </font>
    <font>
      <sz val="11"/>
      <name val=".VnTime"/>
      <family val="2"/>
    </font>
    <font>
      <sz val="10"/>
      <name val=".VnTime"/>
      <family val="2"/>
    </font>
    <font>
      <sz val="10"/>
      <name val="??"/>
      <family val="3"/>
      <charset val="129"/>
    </font>
    <font>
      <sz val="10"/>
      <color indexed="8"/>
      <name val="Arial"/>
      <family val="2"/>
    </font>
    <font>
      <sz val="10"/>
      <name val="Helv"/>
    </font>
    <font>
      <sz val="11"/>
      <name val="VNI-Times"/>
    </font>
    <font>
      <b/>
      <sz val="10"/>
      <color indexed="12"/>
      <name val="VNI-Times"/>
    </font>
    <font>
      <b/>
      <sz val="10"/>
      <color indexed="10"/>
      <name val="VNI-Times"/>
    </font>
    <font>
      <sz val="11"/>
      <color indexed="12"/>
      <name val="Times New Roman"/>
      <family val="1"/>
    </font>
    <font>
      <sz val="12"/>
      <color theme="1"/>
      <name val="Times New Roman"/>
      <family val="2"/>
    </font>
    <font>
      <sz val="12"/>
      <name val="돋움체"/>
      <family val="3"/>
      <charset val="129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1"/>
      <name val="VNtimes new roman"/>
      <family val="2"/>
    </font>
    <font>
      <sz val="12"/>
      <name val="???"/>
    </font>
    <font>
      <sz val="10"/>
      <name val="VNTime"/>
    </font>
    <font>
      <sz val="12"/>
      <name val="바탕체"/>
      <family val="1"/>
      <charset val="129"/>
    </font>
    <font>
      <sz val="12"/>
      <name val="???"/>
      <family val="1"/>
      <charset val="129"/>
    </font>
    <font>
      <sz val="14"/>
      <name val="Terminal"/>
      <family val="3"/>
      <charset val="128"/>
    </font>
    <font>
      <b/>
      <sz val="13"/>
      <name val=".VnArial NarrowH"/>
      <family val="2"/>
    </font>
    <font>
      <sz val="14"/>
      <name val="VNTime"/>
    </font>
    <font>
      <b/>
      <u/>
      <sz val="14"/>
      <color indexed="27"/>
      <name val=".VnBook-AntiquaH"/>
      <family val="2"/>
    </font>
    <font>
      <sz val="12"/>
      <name val="???"/>
      <family val="3"/>
    </font>
    <font>
      <i/>
      <sz val="12"/>
      <color indexed="27"/>
      <name val=".VnBook-AntiquaH"/>
      <family val="2"/>
    </font>
    <font>
      <b/>
      <sz val="12"/>
      <color indexed="27"/>
      <name val=".VnBook-Antiqua"/>
      <family val="2"/>
    </font>
    <font>
      <i/>
      <sz val="12"/>
      <color indexed="27"/>
      <name val=".VnBook-Antiqua"/>
      <family val="2"/>
    </font>
    <font>
      <sz val="14"/>
      <name val=".VnTime"/>
      <family val="2"/>
    </font>
    <font>
      <sz val="11"/>
      <name val="±¼¸²Ã¼"/>
      <family val="3"/>
      <charset val="129"/>
    </font>
    <font>
      <sz val="12"/>
      <name val=".VnArial"/>
      <family val="2"/>
    </font>
    <font>
      <sz val="12"/>
      <name val="Tms Rmn"/>
    </font>
    <font>
      <sz val="11"/>
      <name val="µ¸¿ò"/>
      <charset val="129"/>
    </font>
    <font>
      <sz val="12"/>
      <name val="System"/>
      <family val="1"/>
      <charset val="129"/>
    </font>
    <font>
      <sz val="10"/>
      <name val=".VnArial"/>
      <family val="2"/>
    </font>
    <font>
      <sz val="11"/>
      <name val="VNbook-Antiqua"/>
      <family val="2"/>
    </font>
    <font>
      <sz val="11"/>
      <name val="Tms Rmn"/>
    </font>
    <font>
      <b/>
      <sz val="12"/>
      <name val="VNTime"/>
      <family val="2"/>
    </font>
    <font>
      <sz val="10"/>
      <name val="MS Serif"/>
      <family val="1"/>
    </font>
    <font>
      <b/>
      <sz val="10"/>
      <color indexed="33"/>
      <name val="VNI-Times"/>
    </font>
    <font>
      <b/>
      <sz val="11"/>
      <name val="VNI-Helve"/>
    </font>
    <font>
      <b/>
      <sz val="12"/>
      <name val="VNTimeH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8"/>
      <name val="MS Sans Serif"/>
      <family val="2"/>
    </font>
    <font>
      <b/>
      <sz val="10"/>
      <name val=".VnTime"/>
      <family val="2"/>
    </font>
    <font>
      <sz val="12"/>
      <name val="??"/>
      <family val="1"/>
      <charset val="129"/>
    </font>
    <font>
      <sz val="12"/>
      <name val="±¼¸²Ã¼"/>
      <family val="3"/>
      <charset val="129"/>
    </font>
    <font>
      <sz val="10"/>
      <name val=".VnArial Narrow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7"/>
      <name val="Small Fonts"/>
      <family val="3"/>
      <charset val="128"/>
    </font>
    <font>
      <sz val="11"/>
      <color indexed="8"/>
      <name val="Calibri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sz val="10"/>
      <name val="3C_Times_T"/>
    </font>
    <font>
      <sz val="11"/>
      <color indexed="18"/>
      <name val="VNI-Times"/>
    </font>
    <font>
      <b/>
      <sz val="8"/>
      <color indexed="8"/>
      <name val="Helv"/>
    </font>
    <font>
      <b/>
      <sz val="10"/>
      <name val="VNI-Univer"/>
    </font>
    <font>
      <sz val="13"/>
      <name val=".VnArial"/>
      <family val="2"/>
    </font>
    <font>
      <b/>
      <sz val="13"/>
      <color indexed="8"/>
      <name val=".VnTimeH"/>
      <family val="2"/>
    </font>
    <font>
      <sz val="10"/>
      <color indexed="8"/>
      <name val="MS Sans Serif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8"/>
      <name val="VN Helvetica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sz val="10"/>
      <name val="Times New Roman"/>
      <family val="1"/>
    </font>
    <font>
      <sz val="11"/>
      <name val=".VnArial"/>
      <family val="2"/>
    </font>
    <font>
      <sz val="12"/>
      <name val="VNTime"/>
    </font>
    <font>
      <sz val="12"/>
      <name val="Helv"/>
      <family val="2"/>
    </font>
    <font>
      <b/>
      <sz val="16"/>
      <name val="Times New Roman"/>
      <family val="1"/>
    </font>
    <font>
      <sz val="9"/>
      <name val="Times New Roman"/>
      <family val="1"/>
    </font>
    <font>
      <sz val="12"/>
      <name val=".VnRevueH"/>
      <family val="2"/>
    </font>
    <font>
      <b/>
      <i/>
      <sz val="10"/>
      <name val="Times New Roman"/>
      <family val="1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2"/>
      <name val="VNtimes New Roman"/>
      <family val="2"/>
    </font>
    <font>
      <sz val="10"/>
      <name val="AngsanaUPC"/>
      <family val="1"/>
    </font>
    <font>
      <sz val="12"/>
      <name val="VNI-Helve"/>
    </font>
    <font>
      <sz val="14"/>
      <name val="‚l‚r –¾’©"/>
      <charset val="128"/>
    </font>
    <font>
      <sz val="16"/>
      <name val="VNarial"/>
      <family val="2"/>
    </font>
    <font>
      <sz val="12"/>
      <color indexed="8"/>
      <name val="¹ÙÅÁÃ¼"/>
      <family val="1"/>
      <charset val="129"/>
    </font>
    <font>
      <sz val="9"/>
      <name val="ＭＳ ゴシック"/>
      <family val="3"/>
      <charset val="128"/>
    </font>
    <font>
      <b/>
      <i/>
      <sz val="14"/>
      <name val="VNTime"/>
      <family val="2"/>
    </font>
    <font>
      <sz val="11"/>
      <name val="µ¸¿ò"/>
      <family val="1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8"/>
      <name val="SVNtimes new roman"/>
      <family val="2"/>
    </font>
    <font>
      <sz val="10"/>
      <name val="VNI-Aptima"/>
    </font>
    <font>
      <b/>
      <sz val="8"/>
      <name val="Arial"/>
      <family val="2"/>
    </font>
    <font>
      <u val="singleAccounting"/>
      <sz val="11"/>
      <name val="Times New Roman"/>
      <family val="1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sz val="12"/>
      <name val="VnCentury Schoolbook"/>
      <family val="1"/>
    </font>
    <font>
      <i/>
      <sz val="10"/>
      <name val="Times New Roman"/>
      <family val="1"/>
    </font>
    <font>
      <b/>
      <sz val="16"/>
      <color indexed="12"/>
      <name val="VNlucida sans"/>
      <family val="2"/>
    </font>
    <font>
      <b/>
      <sz val="10"/>
      <name val="Arial"/>
      <family val="2"/>
    </font>
    <font>
      <sz val="10"/>
      <name val="vnTimesRoman"/>
    </font>
    <font>
      <sz val="12"/>
      <color indexed="14"/>
      <name val="VNTime"/>
      <family val="2"/>
    </font>
    <font>
      <b/>
      <sz val="12"/>
      <name val="VN-NTime"/>
    </font>
    <font>
      <b/>
      <sz val="10"/>
      <name val="MS Sans Serif"/>
      <family val="2"/>
    </font>
    <font>
      <sz val="8"/>
      <color indexed="16"/>
      <name val="Century Schoolbook"/>
      <family val="1"/>
    </font>
    <font>
      <sz val="10"/>
      <name val="Symbol"/>
      <family val="1"/>
      <charset val="2"/>
    </font>
    <font>
      <b/>
      <sz val="10"/>
      <color indexed="10"/>
      <name val="Arial"/>
      <family val="2"/>
    </font>
    <font>
      <sz val="9"/>
      <name val="VNswitzerlandCondensed"/>
      <family val="2"/>
    </font>
    <font>
      <sz val="10"/>
      <name val="VNtimes New Roman"/>
      <family val="2"/>
    </font>
    <font>
      <sz val="14"/>
      <name val="VnTime"/>
      <family val="2"/>
    </font>
    <font>
      <sz val="10"/>
      <name val="Geneva"/>
      <family val="2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ＭＳ Ｐゴシック"/>
      <family val="3"/>
      <charset val="128"/>
    </font>
    <font>
      <sz val="10"/>
      <name val="明朝"/>
      <family val="1"/>
      <charset val="128"/>
    </font>
    <font>
      <b/>
      <u/>
      <sz val="12"/>
      <name val="Times New Roman"/>
      <family val="1"/>
    </font>
    <font>
      <sz val="12"/>
      <name val=".VnTime"/>
      <family val="2"/>
    </font>
    <font>
      <sz val="10"/>
      <name val="Arial MT"/>
      <family val="2"/>
    </font>
    <font>
      <sz val="10"/>
      <name val="??"/>
      <family val="1"/>
      <charset val="128"/>
    </font>
    <font>
      <sz val="10"/>
      <name val="QBJ-??10pt"/>
      <family val="3"/>
      <charset val="129"/>
    </font>
    <font>
      <sz val="12"/>
      <color indexed="8"/>
      <name val="???"/>
      <family val="1"/>
      <charset val="129"/>
    </font>
    <font>
      <u/>
      <sz val="10"/>
      <color indexed="14"/>
      <name val="‚l‚r ‚oƒSƒVƒbƒN"/>
      <family val="3"/>
    </font>
    <font>
      <b/>
      <i/>
      <sz val="10"/>
      <name val=".VnTimeH"/>
      <family val="2"/>
    </font>
    <font>
      <sz val="12"/>
      <color indexed="10"/>
      <name val=".VnArial Narrow"/>
      <family val="2"/>
    </font>
    <font>
      <sz val="12"/>
      <color indexed="8"/>
      <name val="Times New Roman"/>
      <family val="2"/>
    </font>
    <font>
      <sz val="12"/>
      <name val="Arial Cyr"/>
      <charset val="204"/>
    </font>
    <font>
      <sz val="14"/>
      <name val="AngsanaUPC"/>
      <family val="1"/>
    </font>
    <font>
      <sz val="14"/>
      <name val=".VnTimeH"/>
      <family val="2"/>
    </font>
    <font>
      <sz val="12"/>
      <color indexed="9"/>
      <name val="Times New Roman"/>
      <family val="2"/>
    </font>
    <font>
      <sz val="11"/>
      <name val="Arial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i/>
      <sz val="12"/>
      <color indexed="23"/>
      <name val="Times New Roman"/>
      <family val="2"/>
    </font>
    <font>
      <u/>
      <sz val="10"/>
      <color indexed="12"/>
      <name val="‚l‚r ‚oƒSƒVƒbƒN"/>
      <family val="3"/>
    </font>
    <font>
      <sz val="12"/>
      <color indexed="17"/>
      <name val="Times New Roman"/>
      <family val="2"/>
    </font>
    <font>
      <b/>
      <sz val="10"/>
      <name val=".VnArial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0"/>
      <name val="VNI-Avo"/>
    </font>
    <font>
      <b/>
      <sz val="14"/>
      <name val=".VnArialH"/>
      <family val="2"/>
    </font>
    <font>
      <sz val="11"/>
      <name val=".VnAvant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sz val="7"/>
      <name val="Small Fonts"/>
      <family val="2"/>
    </font>
    <font>
      <b/>
      <sz val="12"/>
      <color indexed="63"/>
      <name val="Times New Roman"/>
      <family val="2"/>
    </font>
    <font>
      <sz val="10"/>
      <name val="Tms Rmn"/>
      <family val="1"/>
    </font>
    <font>
      <u/>
      <sz val="15"/>
      <color indexed="12"/>
      <name val="Arial"/>
      <family val="2"/>
    </font>
    <font>
      <u/>
      <sz val="10"/>
      <color indexed="12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b/>
      <sz val="16"/>
      <name val=".VnBlackH"/>
      <family val="2"/>
    </font>
    <font>
      <sz val="9"/>
      <name val=".VnArialH"/>
      <family val="2"/>
    </font>
    <font>
      <b/>
      <sz val="10"/>
      <name val=".VnArialH"/>
      <family val="2"/>
    </font>
    <font>
      <sz val="10"/>
      <name val="VNtimes new roman"/>
      <family val="1"/>
    </font>
    <font>
      <sz val="9"/>
      <name val=".VnTime"/>
      <family val="2"/>
    </font>
    <font>
      <sz val="12"/>
      <color indexed="10"/>
      <name val="Times New Roman"/>
      <family val="2"/>
    </font>
    <font>
      <sz val="12"/>
      <name val="นูลมรผ"/>
      <family val="1"/>
    </font>
    <font>
      <u/>
      <sz val="8.25"/>
      <color indexed="12"/>
      <name val="VNI-Times"/>
    </font>
    <font>
      <u/>
      <sz val="8.25"/>
      <color indexed="36"/>
      <name val="VNI-Times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  <charset val="163"/>
    </font>
    <font>
      <sz val="8.25"/>
      <name val="Microsoft Sans Serif"/>
      <family val="2"/>
    </font>
    <font>
      <sz val="12"/>
      <color rgb="FFFFFF00"/>
      <name val="Times New Roman"/>
      <family val="1"/>
    </font>
    <font>
      <sz val="12"/>
      <name val="Times New Roman"/>
      <family val="1"/>
      <charset val="163"/>
    </font>
    <font>
      <sz val="1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  <charset val="163"/>
    </font>
    <font>
      <sz val="12"/>
      <name val=".VnTime"/>
      <family val="2"/>
      <charset val="163"/>
    </font>
    <font>
      <b/>
      <i/>
      <u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name val=".VnTime"/>
      <family val="2"/>
      <charset val="163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160">
    <xf numFmtId="0" fontId="0" fillId="0" borderId="0"/>
    <xf numFmtId="0" fontId="34" fillId="0" borderId="0" applyNumberFormat="0" applyFill="0" applyBorder="0" applyAlignment="0" applyProtection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/>
    <xf numFmtId="0" fontId="55" fillId="0" borderId="0"/>
    <xf numFmtId="0" fontId="60" fillId="0" borderId="0"/>
    <xf numFmtId="0" fontId="60" fillId="0" borderId="0"/>
    <xf numFmtId="0" fontId="55" fillId="0" borderId="0"/>
    <xf numFmtId="0" fontId="36" fillId="0" borderId="0"/>
    <xf numFmtId="0" fontId="37" fillId="2" borderId="0"/>
    <xf numFmtId="0" fontId="38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2" borderId="0"/>
    <xf numFmtId="0" fontId="39" fillId="2" borderId="0"/>
    <xf numFmtId="0" fontId="56" fillId="3" borderId="0"/>
    <xf numFmtId="0" fontId="56" fillId="2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2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39" fillId="2" borderId="0"/>
    <xf numFmtId="0" fontId="56" fillId="2" borderId="0"/>
    <xf numFmtId="0" fontId="39" fillId="2" borderId="0"/>
    <xf numFmtId="0" fontId="56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2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56" fillId="3" borderId="0"/>
    <xf numFmtId="0" fontId="39" fillId="2" borderId="0"/>
    <xf numFmtId="0" fontId="56" fillId="2" borderId="0"/>
    <xf numFmtId="0" fontId="39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2" borderId="0"/>
    <xf numFmtId="0" fontId="39" fillId="2" borderId="0"/>
    <xf numFmtId="0" fontId="56" fillId="2" borderId="0"/>
    <xf numFmtId="0" fontId="39" fillId="2" borderId="0"/>
    <xf numFmtId="0" fontId="56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7" fillId="3" borderId="0"/>
    <xf numFmtId="0" fontId="38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38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8" fillId="2" borderId="0"/>
    <xf numFmtId="0" fontId="37" fillId="2" borderId="0"/>
    <xf numFmtId="0" fontId="40" fillId="2" borderId="0"/>
    <xf numFmtId="0" fontId="41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2" borderId="0"/>
    <xf numFmtId="0" fontId="41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1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1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2" fillId="2" borderId="0"/>
    <xf numFmtId="0" fontId="43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3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56" fillId="3" borderId="0"/>
    <xf numFmtId="0" fontId="39" fillId="2" borderId="0"/>
    <xf numFmtId="0" fontId="56" fillId="3" borderId="0"/>
    <xf numFmtId="0" fontId="56" fillId="2" borderId="0"/>
    <xf numFmtId="0" fontId="56" fillId="3" borderId="0"/>
    <xf numFmtId="0" fontId="56" fillId="3" borderId="0"/>
    <xf numFmtId="0" fontId="56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2" borderId="0"/>
    <xf numFmtId="0" fontId="43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3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3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39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39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5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47" fillId="0" borderId="0"/>
    <xf numFmtId="189" fontId="34" fillId="0" borderId="0" applyFill="0" applyBorder="0" applyAlignment="0"/>
    <xf numFmtId="0" fontId="19" fillId="0" borderId="0"/>
    <xf numFmtId="0" fontId="16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38" fontId="20" fillId="4" borderId="0" applyNumberFormat="0" applyBorder="0" applyAlignment="0" applyProtection="0"/>
    <xf numFmtId="0" fontId="21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9" fontId="22" fillId="0" borderId="3">
      <alignment vertical="center"/>
    </xf>
    <xf numFmtId="10" fontId="20" fillId="4" borderId="3" applyNumberFormat="0" applyBorder="0" applyAlignment="0" applyProtection="0"/>
    <xf numFmtId="0" fontId="33" fillId="0" borderId="4">
      <alignment horizontal="centerContinuous"/>
    </xf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5"/>
    <xf numFmtId="190" fontId="49" fillId="0" borderId="6"/>
    <xf numFmtId="176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6" fillId="0" borderId="0" applyNumberFormat="0" applyFon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26" fillId="0" borderId="0" applyNumberFormat="0" applyFon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3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3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3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6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0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0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0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26" fillId="0" borderId="0" applyNumberFormat="0" applyFont="0" applyFill="0" applyAlignment="0"/>
    <xf numFmtId="0" fontId="51" fillId="0" borderId="3"/>
    <xf numFmtId="175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2" fillId="0" borderId="0"/>
    <xf numFmtId="0" fontId="5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0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/>
    <xf numFmtId="0" fontId="25" fillId="0" borderId="0"/>
    <xf numFmtId="185" fontId="53" fillId="0" borderId="7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85" fontId="53" fillId="0" borderId="7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3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2" fontId="51" fillId="0" borderId="8">
      <alignment horizontal="right" vertical="center"/>
    </xf>
    <xf numFmtId="180" fontId="51" fillId="0" borderId="8">
      <alignment horizontal="right" vertical="center"/>
    </xf>
    <xf numFmtId="182" fontId="53" fillId="0" borderId="7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9" applyNumberFormat="0" applyFont="0" applyFill="0" applyAlignment="0" applyProtection="0"/>
    <xf numFmtId="181" fontId="53" fillId="0" borderId="0"/>
    <xf numFmtId="184" fontId="53" fillId="0" borderId="3"/>
    <xf numFmtId="0" fontId="27" fillId="0" borderId="10" applyFill="0" applyBorder="0" applyAlignment="0">
      <alignment horizontal="center"/>
    </xf>
    <xf numFmtId="0" fontId="54" fillId="0" borderId="0" applyNumberForma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26" fillId="0" borderId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5" fillId="0" borderId="0">
      <alignment vertical="center"/>
    </xf>
    <xf numFmtId="0" fontId="65" fillId="0" borderId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65" fillId="0" borderId="0" applyFont="0" applyFill="0" applyBorder="0" applyAlignment="0" applyProtection="0"/>
    <xf numFmtId="198" fontId="5" fillId="0" borderId="0" applyFont="0" applyFill="0" applyBorder="0" applyAlignment="0" applyProtection="0"/>
    <xf numFmtId="3" fontId="66" fillId="0" borderId="15"/>
    <xf numFmtId="0" fontId="46" fillId="0" borderId="0"/>
    <xf numFmtId="0" fontId="67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21"/>
    <xf numFmtId="199" fontId="3" fillId="0" borderId="0" applyFill="0" applyBorder="0" applyAlignment="0" applyProtection="0"/>
    <xf numFmtId="200" fontId="3" fillId="0" borderId="0" applyFill="0" applyBorder="0" applyAlignment="0" applyProtection="0"/>
    <xf numFmtId="201" fontId="61" fillId="0" borderId="0" applyFill="0" applyBorder="0" applyAlignment="0" applyProtection="0"/>
    <xf numFmtId="6" fontId="30" fillId="0" borderId="0" applyFont="0" applyFill="0" applyBorder="0" applyAlignment="0" applyProtection="0"/>
    <xf numFmtId="201" fontId="61" fillId="0" borderId="0" applyFill="0" applyBorder="0" applyAlignment="0" applyProtection="0"/>
    <xf numFmtId="202" fontId="61" fillId="0" borderId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61" fillId="0" borderId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42" fontId="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5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0" fillId="0" borderId="0"/>
    <xf numFmtId="205" fontId="69" fillId="0" borderId="0" applyFill="0" applyBorder="0" applyAlignment="0" applyProtection="0"/>
    <xf numFmtId="203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61" fillId="0" borderId="0" applyFill="0" applyBorder="0" applyAlignment="0" applyProtection="0"/>
    <xf numFmtId="207" fontId="61" fillId="0" borderId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165" fontId="5" fillId="0" borderId="0" applyFont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212" fontId="61" fillId="0" borderId="0" applyFill="0" applyBorder="0" applyAlignment="0" applyProtection="0"/>
    <xf numFmtId="212" fontId="61" fillId="0" borderId="0" applyFill="0" applyBorder="0" applyAlignment="0" applyProtection="0"/>
    <xf numFmtId="164" fontId="5" fillId="0" borderId="0" applyFont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15" fontId="61" fillId="0" borderId="0" applyFill="0" applyBorder="0" applyAlignment="0" applyProtection="0"/>
    <xf numFmtId="215" fontId="61" fillId="0" borderId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12" fontId="61" fillId="0" borderId="0" applyFill="0" applyBorder="0" applyAlignment="0" applyProtection="0"/>
    <xf numFmtId="212" fontId="61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208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15" fontId="61" fillId="0" borderId="0" applyFill="0" applyBorder="0" applyAlignment="0" applyProtection="0"/>
    <xf numFmtId="215" fontId="61" fillId="0" borderId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61" fillId="0" borderId="0" applyFill="0" applyBorder="0" applyAlignment="0" applyProtection="0"/>
    <xf numFmtId="212" fontId="61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61" fillId="0" borderId="0" applyFill="0" applyBorder="0" applyAlignment="0" applyProtection="0"/>
    <xf numFmtId="207" fontId="61" fillId="0" borderId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8" fontId="61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3" fontId="61" fillId="0" borderId="0" applyFill="0" applyBorder="0" applyAlignment="0" applyProtection="0"/>
    <xf numFmtId="203" fontId="61" fillId="0" borderId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13" fontId="61" fillId="0" borderId="0" applyFill="0" applyBorder="0" applyAlignment="0" applyProtection="0"/>
    <xf numFmtId="213" fontId="61" fillId="0" borderId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2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1" fontId="61" fillId="0" borderId="0" applyFill="0" applyBorder="0" applyAlignment="0" applyProtection="0"/>
    <xf numFmtId="201" fontId="61" fillId="0" borderId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15" fontId="61" fillId="0" borderId="0" applyFill="0" applyBorder="0" applyAlignment="0" applyProtection="0"/>
    <xf numFmtId="215" fontId="61" fillId="0" borderId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61" fillId="0" borderId="0" applyFill="0" applyBorder="0" applyAlignment="0" applyProtection="0"/>
    <xf numFmtId="195" fontId="61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2" fontId="61" fillId="0" borderId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61" fillId="0" borderId="0" applyFill="0" applyBorder="0" applyAlignment="0" applyProtection="0"/>
    <xf numFmtId="207" fontId="61" fillId="0" borderId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2" fontId="61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17" fontId="70" fillId="0" borderId="0" applyFont="0" applyFill="0" applyBorder="0" applyAlignment="0" applyProtection="0"/>
    <xf numFmtId="206" fontId="29" fillId="0" borderId="0" applyFont="0" applyFill="0" applyBorder="0" applyAlignment="0" applyProtection="0"/>
    <xf numFmtId="6" fontId="30" fillId="0" borderId="0" applyFont="0" applyFill="0" applyBorder="0" applyAlignment="0" applyProtection="0"/>
    <xf numFmtId="218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6" fontId="30" fillId="0" borderId="0" applyFont="0" applyFill="0" applyBorder="0" applyAlignment="0" applyProtection="0"/>
    <xf numFmtId="218" fontId="29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86" fontId="72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74" fillId="0" borderId="0"/>
    <xf numFmtId="1" fontId="75" fillId="0" borderId="13" applyNumberFormat="0" applyFont="0" applyBorder="0" applyAlignment="0">
      <alignment horizontal="center" vertical="center"/>
    </xf>
    <xf numFmtId="220" fontId="75" fillId="0" borderId="13" applyNumberFormat="0" applyFont="0" applyBorder="0" applyAlignment="0">
      <alignment horizontal="center" vertical="center"/>
    </xf>
    <xf numFmtId="0" fontId="55" fillId="0" borderId="0"/>
    <xf numFmtId="3" fontId="66" fillId="0" borderId="15"/>
    <xf numFmtId="3" fontId="66" fillId="0" borderId="15"/>
    <xf numFmtId="1" fontId="76" fillId="0" borderId="0" applyBorder="0" applyAlignment="0"/>
    <xf numFmtId="1" fontId="76" fillId="0" borderId="0" applyBorder="0" applyAlignment="0"/>
    <xf numFmtId="0" fontId="37" fillId="3" borderId="0"/>
    <xf numFmtId="217" fontId="70" fillId="0" borderId="0" applyFont="0" applyFill="0" applyBorder="0" applyAlignment="0" applyProtection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7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3" borderId="0"/>
    <xf numFmtId="217" fontId="70" fillId="0" borderId="0" applyFont="0" applyFill="0" applyBorder="0" applyAlignment="0" applyProtection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7" fillId="3" borderId="0"/>
    <xf numFmtId="0" fontId="37" fillId="3" borderId="0"/>
    <xf numFmtId="0" fontId="37" fillId="2" borderId="0"/>
    <xf numFmtId="0" fontId="37" fillId="3" borderId="0"/>
    <xf numFmtId="0" fontId="37" fillId="2" borderId="0"/>
    <xf numFmtId="0" fontId="37" fillId="2" borderId="0"/>
    <xf numFmtId="0" fontId="37" fillId="3" borderId="0"/>
    <xf numFmtId="0" fontId="37" fillId="3" borderId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79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2" borderId="0"/>
    <xf numFmtId="0" fontId="40" fillId="3" borderId="0"/>
    <xf numFmtId="0" fontId="40" fillId="2" borderId="0"/>
    <xf numFmtId="0" fontId="40" fillId="3" borderId="0"/>
    <xf numFmtId="0" fontId="40" fillId="3" borderId="0"/>
    <xf numFmtId="0" fontId="40" fillId="2" borderId="0"/>
    <xf numFmtId="0" fontId="40" fillId="3" borderId="0"/>
    <xf numFmtId="0" fontId="40" fillId="2" borderId="0"/>
    <xf numFmtId="0" fontId="40" fillId="2" borderId="0"/>
    <xf numFmtId="0" fontId="40" fillId="3" borderId="0"/>
    <xf numFmtId="0" fontId="40" fillId="3" borderId="0"/>
    <xf numFmtId="0" fontId="34" fillId="0" borderId="0"/>
    <xf numFmtId="0" fontId="3" fillId="0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80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2" borderId="0"/>
    <xf numFmtId="0" fontId="42" fillId="3" borderId="0"/>
    <xf numFmtId="0" fontId="42" fillId="2" borderId="0"/>
    <xf numFmtId="0" fontId="42" fillId="3" borderId="0"/>
    <xf numFmtId="0" fontId="42" fillId="3" borderId="0"/>
    <xf numFmtId="0" fontId="42" fillId="2" borderId="0"/>
    <xf numFmtId="0" fontId="42" fillId="3" borderId="0"/>
    <xf numFmtId="0" fontId="42" fillId="2" borderId="0"/>
    <xf numFmtId="0" fontId="42" fillId="2" borderId="0"/>
    <xf numFmtId="0" fontId="42" fillId="3" borderId="0"/>
    <xf numFmtId="0" fontId="42" fillId="3" borderId="0"/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81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4" fillId="0" borderId="0">
      <alignment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2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17" fontId="83" fillId="0" borderId="0" applyFont="0" applyFill="0" applyBorder="0" applyAlignment="0" applyProtection="0"/>
    <xf numFmtId="0" fontId="18" fillId="0" borderId="0" applyFont="0" applyFill="0" applyBorder="0" applyAlignment="0" applyProtection="0"/>
    <xf numFmtId="221" fontId="83" fillId="0" borderId="0" applyFont="0" applyFill="0" applyBorder="0" applyAlignment="0" applyProtection="0"/>
    <xf numFmtId="0" fontId="18" fillId="0" borderId="0" applyFont="0" applyFill="0" applyBorder="0" applyAlignment="0" applyProtection="0"/>
    <xf numFmtId="222" fontId="61" fillId="0" borderId="0" applyFill="0" applyBorder="0" applyAlignment="0" applyProtection="0"/>
    <xf numFmtId="0" fontId="33" fillId="0" borderId="0">
      <alignment horizontal="center" wrapText="1"/>
      <protection locked="0"/>
    </xf>
    <xf numFmtId="168" fontId="83" fillId="0" borderId="0" applyFont="0" applyFill="0" applyBorder="0" applyAlignment="0" applyProtection="0"/>
    <xf numFmtId="223" fontId="61" fillId="0" borderId="0" applyFill="0" applyBorder="0" applyAlignment="0" applyProtection="0"/>
    <xf numFmtId="169" fontId="83" fillId="0" borderId="0" applyFont="0" applyFill="0" applyBorder="0" applyAlignment="0" applyProtection="0"/>
    <xf numFmtId="224" fontId="61" fillId="0" borderId="0" applyFill="0" applyBorder="0" applyAlignment="0" applyProtection="0"/>
    <xf numFmtId="202" fontId="61" fillId="0" borderId="0" applyFill="0" applyBorder="0" applyAlignment="0" applyProtection="0"/>
    <xf numFmtId="225" fontId="84" fillId="0" borderId="0"/>
    <xf numFmtId="0" fontId="85" fillId="0" borderId="0" applyNumberFormat="0" applyFill="0" applyBorder="0" applyAlignment="0" applyProtection="0"/>
    <xf numFmtId="0" fontId="51" fillId="0" borderId="0"/>
    <xf numFmtId="0" fontId="83" fillId="0" borderId="0"/>
    <xf numFmtId="0" fontId="86" fillId="0" borderId="0"/>
    <xf numFmtId="0" fontId="87" fillId="0" borderId="0"/>
    <xf numFmtId="226" fontId="61" fillId="0" borderId="0" applyFill="0" applyBorder="0" applyAlignment="0" applyProtection="0"/>
    <xf numFmtId="170" fontId="88" fillId="0" borderId="0" applyFont="0" applyFill="0" applyBorder="0" applyAlignment="0" applyProtection="0"/>
    <xf numFmtId="4" fontId="89" fillId="0" borderId="0" applyAlignment="0"/>
    <xf numFmtId="209" fontId="69" fillId="0" borderId="0" applyFont="0" applyFill="0" applyBorder="0" applyAlignment="0" applyProtection="0"/>
    <xf numFmtId="227" fontId="90" fillId="0" borderId="0"/>
    <xf numFmtId="227" fontId="90" fillId="0" borderId="0"/>
    <xf numFmtId="227" fontId="90" fillId="0" borderId="0"/>
    <xf numFmtId="227" fontId="90" fillId="0" borderId="0"/>
    <xf numFmtId="227" fontId="90" fillId="0" borderId="0"/>
    <xf numFmtId="227" fontId="90" fillId="0" borderId="0"/>
    <xf numFmtId="227" fontId="90" fillId="0" borderId="0"/>
    <xf numFmtId="227" fontId="90" fillId="0" borderId="0"/>
    <xf numFmtId="208" fontId="69" fillId="0" borderId="0" applyFill="0" applyBorder="0" applyAlignment="0" applyProtection="0"/>
    <xf numFmtId="208" fontId="69" fillId="0" borderId="0" applyFill="0" applyBorder="0" applyAlignment="0" applyProtection="0"/>
    <xf numFmtId="196" fontId="69" fillId="0" borderId="0" applyFill="0" applyBorder="0" applyAlignment="0" applyProtection="0"/>
    <xf numFmtId="208" fontId="69" fillId="0" borderId="0" applyFill="0" applyBorder="0" applyAlignment="0" applyProtection="0"/>
    <xf numFmtId="43" fontId="2" fillId="0" borderId="0" applyFont="0" applyFill="0" applyBorder="0" applyAlignment="0" applyProtection="0"/>
    <xf numFmtId="184" fontId="34" fillId="0" borderId="0"/>
    <xf numFmtId="3" fontId="3" fillId="0" borderId="0" applyFont="0" applyFill="0" applyBorder="0" applyAlignment="0" applyProtection="0"/>
    <xf numFmtId="3" fontId="61" fillId="0" borderId="0" applyFill="0" applyBorder="0" applyAlignment="0" applyProtection="0"/>
    <xf numFmtId="0" fontId="91" fillId="0" borderId="0">
      <alignment horizontal="center"/>
    </xf>
    <xf numFmtId="0" fontId="92" fillId="0" borderId="0" applyNumberFormat="0" applyAlignment="0">
      <alignment horizontal="left"/>
    </xf>
    <xf numFmtId="228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4" fillId="0" borderId="0"/>
    <xf numFmtId="193" fontId="34" fillId="0" borderId="22"/>
    <xf numFmtId="0" fontId="93" fillId="0" borderId="0"/>
    <xf numFmtId="0" fontId="62" fillId="0" borderId="0"/>
    <xf numFmtId="0" fontId="3" fillId="0" borderId="0" applyFont="0" applyFill="0" applyBorder="0" applyAlignment="0" applyProtection="0"/>
    <xf numFmtId="0" fontId="94" fillId="0" borderId="23" applyNumberFormat="0" applyFont="0" applyFill="0" applyBorder="0" applyAlignment="0">
      <alignment horizontal="center" vertical="center"/>
    </xf>
    <xf numFmtId="231" fontId="4" fillId="0" borderId="16" applyFont="0" applyBorder="0">
      <alignment horizontal="center"/>
    </xf>
    <xf numFmtId="3" fontId="95" fillId="0" borderId="11">
      <alignment horizontal="left" vertical="top" wrapText="1"/>
    </xf>
    <xf numFmtId="232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181" fontId="34" fillId="0" borderId="0"/>
    <xf numFmtId="234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4" fontId="9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20" fontId="96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3" fontId="34" fillId="0" borderId="0" applyFont="0" applyBorder="0" applyAlignment="0"/>
    <xf numFmtId="3" fontId="69" fillId="0" borderId="0" applyBorder="0" applyAlignment="0"/>
    <xf numFmtId="3" fontId="69" fillId="0" borderId="0" applyBorder="0" applyAlignment="0"/>
    <xf numFmtId="0" fontId="97" fillId="0" borderId="0" applyNumberFormat="0" applyAlignment="0">
      <alignment horizontal="left"/>
    </xf>
    <xf numFmtId="240" fontId="34" fillId="0" borderId="0" applyFont="0" applyFill="0" applyBorder="0" applyAlignment="0" applyProtection="0"/>
    <xf numFmtId="3" fontId="34" fillId="0" borderId="0" applyFont="0" applyBorder="0" applyAlignment="0"/>
    <xf numFmtId="3" fontId="69" fillId="0" borderId="0" applyBorder="0" applyAlignment="0"/>
    <xf numFmtId="3" fontId="69" fillId="0" borderId="0" applyBorder="0" applyAlignment="0"/>
    <xf numFmtId="2" fontId="3" fillId="0" borderId="0" applyFont="0" applyFill="0" applyBorder="0" applyAlignment="0" applyProtection="0"/>
    <xf numFmtId="2" fontId="61" fillId="0" borderId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Protection="0">
      <alignment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Protection="0">
      <alignment vertical="center"/>
    </xf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vertical="top" wrapText="1"/>
    </xf>
    <xf numFmtId="0" fontId="106" fillId="0" borderId="0" applyNumberFormat="0" applyFont="0" applyBorder="0" applyAlignment="0">
      <alignment horizontal="left" vertical="center"/>
    </xf>
    <xf numFmtId="0" fontId="107" fillId="9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41" fontId="5" fillId="0" borderId="0">
      <protection locked="0"/>
    </xf>
    <xf numFmtId="242" fontId="5" fillId="0" borderId="0">
      <protection locked="0"/>
    </xf>
    <xf numFmtId="242" fontId="5" fillId="0" borderId="0">
      <protection locked="0"/>
    </xf>
    <xf numFmtId="0" fontId="108" fillId="0" borderId="5">
      <alignment horizontal="center"/>
    </xf>
    <xf numFmtId="0" fontId="108" fillId="0" borderId="0">
      <alignment horizontal="center"/>
    </xf>
    <xf numFmtId="5" fontId="109" fillId="10" borderId="15" applyNumberFormat="0" applyAlignment="0">
      <alignment horizontal="left" vertical="top"/>
    </xf>
    <xf numFmtId="164" fontId="34" fillId="0" borderId="0" applyFont="0" applyFill="0" applyBorder="0" applyAlignment="0" applyProtection="0"/>
    <xf numFmtId="38" fontId="23" fillId="0" borderId="0" applyFont="0" applyFill="0" applyBorder="0" applyAlignment="0" applyProtection="0"/>
    <xf numFmtId="216" fontId="4" fillId="0" borderId="0" applyFont="0" applyFill="0" applyBorder="0" applyAlignment="0" applyProtection="0"/>
    <xf numFmtId="195" fontId="61" fillId="0" borderId="0" applyFill="0" applyBorder="0" applyAlignment="0" applyProtection="0"/>
    <xf numFmtId="201" fontId="61" fillId="0" borderId="0" applyFill="0" applyBorder="0" applyAlignment="0" applyProtection="0"/>
    <xf numFmtId="0" fontId="110" fillId="0" borderId="0"/>
    <xf numFmtId="243" fontId="11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12" fillId="0" borderId="0" applyBorder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43" fontId="63" fillId="0" borderId="0"/>
    <xf numFmtId="164" fontId="34" fillId="0" borderId="0" applyFont="0" applyFill="0" applyBorder="0" applyAlignment="0" applyProtection="0"/>
    <xf numFmtId="0" fontId="34" fillId="0" borderId="0"/>
    <xf numFmtId="0" fontId="33" fillId="0" borderId="4">
      <alignment horizontal="centerContinuous"/>
    </xf>
    <xf numFmtId="0" fontId="33" fillId="0" borderId="14">
      <alignment horizontal="center"/>
    </xf>
    <xf numFmtId="0" fontId="2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11" borderId="0"/>
    <xf numFmtId="24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6" fillId="0" borderId="0" applyNumberFormat="0" applyFont="0" applyFill="0" applyAlignment="0"/>
    <xf numFmtId="0" fontId="69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" fillId="0" borderId="0" applyNumberFormat="0" applyFill="0" applyAlignment="0"/>
    <xf numFmtId="0" fontId="88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26" fillId="0" borderId="0" applyNumberFormat="0" applyFon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" fillId="0" borderId="0" applyNumberFormat="0" applyFill="0" applyAlignment="0"/>
    <xf numFmtId="0" fontId="5" fillId="0" borderId="0" applyNumberFormat="0" applyFill="0" applyAlignment="0"/>
    <xf numFmtId="0" fontId="26" fillId="0" borderId="0" applyNumberFormat="0" applyFont="0" applyFill="0" applyAlignment="0"/>
    <xf numFmtId="0" fontId="5" fillId="0" borderId="0" applyNumberFormat="0" applyFon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" fillId="0" borderId="0" applyNumberFormat="0" applyFill="0" applyAlignment="0"/>
    <xf numFmtId="0" fontId="5" fillId="0" borderId="0" applyNumberFormat="0" applyFill="0" applyAlignment="0"/>
    <xf numFmtId="0" fontId="3" fillId="0" borderId="0" applyNumberFormat="0" applyFon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32" fillId="0" borderId="0" applyNumberFormat="0" applyFill="0" applyAlignment="0"/>
    <xf numFmtId="0" fontId="5" fillId="0" borderId="0" applyNumberFormat="0" applyFill="0" applyAlignment="0"/>
    <xf numFmtId="0" fontId="5" fillId="0" borderId="0" applyNumberFormat="0" applyFill="0" applyAlignment="0"/>
    <xf numFmtId="0" fontId="63" fillId="0" borderId="0"/>
    <xf numFmtId="0" fontId="11" fillId="0" borderId="0"/>
    <xf numFmtId="0" fontId="51" fillId="0" borderId="14"/>
    <xf numFmtId="49" fontId="16" fillId="0" borderId="7" applyFont="0" applyBorder="0">
      <alignment horizontal="center"/>
    </xf>
    <xf numFmtId="37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46" fillId="0" borderId="0"/>
    <xf numFmtId="0" fontId="3" fillId="0" borderId="0" applyFont="0" applyFill="0" applyBorder="0" applyAlignment="0" applyProtection="0"/>
    <xf numFmtId="0" fontId="11" fillId="0" borderId="0"/>
    <xf numFmtId="14" fontId="33" fillId="0" borderId="0">
      <alignment horizontal="center" wrapText="1"/>
      <protection locked="0"/>
    </xf>
    <xf numFmtId="9" fontId="5" fillId="0" borderId="0" applyFont="0" applyFill="0" applyBorder="0" applyAlignment="0" applyProtection="0"/>
    <xf numFmtId="9" fontId="69" fillId="0" borderId="0" applyFill="0" applyBorder="0" applyAlignment="0" applyProtection="0"/>
    <xf numFmtId="9" fontId="2" fillId="0" borderId="0" applyFont="0" applyFill="0" applyBorder="0" applyAlignment="0" applyProtection="0"/>
    <xf numFmtId="9" fontId="23" fillId="0" borderId="20" applyNumberFormat="0" applyBorder="0"/>
    <xf numFmtId="246" fontId="61" fillId="0" borderId="0"/>
    <xf numFmtId="0" fontId="118" fillId="12" borderId="0" applyNumberFormat="0" applyFont="0" applyBorder="0" applyAlignment="0">
      <alignment horizontal="center"/>
    </xf>
    <xf numFmtId="14" fontId="119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46" fillId="0" borderId="0"/>
    <xf numFmtId="216" fontId="4" fillId="0" borderId="0" applyFont="0" applyFill="0" applyBorder="0" applyAlignment="0" applyProtection="0"/>
    <xf numFmtId="201" fontId="61" fillId="0" borderId="0" applyFill="0" applyBorder="0" applyAlignment="0" applyProtection="0"/>
    <xf numFmtId="4" fontId="120" fillId="6" borderId="24" applyNumberFormat="0" applyProtection="0">
      <alignment vertical="center"/>
    </xf>
    <xf numFmtId="4" fontId="121" fillId="6" borderId="24" applyNumberFormat="0" applyProtection="0">
      <alignment vertical="center"/>
    </xf>
    <xf numFmtId="4" fontId="122" fillId="6" borderId="24" applyNumberFormat="0" applyProtection="0">
      <alignment horizontal="left" vertical="center" indent="1"/>
    </xf>
    <xf numFmtId="4" fontId="122" fillId="13" borderId="0" applyNumberFormat="0" applyProtection="0">
      <alignment horizontal="left" vertical="center" indent="1"/>
    </xf>
    <xf numFmtId="4" fontId="122" fillId="14" borderId="24" applyNumberFormat="0" applyProtection="0">
      <alignment horizontal="right" vertical="center"/>
    </xf>
    <xf numFmtId="4" fontId="122" fillId="15" borderId="24" applyNumberFormat="0" applyProtection="0">
      <alignment horizontal="right" vertical="center"/>
    </xf>
    <xf numFmtId="4" fontId="122" fillId="16" borderId="24" applyNumberFormat="0" applyProtection="0">
      <alignment horizontal="right" vertical="center"/>
    </xf>
    <xf numFmtId="4" fontId="122" fillId="7" borderId="24" applyNumberFormat="0" applyProtection="0">
      <alignment horizontal="right" vertical="center"/>
    </xf>
    <xf numFmtId="4" fontId="122" fillId="17" borderId="24" applyNumberFormat="0" applyProtection="0">
      <alignment horizontal="right" vertical="center"/>
    </xf>
    <xf numFmtId="4" fontId="122" fillId="8" borderId="24" applyNumberFormat="0" applyProtection="0">
      <alignment horizontal="right" vertical="center"/>
    </xf>
    <xf numFmtId="4" fontId="122" fillId="18" borderId="24" applyNumberFormat="0" applyProtection="0">
      <alignment horizontal="right" vertical="center"/>
    </xf>
    <xf numFmtId="4" fontId="122" fillId="19" borderId="24" applyNumberFormat="0" applyProtection="0">
      <alignment horizontal="right" vertical="center"/>
    </xf>
    <xf numFmtId="4" fontId="122" fillId="20" borderId="24" applyNumberFormat="0" applyProtection="0">
      <alignment horizontal="right" vertical="center"/>
    </xf>
    <xf numFmtId="4" fontId="120" fillId="21" borderId="25" applyNumberFormat="0" applyProtection="0">
      <alignment horizontal="left" vertical="center" indent="1"/>
    </xf>
    <xf numFmtId="4" fontId="120" fillId="22" borderId="0" applyNumberFormat="0" applyProtection="0">
      <alignment horizontal="left" vertical="center" indent="1"/>
    </xf>
    <xf numFmtId="4" fontId="120" fillId="13" borderId="0" applyNumberFormat="0" applyProtection="0">
      <alignment horizontal="left" vertical="center" indent="1"/>
    </xf>
    <xf numFmtId="4" fontId="122" fillId="22" borderId="24" applyNumberFormat="0" applyProtection="0">
      <alignment horizontal="right" vertical="center"/>
    </xf>
    <xf numFmtId="4" fontId="59" fillId="22" borderId="0" applyNumberFormat="0" applyProtection="0">
      <alignment horizontal="left" vertical="center" indent="1"/>
    </xf>
    <xf numFmtId="4" fontId="59" fillId="13" borderId="0" applyNumberFormat="0" applyProtection="0">
      <alignment horizontal="left" vertical="center" indent="1"/>
    </xf>
    <xf numFmtId="4" fontId="122" fillId="5" borderId="24" applyNumberFormat="0" applyProtection="0">
      <alignment vertical="center"/>
    </xf>
    <xf numFmtId="4" fontId="123" fillId="5" borderId="24" applyNumberFormat="0" applyProtection="0">
      <alignment vertical="center"/>
    </xf>
    <xf numFmtId="4" fontId="120" fillId="22" borderId="26" applyNumberFormat="0" applyProtection="0">
      <alignment horizontal="left" vertical="center" indent="1"/>
    </xf>
    <xf numFmtId="4" fontId="122" fillId="5" borderId="24" applyNumberFormat="0" applyProtection="0">
      <alignment horizontal="right" vertical="center"/>
    </xf>
    <xf numFmtId="4" fontId="123" fillId="5" borderId="24" applyNumberFormat="0" applyProtection="0">
      <alignment horizontal="right" vertical="center"/>
    </xf>
    <xf numFmtId="4" fontId="120" fillId="22" borderId="24" applyNumberFormat="0" applyProtection="0">
      <alignment horizontal="left" vertical="center" indent="1"/>
    </xf>
    <xf numFmtId="4" fontId="124" fillId="10" borderId="26" applyNumberFormat="0" applyProtection="0">
      <alignment horizontal="left" vertical="center" indent="1"/>
    </xf>
    <xf numFmtId="4" fontId="125" fillId="5" borderId="24" applyNumberFormat="0" applyProtection="0">
      <alignment horizontal="right" vertical="center"/>
    </xf>
    <xf numFmtId="0" fontId="15" fillId="0" borderId="0">
      <alignment vertical="center"/>
    </xf>
    <xf numFmtId="247" fontId="126" fillId="0" borderId="0" applyFont="0" applyFill="0" applyBorder="0" applyAlignment="0" applyProtection="0"/>
    <xf numFmtId="0" fontId="118" fillId="1" borderId="2" applyNumberFormat="0" applyFont="0" applyAlignment="0">
      <alignment horizontal="center"/>
    </xf>
    <xf numFmtId="248" fontId="3" fillId="0" borderId="0"/>
    <xf numFmtId="0" fontId="127" fillId="0" borderId="0" applyNumberFormat="0" applyFill="0" applyBorder="0" applyAlignment="0">
      <alignment horizontal="center"/>
    </xf>
    <xf numFmtId="0" fontId="23" fillId="0" borderId="0" applyFont="0" applyFill="0" applyBorder="0" applyAlignment="0" applyProtection="0"/>
    <xf numFmtId="229" fontId="3" fillId="0" borderId="0" applyFont="0" applyFill="0" applyBorder="0" applyAlignment="0" applyProtection="0"/>
    <xf numFmtId="249" fontId="84" fillId="0" borderId="0" applyFont="0" applyFill="0" applyBorder="0" applyAlignment="0" applyProtection="0"/>
    <xf numFmtId="249" fontId="84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26" fillId="0" borderId="0" applyNumberFormat="0" applyFont="0" applyFill="0" applyAlignment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8" fillId="0" borderId="2">
      <alignment horizontal="left" vertical="center"/>
    </xf>
    <xf numFmtId="0" fontId="8" fillId="0" borderId="1" applyNumberFormat="0" applyAlignment="0" applyProtection="0">
      <alignment horizontal="left" vertical="center"/>
    </xf>
    <xf numFmtId="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/>
    <xf numFmtId="0" fontId="128" fillId="0" borderId="0"/>
    <xf numFmtId="0" fontId="51" fillId="0" borderId="0"/>
    <xf numFmtId="0" fontId="51" fillId="0" borderId="0"/>
    <xf numFmtId="0" fontId="3" fillId="0" borderId="9" applyNumberFormat="0" applyFont="0" applyFill="0" applyAlignment="0" applyProtection="0"/>
    <xf numFmtId="0" fontId="46" fillId="0" borderId="0"/>
    <xf numFmtId="250" fontId="51" fillId="0" borderId="0" applyFont="0" applyFill="0" applyBorder="0" applyAlignment="0" applyProtection="0"/>
    <xf numFmtId="0" fontId="39" fillId="0" borderId="0"/>
    <xf numFmtId="229" fontId="3" fillId="0" borderId="0" applyFont="0" applyFill="0" applyBorder="0" applyAlignment="0" applyProtection="0"/>
    <xf numFmtId="0" fontId="128" fillId="0" borderId="0"/>
    <xf numFmtId="0" fontId="51" fillId="0" borderId="0"/>
    <xf numFmtId="0" fontId="51" fillId="0" borderId="0"/>
    <xf numFmtId="0" fontId="3" fillId="0" borderId="9" applyNumberFormat="0" applyFont="0" applyFill="0" applyAlignment="0" applyProtection="0"/>
    <xf numFmtId="0" fontId="46" fillId="0" borderId="0"/>
    <xf numFmtId="250" fontId="51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4" fontId="3" fillId="0" borderId="0"/>
    <xf numFmtId="0" fontId="129" fillId="0" borderId="0"/>
    <xf numFmtId="40" fontId="130" fillId="0" borderId="0" applyBorder="0">
      <alignment horizontal="right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252" fontId="4" fillId="0" borderId="7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253" fontId="34" fillId="0" borderId="7">
      <alignment horizontal="right" vertical="center"/>
    </xf>
    <xf numFmtId="253" fontId="34" fillId="0" borderId="7">
      <alignment horizontal="right" vertical="center"/>
    </xf>
    <xf numFmtId="254" fontId="82" fillId="0" borderId="7">
      <alignment horizontal="right" vertical="center"/>
    </xf>
    <xf numFmtId="255" fontId="88" fillId="0" borderId="7">
      <alignment horizontal="right" vertical="center"/>
    </xf>
    <xf numFmtId="194" fontId="3" fillId="0" borderId="7">
      <alignment horizontal="right" vertical="center"/>
    </xf>
    <xf numFmtId="252" fontId="4" fillId="0" borderId="7">
      <alignment horizontal="right" vertical="center"/>
    </xf>
    <xf numFmtId="194" fontId="3" fillId="0" borderId="7">
      <alignment horizontal="right" vertical="center"/>
    </xf>
    <xf numFmtId="254" fontId="82" fillId="0" borderId="7">
      <alignment horizontal="right" vertical="center"/>
    </xf>
    <xf numFmtId="254" fontId="82" fillId="0" borderId="7">
      <alignment horizontal="right" vertical="center"/>
    </xf>
    <xf numFmtId="185" fontId="51" fillId="0" borderId="7">
      <alignment horizontal="right" vertical="center"/>
    </xf>
    <xf numFmtId="255" fontId="88" fillId="0" borderId="7">
      <alignment horizontal="right" vertical="center"/>
    </xf>
    <xf numFmtId="252" fontId="4" fillId="0" borderId="7">
      <alignment horizontal="right" vertical="center"/>
    </xf>
    <xf numFmtId="253" fontId="34" fillId="0" borderId="7">
      <alignment horizontal="right" vertical="center"/>
    </xf>
    <xf numFmtId="0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0" fontId="51" fillId="0" borderId="7">
      <alignment horizontal="right" vertical="center"/>
    </xf>
    <xf numFmtId="256" fontId="34" fillId="0" borderId="7">
      <alignment horizontal="right" vertical="center"/>
    </xf>
    <xf numFmtId="185" fontId="51" fillId="0" borderId="7">
      <alignment horizontal="right" vertical="center"/>
    </xf>
    <xf numFmtId="184" fontId="51" fillId="0" borderId="7">
      <alignment horizontal="right" vertical="center"/>
    </xf>
    <xf numFmtId="185" fontId="51" fillId="0" borderId="7">
      <alignment horizontal="right" vertical="center"/>
    </xf>
    <xf numFmtId="191" fontId="51" fillId="0" borderId="8">
      <alignment horizontal="right" vertical="center"/>
    </xf>
    <xf numFmtId="252" fontId="4" fillId="0" borderId="7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257" fontId="51" fillId="0" borderId="7">
      <alignment horizontal="right" vertical="center"/>
    </xf>
    <xf numFmtId="257" fontId="51" fillId="0" borderId="7">
      <alignment horizontal="right" vertical="center"/>
    </xf>
    <xf numFmtId="257" fontId="51" fillId="0" borderId="7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257" fontId="51" fillId="0" borderId="7">
      <alignment horizontal="right" vertical="center"/>
    </xf>
    <xf numFmtId="258" fontId="51" fillId="0" borderId="7">
      <alignment horizontal="right" vertical="center"/>
    </xf>
    <xf numFmtId="259" fontId="51" fillId="0" borderId="7">
      <alignment horizontal="right" vertical="center"/>
    </xf>
    <xf numFmtId="164" fontId="88" fillId="0" borderId="7">
      <alignment horizontal="right" vertical="center"/>
    </xf>
    <xf numFmtId="164" fontId="88" fillId="0" borderId="7">
      <alignment horizontal="right" vertical="center"/>
    </xf>
    <xf numFmtId="180" fontId="3" fillId="0" borderId="7">
      <alignment horizontal="right" vertical="center"/>
    </xf>
    <xf numFmtId="255" fontId="88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260" fontId="88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91" fontId="51" fillId="0" borderId="8">
      <alignment horizontal="right" vertical="center"/>
    </xf>
    <xf numFmtId="197" fontId="88" fillId="0" borderId="7">
      <alignment horizontal="right" vertical="center"/>
    </xf>
    <xf numFmtId="255" fontId="88" fillId="0" borderId="7">
      <alignment horizontal="right" vertical="center"/>
    </xf>
    <xf numFmtId="257" fontId="51" fillId="0" borderId="7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85" fontId="51" fillId="0" borderId="7">
      <alignment horizontal="right" vertical="center"/>
    </xf>
    <xf numFmtId="261" fontId="34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0" fontId="51" fillId="0" borderId="7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0" fontId="51" fillId="0" borderId="8">
      <alignment horizontal="right" vertical="center"/>
    </xf>
    <xf numFmtId="0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191" fontId="51" fillId="0" borderId="8">
      <alignment horizontal="right" vertical="center"/>
    </xf>
    <xf numFmtId="0" fontId="51" fillId="0" borderId="8">
      <alignment horizontal="right" vertical="center"/>
    </xf>
    <xf numFmtId="185" fontId="51" fillId="0" borderId="7">
      <alignment horizontal="right" vertical="center"/>
    </xf>
    <xf numFmtId="194" fontId="51" fillId="0" borderId="7">
      <alignment horizontal="right" vertical="center"/>
    </xf>
    <xf numFmtId="252" fontId="4" fillId="0" borderId="7">
      <alignment horizontal="right" vertical="center"/>
    </xf>
    <xf numFmtId="192" fontId="51" fillId="0" borderId="7">
      <alignment horizontal="right" vertical="center"/>
    </xf>
    <xf numFmtId="192" fontId="51" fillId="0" borderId="7">
      <alignment horizontal="right" vertical="center"/>
    </xf>
    <xf numFmtId="192" fontId="51" fillId="0" borderId="7">
      <alignment horizontal="right" vertical="center"/>
    </xf>
    <xf numFmtId="192" fontId="51" fillId="0" borderId="7">
      <alignment horizontal="right" vertical="center"/>
    </xf>
    <xf numFmtId="180" fontId="51" fillId="0" borderId="7">
      <alignment horizontal="right" vertical="center"/>
    </xf>
    <xf numFmtId="180" fontId="51" fillId="0" borderId="7">
      <alignment horizontal="right" vertical="center"/>
    </xf>
    <xf numFmtId="180" fontId="51" fillId="0" borderId="7">
      <alignment horizontal="right" vertical="center"/>
    </xf>
    <xf numFmtId="180" fontId="51" fillId="0" borderId="7">
      <alignment horizontal="right" vertical="center"/>
    </xf>
    <xf numFmtId="185" fontId="51" fillId="0" borderId="7">
      <alignment horizontal="right" vertical="center"/>
    </xf>
    <xf numFmtId="256" fontId="34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185" fontId="51" fillId="0" borderId="7">
      <alignment horizontal="right" vertical="center"/>
    </xf>
    <xf numFmtId="262" fontId="131" fillId="2" borderId="27" applyFont="0" applyFill="0" applyBorder="0"/>
    <xf numFmtId="0" fontId="51" fillId="0" borderId="7">
      <alignment horizontal="right" vertical="center"/>
    </xf>
    <xf numFmtId="197" fontId="88" fillId="0" borderId="7">
      <alignment horizontal="right" vertical="center"/>
    </xf>
    <xf numFmtId="255" fontId="88" fillId="0" borderId="7">
      <alignment horizontal="right" vertical="center"/>
    </xf>
    <xf numFmtId="233" fontId="132" fillId="0" borderId="7">
      <alignment horizontal="right" vertical="center"/>
    </xf>
    <xf numFmtId="197" fontId="88" fillId="0" borderId="7">
      <alignment horizontal="right" vertical="center"/>
    </xf>
    <xf numFmtId="255" fontId="88" fillId="0" borderId="7">
      <alignment horizontal="right" vertical="center"/>
    </xf>
    <xf numFmtId="184" fontId="51" fillId="0" borderId="7">
      <alignment horizontal="right" vertical="center"/>
    </xf>
    <xf numFmtId="185" fontId="51" fillId="0" borderId="7">
      <alignment horizontal="right" vertical="center"/>
    </xf>
    <xf numFmtId="263" fontId="61" fillId="0" borderId="17"/>
    <xf numFmtId="0" fontId="84" fillId="0" borderId="0">
      <alignment vertical="center" wrapText="1"/>
      <protection locked="0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3" fontId="133" fillId="0" borderId="28" applyNumberFormat="0" applyBorder="0" applyAlignment="0"/>
    <xf numFmtId="0" fontId="3" fillId="0" borderId="9" applyNumberFormat="0" applyFont="0" applyFill="0" applyAlignment="0" applyProtection="0"/>
    <xf numFmtId="0" fontId="49" fillId="0" borderId="29" applyNumberFormat="0" applyAlignment="0">
      <alignment horizontal="center"/>
    </xf>
    <xf numFmtId="0" fontId="112" fillId="0" borderId="30">
      <alignment horizontal="center"/>
    </xf>
    <xf numFmtId="239" fontId="111" fillId="0" borderId="0" applyFont="0" applyFill="0" applyBorder="0" applyAlignment="0" applyProtection="0"/>
    <xf numFmtId="0" fontId="134" fillId="0" borderId="0"/>
    <xf numFmtId="5" fontId="135" fillId="23" borderId="12">
      <alignment vertical="top"/>
    </xf>
    <xf numFmtId="0" fontId="136" fillId="24" borderId="3">
      <alignment horizontal="left" vertical="center"/>
    </xf>
    <xf numFmtId="6" fontId="137" fillId="25" borderId="12"/>
    <xf numFmtId="5" fontId="138" fillId="0" borderId="12">
      <alignment horizontal="left" vertical="top"/>
    </xf>
    <xf numFmtId="0" fontId="139" fillId="26" borderId="0">
      <alignment horizontal="left" vertical="center"/>
    </xf>
    <xf numFmtId="5" fontId="140" fillId="0" borderId="11">
      <alignment horizontal="left" vertical="top"/>
    </xf>
    <xf numFmtId="0" fontId="141" fillId="0" borderId="11">
      <alignment horizontal="left" vertical="center"/>
    </xf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142" fillId="0" borderId="31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143" fillId="0" borderId="0"/>
    <xf numFmtId="0" fontId="144" fillId="0" borderId="0"/>
    <xf numFmtId="43" fontId="144" fillId="0" borderId="0" applyFont="0" applyFill="0" applyBorder="0" applyAlignment="0" applyProtection="0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265" fontId="152" fillId="0" borderId="41">
      <alignment horizontal="center"/>
      <protection hidden="1"/>
    </xf>
    <xf numFmtId="204" fontId="4" fillId="0" borderId="0" applyFont="0" applyFill="0" applyBorder="0" applyAlignment="0" applyProtection="0"/>
    <xf numFmtId="38" fontId="153" fillId="0" borderId="0" applyFont="0" applyFill="0" applyBorder="0" applyAlignment="0" applyProtection="0"/>
    <xf numFmtId="170" fontId="154" fillId="0" borderId="42" applyFont="0" applyBorder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 applyFont="0" applyFill="0" applyBorder="0" applyAlignment="0" applyProtection="0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0" fontId="58" fillId="0" borderId="31"/>
    <xf numFmtId="266" fontId="34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/>
    <xf numFmtId="42" fontId="4" fillId="0" borderId="0" applyFont="0" applyFill="0" applyBorder="0" applyAlignment="0" applyProtection="0"/>
    <xf numFmtId="0" fontId="59" fillId="0" borderId="0">
      <alignment vertical="top"/>
    </xf>
    <xf numFmtId="0" fontId="46" fillId="0" borderId="0" applyNumberFormat="0" applyFill="0" applyBorder="0" applyAlignment="0" applyProtection="0"/>
    <xf numFmtId="42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/>
    <xf numFmtId="0" fontId="23" fillId="0" borderId="0"/>
    <xf numFmtId="0" fontId="23" fillId="0" borderId="0"/>
    <xf numFmtId="0" fontId="46" fillId="0" borderId="0" applyNumberFormat="0" applyFill="0" applyBorder="0" applyAlignment="0" applyProtection="0"/>
    <xf numFmtId="0" fontId="55" fillId="0" borderId="0"/>
    <xf numFmtId="0" fontId="59" fillId="0" borderId="0">
      <alignment vertical="top"/>
    </xf>
    <xf numFmtId="0" fontId="46" fillId="0" borderId="0" applyNumberFormat="0" applyFill="0" applyBorder="0" applyAlignment="0" applyProtection="0"/>
    <xf numFmtId="0" fontId="23" fillId="0" borderId="0"/>
    <xf numFmtId="0" fontId="5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67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2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8" fontId="156" fillId="0" borderId="0" applyFont="0" applyFill="0" applyBorder="0" applyAlignment="0" applyProtection="0"/>
    <xf numFmtId="267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2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8" fontId="15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67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26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8" fontId="15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204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57" fillId="0" borderId="0"/>
    <xf numFmtId="0" fontId="11" fillId="0" borderId="0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3" fontId="66" fillId="0" borderId="36"/>
    <xf numFmtId="0" fontId="3" fillId="0" borderId="0" applyNumberFormat="0" applyBorder="0" applyAlignment="0"/>
    <xf numFmtId="1" fontId="76" fillId="0" borderId="36" applyBorder="0" applyAlignment="0">
      <alignment horizontal="center"/>
    </xf>
    <xf numFmtId="1" fontId="76" fillId="0" borderId="36" applyBorder="0" applyAlignment="0">
      <alignment horizontal="center"/>
    </xf>
    <xf numFmtId="0" fontId="3" fillId="0" borderId="0" applyNumberFormat="0" applyBorder="0" applyAlignment="0"/>
    <xf numFmtId="0" fontId="3" fillId="0" borderId="0" applyNumberFormat="0" applyBorder="0" applyAlignment="0"/>
    <xf numFmtId="1" fontId="76" fillId="0" borderId="36" applyBorder="0" applyAlignment="0">
      <alignment horizontal="center"/>
    </xf>
    <xf numFmtId="1" fontId="76" fillId="0" borderId="36" applyBorder="0" applyAlignment="0">
      <alignment horizontal="center"/>
    </xf>
    <xf numFmtId="0" fontId="158" fillId="0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84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3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9" fillId="2" borderId="0"/>
    <xf numFmtId="0" fontId="37" fillId="3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0" borderId="0">
      <alignment horizontal="center" vertical="center" wrapText="1"/>
    </xf>
    <xf numFmtId="9" fontId="159" fillId="0" borderId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4" fillId="2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2" borderId="0"/>
    <xf numFmtId="0" fontId="40" fillId="3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4" fillId="2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2" borderId="0"/>
    <xf numFmtId="0" fontId="42" fillId="3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4" fillId="0" borderId="0">
      <alignment wrapText="1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9" fillId="0" borderId="0">
      <alignment wrapText="1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204" fontId="4" fillId="0" borderId="0" applyFont="0" applyFill="0" applyBorder="0" applyAlignment="0" applyProtection="0"/>
    <xf numFmtId="269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60" fillId="0" borderId="43" applyFont="0" applyFill="0" applyBorder="0" applyAlignment="0" applyProtection="0">
      <alignment horizontal="center" vertical="center"/>
    </xf>
    <xf numFmtId="170" fontId="34" fillId="0" borderId="32" applyFont="0" applyAlignment="0">
      <alignment horizontal="right"/>
    </xf>
    <xf numFmtId="0" fontId="161" fillId="0" borderId="0"/>
    <xf numFmtId="0" fontId="34" fillId="0" borderId="0"/>
    <xf numFmtId="204" fontId="4" fillId="0" borderId="0" applyFont="0" applyFill="0" applyBorder="0" applyAlignment="0" applyProtection="0"/>
    <xf numFmtId="0" fontId="87" fillId="0" borderId="0"/>
    <xf numFmtId="0" fontId="162" fillId="0" borderId="0"/>
    <xf numFmtId="264" fontId="60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72" fontId="34" fillId="0" borderId="0" applyFill="0" applyBorder="0" applyAlignment="0"/>
    <xf numFmtId="218" fontId="60" fillId="0" borderId="0" applyFill="0" applyBorder="0" applyAlignment="0"/>
    <xf numFmtId="231" fontId="34" fillId="0" borderId="0" applyFill="0" applyBorder="0" applyAlignment="0"/>
    <xf numFmtId="264" fontId="60" fillId="0" borderId="0" applyFill="0" applyBorder="0" applyAlignment="0"/>
    <xf numFmtId="273" fontId="163" fillId="0" borderId="31" applyBorder="0"/>
    <xf numFmtId="273" fontId="164" fillId="0" borderId="32">
      <protection locked="0"/>
    </xf>
    <xf numFmtId="0" fontId="165" fillId="0" borderId="0" applyFill="0" applyBorder="0" applyProtection="0">
      <alignment horizontal="center"/>
      <protection locked="0"/>
    </xf>
    <xf numFmtId="274" fontId="166" fillId="0" borderId="32"/>
    <xf numFmtId="1" fontId="167" fillId="0" borderId="19" applyBorder="0"/>
    <xf numFmtId="0" fontId="168" fillId="0" borderId="40">
      <alignment horizontal="center"/>
    </xf>
    <xf numFmtId="275" fontId="3" fillId="0" borderId="0" applyFont="0" applyFill="0" applyBorder="0" applyAlignment="0" applyProtection="0"/>
    <xf numFmtId="165" fontId="146" fillId="0" borderId="0" applyFont="0" applyFill="0" applyBorder="0" applyAlignment="0" applyProtection="0"/>
    <xf numFmtId="218" fontId="60" fillId="0" borderId="0" applyFont="0" applyFill="0" applyBorder="0" applyAlignment="0" applyProtection="0"/>
    <xf numFmtId="276" fontId="13" fillId="0" borderId="0" applyFont="0" applyFill="0" applyBorder="0" applyAlignment="0" applyProtection="0"/>
    <xf numFmtId="277" fontId="29" fillId="0" borderId="0" applyFont="0" applyFill="0" applyBorder="0" applyAlignment="0" applyProtection="0"/>
    <xf numFmtId="276" fontId="13" fillId="0" borderId="0" applyFont="0" applyFill="0" applyBorder="0" applyAlignment="0" applyProtection="0"/>
    <xf numFmtId="278" fontId="169" fillId="0" borderId="0" applyFont="0" applyFill="0" applyBorder="0" applyAlignment="0" applyProtection="0"/>
    <xf numFmtId="279" fontId="29" fillId="0" borderId="0" applyFont="0" applyFill="0" applyBorder="0" applyAlignment="0" applyProtection="0"/>
    <xf numFmtId="278" fontId="169" fillId="0" borderId="0" applyFont="0" applyFill="0" applyBorder="0" applyAlignment="0" applyProtection="0"/>
    <xf numFmtId="280" fontId="169" fillId="0" borderId="0" applyFont="0" applyFill="0" applyBorder="0" applyAlignment="0" applyProtection="0"/>
    <xf numFmtId="281" fontId="29" fillId="0" borderId="0" applyFont="0" applyFill="0" applyBorder="0" applyAlignment="0" applyProtection="0"/>
    <xf numFmtId="280" fontId="169" fillId="0" borderId="0" applyFont="0" applyFill="0" applyBorder="0" applyAlignment="0" applyProtection="0"/>
    <xf numFmtId="282" fontId="146" fillId="0" borderId="0" applyFont="0" applyFill="0" applyBorder="0" applyAlignment="0" applyProtection="0"/>
    <xf numFmtId="164" fontId="14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82" fontId="88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82" fontId="14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283" fontId="64" fillId="0" borderId="0" applyFill="0" applyBorder="0" applyProtection="0"/>
    <xf numFmtId="284" fontId="13" fillId="0" borderId="0" applyFont="0" applyFill="0" applyBorder="0" applyAlignment="0" applyProtection="0"/>
    <xf numFmtId="285" fontId="11" fillId="0" borderId="0" applyFill="0" applyBorder="0" applyProtection="0"/>
    <xf numFmtId="285" fontId="11" fillId="0" borderId="39" applyFill="0" applyProtection="0"/>
    <xf numFmtId="285" fontId="11" fillId="0" borderId="44" applyFill="0" applyProtection="0"/>
    <xf numFmtId="285" fontId="11" fillId="0" borderId="0" applyFill="0" applyBorder="0" applyProtection="0"/>
    <xf numFmtId="286" fontId="170" fillId="0" borderId="0">
      <protection locked="0"/>
    </xf>
    <xf numFmtId="287" fontId="170" fillId="0" borderId="0">
      <protection locked="0"/>
    </xf>
    <xf numFmtId="288" fontId="171" fillId="0" borderId="13">
      <protection locked="0"/>
    </xf>
    <xf numFmtId="289" fontId="170" fillId="0" borderId="0">
      <protection locked="0"/>
    </xf>
    <xf numFmtId="290" fontId="170" fillId="0" borderId="0">
      <protection locked="0"/>
    </xf>
    <xf numFmtId="289" fontId="170" fillId="0" borderId="0" applyNumberFormat="0">
      <protection locked="0"/>
    </xf>
    <xf numFmtId="289" fontId="170" fillId="0" borderId="0">
      <protection locked="0"/>
    </xf>
    <xf numFmtId="273" fontId="172" fillId="0" borderId="41"/>
    <xf numFmtId="291" fontId="172" fillId="0" borderId="41"/>
    <xf numFmtId="174" fontId="61" fillId="0" borderId="0" applyFont="0" applyFill="0" applyBorder="0" applyAlignment="0" applyProtection="0"/>
    <xf numFmtId="29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64" fontId="60" fillId="0" borderId="0" applyFont="0" applyFill="0" applyBorder="0" applyAlignment="0" applyProtection="0"/>
    <xf numFmtId="295" fontId="169" fillId="0" borderId="0" applyFont="0" applyFill="0" applyBorder="0" applyAlignment="0" applyProtection="0"/>
    <xf numFmtId="296" fontId="29" fillId="0" borderId="0" applyFont="0" applyFill="0" applyBorder="0" applyAlignment="0" applyProtection="0"/>
    <xf numFmtId="295" fontId="169" fillId="0" borderId="0" applyFont="0" applyFill="0" applyBorder="0" applyAlignment="0" applyProtection="0"/>
    <xf numFmtId="297" fontId="169" fillId="0" borderId="0" applyFont="0" applyFill="0" applyBorder="0" applyAlignment="0" applyProtection="0"/>
    <xf numFmtId="298" fontId="29" fillId="0" borderId="0" applyFont="0" applyFill="0" applyBorder="0" applyAlignment="0" applyProtection="0"/>
    <xf numFmtId="297" fontId="169" fillId="0" borderId="0" applyFont="0" applyFill="0" applyBorder="0" applyAlignment="0" applyProtection="0"/>
    <xf numFmtId="299" fontId="169" fillId="0" borderId="0" applyFont="0" applyFill="0" applyBorder="0" applyAlignment="0" applyProtection="0"/>
    <xf numFmtId="300" fontId="29" fillId="0" borderId="0" applyFont="0" applyFill="0" applyBorder="0" applyAlignment="0" applyProtection="0"/>
    <xf numFmtId="299" fontId="169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73" fontId="152" fillId="0" borderId="41">
      <alignment horizontal="center"/>
      <protection hidden="1"/>
    </xf>
    <xf numFmtId="302" fontId="173" fillId="0" borderId="41">
      <alignment horizontal="center"/>
      <protection hidden="1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4" fontId="59" fillId="0" borderId="0" applyFill="0" applyBorder="0" applyAlignment="0"/>
    <xf numFmtId="0" fontId="26" fillId="0" borderId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03" fontId="11" fillId="0" borderId="0" applyFill="0" applyBorder="0" applyProtection="0"/>
    <xf numFmtId="303" fontId="11" fillId="0" borderId="39" applyFill="0" applyProtection="0"/>
    <xf numFmtId="303" fontId="11" fillId="0" borderId="44" applyFill="0" applyProtection="0"/>
    <xf numFmtId="303" fontId="11" fillId="0" borderId="0" applyFill="0" applyBorder="0" applyProtection="0"/>
    <xf numFmtId="304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3" fontId="34" fillId="0" borderId="0" applyFont="0" applyBorder="0" applyAlignment="0"/>
    <xf numFmtId="3" fontId="174" fillId="0" borderId="0" applyBorder="0" applyAlignment="0"/>
    <xf numFmtId="0" fontId="175" fillId="0" borderId="0">
      <alignment vertical="center"/>
    </xf>
    <xf numFmtId="0" fontId="3" fillId="0" borderId="0" applyFill="0" applyBorder="0" applyAlignment="0"/>
    <xf numFmtId="264" fontId="60" fillId="0" borderId="0" applyFill="0" applyBorder="0" applyAlignment="0"/>
    <xf numFmtId="218" fontId="60" fillId="0" borderId="0" applyFill="0" applyBorder="0" applyAlignment="0"/>
    <xf numFmtId="231" fontId="34" fillId="0" borderId="0" applyFill="0" applyBorder="0" applyAlignment="0"/>
    <xf numFmtId="264" fontId="60" fillId="0" borderId="0" applyFill="0" applyBorder="0" applyAlignment="0"/>
    <xf numFmtId="0" fontId="149" fillId="0" borderId="0">
      <alignment horizontal="left"/>
    </xf>
    <xf numFmtId="174" fontId="3" fillId="0" borderId="0" applyFont="0" applyFill="0" applyBorder="0" applyAlignment="0" applyProtection="0"/>
    <xf numFmtId="3" fontId="34" fillId="0" borderId="0" applyFont="0" applyBorder="0" applyAlignment="0"/>
    <xf numFmtId="3" fontId="174" fillId="0" borderId="0" applyBorder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06" fontId="176" fillId="0" borderId="45" applyNumberFormat="0" applyFill="0" applyBorder="0" applyAlignment="0" applyProtection="0"/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307" fontId="51" fillId="5" borderId="28" applyBorder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4" fontId="177" fillId="27" borderId="5">
      <alignment horizontal="center" vertical="center" wrapText="1"/>
    </xf>
    <xf numFmtId="0" fontId="7" fillId="0" borderId="0" applyNumberFormat="0" applyFill="0" applyBorder="0" applyAlignment="0" applyProtection="0"/>
    <xf numFmtId="0" fontId="165" fillId="0" borderId="0" applyFill="0" applyAlignment="0" applyProtection="0">
      <protection locked="0"/>
    </xf>
    <xf numFmtId="0" fontId="165" fillId="0" borderId="18" applyFill="0" applyAlignment="0" applyProtection="0">
      <protection locked="0"/>
    </xf>
    <xf numFmtId="241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08" fontId="160" fillId="0" borderId="0" applyFont="0" applyFill="0" applyBorder="0" applyAlignment="0" applyProtection="0">
      <alignment horizontal="center" vertical="center"/>
    </xf>
    <xf numFmtId="0" fontId="17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09" fontId="145" fillId="0" borderId="46" applyFont="0" applyBorder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5" fillId="0" borderId="0"/>
    <xf numFmtId="0" fontId="11" fillId="0" borderId="0" applyNumberFormat="0" applyFont="0" applyFill="0" applyBorder="0" applyProtection="0">
      <alignment horizontal="left" vertical="center"/>
    </xf>
    <xf numFmtId="0" fontId="114" fillId="0" borderId="0" applyNumberFormat="0" applyFill="0" applyBorder="0" applyAlignment="0" applyProtection="0">
      <alignment vertical="top"/>
      <protection locked="0"/>
    </xf>
    <xf numFmtId="0" fontId="3" fillId="0" borderId="0" applyFill="0" applyBorder="0" applyAlignment="0"/>
    <xf numFmtId="264" fontId="60" fillId="0" borderId="0" applyFill="0" applyBorder="0" applyAlignment="0"/>
    <xf numFmtId="218" fontId="60" fillId="0" borderId="0" applyFill="0" applyBorder="0" applyAlignment="0"/>
    <xf numFmtId="231" fontId="34" fillId="0" borderId="0" applyFill="0" applyBorder="0" applyAlignment="0"/>
    <xf numFmtId="264" fontId="60" fillId="0" borderId="0" applyFill="0" applyBorder="0" applyAlignment="0"/>
    <xf numFmtId="273" fontId="20" fillId="0" borderId="31" applyFont="0"/>
    <xf numFmtId="3" fontId="3" fillId="0" borderId="47"/>
    <xf numFmtId="0" fontId="160" fillId="0" borderId="0" applyFont="0" applyFill="0" applyBorder="0" applyProtection="0">
      <alignment horizontal="center" vertical="center"/>
    </xf>
    <xf numFmtId="180" fontId="3" fillId="0" borderId="0" applyBorder="0">
      <alignment horizontal="left" vertical="center"/>
    </xf>
    <xf numFmtId="38" fontId="23" fillId="0" borderId="0" applyFont="0" applyFill="0" applyBorder="0" applyAlignment="0" applyProtection="0"/>
    <xf numFmtId="4" fontId="60" fillId="0" borderId="0" applyFont="0" applyFill="0" applyBorder="0" applyAlignment="0" applyProtection="0"/>
    <xf numFmtId="174" fontId="61" fillId="0" borderId="0" applyFont="0" applyFill="0" applyBorder="0" applyAlignment="0" applyProtection="0"/>
    <xf numFmtId="3" fontId="179" fillId="28" borderId="0" applyBorder="0">
      <alignment horizontal="center" vertical="center" wrapText="1"/>
    </xf>
    <xf numFmtId="204" fontId="5" fillId="0" borderId="0" applyFont="0" applyFill="0" applyBorder="0" applyAlignment="0" applyProtection="0"/>
    <xf numFmtId="0" fontId="26" fillId="0" borderId="0" applyNumberFormat="0" applyFont="0" applyFill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4" fillId="0" borderId="0" applyNumberFormat="0" applyFill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72" fillId="0" borderId="0">
      <alignment horizontal="justify" vertical="top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80" fillId="0" borderId="36" applyNumberFormat="0" applyFont="0" applyFill="0" applyBorder="0" applyAlignment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4" fillId="0" borderId="0"/>
    <xf numFmtId="0" fontId="146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1" fillId="0" borderId="0"/>
    <xf numFmtId="0" fontId="3" fillId="0" borderId="0"/>
    <xf numFmtId="0" fontId="8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0" fillId="4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310" fontId="165" fillId="0" borderId="0" applyFont="0" applyFill="0" applyBorder="0" applyAlignment="0" applyProtection="0"/>
    <xf numFmtId="311" fontId="13" fillId="0" borderId="0" applyFont="0" applyFill="0" applyBorder="0" applyAlignment="0" applyProtection="0"/>
    <xf numFmtId="310" fontId="165" fillId="0" borderId="0" applyFont="0" applyFill="0" applyBorder="0" applyAlignment="0" applyProtection="0"/>
    <xf numFmtId="312" fontId="3" fillId="0" borderId="0" applyFont="0" applyFill="0" applyBorder="0" applyAlignment="0" applyProtection="0"/>
    <xf numFmtId="272" fontId="34" fillId="0" borderId="0" applyFont="0" applyFill="0" applyBorder="0" applyAlignment="0" applyProtection="0"/>
    <xf numFmtId="31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14" fontId="169" fillId="0" borderId="0" applyFont="0" applyFill="0" applyBorder="0" applyAlignment="0" applyProtection="0"/>
    <xf numFmtId="315" fontId="13" fillId="0" borderId="0" applyFont="0" applyFill="0" applyBorder="0" applyAlignment="0" applyProtection="0"/>
    <xf numFmtId="314" fontId="169" fillId="0" borderId="0" applyFont="0" applyFill="0" applyBorder="0" applyAlignment="0" applyProtection="0"/>
    <xf numFmtId="316" fontId="169" fillId="0" borderId="0" applyFont="0" applyFill="0" applyBorder="0" applyAlignment="0" applyProtection="0"/>
    <xf numFmtId="317" fontId="13" fillId="0" borderId="0" applyFont="0" applyFill="0" applyBorder="0" applyAlignment="0" applyProtection="0"/>
    <xf numFmtId="316" fontId="169" fillId="0" borderId="0" applyFont="0" applyFill="0" applyBorder="0" applyAlignment="0" applyProtection="0"/>
    <xf numFmtId="318" fontId="169" fillId="0" borderId="0" applyFont="0" applyFill="0" applyBorder="0" applyAlignment="0" applyProtection="0"/>
    <xf numFmtId="319" fontId="13" fillId="0" borderId="0" applyFont="0" applyFill="0" applyBorder="0" applyAlignment="0" applyProtection="0"/>
    <xf numFmtId="318" fontId="169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264" fontId="60" fillId="0" borderId="0" applyFill="0" applyBorder="0" applyAlignment="0"/>
    <xf numFmtId="218" fontId="60" fillId="0" borderId="0" applyFill="0" applyBorder="0" applyAlignment="0"/>
    <xf numFmtId="231" fontId="34" fillId="0" borderId="0" applyFill="0" applyBorder="0" applyAlignment="0"/>
    <xf numFmtId="264" fontId="60" fillId="0" borderId="0" applyFill="0" applyBorder="0" applyAlignment="0"/>
    <xf numFmtId="4" fontId="149" fillId="0" borderId="0">
      <alignment horizontal="right"/>
    </xf>
    <xf numFmtId="0" fontId="147" fillId="0" borderId="0"/>
    <xf numFmtId="0" fontId="23" fillId="0" borderId="0" applyNumberFormat="0" applyFont="0" applyFill="0" applyBorder="0" applyAlignment="0" applyProtection="0">
      <alignment horizontal="left"/>
    </xf>
    <xf numFmtId="0" fontId="181" fillId="0" borderId="5">
      <alignment horizontal="center"/>
    </xf>
    <xf numFmtId="4" fontId="182" fillId="0" borderId="0">
      <alignment horizontal="right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51" fillId="0" borderId="0">
      <alignment horizontal="left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4" fillId="0" borderId="34">
      <alignment horizontal="center"/>
    </xf>
    <xf numFmtId="0" fontId="4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8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0" fontId="34" fillId="0" borderId="38">
      <alignment horizontal="right" vertical="center"/>
    </xf>
    <xf numFmtId="320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0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5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41" fontId="51" fillId="0" borderId="38">
      <alignment horizontal="right" vertical="center"/>
    </xf>
    <xf numFmtId="321" fontId="34" fillId="0" borderId="38">
      <alignment horizontal="right" vertical="center"/>
    </xf>
    <xf numFmtId="254" fontId="82" fillId="0" borderId="38">
      <alignment horizontal="right" vertical="center"/>
    </xf>
    <xf numFmtId="320" fontId="34" fillId="0" borderId="38">
      <alignment horizontal="right" vertical="center"/>
    </xf>
    <xf numFmtId="252" fontId="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61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2" fontId="3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61" fontId="34" fillId="0" borderId="38">
      <alignment horizontal="right" vertical="center"/>
    </xf>
    <xf numFmtId="323" fontId="82" fillId="0" borderId="8">
      <alignment horizontal="right" vertical="center"/>
    </xf>
    <xf numFmtId="261" fontId="34" fillId="0" borderId="38">
      <alignment horizontal="right" vertical="center"/>
    </xf>
    <xf numFmtId="254" fontId="82" fillId="0" borderId="38">
      <alignment horizontal="right" vertical="center"/>
    </xf>
    <xf numFmtId="324" fontId="146" fillId="0" borderId="38">
      <alignment horizontal="right" vertical="center"/>
    </xf>
    <xf numFmtId="255" fontId="88" fillId="0" borderId="38">
      <alignment horizontal="right" vertical="center"/>
    </xf>
    <xf numFmtId="261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9" fontId="51" fillId="0" borderId="38">
      <alignment horizontal="right" vertical="center"/>
    </xf>
    <xf numFmtId="259" fontId="51" fillId="0" borderId="38">
      <alignment horizontal="right" vertical="center"/>
    </xf>
    <xf numFmtId="322" fontId="3" fillId="0" borderId="38">
      <alignment horizontal="right" vertical="center"/>
    </xf>
    <xf numFmtId="261" fontId="34" fillId="0" borderId="38">
      <alignment horizontal="right" vertical="center"/>
    </xf>
    <xf numFmtId="321" fontId="34" fillId="0" borderId="38">
      <alignment horizontal="right" vertical="center"/>
    </xf>
    <xf numFmtId="259" fontId="51" fillId="0" borderId="38">
      <alignment horizontal="right" vertical="center"/>
    </xf>
    <xf numFmtId="185" fontId="51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255" fontId="88" fillId="0" borderId="38">
      <alignment horizontal="right" vertical="center"/>
    </xf>
    <xf numFmtId="322" fontId="3" fillId="0" borderId="38">
      <alignment horizontal="right" vertical="center"/>
    </xf>
    <xf numFmtId="261" fontId="34" fillId="0" borderId="38">
      <alignment horizontal="right" vertical="center"/>
    </xf>
    <xf numFmtId="255" fontId="88" fillId="0" borderId="38">
      <alignment horizontal="right" vertical="center"/>
    </xf>
    <xf numFmtId="321" fontId="34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259" fontId="51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259" fontId="51" fillId="0" borderId="38">
      <alignment horizontal="right" vertical="center"/>
    </xf>
    <xf numFmtId="254" fontId="82" fillId="0" borderId="38">
      <alignment horizontal="right" vertical="center"/>
    </xf>
    <xf numFmtId="185" fontId="51" fillId="0" borderId="38">
      <alignment horizontal="right" vertical="center"/>
    </xf>
    <xf numFmtId="254" fontId="82" fillId="0" borderId="38">
      <alignment horizontal="right" vertical="center"/>
    </xf>
    <xf numFmtId="321" fontId="34" fillId="0" borderId="38">
      <alignment horizontal="right" vertical="center"/>
    </xf>
    <xf numFmtId="254" fontId="82" fillId="0" borderId="38">
      <alignment horizontal="right" vertical="center"/>
    </xf>
    <xf numFmtId="252" fontId="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61" fontId="34" fillId="0" borderId="38">
      <alignment horizontal="right" vertical="center"/>
    </xf>
    <xf numFmtId="325" fontId="3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325" fontId="3" fillId="0" borderId="38">
      <alignment horizontal="right" vertical="center"/>
    </xf>
    <xf numFmtId="325" fontId="3" fillId="0" borderId="38">
      <alignment horizontal="right" vertical="center"/>
    </xf>
    <xf numFmtId="261" fontId="34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254" fontId="82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326" fontId="34" fillId="0" borderId="8">
      <alignment horizontal="right" vertical="center"/>
    </xf>
    <xf numFmtId="261" fontId="34" fillId="0" borderId="38">
      <alignment horizontal="right" vertical="center"/>
    </xf>
    <xf numFmtId="261" fontId="34" fillId="0" borderId="38">
      <alignment horizontal="right" vertical="center"/>
    </xf>
    <xf numFmtId="261" fontId="34" fillId="0" borderId="38">
      <alignment horizontal="right" vertical="center"/>
    </xf>
    <xf numFmtId="326" fontId="34" fillId="0" borderId="8">
      <alignment horizontal="right" vertical="center"/>
    </xf>
    <xf numFmtId="321" fontId="34" fillId="0" borderId="38">
      <alignment horizontal="right" vertical="center"/>
    </xf>
    <xf numFmtId="326" fontId="34" fillId="0" borderId="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1" fontId="34" fillId="0" borderId="38">
      <alignment horizontal="right" vertical="center"/>
    </xf>
    <xf numFmtId="261" fontId="34" fillId="0" borderId="38">
      <alignment horizontal="right" vertical="center"/>
    </xf>
    <xf numFmtId="255" fontId="88" fillId="0" borderId="38">
      <alignment horizontal="right" vertical="center"/>
    </xf>
    <xf numFmtId="261" fontId="34" fillId="0" borderId="38">
      <alignment horizontal="right" vertical="center"/>
    </xf>
    <xf numFmtId="255" fontId="88" fillId="0" borderId="38">
      <alignment horizontal="right" vertical="center"/>
    </xf>
    <xf numFmtId="261" fontId="34" fillId="0" borderId="38">
      <alignment horizontal="right" vertical="center"/>
    </xf>
    <xf numFmtId="327" fontId="3" fillId="0" borderId="3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185" fontId="51" fillId="0" borderId="38">
      <alignment horizontal="right" vertical="center"/>
    </xf>
    <xf numFmtId="259" fontId="51" fillId="0" borderId="38">
      <alignment horizontal="right" vertical="center"/>
    </xf>
    <xf numFmtId="327" fontId="3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5" fontId="88" fillId="0" borderId="38">
      <alignment horizontal="right" vertical="center"/>
    </xf>
    <xf numFmtId="255" fontId="88" fillId="0" borderId="38">
      <alignment horizontal="right" vertical="center"/>
    </xf>
    <xf numFmtId="254" fontId="82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325" fontId="3" fillId="0" borderId="38">
      <alignment horizontal="right" vertical="center"/>
    </xf>
    <xf numFmtId="255" fontId="88" fillId="0" borderId="38">
      <alignment horizontal="right" vertical="center"/>
    </xf>
    <xf numFmtId="254" fontId="82" fillId="0" borderId="38">
      <alignment horizontal="right" vertical="center"/>
    </xf>
    <xf numFmtId="261" fontId="34" fillId="0" borderId="38">
      <alignment horizontal="right" vertical="center"/>
    </xf>
    <xf numFmtId="328" fontId="3" fillId="0" borderId="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261" fontId="34" fillId="0" borderId="38">
      <alignment horizontal="right" vertical="center"/>
    </xf>
    <xf numFmtId="254" fontId="82" fillId="0" borderId="38">
      <alignment horizontal="right" vertical="center"/>
    </xf>
    <xf numFmtId="261" fontId="34" fillId="0" borderId="38">
      <alignment horizontal="right" vertical="center"/>
    </xf>
    <xf numFmtId="189" fontId="3" fillId="0" borderId="38">
      <alignment horizontal="right" vertical="center"/>
    </xf>
    <xf numFmtId="185" fontId="51" fillId="0" borderId="38">
      <alignment horizontal="right" vertical="center"/>
    </xf>
    <xf numFmtId="255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9" fontId="34" fillId="0" borderId="38">
      <alignment horizontal="right" vertical="center"/>
    </xf>
    <xf numFmtId="261" fontId="34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261" fontId="34" fillId="0" borderId="38">
      <alignment horizontal="right" vertical="center"/>
    </xf>
    <xf numFmtId="261" fontId="34" fillId="0" borderId="38">
      <alignment horizontal="right" vertical="center"/>
    </xf>
    <xf numFmtId="255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4" fontId="88" fillId="0" borderId="38">
      <alignment horizontal="right" vertical="center"/>
    </xf>
    <xf numFmtId="164" fontId="88" fillId="0" borderId="38">
      <alignment horizontal="right" vertical="center"/>
    </xf>
    <xf numFmtId="164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30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44" fontId="34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2" fontId="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0" fontId="34" fillId="0" borderId="38">
      <alignment horizontal="right" vertical="center"/>
    </xf>
    <xf numFmtId="261" fontId="34" fillId="0" borderId="38">
      <alignment horizontal="right" vertical="center"/>
    </xf>
    <xf numFmtId="261" fontId="34" fillId="0" borderId="38">
      <alignment horizontal="right" vertical="center"/>
    </xf>
    <xf numFmtId="261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4" fontId="88" fillId="0" borderId="38">
      <alignment horizontal="right" vertical="center"/>
    </xf>
    <xf numFmtId="164" fontId="88" fillId="0" borderId="38">
      <alignment horizontal="right" vertical="center"/>
    </xf>
    <xf numFmtId="164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4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252" fontId="4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191" fontId="51" fillId="0" borderId="8">
      <alignment horizontal="right" vertical="center"/>
    </xf>
    <xf numFmtId="185" fontId="51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185" fontId="51" fillId="0" borderId="38">
      <alignment horizontal="right" vertical="center"/>
    </xf>
    <xf numFmtId="320" fontId="34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31" fontId="82" fillId="0" borderId="38">
      <alignment horizontal="right" vertical="center"/>
    </xf>
    <xf numFmtId="191" fontId="51" fillId="0" borderId="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2" fontId="4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5" fontId="88" fillId="0" borderId="38">
      <alignment horizontal="right" vertical="center"/>
    </xf>
    <xf numFmtId="252" fontId="4" fillId="0" borderId="38">
      <alignment horizontal="right" vertical="center"/>
    </xf>
    <xf numFmtId="330" fontId="51" fillId="0" borderId="38">
      <alignment horizontal="right" vertical="center"/>
    </xf>
    <xf numFmtId="164" fontId="88" fillId="0" borderId="38">
      <alignment horizontal="right" vertical="center"/>
    </xf>
    <xf numFmtId="255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321" fontId="34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321" fontId="34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30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4" fontId="82" fillId="0" borderId="38">
      <alignment horizontal="right" vertical="center"/>
    </xf>
    <xf numFmtId="185" fontId="51" fillId="0" borderId="38">
      <alignment horizontal="right" vertical="center"/>
    </xf>
    <xf numFmtId="255" fontId="88" fillId="0" borderId="38">
      <alignment horizontal="right" vertical="center"/>
    </xf>
    <xf numFmtId="329" fontId="34" fillId="0" borderId="38">
      <alignment horizontal="right" vertical="center"/>
    </xf>
    <xf numFmtId="320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0" fontId="51" fillId="0" borderId="38">
      <alignment horizontal="right" vertical="center"/>
    </xf>
    <xf numFmtId="180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61" fontId="34" fillId="0" borderId="38">
      <alignment horizontal="right" vertical="center"/>
    </xf>
    <xf numFmtId="255" fontId="88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52" fontId="4" fillId="0" borderId="38">
      <alignment horizontal="right" vertical="center"/>
    </xf>
    <xf numFmtId="254" fontId="82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20" fontId="34" fillId="0" borderId="38">
      <alignment horizontal="right" vertical="center"/>
    </xf>
    <xf numFmtId="320" fontId="34" fillId="0" borderId="38">
      <alignment horizontal="right" vertical="center"/>
    </xf>
    <xf numFmtId="320" fontId="34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322" fontId="3" fillId="0" borderId="38">
      <alignment horizontal="right" vertical="center"/>
    </xf>
    <xf numFmtId="322" fontId="3" fillId="0" borderId="38">
      <alignment horizontal="right" vertical="center"/>
    </xf>
    <xf numFmtId="164" fontId="88" fillId="0" borderId="3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51" fillId="0" borderId="38">
      <alignment horizontal="right" vertical="center"/>
    </xf>
    <xf numFmtId="273" fontId="172" fillId="0" borderId="41">
      <protection hidden="1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9" fontId="59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46" fillId="0" borderId="48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84" fillId="0" borderId="0" applyFill="0" applyBorder="0" applyProtection="0">
      <alignment horizontal="left" vertical="top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71" fontId="3" fillId="0" borderId="49"/>
    <xf numFmtId="3" fontId="185" fillId="0" borderId="0" applyFill="0">
      <alignment vertical="center"/>
    </xf>
    <xf numFmtId="332" fontId="49" fillId="0" borderId="0" applyFont="0" applyFill="0" applyBorder="0" applyAlignment="0" applyProtection="0"/>
    <xf numFmtId="333" fontId="88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86" fillId="0" borderId="0"/>
    <xf numFmtId="3" fontId="51" fillId="0" borderId="0" applyNumberFormat="0" applyBorder="0" applyAlignment="0" applyProtection="0">
      <alignment horizontal="centerContinuous"/>
      <protection locked="0"/>
    </xf>
    <xf numFmtId="3" fontId="187" fillId="0" borderId="0">
      <protection locked="0"/>
    </xf>
    <xf numFmtId="0" fontId="186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34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18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9" fontId="189" fillId="0" borderId="0" applyBorder="0" applyAlignment="0" applyProtection="0"/>
    <xf numFmtId="0" fontId="19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33" fontId="3" fillId="0" borderId="0" applyFont="0" applyFill="0" applyBorder="0" applyAlignment="0" applyProtection="0"/>
    <xf numFmtId="336" fontId="3" fillId="0" borderId="0" applyFont="0" applyFill="0" applyBorder="0" applyAlignment="0" applyProtection="0"/>
    <xf numFmtId="0" fontId="72" fillId="0" borderId="0"/>
    <xf numFmtId="0" fontId="72" fillId="0" borderId="0"/>
    <xf numFmtId="0" fontId="191" fillId="0" borderId="41"/>
    <xf numFmtId="0" fontId="15" fillId="0" borderId="0" applyFont="0" applyBorder="0" applyAlignment="0"/>
    <xf numFmtId="4" fontId="188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3" fillId="0" borderId="0"/>
    <xf numFmtId="337" fontId="191" fillId="0" borderId="0" applyFont="0" applyFill="0" applyBorder="0" applyAlignment="0" applyProtection="0"/>
    <xf numFmtId="338" fontId="191" fillId="0" borderId="0" applyFont="0" applyFill="0" applyBorder="0" applyAlignment="0" applyProtection="0"/>
    <xf numFmtId="308" fontId="192" fillId="0" borderId="38">
      <alignment horizontal="center"/>
    </xf>
    <xf numFmtId="0" fontId="194" fillId="0" borderId="0"/>
    <xf numFmtId="206" fontId="5" fillId="0" borderId="0" applyFont="0" applyFill="0" applyBorder="0" applyAlignment="0" applyProtection="0"/>
    <xf numFmtId="0" fontId="195" fillId="0" borderId="0"/>
    <xf numFmtId="0" fontId="61" fillId="0" borderId="0"/>
    <xf numFmtId="0" fontId="3" fillId="0" borderId="0"/>
    <xf numFmtId="232" fontId="3" fillId="0" borderId="0" applyFont="0" applyFill="0" applyBorder="0" applyAlignment="0" applyProtection="0"/>
    <xf numFmtId="308" fontId="196" fillId="0" borderId="38">
      <alignment horizontal="center"/>
    </xf>
    <xf numFmtId="0" fontId="3" fillId="0" borderId="0" applyNumberFormat="0" applyFill="0" applyBorder="0" applyAlignment="0" applyProtection="0"/>
    <xf numFmtId="350" fontId="197" fillId="0" borderId="0" applyFill="0" applyBorder="0" applyProtection="0">
      <alignment vertical="center"/>
    </xf>
    <xf numFmtId="349" fontId="198" fillId="0" borderId="0" applyFill="0" applyBorder="0" applyProtection="0">
      <alignment vertical="center"/>
      <protection locked="0"/>
    </xf>
    <xf numFmtId="0" fontId="23" fillId="0" borderId="0"/>
    <xf numFmtId="0" fontId="55" fillId="0" borderId="0"/>
    <xf numFmtId="0" fontId="84" fillId="0" borderId="0"/>
    <xf numFmtId="0" fontId="14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23" fillId="0" borderId="0"/>
    <xf numFmtId="0" fontId="55" fillId="0" borderId="0"/>
    <xf numFmtId="42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2" fillId="0" borderId="0"/>
    <xf numFmtId="42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46" fillId="0" borderId="0" applyNumberFormat="0" applyFill="0" applyBorder="0" applyAlignment="0" applyProtection="0"/>
    <xf numFmtId="42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46" fillId="0" borderId="0" applyNumberFormat="0" applyFill="0" applyBorder="0" applyAlignment="0" applyProtection="0"/>
    <xf numFmtId="0" fontId="15" fillId="0" borderId="0"/>
    <xf numFmtId="0" fontId="46" fillId="0" borderId="0" applyNumberFormat="0" applyFill="0" applyBorder="0" applyAlignment="0" applyProtection="0"/>
    <xf numFmtId="0" fontId="55" fillId="0" borderId="0"/>
    <xf numFmtId="0" fontId="23" fillId="0" borderId="0"/>
    <xf numFmtId="0" fontId="3" fillId="0" borderId="0"/>
    <xf numFmtId="0" fontId="29" fillId="0" borderId="0"/>
    <xf numFmtId="0" fontId="15" fillId="0" borderId="0"/>
    <xf numFmtId="164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5" fillId="0" borderId="0"/>
    <xf numFmtId="0" fontId="46" fillId="0" borderId="0" applyNumberFormat="0" applyFill="0" applyBorder="0" applyAlignment="0" applyProtection="0"/>
    <xf numFmtId="0" fontId="15" fillId="0" borderId="0"/>
    <xf numFmtId="0" fontId="199" fillId="0" borderId="0" applyNumberFormat="0" applyFill="0" applyBorder="0" applyAlignment="0" applyProtection="0"/>
    <xf numFmtId="0" fontId="3" fillId="0" borderId="0"/>
    <xf numFmtId="1" fontId="76" fillId="0" borderId="36" applyBorder="0" applyAlignment="0">
      <alignment horizontal="center"/>
    </xf>
    <xf numFmtId="217" fontId="70" fillId="0" borderId="0" applyFont="0" applyFill="0" applyBorder="0" applyAlignment="0" applyProtection="0"/>
    <xf numFmtId="0" fontId="3" fillId="0" borderId="0"/>
    <xf numFmtId="0" fontId="15" fillId="0" borderId="0"/>
    <xf numFmtId="170" fontId="200" fillId="0" borderId="0">
      <alignment horizontal="centerContinuous"/>
    </xf>
    <xf numFmtId="0" fontId="201" fillId="29" borderId="9" applyFont="0" applyFill="0" applyAlignment="0">
      <alignment vertical="center" wrapText="1"/>
    </xf>
    <xf numFmtId="0" fontId="3" fillId="0" borderId="0"/>
    <xf numFmtId="0" fontId="202" fillId="30" borderId="0" applyNumberFormat="0" applyBorder="0" applyAlignment="0" applyProtection="0"/>
    <xf numFmtId="0" fontId="202" fillId="31" borderId="0" applyNumberFormat="0" applyBorder="0" applyAlignment="0" applyProtection="0"/>
    <xf numFmtId="0" fontId="202" fillId="32" borderId="0" applyNumberFormat="0" applyBorder="0" applyAlignment="0" applyProtection="0"/>
    <xf numFmtId="0" fontId="202" fillId="33" borderId="0" applyNumberFormat="0" applyBorder="0" applyAlignment="0" applyProtection="0"/>
    <xf numFmtId="0" fontId="202" fillId="34" borderId="0" applyNumberFormat="0" applyBorder="0" applyAlignment="0" applyProtection="0"/>
    <xf numFmtId="0" fontId="202" fillId="35" borderId="0" applyNumberFormat="0" applyBorder="0" applyAlignment="0" applyProtection="0"/>
    <xf numFmtId="0" fontId="11" fillId="0" borderId="0"/>
    <xf numFmtId="0" fontId="203" fillId="0" borderId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2" fillId="36" borderId="0" applyNumberFormat="0" applyBorder="0" applyAlignment="0" applyProtection="0"/>
    <xf numFmtId="0" fontId="202" fillId="37" borderId="0" applyNumberFormat="0" applyBorder="0" applyAlignment="0" applyProtection="0"/>
    <xf numFmtId="0" fontId="202" fillId="38" borderId="0" applyNumberFormat="0" applyBorder="0" applyAlignment="0" applyProtection="0"/>
    <xf numFmtId="0" fontId="202" fillId="33" borderId="0" applyNumberFormat="0" applyBorder="0" applyAlignment="0" applyProtection="0"/>
    <xf numFmtId="0" fontId="202" fillId="36" borderId="0" applyNumberFormat="0" applyBorder="0" applyAlignment="0" applyProtection="0"/>
    <xf numFmtId="0" fontId="202" fillId="39" borderId="0" applyNumberFormat="0" applyBorder="0" applyAlignment="0" applyProtection="0"/>
    <xf numFmtId="0" fontId="23" fillId="0" borderId="0"/>
    <xf numFmtId="170" fontId="205" fillId="0" borderId="18" applyNumberFormat="0" applyFont="0" applyBorder="0" applyAlignment="0">
      <alignment horizontal="center" vertical="center"/>
    </xf>
    <xf numFmtId="0" fontId="3" fillId="0" borderId="0"/>
    <xf numFmtId="0" fontId="206" fillId="40" borderId="0" applyNumberFormat="0" applyBorder="0" applyAlignment="0" applyProtection="0"/>
    <xf numFmtId="0" fontId="206" fillId="37" borderId="0" applyNumberFormat="0" applyBorder="0" applyAlignment="0" applyProtection="0"/>
    <xf numFmtId="0" fontId="206" fillId="38" borderId="0" applyNumberFormat="0" applyBorder="0" applyAlignment="0" applyProtection="0"/>
    <xf numFmtId="0" fontId="206" fillId="41" borderId="0" applyNumberFormat="0" applyBorder="0" applyAlignment="0" applyProtection="0"/>
    <xf numFmtId="0" fontId="206" fillId="42" borderId="0" applyNumberFormat="0" applyBorder="0" applyAlignment="0" applyProtection="0"/>
    <xf numFmtId="0" fontId="206" fillId="43" borderId="0" applyNumberFormat="0" applyBorder="0" applyAlignment="0" applyProtection="0"/>
    <xf numFmtId="0" fontId="15" fillId="0" borderId="0"/>
    <xf numFmtId="9" fontId="204" fillId="0" borderId="0"/>
    <xf numFmtId="0" fontId="15" fillId="0" borderId="0"/>
    <xf numFmtId="0" fontId="145" fillId="0" borderId="0"/>
    <xf numFmtId="0" fontId="206" fillId="44" borderId="0" applyNumberFormat="0" applyBorder="0" applyAlignment="0" applyProtection="0"/>
    <xf numFmtId="0" fontId="206" fillId="45" borderId="0" applyNumberFormat="0" applyBorder="0" applyAlignment="0" applyProtection="0"/>
    <xf numFmtId="0" fontId="206" fillId="46" borderId="0" applyNumberFormat="0" applyBorder="0" applyAlignment="0" applyProtection="0"/>
    <xf numFmtId="0" fontId="206" fillId="41" borderId="0" applyNumberFormat="0" applyBorder="0" applyAlignment="0" applyProtection="0"/>
    <xf numFmtId="0" fontId="206" fillId="42" borderId="0" applyNumberFormat="0" applyBorder="0" applyAlignment="0" applyProtection="0"/>
    <xf numFmtId="0" fontId="206" fillId="47" borderId="0" applyNumberFormat="0" applyBorder="0" applyAlignment="0" applyProtection="0"/>
    <xf numFmtId="0" fontId="23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7" fillId="0" borderId="0" applyFont="0"/>
    <xf numFmtId="206" fontId="5" fillId="0" borderId="0" applyFont="0" applyFill="0" applyBorder="0" applyAlignment="0" applyProtection="0"/>
    <xf numFmtId="0" fontId="145" fillId="0" borderId="0"/>
    <xf numFmtId="0" fontId="208" fillId="31" borderId="0" applyNumberFormat="0" applyBorder="0" applyAlignment="0" applyProtection="0"/>
    <xf numFmtId="343" fontId="3" fillId="0" borderId="36">
      <alignment wrapText="1"/>
      <protection locked="0"/>
    </xf>
    <xf numFmtId="0" fontId="46" fillId="0" borderId="36" applyNumberFormat="0" applyFont="0" applyFill="0" applyAlignment="0" applyProtection="0">
      <alignment horizontal="center" vertical="center"/>
    </xf>
    <xf numFmtId="339" fontId="3" fillId="0" borderId="0" applyFill="0" applyBorder="0" applyAlignment="0"/>
    <xf numFmtId="0" fontId="209" fillId="48" borderId="50" applyNumberFormat="0" applyAlignment="0" applyProtection="0"/>
    <xf numFmtId="0" fontId="210" fillId="49" borderId="51" applyNumberFormat="0" applyAlignment="0" applyProtection="0"/>
    <xf numFmtId="43" fontId="194" fillId="0" borderId="0" applyFont="0" applyFill="0" applyBorder="0" applyAlignment="0" applyProtection="0"/>
    <xf numFmtId="347" fontId="23" fillId="0" borderId="0"/>
    <xf numFmtId="0" fontId="211" fillId="0" borderId="0" applyNumberFormat="0" applyAlignment="0"/>
    <xf numFmtId="286" fontId="212" fillId="0" borderId="0">
      <protection locked="0"/>
    </xf>
    <xf numFmtId="287" fontId="212" fillId="0" borderId="0">
      <protection locked="0"/>
    </xf>
    <xf numFmtId="288" fontId="213" fillId="0" borderId="13">
      <protection locked="0"/>
    </xf>
    <xf numFmtId="289" fontId="212" fillId="0" borderId="0">
      <protection locked="0"/>
    </xf>
    <xf numFmtId="290" fontId="212" fillId="0" borderId="0">
      <protection locked="0"/>
    </xf>
    <xf numFmtId="289" fontId="212" fillId="0" borderId="0" applyNumberFormat="0">
      <protection locked="0"/>
    </xf>
    <xf numFmtId="289" fontId="212" fillId="0" borderId="0">
      <protection locked="0"/>
    </xf>
    <xf numFmtId="345" fontId="23" fillId="0" borderId="0"/>
    <xf numFmtId="2" fontId="152" fillId="0" borderId="41">
      <alignment horizontal="center"/>
      <protection hidden="1"/>
    </xf>
    <xf numFmtId="3" fontId="95" fillId="0" borderId="34">
      <alignment horizontal="left" vertical="top" wrapText="1"/>
    </xf>
    <xf numFmtId="346" fontId="23" fillId="0" borderId="0"/>
    <xf numFmtId="164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" fillId="0" borderId="0"/>
    <xf numFmtId="353" fontId="23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1" fillId="0" borderId="0"/>
    <xf numFmtId="3" fontId="34" fillId="50" borderId="52">
      <alignment horizontal="right" vertical="top" wrapText="1"/>
    </xf>
    <xf numFmtId="0" fontId="216" fillId="32" borderId="0" applyNumberFormat="0" applyBorder="0" applyAlignment="0" applyProtection="0"/>
    <xf numFmtId="38" fontId="20" fillId="2" borderId="0" applyNumberFormat="0" applyBorder="0" applyAlignment="0" applyProtection="0"/>
    <xf numFmtId="225" fontId="46" fillId="0" borderId="36" applyFont="0" applyFill="0" applyBorder="0" applyAlignment="0" applyProtection="0">
      <alignment horizontal="center"/>
    </xf>
    <xf numFmtId="351" fontId="46" fillId="5" borderId="28" applyBorder="0">
      <alignment horizontal="center"/>
    </xf>
    <xf numFmtId="351" fontId="46" fillId="5" borderId="28" applyBorder="0">
      <alignment horizontal="center"/>
    </xf>
    <xf numFmtId="351" fontId="46" fillId="5" borderId="28" applyBorder="0">
      <alignment horizontal="center"/>
    </xf>
    <xf numFmtId="49" fontId="217" fillId="22" borderId="36" applyNumberFormat="0" applyBorder="0" applyProtection="0">
      <alignment horizontal="center" vertical="center"/>
    </xf>
    <xf numFmtId="0" fontId="218" fillId="0" borderId="53" applyNumberFormat="0" applyFill="0" applyAlignment="0" applyProtection="0"/>
    <xf numFmtId="0" fontId="218" fillId="0" borderId="0" applyNumberFormat="0" applyFill="0" applyBorder="0" applyAlignment="0" applyProtection="0"/>
    <xf numFmtId="0" fontId="7" fillId="0" borderId="0" applyProtection="0"/>
    <xf numFmtId="0" fontId="8" fillId="0" borderId="0" applyProtection="0"/>
    <xf numFmtId="5" fontId="109" fillId="10" borderId="36" applyNumberFormat="0" applyAlignment="0">
      <alignment horizontal="left" vertical="top"/>
    </xf>
    <xf numFmtId="0" fontId="15" fillId="0" borderId="0"/>
    <xf numFmtId="49" fontId="22" fillId="0" borderId="36">
      <alignment vertical="center"/>
    </xf>
    <xf numFmtId="41" fontId="4" fillId="0" borderId="0" applyFont="0" applyFill="0" applyBorder="0" applyAlignment="0" applyProtection="0"/>
    <xf numFmtId="0" fontId="15" fillId="0" borderId="0"/>
    <xf numFmtId="0" fontId="219" fillId="35" borderId="50" applyNumberFormat="0" applyAlignment="0" applyProtection="0"/>
    <xf numFmtId="10" fontId="20" fillId="51" borderId="36" applyNumberFormat="0" applyBorder="0" applyAlignment="0" applyProtection="0"/>
    <xf numFmtId="339" fontId="4" fillId="52" borderId="0"/>
    <xf numFmtId="2" fontId="220" fillId="0" borderId="40" applyBorder="0"/>
    <xf numFmtId="0" fontId="221" fillId="0" borderId="54">
      <alignment horizontal="center" vertical="center" wrapText="1"/>
    </xf>
    <xf numFmtId="343" fontId="34" fillId="53" borderId="52">
      <alignment vertical="top" wrapText="1"/>
    </xf>
    <xf numFmtId="0" fontId="222" fillId="0" borderId="0"/>
    <xf numFmtId="0" fontId="223" fillId="0" borderId="55" applyNumberFormat="0" applyFill="0" applyAlignment="0" applyProtection="0"/>
    <xf numFmtId="339" fontId="4" fillId="54" borderId="0"/>
    <xf numFmtId="0" fontId="11" fillId="0" borderId="0"/>
    <xf numFmtId="344" fontId="82" fillId="0" borderId="35"/>
    <xf numFmtId="340" fontId="4" fillId="0" borderId="0" applyFont="0" applyFill="0" applyBorder="0" applyAlignment="0" applyProtection="0"/>
    <xf numFmtId="341" fontId="5" fillId="0" borderId="0" applyFont="0" applyFill="0" applyBorder="0" applyAlignment="0" applyProtection="0"/>
    <xf numFmtId="0" fontId="3" fillId="0" borderId="0"/>
    <xf numFmtId="0" fontId="224" fillId="55" borderId="0" applyNumberFormat="0" applyBorder="0" applyAlignment="0" applyProtection="0"/>
    <xf numFmtId="0" fontId="51" fillId="0" borderId="36"/>
    <xf numFmtId="37" fontId="225" fillId="0" borderId="0"/>
    <xf numFmtId="3" fontId="46" fillId="0" borderId="19" applyFont="0" applyFill="0" applyBorder="0" applyAlignment="0" applyProtection="0">
      <alignment horizontal="right" vertical="center"/>
    </xf>
    <xf numFmtId="0" fontId="3" fillId="0" borderId="0"/>
    <xf numFmtId="3" fontId="46" fillId="0" borderId="19" applyFont="0" applyFill="0" applyBorder="0" applyAlignment="0" applyProtection="0">
      <alignment horizontal="right" vertical="center"/>
    </xf>
    <xf numFmtId="0" fontId="34" fillId="0" borderId="0"/>
    <xf numFmtId="352" fontId="46" fillId="0" borderId="36" applyFont="0" applyFill="0" applyBorder="0" applyAlignment="0" applyProtection="0">
      <alignment horizontal="right"/>
    </xf>
    <xf numFmtId="0" fontId="194" fillId="56" borderId="56" applyNumberFormat="0" applyFont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26" fillId="48" borderId="57" applyNumberFormat="0" applyAlignment="0" applyProtection="0"/>
    <xf numFmtId="10" fontId="3" fillId="0" borderId="0" applyFont="0" applyFill="0" applyBorder="0" applyAlignment="0" applyProtection="0"/>
    <xf numFmtId="0" fontId="11" fillId="0" borderId="0"/>
    <xf numFmtId="5" fontId="227" fillId="0" borderId="0"/>
    <xf numFmtId="0" fontId="3" fillId="0" borderId="0"/>
    <xf numFmtId="0" fontId="15" fillId="0" borderId="0"/>
    <xf numFmtId="0" fontId="15" fillId="0" borderId="0"/>
    <xf numFmtId="342" fontId="3" fillId="0" borderId="0" applyNumberFormat="0" applyFill="0" applyBorder="0" applyAlignment="0" applyProtection="0">
      <alignment horizontal="left"/>
    </xf>
    <xf numFmtId="0" fontId="15" fillId="0" borderId="0"/>
    <xf numFmtId="0" fontId="15" fillId="0" borderId="0"/>
    <xf numFmtId="0" fontId="15" fillId="0" borderId="0"/>
    <xf numFmtId="0" fontId="15" fillId="0" borderId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5" fillId="0" borderId="0"/>
    <xf numFmtId="4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0" fontId="230" fillId="0" borderId="0" applyBorder="0">
      <alignment horizontal="right"/>
    </xf>
    <xf numFmtId="185" fontId="51" fillId="0" borderId="38">
      <alignment horizontal="right" vertical="center"/>
    </xf>
    <xf numFmtId="185" fontId="51" fillId="0" borderId="38">
      <alignment horizontal="right" vertical="center"/>
    </xf>
    <xf numFmtId="255" fontId="88" fillId="0" borderId="38">
      <alignment horizontal="right" vertical="center"/>
    </xf>
    <xf numFmtId="252" fontId="4" fillId="0" borderId="38">
      <alignment horizontal="right" vertical="center"/>
    </xf>
    <xf numFmtId="185" fontId="51" fillId="0" borderId="38">
      <alignment horizontal="right" vertical="center"/>
    </xf>
    <xf numFmtId="252" fontId="4" fillId="0" borderId="38">
      <alignment horizontal="right" vertical="center"/>
    </xf>
    <xf numFmtId="184" fontId="51" fillId="0" borderId="38">
      <alignment horizontal="right" vertical="center"/>
    </xf>
    <xf numFmtId="184" fontId="51" fillId="0" borderId="38">
      <alignment horizontal="right" vertical="center"/>
    </xf>
    <xf numFmtId="348" fontId="51" fillId="0" borderId="3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254" fontId="82" fillId="0" borderId="38">
      <alignment horizontal="right" vertical="center"/>
    </xf>
    <xf numFmtId="255" fontId="88" fillId="0" borderId="38">
      <alignment horizontal="right" vertical="center"/>
    </xf>
    <xf numFmtId="254" fontId="82" fillId="0" borderId="38">
      <alignment horizontal="right" vertical="center"/>
    </xf>
    <xf numFmtId="348" fontId="51" fillId="0" borderId="38">
      <alignment horizontal="right" vertical="center"/>
    </xf>
    <xf numFmtId="254" fontId="82" fillId="0" borderId="38">
      <alignment horizontal="right" vertical="center"/>
    </xf>
    <xf numFmtId="252" fontId="4" fillId="0" borderId="38">
      <alignment horizontal="right" vertical="center"/>
    </xf>
    <xf numFmtId="185" fontId="51" fillId="0" borderId="38">
      <alignment horizontal="right" vertical="center"/>
    </xf>
    <xf numFmtId="254" fontId="82" fillId="0" borderId="38">
      <alignment horizontal="right" vertical="center"/>
    </xf>
    <xf numFmtId="185" fontId="51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255" fontId="88" fillId="0" borderId="38">
      <alignment horizontal="right" vertical="center"/>
    </xf>
    <xf numFmtId="252" fontId="4" fillId="0" borderId="38">
      <alignment horizontal="right" vertical="center"/>
    </xf>
    <xf numFmtId="255" fontId="88" fillId="0" borderId="38">
      <alignment horizontal="right" vertical="center"/>
    </xf>
    <xf numFmtId="184" fontId="51" fillId="0" borderId="38">
      <alignment horizontal="right" vertical="center"/>
    </xf>
    <xf numFmtId="348" fontId="51" fillId="0" borderId="38">
      <alignment horizontal="right" vertical="center"/>
    </xf>
    <xf numFmtId="261" fontId="34" fillId="0" borderId="38">
      <alignment horizontal="right" vertical="center"/>
    </xf>
    <xf numFmtId="252" fontId="4" fillId="0" borderId="38">
      <alignment horizontal="right" vertical="center"/>
    </xf>
    <xf numFmtId="252" fontId="4" fillId="0" borderId="38">
      <alignment horizontal="right" vertical="center"/>
    </xf>
    <xf numFmtId="252" fontId="4" fillId="0" borderId="38">
      <alignment horizontal="right" vertical="center"/>
    </xf>
    <xf numFmtId="252" fontId="4" fillId="0" borderId="38">
      <alignment horizontal="right" vertical="center"/>
    </xf>
    <xf numFmtId="252" fontId="4" fillId="0" borderId="38">
      <alignment horizontal="right" vertical="center"/>
    </xf>
    <xf numFmtId="185" fontId="51" fillId="0" borderId="38">
      <alignment horizontal="right" vertical="center"/>
    </xf>
    <xf numFmtId="252" fontId="4" fillId="0" borderId="38">
      <alignment horizontal="right" vertical="center"/>
    </xf>
    <xf numFmtId="255" fontId="88" fillId="0" borderId="38">
      <alignment horizontal="right" vertical="center"/>
    </xf>
    <xf numFmtId="252" fontId="4" fillId="0" borderId="38">
      <alignment horizontal="right" vertical="center"/>
    </xf>
    <xf numFmtId="255" fontId="88" fillId="0" borderId="38">
      <alignment horizontal="right" vertical="center"/>
    </xf>
    <xf numFmtId="261" fontId="34" fillId="0" borderId="38">
      <alignment horizontal="right" vertical="center"/>
    </xf>
    <xf numFmtId="182" fontId="51" fillId="0" borderId="38">
      <alignment horizontal="center"/>
    </xf>
    <xf numFmtId="0" fontId="5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Border="0" applyProtection="0">
      <alignment horizontal="center" vertical="center"/>
    </xf>
    <xf numFmtId="0" fontId="233" fillId="0" borderId="0" applyNumberFormat="0" applyProtection="0">
      <alignment horizontal="center" vertical="center"/>
    </xf>
    <xf numFmtId="0" fontId="234" fillId="0" borderId="0" applyNumberFormat="0" applyProtection="0">
      <alignment horizontal="center" vertical="center"/>
    </xf>
    <xf numFmtId="0" fontId="23" fillId="0" borderId="0"/>
    <xf numFmtId="0" fontId="46" fillId="0" borderId="0"/>
    <xf numFmtId="181" fontId="51" fillId="0" borderId="0"/>
    <xf numFmtId="184" fontId="51" fillId="0" borderId="36"/>
    <xf numFmtId="3" fontId="34" fillId="14" borderId="52">
      <alignment horizontal="right" vertical="top" wrapText="1"/>
    </xf>
    <xf numFmtId="0" fontId="235" fillId="0" borderId="0"/>
    <xf numFmtId="0" fontId="235" fillId="0" borderId="0"/>
    <xf numFmtId="5" fontId="135" fillId="23" borderId="40">
      <alignment vertical="top"/>
    </xf>
    <xf numFmtId="0" fontId="136" fillId="24" borderId="36">
      <alignment horizontal="left" vertical="center"/>
    </xf>
    <xf numFmtId="6" fontId="137" fillId="25" borderId="40"/>
    <xf numFmtId="5" fontId="109" fillId="0" borderId="40">
      <alignment horizontal="left" vertical="top"/>
    </xf>
    <xf numFmtId="5" fontId="46" fillId="0" borderId="34">
      <alignment horizontal="left" vertical="top"/>
    </xf>
    <xf numFmtId="0" fontId="236" fillId="0" borderId="34">
      <alignment horizontal="left" vertical="center"/>
    </xf>
    <xf numFmtId="0" fontId="3" fillId="0" borderId="0"/>
    <xf numFmtId="0" fontId="3" fillId="0" borderId="0"/>
    <xf numFmtId="0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1" fillId="0" borderId="0"/>
    <xf numFmtId="0" fontId="3" fillId="0" borderId="0"/>
    <xf numFmtId="0" fontId="244" fillId="0" borderId="0">
      <protection locked="0"/>
    </xf>
    <xf numFmtId="0" fontId="3" fillId="0" borderId="0"/>
    <xf numFmtId="16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</cellStyleXfs>
  <cellXfs count="445">
    <xf numFmtId="0" fontId="0" fillId="0" borderId="0" xfId="0"/>
    <xf numFmtId="0" fontId="15" fillId="0" borderId="32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32" xfId="0" applyFont="1" applyFill="1" applyBorder="1" applyAlignment="1">
      <alignment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150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vertical="center"/>
    </xf>
    <xf numFmtId="0" fontId="15" fillId="0" borderId="32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0" fontId="12" fillId="0" borderId="32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vertical="center"/>
    </xf>
    <xf numFmtId="180" fontId="34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 textRotation="90" wrapText="1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vertical="center"/>
    </xf>
    <xf numFmtId="0" fontId="12" fillId="0" borderId="32" xfId="0" applyFont="1" applyFill="1" applyBorder="1" applyAlignment="1">
      <alignment horizontal="center" vertical="center" wrapText="1"/>
    </xf>
    <xf numFmtId="0" fontId="242" fillId="0" borderId="32" xfId="0" applyFont="1" applyFill="1" applyBorder="1" applyAlignment="1">
      <alignment horizontal="center" vertical="center"/>
    </xf>
    <xf numFmtId="0" fontId="19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2" fontId="15" fillId="0" borderId="32" xfId="0" applyNumberFormat="1" applyFont="1" applyFill="1" applyBorder="1" applyAlignment="1">
      <alignment horizontal="center" vertical="center"/>
    </xf>
    <xf numFmtId="1" fontId="15" fillId="0" borderId="32" xfId="0" applyNumberFormat="1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vertical="center" wrapText="1"/>
    </xf>
    <xf numFmtId="2" fontId="15" fillId="0" borderId="32" xfId="0" applyNumberFormat="1" applyFont="1" applyFill="1" applyBorder="1" applyAlignment="1">
      <alignment horizontal="center" vertical="center" wrapText="1"/>
    </xf>
    <xf numFmtId="194" fontId="15" fillId="0" borderId="0" xfId="2043" applyNumberFormat="1" applyFont="1" applyFill="1" applyAlignment="1">
      <alignment vertical="center"/>
    </xf>
    <xf numFmtId="0" fontId="12" fillId="0" borderId="0" xfId="13861" applyFont="1" applyFill="1" applyAlignment="1">
      <alignment horizontal="center" vertical="center"/>
    </xf>
    <xf numFmtId="169" fontId="15" fillId="0" borderId="0" xfId="2043" applyFont="1" applyFill="1" applyAlignment="1">
      <alignment horizontal="center" vertical="center"/>
    </xf>
    <xf numFmtId="169" fontId="12" fillId="0" borderId="36" xfId="2043" applyFont="1" applyFill="1" applyBorder="1" applyAlignment="1">
      <alignment horizontal="center" vertical="center" wrapText="1"/>
    </xf>
    <xf numFmtId="169" fontId="15" fillId="0" borderId="32" xfId="2043" applyFont="1" applyFill="1" applyBorder="1" applyAlignment="1">
      <alignment horizontal="center" vertical="center"/>
    </xf>
    <xf numFmtId="169" fontId="15" fillId="0" borderId="33" xfId="2043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0" fontId="12" fillId="0" borderId="36" xfId="0" applyFont="1" applyFill="1" applyBorder="1" applyAlignment="1">
      <alignment horizontal="center" vertical="center" wrapText="1"/>
    </xf>
    <xf numFmtId="2" fontId="13" fillId="57" borderId="37" xfId="0" applyNumberFormat="1" applyFont="1" applyFill="1" applyBorder="1" applyAlignment="1">
      <alignment horizontal="center" vertical="center" wrapText="1"/>
    </xf>
    <xf numFmtId="0" fontId="13" fillId="57" borderId="32" xfId="0" applyFont="1" applyFill="1" applyBorder="1" applyAlignment="1">
      <alignment horizontal="center" vertical="center"/>
    </xf>
    <xf numFmtId="0" fontId="15" fillId="0" borderId="37" xfId="0" applyFont="1" applyBorder="1" applyAlignment="1">
      <alignment vertical="center"/>
    </xf>
    <xf numFmtId="0" fontId="15" fillId="0" borderId="37" xfId="0" applyFont="1" applyBorder="1" applyAlignment="1">
      <alignment horizontal="center" vertical="center"/>
    </xf>
    <xf numFmtId="2" fontId="15" fillId="0" borderId="37" xfId="0" applyNumberFormat="1" applyFont="1" applyBorder="1" applyAlignment="1">
      <alignment horizontal="center" vertical="center"/>
    </xf>
    <xf numFmtId="0" fontId="243" fillId="0" borderId="36" xfId="0" applyFont="1" applyFill="1" applyBorder="1" applyAlignment="1">
      <alignment horizontal="center" vertical="center" textRotation="90" wrapText="1"/>
    </xf>
    <xf numFmtId="169" fontId="12" fillId="0" borderId="0" xfId="2043" applyFont="1" applyFill="1" applyAlignment="1">
      <alignment horizontal="center" vertical="center"/>
    </xf>
    <xf numFmtId="2" fontId="15" fillId="0" borderId="3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left" vertical="center" wrapText="1"/>
    </xf>
    <xf numFmtId="0" fontId="241" fillId="0" borderId="32" xfId="0" applyFont="1" applyBorder="1" applyAlignment="1">
      <alignment horizontal="center" vertical="center"/>
    </xf>
    <xf numFmtId="0" fontId="241" fillId="0" borderId="32" xfId="0" applyFont="1" applyBorder="1" applyAlignment="1">
      <alignment vertical="center"/>
    </xf>
    <xf numFmtId="0" fontId="15" fillId="0" borderId="32" xfId="0" applyFont="1" applyBorder="1" applyAlignment="1">
      <alignment horizontal="center" vertical="center"/>
    </xf>
    <xf numFmtId="193" fontId="15" fillId="0" borderId="37" xfId="0" applyNumberFormat="1" applyFont="1" applyBorder="1" applyAlignment="1">
      <alignment horizontal="center" vertical="center" wrapText="1"/>
    </xf>
    <xf numFmtId="193" fontId="15" fillId="0" borderId="0" xfId="0" applyNumberFormat="1" applyFont="1" applyAlignment="1">
      <alignment vertical="center"/>
    </xf>
    <xf numFmtId="0" fontId="15" fillId="0" borderId="37" xfId="0" applyFont="1" applyBorder="1" applyAlignment="1">
      <alignment horizontal="center" vertical="center" wrapText="1"/>
    </xf>
    <xf numFmtId="1" fontId="15" fillId="0" borderId="0" xfId="0" applyNumberFormat="1" applyFont="1" applyAlignment="1">
      <alignment vertical="center"/>
    </xf>
    <xf numFmtId="169" fontId="15" fillId="0" borderId="0" xfId="2043" applyFont="1" applyFill="1" applyAlignment="1">
      <alignment vertical="center"/>
    </xf>
    <xf numFmtId="0" fontId="15" fillId="0" borderId="37" xfId="0" applyFont="1" applyBorder="1" applyAlignment="1">
      <alignment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32" xfId="0" applyFont="1" applyBorder="1" applyAlignment="1">
      <alignment vertical="center"/>
    </xf>
    <xf numFmtId="0" fontId="32" fillId="0" borderId="32" xfId="0" applyFont="1" applyBorder="1" applyAlignment="1">
      <alignment vertical="center" wrapText="1"/>
    </xf>
    <xf numFmtId="2" fontId="15" fillId="0" borderId="0" xfId="0" applyNumberFormat="1" applyFont="1" applyAlignment="1">
      <alignment vertical="center"/>
    </xf>
    <xf numFmtId="0" fontId="13" fillId="0" borderId="37" xfId="14153" applyFont="1" applyBorder="1" applyAlignment="1">
      <alignment vertical="center"/>
    </xf>
    <xf numFmtId="0" fontId="15" fillId="0" borderId="32" xfId="14153" applyFont="1" applyBorder="1" applyAlignment="1">
      <alignment vertical="center" wrapText="1"/>
    </xf>
    <xf numFmtId="0" fontId="15" fillId="0" borderId="32" xfId="0" applyFont="1" applyBorder="1" applyAlignment="1">
      <alignment vertical="center"/>
    </xf>
    <xf numFmtId="0" fontId="241" fillId="0" borderId="37" xfId="0" applyFont="1" applyBorder="1" applyAlignment="1">
      <alignment vertical="center"/>
    </xf>
    <xf numFmtId="0" fontId="15" fillId="0" borderId="33" xfId="0" applyFont="1" applyBorder="1" applyAlignment="1">
      <alignment horizontal="center" vertical="center"/>
    </xf>
    <xf numFmtId="0" fontId="15" fillId="0" borderId="33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5" fillId="0" borderId="37" xfId="0" applyFont="1" applyBorder="1" applyAlignment="1">
      <alignment horizontal="left" vertical="center" wrapText="1"/>
    </xf>
    <xf numFmtId="0" fontId="15" fillId="0" borderId="32" xfId="14155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/>
    </xf>
    <xf numFmtId="0" fontId="15" fillId="0" borderId="37" xfId="0" quotePrefix="1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193" fontId="15" fillId="0" borderId="37" xfId="0" applyNumberFormat="1" applyFont="1" applyBorder="1" applyAlignment="1">
      <alignment horizontal="center" vertical="center" wrapText="1"/>
    </xf>
    <xf numFmtId="0" fontId="15" fillId="58" borderId="0" xfId="0" applyFont="1" applyFill="1" applyAlignment="1">
      <alignment vertical="center" wrapText="1"/>
    </xf>
    <xf numFmtId="193" fontId="15" fillId="0" borderId="37" xfId="0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horizontal="left" vertical="center"/>
    </xf>
    <xf numFmtId="0" fontId="13" fillId="0" borderId="37" xfId="14153" applyFont="1" applyFill="1" applyBorder="1" applyAlignment="1">
      <alignment vertical="center"/>
    </xf>
    <xf numFmtId="193" fontId="15" fillId="0" borderId="37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vertical="center"/>
    </xf>
    <xf numFmtId="0" fontId="15" fillId="0" borderId="37" xfId="0" applyFont="1" applyFill="1" applyBorder="1" applyAlignment="1">
      <alignment vertical="center"/>
    </xf>
    <xf numFmtId="2" fontId="13" fillId="0" borderId="32" xfId="0" applyNumberFormat="1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/>
    </xf>
    <xf numFmtId="2" fontId="13" fillId="0" borderId="37" xfId="0" applyNumberFormat="1" applyFont="1" applyFill="1" applyBorder="1" applyAlignment="1">
      <alignment horizontal="left" vertical="center" wrapText="1"/>
    </xf>
    <xf numFmtId="2" fontId="13" fillId="0" borderId="37" xfId="0" applyNumberFormat="1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3" fillId="0" borderId="32" xfId="0" applyFont="1" applyFill="1" applyBorder="1" applyAlignment="1">
      <alignment horizontal="left" vertical="center"/>
    </xf>
    <xf numFmtId="0" fontId="14" fillId="0" borderId="32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245" fillId="58" borderId="0" xfId="0" applyFont="1" applyFill="1" applyAlignment="1">
      <alignment vertical="center"/>
    </xf>
    <xf numFmtId="0" fontId="243" fillId="0" borderId="15" xfId="0" applyFont="1" applyFill="1" applyBorder="1" applyAlignment="1">
      <alignment horizontal="center" vertical="center" textRotation="90" wrapText="1"/>
    </xf>
    <xf numFmtId="0" fontId="243" fillId="0" borderId="19" xfId="0" applyFont="1" applyFill="1" applyBorder="1" applyAlignment="1">
      <alignment horizontal="center" vertical="center" textRotation="90" wrapText="1"/>
    </xf>
    <xf numFmtId="0" fontId="14" fillId="0" borderId="15" xfId="0" applyFont="1" applyFill="1" applyBorder="1" applyAlignment="1">
      <alignment horizontal="center" vertical="center" textRotation="90" wrapText="1"/>
    </xf>
    <xf numFmtId="0" fontId="15" fillId="58" borderId="0" xfId="0" applyFont="1" applyFill="1" applyAlignment="1">
      <alignment vertical="center"/>
    </xf>
    <xf numFmtId="0" fontId="15" fillId="58" borderId="32" xfId="0" applyFont="1" applyFill="1" applyBorder="1" applyAlignment="1">
      <alignment horizontal="center" vertical="center"/>
    </xf>
    <xf numFmtId="193" fontId="15" fillId="0" borderId="37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193" fontId="15" fillId="0" borderId="0" xfId="0" applyNumberFormat="1" applyFont="1" applyFill="1" applyAlignment="1">
      <alignment vertical="center"/>
    </xf>
    <xf numFmtId="169" fontId="15" fillId="0" borderId="32" xfId="2043" applyFont="1" applyBorder="1" applyAlignment="1">
      <alignment horizontal="center" vertical="center"/>
    </xf>
    <xf numFmtId="2" fontId="15" fillId="0" borderId="37" xfId="0" applyNumberFormat="1" applyFont="1" applyBorder="1" applyAlignment="1">
      <alignment horizontal="left" vertical="center"/>
    </xf>
    <xf numFmtId="0" fontId="246" fillId="0" borderId="0" xfId="0" applyFont="1" applyAlignment="1">
      <alignment vertical="center"/>
    </xf>
    <xf numFmtId="193" fontId="242" fillId="0" borderId="37" xfId="0" applyNumberFormat="1" applyFont="1" applyBorder="1" applyAlignment="1">
      <alignment horizontal="center" vertical="center" wrapText="1"/>
    </xf>
    <xf numFmtId="193" fontId="15" fillId="0" borderId="37" xfId="0" quotePrefix="1" applyNumberFormat="1" applyFont="1" applyBorder="1" applyAlignment="1">
      <alignment horizontal="center" vertical="center" wrapText="1"/>
    </xf>
    <xf numFmtId="194" fontId="247" fillId="0" borderId="0" xfId="14156" applyNumberFormat="1" applyFont="1" applyFill="1" applyAlignment="1">
      <alignment horizontal="center"/>
    </xf>
    <xf numFmtId="197" fontId="247" fillId="0" borderId="0" xfId="2245" applyNumberFormat="1" applyFont="1" applyFill="1" applyAlignment="1">
      <alignment horizontal="center"/>
    </xf>
    <xf numFmtId="354" fontId="247" fillId="0" borderId="0" xfId="14156" applyNumberFormat="1" applyFont="1" applyFill="1" applyAlignment="1">
      <alignment horizontal="center"/>
    </xf>
    <xf numFmtId="0" fontId="247" fillId="0" borderId="0" xfId="14156" applyNumberFormat="1" applyFont="1" applyFill="1" applyAlignment="1">
      <alignment horizontal="center"/>
    </xf>
    <xf numFmtId="194" fontId="249" fillId="0" borderId="36" xfId="14156" applyNumberFormat="1" applyFont="1" applyFill="1" applyBorder="1" applyAlignment="1">
      <alignment horizontal="center" vertical="center" wrapText="1"/>
    </xf>
    <xf numFmtId="3" fontId="250" fillId="0" borderId="36" xfId="2245" applyNumberFormat="1" applyFont="1" applyFill="1" applyBorder="1" applyAlignment="1">
      <alignment horizontal="center" vertical="center" wrapText="1"/>
    </xf>
    <xf numFmtId="3" fontId="249" fillId="0" borderId="38" xfId="2245" applyNumberFormat="1" applyFont="1" applyFill="1" applyBorder="1" applyAlignment="1">
      <alignment horizontal="center" vertical="center" wrapText="1"/>
    </xf>
    <xf numFmtId="3" fontId="148" fillId="0" borderId="61" xfId="14156" applyNumberFormat="1" applyFont="1" applyFill="1" applyBorder="1" applyAlignment="1">
      <alignment horizontal="center" vertical="center" textRotation="90" wrapText="1"/>
    </xf>
    <xf numFmtId="354" fontId="249" fillId="0" borderId="40" xfId="14156" applyNumberFormat="1" applyFont="1" applyFill="1" applyBorder="1" applyAlignment="1">
      <alignment horizontal="center" vertical="center" wrapText="1"/>
    </xf>
    <xf numFmtId="3" fontId="249" fillId="0" borderId="65" xfId="14157" applyNumberFormat="1" applyFont="1" applyFill="1" applyBorder="1" applyAlignment="1">
      <alignment horizontal="center" vertical="center" wrapText="1"/>
    </xf>
    <xf numFmtId="0" fontId="249" fillId="0" borderId="40" xfId="14156" applyNumberFormat="1" applyFont="1" applyFill="1" applyBorder="1" applyAlignment="1">
      <alignment horizontal="center" vertical="center" wrapText="1"/>
    </xf>
    <xf numFmtId="170" fontId="249" fillId="0" borderId="66" xfId="2245" applyNumberFormat="1" applyFont="1" applyFill="1" applyBorder="1" applyAlignment="1">
      <alignment horizontal="center" vertical="center"/>
    </xf>
    <xf numFmtId="170" fontId="249" fillId="0" borderId="34" xfId="2245" applyNumberFormat="1" applyFont="1" applyFill="1" applyBorder="1" applyAlignment="1">
      <alignment horizontal="left" vertical="center"/>
    </xf>
    <xf numFmtId="170" fontId="249" fillId="0" borderId="34" xfId="2245" applyNumberFormat="1" applyFont="1" applyFill="1" applyBorder="1" applyAlignment="1">
      <alignment horizontal="center" vertical="center"/>
    </xf>
    <xf numFmtId="170" fontId="249" fillId="0" borderId="0" xfId="2245" applyNumberFormat="1" applyFont="1" applyFill="1" applyBorder="1" applyAlignment="1">
      <alignment horizontal="center" vertical="center"/>
    </xf>
    <xf numFmtId="170" fontId="247" fillId="0" borderId="13" xfId="2245" applyNumberFormat="1" applyFont="1" applyFill="1" applyBorder="1" applyAlignment="1">
      <alignment vertical="center"/>
    </xf>
    <xf numFmtId="170" fontId="247" fillId="0" borderId="0" xfId="2245" applyNumberFormat="1" applyFont="1" applyFill="1" applyAlignment="1">
      <alignment vertical="center"/>
    </xf>
    <xf numFmtId="354" fontId="247" fillId="0" borderId="32" xfId="14156" applyNumberFormat="1" applyFont="1" applyFill="1" applyBorder="1" applyAlignment="1">
      <alignment horizontal="center" vertical="center"/>
    </xf>
    <xf numFmtId="43" fontId="247" fillId="0" borderId="32" xfId="2245" applyFont="1" applyFill="1" applyBorder="1" applyAlignment="1">
      <alignment horizontal="center" vertical="center"/>
    </xf>
    <xf numFmtId="194" fontId="247" fillId="0" borderId="32" xfId="14156" applyNumberFormat="1" applyFont="1" applyFill="1" applyBorder="1" applyAlignment="1">
      <alignment horizontal="center" vertical="center"/>
    </xf>
    <xf numFmtId="197" fontId="247" fillId="0" borderId="32" xfId="2245" applyNumberFormat="1" applyFont="1" applyFill="1" applyBorder="1" applyAlignment="1">
      <alignment horizontal="center" vertical="center"/>
    </xf>
    <xf numFmtId="354" fontId="247" fillId="0" borderId="32" xfId="14157" applyNumberFormat="1" applyFont="1" applyFill="1" applyBorder="1" applyAlignment="1">
      <alignment horizontal="center" vertical="center"/>
    </xf>
    <xf numFmtId="170" fontId="247" fillId="0" borderId="32" xfId="2245" applyNumberFormat="1" applyFont="1" applyFill="1" applyBorder="1" applyAlignment="1">
      <alignment horizontal="center" vertical="center"/>
    </xf>
    <xf numFmtId="354" fontId="32" fillId="0" borderId="32" xfId="2245" applyNumberFormat="1" applyFont="1" applyFill="1" applyBorder="1" applyAlignment="1">
      <alignment horizontal="center" vertical="center"/>
    </xf>
    <xf numFmtId="3" fontId="249" fillId="0" borderId="34" xfId="14156" applyNumberFormat="1" applyFont="1" applyFill="1" applyBorder="1" applyAlignment="1">
      <alignment horizontal="center" vertical="center"/>
    </xf>
    <xf numFmtId="0" fontId="249" fillId="0" borderId="34" xfId="14156" applyNumberFormat="1" applyFont="1" applyFill="1" applyBorder="1" applyAlignment="1">
      <alignment horizontal="center" vertical="center"/>
    </xf>
    <xf numFmtId="3" fontId="249" fillId="0" borderId="13" xfId="14156" applyNumberFormat="1" applyFont="1" applyFill="1" applyBorder="1" applyAlignment="1">
      <alignment horizontal="center" vertical="center"/>
    </xf>
    <xf numFmtId="3" fontId="249" fillId="0" borderId="0" xfId="14156" applyNumberFormat="1" applyFont="1" applyFill="1" applyBorder="1" applyAlignment="1">
      <alignment horizontal="center" vertical="center" wrapText="1"/>
    </xf>
    <xf numFmtId="354" fontId="247" fillId="0" borderId="34" xfId="14156" applyNumberFormat="1" applyFont="1" applyFill="1" applyBorder="1" applyAlignment="1">
      <alignment horizontal="center" vertical="center"/>
    </xf>
    <xf numFmtId="43" fontId="247" fillId="0" borderId="34" xfId="2245" applyFont="1" applyFill="1" applyBorder="1" applyAlignment="1">
      <alignment horizontal="center" vertical="center"/>
    </xf>
    <xf numFmtId="194" fontId="247" fillId="0" borderId="34" xfId="14156" applyNumberFormat="1" applyFont="1" applyFill="1" applyBorder="1" applyAlignment="1">
      <alignment horizontal="center" vertical="center"/>
    </xf>
    <xf numFmtId="197" fontId="247" fillId="0" borderId="34" xfId="2245" applyNumberFormat="1" applyFont="1" applyFill="1" applyBorder="1" applyAlignment="1">
      <alignment horizontal="center" vertical="center"/>
    </xf>
    <xf numFmtId="354" fontId="247" fillId="0" borderId="34" xfId="14157" applyNumberFormat="1" applyFont="1" applyFill="1" applyBorder="1" applyAlignment="1">
      <alignment horizontal="center" vertical="center"/>
    </xf>
    <xf numFmtId="170" fontId="247" fillId="0" borderId="34" xfId="2245" applyNumberFormat="1" applyFont="1" applyFill="1" applyBorder="1" applyAlignment="1">
      <alignment horizontal="center" vertical="center"/>
    </xf>
    <xf numFmtId="170" fontId="252" fillId="0" borderId="37" xfId="2245" applyNumberFormat="1" applyFont="1" applyFill="1" applyBorder="1" applyAlignment="1">
      <alignment horizontal="center" vertical="center" wrapText="1"/>
    </xf>
    <xf numFmtId="194" fontId="247" fillId="0" borderId="63" xfId="14156" applyNumberFormat="1" applyFont="1" applyFill="1" applyBorder="1" applyAlignment="1">
      <alignment horizontal="center"/>
    </xf>
    <xf numFmtId="197" fontId="247" fillId="0" borderId="63" xfId="2245" applyNumberFormat="1" applyFont="1" applyFill="1" applyBorder="1" applyAlignment="1">
      <alignment horizontal="center"/>
    </xf>
    <xf numFmtId="354" fontId="247" fillId="0" borderId="63" xfId="14156" applyNumberFormat="1" applyFont="1" applyFill="1" applyBorder="1" applyAlignment="1">
      <alignment horizontal="center"/>
    </xf>
    <xf numFmtId="0" fontId="247" fillId="0" borderId="63" xfId="14156" applyNumberFormat="1" applyFont="1" applyFill="1" applyBorder="1" applyAlignment="1">
      <alignment horizontal="center"/>
    </xf>
    <xf numFmtId="0" fontId="253" fillId="0" borderId="0" xfId="11664" applyFont="1"/>
    <xf numFmtId="0" fontId="253" fillId="0" borderId="0" xfId="11664" applyFont="1" applyAlignment="1">
      <alignment horizontal="center"/>
    </xf>
    <xf numFmtId="0" fontId="254" fillId="0" borderId="0" xfId="11664" applyFont="1"/>
    <xf numFmtId="0" fontId="253" fillId="0" borderId="0" xfId="11664" applyFont="1" applyAlignment="1">
      <alignment horizontal="center" vertical="center" wrapText="1"/>
    </xf>
    <xf numFmtId="0" fontId="255" fillId="0" borderId="18" xfId="11664" applyFont="1" applyBorder="1" applyAlignment="1">
      <alignment vertical="center"/>
    </xf>
    <xf numFmtId="43" fontId="255" fillId="0" borderId="18" xfId="2245" applyFont="1" applyFill="1" applyBorder="1" applyAlignment="1">
      <alignment vertical="center"/>
    </xf>
    <xf numFmtId="0" fontId="256" fillId="0" borderId="0" xfId="11664" applyFont="1" applyAlignment="1">
      <alignment horizontal="left" vertical="center"/>
    </xf>
    <xf numFmtId="0" fontId="254" fillId="0" borderId="0" xfId="11664" applyFont="1" applyAlignment="1">
      <alignment horizontal="center"/>
    </xf>
    <xf numFmtId="0" fontId="253" fillId="0" borderId="36" xfId="11664" applyFont="1" applyBorder="1" applyAlignment="1">
      <alignment horizontal="center" vertical="center"/>
    </xf>
    <xf numFmtId="0" fontId="256" fillId="0" borderId="0" xfId="11664" applyFont="1" applyAlignment="1">
      <alignment horizontal="center" vertical="center"/>
    </xf>
    <xf numFmtId="0" fontId="253" fillId="0" borderId="36" xfId="11664" applyFont="1" applyBorder="1" applyAlignment="1">
      <alignment horizontal="center" vertical="center" wrapText="1"/>
    </xf>
    <xf numFmtId="356" fontId="253" fillId="0" borderId="0" xfId="14158" applyNumberFormat="1" applyFont="1" applyFill="1" applyBorder="1" applyAlignment="1" applyProtection="1">
      <alignment horizontal="center" vertical="center" wrapText="1"/>
    </xf>
    <xf numFmtId="0" fontId="253" fillId="0" borderId="34" xfId="11664" applyFont="1" applyBorder="1" applyAlignment="1">
      <alignment horizontal="center" vertical="center" wrapText="1"/>
    </xf>
    <xf numFmtId="0" fontId="253" fillId="0" borderId="32" xfId="0" applyFont="1" applyBorder="1" applyAlignment="1">
      <alignment vertical="center"/>
    </xf>
    <xf numFmtId="0" fontId="246" fillId="0" borderId="32" xfId="0" applyFont="1" applyBorder="1" applyAlignment="1">
      <alignment vertical="center"/>
    </xf>
    <xf numFmtId="0" fontId="246" fillId="0" borderId="32" xfId="0" applyFont="1" applyBorder="1" applyAlignment="1">
      <alignment horizontal="center" vertical="center"/>
    </xf>
    <xf numFmtId="170" fontId="246" fillId="0" borderId="0" xfId="0" applyNumberFormat="1" applyFont="1" applyAlignment="1">
      <alignment vertical="center"/>
    </xf>
    <xf numFmtId="193" fontId="246" fillId="0" borderId="0" xfId="0" applyNumberFormat="1" applyFont="1" applyAlignment="1">
      <alignment vertical="center"/>
    </xf>
    <xf numFmtId="356" fontId="246" fillId="0" borderId="0" xfId="14158" applyNumberFormat="1" applyFont="1" applyFill="1" applyBorder="1" applyAlignment="1" applyProtection="1">
      <alignment horizontal="center" vertical="center"/>
    </xf>
    <xf numFmtId="0" fontId="257" fillId="0" borderId="0" xfId="0" applyFont="1" applyAlignment="1">
      <alignment vertical="center"/>
    </xf>
    <xf numFmtId="0" fontId="253" fillId="0" borderId="34" xfId="11664" applyFont="1" applyBorder="1" applyAlignment="1">
      <alignment horizontal="center" vertical="center"/>
    </xf>
    <xf numFmtId="0" fontId="258" fillId="0" borderId="32" xfId="11664" applyFont="1" applyBorder="1" applyAlignment="1">
      <alignment horizontal="center" vertical="center"/>
    </xf>
    <xf numFmtId="0" fontId="257" fillId="0" borderId="32" xfId="11664" applyFont="1" applyBorder="1" applyAlignment="1">
      <alignment horizontal="center" vertical="center"/>
    </xf>
    <xf numFmtId="170" fontId="258" fillId="0" borderId="37" xfId="2245" applyNumberFormat="1" applyFont="1" applyFill="1" applyBorder="1" applyAlignment="1">
      <alignment horizontal="center" vertical="center"/>
    </xf>
    <xf numFmtId="2" fontId="257" fillId="0" borderId="37" xfId="0" applyNumberFormat="1" applyFont="1" applyBorder="1" applyAlignment="1">
      <alignment horizontal="center" vertical="center"/>
    </xf>
    <xf numFmtId="356" fontId="257" fillId="0" borderId="32" xfId="14158" applyNumberFormat="1" applyFont="1" applyFill="1" applyBorder="1" applyAlignment="1" applyProtection="1">
      <alignment horizontal="center" vertical="center"/>
    </xf>
    <xf numFmtId="0" fontId="259" fillId="0" borderId="0" xfId="11664" applyFont="1"/>
    <xf numFmtId="170" fontId="257" fillId="0" borderId="0" xfId="0" applyNumberFormat="1" applyFont="1" applyAlignment="1">
      <alignment vertical="center"/>
    </xf>
    <xf numFmtId="356" fontId="257" fillId="0" borderId="0" xfId="14158" applyNumberFormat="1" applyFont="1" applyFill="1" applyBorder="1" applyAlignment="1" applyProtection="1">
      <alignment horizontal="center" vertical="center"/>
    </xf>
    <xf numFmtId="0" fontId="246" fillId="0" borderId="32" xfId="11664" applyFont="1" applyBorder="1" applyAlignment="1">
      <alignment horizontal="center" vertical="center" wrapText="1"/>
    </xf>
    <xf numFmtId="0" fontId="246" fillId="57" borderId="32" xfId="0" applyFont="1" applyFill="1" applyBorder="1" applyAlignment="1">
      <alignment vertical="center" wrapText="1"/>
    </xf>
    <xf numFmtId="2" fontId="246" fillId="57" borderId="37" xfId="0" applyNumberFormat="1" applyFont="1" applyFill="1" applyBorder="1" applyAlignment="1">
      <alignment horizontal="center" vertical="center" wrapText="1"/>
    </xf>
    <xf numFmtId="0" fontId="246" fillId="0" borderId="37" xfId="0" applyFont="1" applyBorder="1" applyAlignment="1">
      <alignment horizontal="center" vertical="center"/>
    </xf>
    <xf numFmtId="170" fontId="253" fillId="0" borderId="37" xfId="2245" applyNumberFormat="1" applyFont="1" applyFill="1" applyBorder="1" applyAlignment="1">
      <alignment horizontal="center" vertical="center"/>
    </xf>
    <xf numFmtId="1" fontId="246" fillId="0" borderId="37" xfId="0" applyNumberFormat="1" applyFont="1" applyBorder="1" applyAlignment="1">
      <alignment horizontal="center" vertical="center"/>
    </xf>
    <xf numFmtId="0" fontId="12" fillId="0" borderId="34" xfId="11664" applyFont="1" applyBorder="1" applyAlignment="1">
      <alignment horizontal="center" vertical="center"/>
    </xf>
    <xf numFmtId="0" fontId="246" fillId="0" borderId="32" xfId="0" applyFont="1" applyBorder="1" applyAlignment="1">
      <alignment horizontal="left" vertical="center"/>
    </xf>
    <xf numFmtId="2" fontId="246" fillId="0" borderId="37" xfId="0" applyNumberFormat="1" applyFont="1" applyBorder="1" applyAlignment="1">
      <alignment horizontal="center" vertical="center"/>
    </xf>
    <xf numFmtId="0" fontId="246" fillId="0" borderId="37" xfId="0" applyFont="1" applyBorder="1" applyAlignment="1">
      <alignment vertical="center"/>
    </xf>
    <xf numFmtId="356" fontId="246" fillId="0" borderId="32" xfId="14158" applyNumberFormat="1" applyFont="1" applyFill="1" applyBorder="1" applyAlignment="1" applyProtection="1">
      <alignment horizontal="center" vertical="center"/>
    </xf>
    <xf numFmtId="0" fontId="246" fillId="0" borderId="32" xfId="0" applyFont="1" applyBorder="1" applyAlignment="1">
      <alignment horizontal="center" vertical="center" wrapText="1"/>
    </xf>
    <xf numFmtId="0" fontId="13" fillId="57" borderId="32" xfId="0" applyFont="1" applyFill="1" applyBorder="1" applyAlignment="1">
      <alignment vertical="center" wrapText="1"/>
    </xf>
    <xf numFmtId="0" fontId="246" fillId="0" borderId="32" xfId="0" applyFont="1" applyBorder="1" applyAlignment="1">
      <alignment vertical="center" wrapText="1" shrinkToFit="1"/>
    </xf>
    <xf numFmtId="0" fontId="246" fillId="0" borderId="32" xfId="0" applyFont="1" applyBorder="1" applyAlignment="1">
      <alignment vertical="center" wrapText="1"/>
    </xf>
    <xf numFmtId="2" fontId="246" fillId="0" borderId="32" xfId="0" applyNumberFormat="1" applyFont="1" applyBorder="1" applyAlignment="1">
      <alignment horizontal="center" vertical="center"/>
    </xf>
    <xf numFmtId="0" fontId="253" fillId="0" borderId="32" xfId="11664" applyFont="1" applyBorder="1" applyAlignment="1">
      <alignment horizontal="left" vertical="center"/>
    </xf>
    <xf numFmtId="0" fontId="253" fillId="0" borderId="32" xfId="11664" applyFont="1" applyBorder="1" applyAlignment="1">
      <alignment horizontal="center" vertical="center"/>
    </xf>
    <xf numFmtId="0" fontId="246" fillId="0" borderId="32" xfId="11664" applyFont="1" applyBorder="1" applyAlignment="1">
      <alignment horizontal="center" vertical="center"/>
    </xf>
    <xf numFmtId="0" fontId="246" fillId="0" borderId="32" xfId="14159" applyFont="1" applyBorder="1" applyAlignment="1">
      <alignment horizontal="left" vertical="center" wrapText="1"/>
    </xf>
    <xf numFmtId="0" fontId="258" fillId="0" borderId="34" xfId="11664" applyFont="1" applyBorder="1" applyAlignment="1">
      <alignment horizontal="center" vertical="center"/>
    </xf>
    <xf numFmtId="0" fontId="258" fillId="0" borderId="32" xfId="11664" applyFont="1" applyBorder="1" applyAlignment="1">
      <alignment horizontal="left" vertical="center"/>
    </xf>
    <xf numFmtId="0" fontId="246" fillId="0" borderId="37" xfId="0" applyFont="1" applyBorder="1" applyAlignment="1">
      <alignment vertical="center" wrapText="1" shrinkToFit="1"/>
    </xf>
    <xf numFmtId="0" fontId="246" fillId="0" borderId="34" xfId="0" applyFont="1" applyBorder="1" applyAlignment="1">
      <alignment vertical="center" wrapText="1"/>
    </xf>
    <xf numFmtId="0" fontId="246" fillId="0" borderId="33" xfId="11664" applyFont="1" applyBorder="1" applyAlignment="1">
      <alignment horizontal="center" vertical="center" wrapText="1"/>
    </xf>
    <xf numFmtId="0" fontId="246" fillId="0" borderId="37" xfId="14159" applyFont="1" applyBorder="1" applyAlignment="1">
      <alignment horizontal="left" vertical="center" wrapText="1"/>
    </xf>
    <xf numFmtId="0" fontId="246" fillId="0" borderId="33" xfId="0" applyFont="1" applyBorder="1" applyAlignment="1">
      <alignment horizontal="center" vertical="center"/>
    </xf>
    <xf numFmtId="0" fontId="246" fillId="0" borderId="33" xfId="11664" applyFont="1" applyBorder="1" applyAlignment="1">
      <alignment horizontal="center" vertical="center"/>
    </xf>
    <xf numFmtId="356" fontId="246" fillId="0" borderId="33" xfId="14158" applyNumberFormat="1" applyFont="1" applyFill="1" applyBorder="1" applyAlignment="1" applyProtection="1">
      <alignment horizontal="center" vertical="center"/>
    </xf>
    <xf numFmtId="0" fontId="246" fillId="0" borderId="63" xfId="11664" applyFont="1" applyBorder="1" applyAlignment="1">
      <alignment horizontal="center" vertical="center" wrapText="1"/>
    </xf>
    <xf numFmtId="0" fontId="246" fillId="0" borderId="63" xfId="0" applyFont="1" applyBorder="1" applyAlignment="1">
      <alignment vertical="center" wrapText="1"/>
    </xf>
    <xf numFmtId="0" fontId="246" fillId="0" borderId="63" xfId="0" applyFont="1" applyBorder="1" applyAlignment="1">
      <alignment vertical="center"/>
    </xf>
    <xf numFmtId="0" fontId="246" fillId="0" borderId="63" xfId="0" applyFont="1" applyBorder="1" applyAlignment="1">
      <alignment horizontal="center" vertical="center"/>
    </xf>
    <xf numFmtId="170" fontId="253" fillId="0" borderId="63" xfId="0" applyNumberFormat="1" applyFont="1" applyBorder="1" applyAlignment="1">
      <alignment vertical="center"/>
    </xf>
    <xf numFmtId="170" fontId="246" fillId="0" borderId="63" xfId="0" applyNumberFormat="1" applyFont="1" applyBorder="1" applyAlignment="1">
      <alignment vertical="center"/>
    </xf>
    <xf numFmtId="356" fontId="254" fillId="0" borderId="0" xfId="14158" applyNumberFormat="1" applyFont="1" applyFill="1" applyAlignment="1">
      <alignment horizontal="center"/>
    </xf>
    <xf numFmtId="0" fontId="246" fillId="0" borderId="0" xfId="11664" applyFont="1"/>
    <xf numFmtId="0" fontId="253" fillId="0" borderId="0" xfId="11664" applyFont="1" applyAlignment="1">
      <alignment horizontal="center" vertical="center"/>
    </xf>
    <xf numFmtId="170" fontId="246" fillId="0" borderId="0" xfId="11664" applyNumberFormat="1" applyFont="1"/>
    <xf numFmtId="356" fontId="246" fillId="0" borderId="0" xfId="14158" applyNumberFormat="1" applyFont="1" applyFill="1" applyAlignment="1">
      <alignment horizontal="center"/>
    </xf>
    <xf numFmtId="0" fontId="246" fillId="0" borderId="0" xfId="11664" applyFont="1" applyAlignment="1">
      <alignment horizontal="center"/>
    </xf>
    <xf numFmtId="170" fontId="254" fillId="0" borderId="0" xfId="11664" applyNumberFormat="1" applyFont="1"/>
    <xf numFmtId="0" fontId="13" fillId="0" borderId="32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45" fillId="0" borderId="0" xfId="0" applyFont="1" applyFill="1" applyAlignment="1">
      <alignment vertical="center"/>
    </xf>
    <xf numFmtId="2" fontId="13" fillId="0" borderId="32" xfId="0" applyNumberFormat="1" applyFont="1" applyFill="1" applyBorder="1" applyAlignment="1">
      <alignment horizontal="left" vertical="center" wrapText="1"/>
    </xf>
    <xf numFmtId="2" fontId="15" fillId="0" borderId="32" xfId="0" applyNumberFormat="1" applyFont="1" applyFill="1" applyBorder="1" applyAlignment="1">
      <alignment horizontal="left" vertical="center" wrapText="1"/>
    </xf>
    <xf numFmtId="169" fontId="12" fillId="0" borderId="0" xfId="2043" applyFont="1" applyFill="1" applyAlignment="1">
      <alignment horizontal="center" vertical="center"/>
    </xf>
    <xf numFmtId="0" fontId="246" fillId="0" borderId="32" xfId="0" applyNumberFormat="1" applyFont="1" applyFill="1" applyBorder="1" applyAlignment="1">
      <alignment horizontal="center" vertical="center"/>
    </xf>
    <xf numFmtId="0" fontId="246" fillId="0" borderId="32" xfId="0" applyFont="1" applyFill="1" applyBorder="1" applyAlignment="1">
      <alignment horizontal="center" vertical="center"/>
    </xf>
    <xf numFmtId="0" fontId="246" fillId="0" borderId="32" xfId="0" applyFont="1" applyFill="1" applyBorder="1" applyAlignment="1">
      <alignment horizontal="center" vertical="center" wrapText="1"/>
    </xf>
    <xf numFmtId="0" fontId="254" fillId="0" borderId="0" xfId="0" applyFont="1" applyFill="1" applyAlignment="1">
      <alignment vertical="center"/>
    </xf>
    <xf numFmtId="0" fontId="15" fillId="0" borderId="37" xfId="4307" applyFont="1" applyFill="1" applyBorder="1" applyAlignment="1">
      <alignment horizontal="center" vertical="center"/>
    </xf>
    <xf numFmtId="0" fontId="15" fillId="0" borderId="32" xfId="14152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194" fontId="15" fillId="58" borderId="0" xfId="2043" applyNumberFormat="1" applyFont="1" applyFill="1" applyAlignment="1">
      <alignment vertical="center"/>
    </xf>
    <xf numFmtId="0" fontId="13" fillId="58" borderId="37" xfId="0" applyFont="1" applyFill="1" applyBorder="1" applyAlignment="1">
      <alignment horizontal="left" vertical="center"/>
    </xf>
    <xf numFmtId="0" fontId="13" fillId="58" borderId="0" xfId="0" applyFont="1" applyFill="1" applyBorder="1" applyAlignment="1">
      <alignment horizontal="left" vertical="center"/>
    </xf>
    <xf numFmtId="0" fontId="13" fillId="58" borderId="32" xfId="0" applyFont="1" applyFill="1" applyBorder="1" applyAlignment="1">
      <alignment horizontal="left" vertical="center"/>
    </xf>
    <xf numFmtId="0" fontId="13" fillId="58" borderId="0" xfId="0" applyFont="1" applyFill="1" applyAlignment="1">
      <alignment vertical="center"/>
    </xf>
    <xf numFmtId="354" fontId="247" fillId="0" borderId="37" xfId="14156" applyNumberFormat="1" applyFont="1" applyFill="1" applyBorder="1" applyAlignment="1">
      <alignment horizontal="center" vertical="center"/>
    </xf>
    <xf numFmtId="194" fontId="247" fillId="0" borderId="37" xfId="14156" applyNumberFormat="1" applyFont="1" applyFill="1" applyBorder="1" applyAlignment="1">
      <alignment horizontal="center" vertical="center"/>
    </xf>
    <xf numFmtId="197" fontId="247" fillId="0" borderId="37" xfId="2245" applyNumberFormat="1" applyFont="1" applyFill="1" applyBorder="1" applyAlignment="1">
      <alignment horizontal="center" vertical="center"/>
    </xf>
    <xf numFmtId="0" fontId="247" fillId="0" borderId="54" xfId="0" applyFont="1" applyFill="1" applyBorder="1" applyAlignment="1">
      <alignment horizontal="center" vertical="center"/>
    </xf>
    <xf numFmtId="0" fontId="247" fillId="0" borderId="32" xfId="11664" applyFont="1" applyFill="1" applyBorder="1" applyAlignment="1">
      <alignment horizontal="center" vertical="center"/>
    </xf>
    <xf numFmtId="0" fontId="247" fillId="0" borderId="32" xfId="11664" applyFont="1" applyFill="1" applyBorder="1" applyAlignment="1">
      <alignment horizontal="center" vertical="center" wrapText="1"/>
    </xf>
    <xf numFmtId="0" fontId="247" fillId="0" borderId="32" xfId="0" applyFont="1" applyFill="1" applyBorder="1" applyAlignment="1">
      <alignment horizontal="center" vertical="center"/>
    </xf>
    <xf numFmtId="355" fontId="247" fillId="0" borderId="32" xfId="0" applyNumberFormat="1" applyFont="1" applyFill="1" applyBorder="1" applyAlignment="1">
      <alignment horizontal="center" vertical="center"/>
    </xf>
    <xf numFmtId="354" fontId="247" fillId="0" borderId="32" xfId="0" applyNumberFormat="1" applyFont="1" applyFill="1" applyBorder="1" applyAlignment="1">
      <alignment horizontal="center" vertical="center"/>
    </xf>
    <xf numFmtId="0" fontId="247" fillId="0" borderId="67" xfId="0" applyFont="1" applyFill="1" applyBorder="1" applyAlignment="1">
      <alignment horizontal="center" vertical="center"/>
    </xf>
    <xf numFmtId="0" fontId="247" fillId="0" borderId="0" xfId="0" applyFont="1" applyFill="1"/>
    <xf numFmtId="194" fontId="247" fillId="0" borderId="32" xfId="0" applyNumberFormat="1" applyFont="1" applyFill="1" applyBorder="1" applyAlignment="1">
      <alignment horizontal="center" vertical="center"/>
    </xf>
    <xf numFmtId="0" fontId="247" fillId="0" borderId="32" xfId="0" applyFont="1" applyFill="1" applyBorder="1" applyAlignment="1">
      <alignment horizontal="center" vertical="center" wrapText="1"/>
    </xf>
    <xf numFmtId="0" fontId="12" fillId="58" borderId="32" xfId="0" applyFont="1" applyFill="1" applyBorder="1" applyAlignment="1">
      <alignment horizontal="center" vertical="center"/>
    </xf>
    <xf numFmtId="0" fontId="15" fillId="59" borderId="0" xfId="0" applyFont="1" applyFill="1" applyAlignment="1">
      <alignment vertical="center" wrapText="1"/>
    </xf>
    <xf numFmtId="0" fontId="15" fillId="0" borderId="32" xfId="14155" applyFont="1" applyBorder="1" applyAlignment="1">
      <alignment vertical="center"/>
    </xf>
    <xf numFmtId="0" fontId="15" fillId="0" borderId="32" xfId="14155" applyFont="1" applyFill="1" applyBorder="1" applyAlignment="1">
      <alignment vertical="center"/>
    </xf>
    <xf numFmtId="193" fontId="15" fillId="0" borderId="37" xfId="0" quotePrefix="1" applyNumberFormat="1" applyFont="1" applyFill="1" applyBorder="1" applyAlignment="1">
      <alignment horizontal="center" vertical="center" wrapText="1"/>
    </xf>
    <xf numFmtId="0" fontId="15" fillId="0" borderId="32" xfId="14155" applyFont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left" vertical="center"/>
    </xf>
    <xf numFmtId="193" fontId="242" fillId="0" borderId="37" xfId="0" applyNumberFormat="1" applyFont="1" applyFill="1" applyBorder="1" applyAlignment="1">
      <alignment horizontal="center" vertical="center" wrapText="1"/>
    </xf>
    <xf numFmtId="3" fontId="249" fillId="0" borderId="40" xfId="14156" applyNumberFormat="1" applyFont="1" applyFill="1" applyBorder="1" applyAlignment="1">
      <alignment horizontal="center" vertical="center" wrapText="1"/>
    </xf>
    <xf numFmtId="3" fontId="249" fillId="0" borderId="36" xfId="14156" applyNumberFormat="1" applyFont="1" applyFill="1" applyBorder="1" applyAlignment="1">
      <alignment horizontal="center" vertical="center" wrapText="1"/>
    </xf>
    <xf numFmtId="3" fontId="249" fillId="0" borderId="36" xfId="14157" applyNumberFormat="1" applyFont="1" applyFill="1" applyBorder="1" applyAlignment="1">
      <alignment horizontal="center" vertical="center" wrapText="1"/>
    </xf>
    <xf numFmtId="3" fontId="249" fillId="0" borderId="38" xfId="14156" applyNumberFormat="1" applyFont="1" applyFill="1" applyBorder="1" applyAlignment="1">
      <alignment horizontal="center" vertical="center" wrapText="1"/>
    </xf>
    <xf numFmtId="3" fontId="249" fillId="0" borderId="61" xfId="14156" applyNumberFormat="1" applyFont="1" applyFill="1" applyBorder="1" applyAlignment="1">
      <alignment horizontal="center" vertical="center" wrapText="1"/>
    </xf>
    <xf numFmtId="3" fontId="249" fillId="0" borderId="36" xfId="2245" applyNumberFormat="1" applyFont="1" applyFill="1" applyBorder="1" applyAlignment="1">
      <alignment horizontal="center" vertical="center" wrapText="1"/>
    </xf>
    <xf numFmtId="3" fontId="249" fillId="0" borderId="19" xfId="14157" applyNumberFormat="1" applyFont="1" applyFill="1" applyBorder="1" applyAlignment="1">
      <alignment horizontal="center" vertical="center" wrapText="1"/>
    </xf>
    <xf numFmtId="357" fontId="13" fillId="0" borderId="37" xfId="0" applyNumberFormat="1" applyFont="1" applyFill="1" applyBorder="1" applyAlignment="1">
      <alignment horizontal="center" vertical="center"/>
    </xf>
    <xf numFmtId="0" fontId="247" fillId="0" borderId="0" xfId="0" applyFont="1" applyFill="1" applyAlignment="1">
      <alignment horizontal="center" vertical="center"/>
    </xf>
    <xf numFmtId="0" fontId="247" fillId="0" borderId="0" xfId="0" applyFont="1" applyFill="1" applyAlignment="1">
      <alignment horizontal="center"/>
    </xf>
    <xf numFmtId="0" fontId="249" fillId="0" borderId="32" xfId="11664" applyFont="1" applyFill="1" applyBorder="1" applyAlignment="1">
      <alignment horizontal="center" vertical="center"/>
    </xf>
    <xf numFmtId="0" fontId="249" fillId="0" borderId="32" xfId="11664" applyFont="1" applyFill="1" applyBorder="1" applyAlignment="1">
      <alignment horizontal="center" vertical="center" wrapText="1"/>
    </xf>
    <xf numFmtId="0" fontId="251" fillId="0" borderId="32" xfId="11664" applyFont="1" applyFill="1" applyBorder="1" applyAlignment="1">
      <alignment horizontal="center" vertical="center"/>
    </xf>
    <xf numFmtId="0" fontId="251" fillId="0" borderId="32" xfId="11664" applyFont="1" applyFill="1" applyBorder="1" applyAlignment="1">
      <alignment horizontal="center" vertical="center" wrapText="1"/>
    </xf>
    <xf numFmtId="0" fontId="249" fillId="0" borderId="66" xfId="0" applyFont="1" applyFill="1" applyBorder="1" applyAlignment="1">
      <alignment horizontal="center" vertical="center"/>
    </xf>
    <xf numFmtId="0" fontId="247" fillId="0" borderId="13" xfId="0" applyFont="1" applyFill="1" applyBorder="1"/>
    <xf numFmtId="0" fontId="249" fillId="0" borderId="34" xfId="0" applyFont="1" applyFill="1" applyBorder="1" applyAlignment="1">
      <alignment horizontal="center" vertical="center"/>
    </xf>
    <xf numFmtId="0" fontId="249" fillId="0" borderId="34" xfId="0" applyFont="1" applyFill="1" applyBorder="1" applyAlignment="1">
      <alignment horizontal="left" vertical="center"/>
    </xf>
    <xf numFmtId="3" fontId="249" fillId="0" borderId="0" xfId="14156" applyNumberFormat="1" applyFont="1" applyFill="1" applyBorder="1" applyAlignment="1">
      <alignment horizontal="center" vertical="center"/>
    </xf>
    <xf numFmtId="0" fontId="247" fillId="0" borderId="34" xfId="0" applyFont="1" applyFill="1" applyBorder="1" applyAlignment="1">
      <alignment horizontal="center" vertical="center"/>
    </xf>
    <xf numFmtId="0" fontId="247" fillId="0" borderId="66" xfId="0" applyFont="1" applyFill="1" applyBorder="1" applyAlignment="1">
      <alignment horizontal="center" vertical="center"/>
    </xf>
    <xf numFmtId="0" fontId="247" fillId="0" borderId="34" xfId="11664" applyFont="1" applyFill="1" applyBorder="1" applyAlignment="1">
      <alignment horizontal="center" vertical="center"/>
    </xf>
    <xf numFmtId="0" fontId="247" fillId="0" borderId="34" xfId="11664" applyFont="1" applyFill="1" applyBorder="1" applyAlignment="1">
      <alignment horizontal="center" vertical="center" wrapText="1"/>
    </xf>
    <xf numFmtId="355" fontId="247" fillId="0" borderId="34" xfId="0" applyNumberFormat="1" applyFont="1" applyFill="1" applyBorder="1" applyAlignment="1">
      <alignment horizontal="center" vertical="center"/>
    </xf>
    <xf numFmtId="354" fontId="247" fillId="0" borderId="34" xfId="0" applyNumberFormat="1" applyFont="1" applyFill="1" applyBorder="1" applyAlignment="1">
      <alignment horizontal="center" vertical="center"/>
    </xf>
    <xf numFmtId="0" fontId="247" fillId="0" borderId="13" xfId="0" applyFont="1" applyFill="1" applyBorder="1" applyAlignment="1">
      <alignment horizontal="center" vertical="center"/>
    </xf>
    <xf numFmtId="0" fontId="252" fillId="0" borderId="68" xfId="0" applyFont="1" applyFill="1" applyBorder="1" applyAlignment="1">
      <alignment horizontal="center" vertical="center"/>
    </xf>
    <xf numFmtId="0" fontId="252" fillId="0" borderId="37" xfId="11664" applyFont="1" applyFill="1" applyBorder="1" applyAlignment="1">
      <alignment horizontal="left" vertical="center"/>
    </xf>
    <xf numFmtId="0" fontId="252" fillId="0" borderId="37" xfId="0" applyFont="1" applyFill="1" applyBorder="1" applyAlignment="1">
      <alignment horizontal="center" vertical="center"/>
    </xf>
    <xf numFmtId="0" fontId="252" fillId="0" borderId="0" xfId="0" applyFont="1" applyFill="1"/>
    <xf numFmtId="0" fontId="247" fillId="0" borderId="63" xfId="0" applyFont="1" applyFill="1" applyBorder="1" applyAlignment="1">
      <alignment horizontal="center" vertical="center"/>
    </xf>
    <xf numFmtId="0" fontId="247" fillId="0" borderId="63" xfId="0" applyFont="1" applyFill="1" applyBorder="1"/>
    <xf numFmtId="0" fontId="247" fillId="0" borderId="63" xfId="0" applyFont="1" applyFill="1" applyBorder="1" applyAlignment="1">
      <alignment horizontal="center"/>
    </xf>
    <xf numFmtId="170" fontId="247" fillId="0" borderId="0" xfId="0" applyNumberFormat="1" applyFont="1" applyFill="1" applyAlignment="1">
      <alignment horizontal="center"/>
    </xf>
    <xf numFmtId="0" fontId="254" fillId="0" borderId="0" xfId="11664" applyFont="1" applyFill="1"/>
    <xf numFmtId="0" fontId="246" fillId="0" borderId="32" xfId="11664" applyFont="1" applyFill="1" applyBorder="1" applyAlignment="1">
      <alignment horizontal="center" vertical="center" wrapText="1"/>
    </xf>
    <xf numFmtId="0" fontId="246" fillId="0" borderId="32" xfId="0" applyFont="1" applyFill="1" applyBorder="1" applyAlignment="1">
      <alignment horizontal="left" vertical="center"/>
    </xf>
    <xf numFmtId="0" fontId="246" fillId="0" borderId="37" xfId="0" applyFont="1" applyFill="1" applyBorder="1" applyAlignment="1">
      <alignment horizontal="center" vertical="center"/>
    </xf>
    <xf numFmtId="1" fontId="246" fillId="0" borderId="37" xfId="0" applyNumberFormat="1" applyFont="1" applyFill="1" applyBorder="1" applyAlignment="1">
      <alignment horizontal="center" vertical="center"/>
    </xf>
    <xf numFmtId="170" fontId="246" fillId="0" borderId="0" xfId="0" applyNumberFormat="1" applyFont="1" applyFill="1" applyAlignment="1">
      <alignment vertical="center"/>
    </xf>
    <xf numFmtId="193" fontId="246" fillId="0" borderId="0" xfId="0" applyNumberFormat="1" applyFont="1" applyFill="1" applyAlignment="1">
      <alignment vertical="center"/>
    </xf>
    <xf numFmtId="0" fontId="246" fillId="0" borderId="0" xfId="0" applyFont="1" applyFill="1" applyAlignment="1">
      <alignment vertical="center"/>
    </xf>
    <xf numFmtId="0" fontId="246" fillId="0" borderId="32" xfId="0" applyFont="1" applyFill="1" applyBorder="1" applyAlignment="1">
      <alignment vertical="center"/>
    </xf>
    <xf numFmtId="0" fontId="246" fillId="0" borderId="37" xfId="0" applyFont="1" applyFill="1" applyBorder="1" applyAlignment="1">
      <alignment horizontal="left" vertical="center"/>
    </xf>
    <xf numFmtId="1" fontId="246" fillId="60" borderId="37" xfId="0" applyNumberFormat="1" applyFont="1" applyFill="1" applyBorder="1" applyAlignment="1">
      <alignment horizontal="center" vertical="center"/>
    </xf>
    <xf numFmtId="2" fontId="246" fillId="0" borderId="37" xfId="0" applyNumberFormat="1" applyFont="1" applyFill="1" applyBorder="1" applyAlignment="1">
      <alignment horizontal="center" vertical="center"/>
    </xf>
    <xf numFmtId="0" fontId="246" fillId="58" borderId="32" xfId="0" applyFont="1" applyFill="1" applyBorder="1" applyAlignment="1">
      <alignment horizontal="left" vertical="center"/>
    </xf>
    <xf numFmtId="2" fontId="15" fillId="58" borderId="37" xfId="0" applyNumberFormat="1" applyFont="1" applyFill="1" applyBorder="1" applyAlignment="1">
      <alignment horizontal="center" vertical="center"/>
    </xf>
    <xf numFmtId="193" fontId="15" fillId="58" borderId="37" xfId="0" applyNumberFormat="1" applyFont="1" applyFill="1" applyBorder="1" applyAlignment="1">
      <alignment horizontal="center" vertical="center" wrapText="1"/>
    </xf>
    <xf numFmtId="193" fontId="15" fillId="58" borderId="0" xfId="0" applyNumberFormat="1" applyFont="1" applyFill="1" applyAlignment="1">
      <alignment vertical="center"/>
    </xf>
    <xf numFmtId="1" fontId="15" fillId="58" borderId="0" xfId="0" applyNumberFormat="1" applyFont="1" applyFill="1" applyAlignment="1">
      <alignment vertical="center"/>
    </xf>
    <xf numFmtId="0" fontId="246" fillId="58" borderId="32" xfId="0" applyFont="1" applyFill="1" applyBorder="1" applyAlignment="1">
      <alignment horizontal="center" vertical="center" wrapText="1"/>
    </xf>
    <xf numFmtId="0" fontId="246" fillId="58" borderId="32" xfId="0" applyFont="1" applyFill="1" applyBorder="1" applyAlignment="1">
      <alignment horizontal="left" vertical="center" wrapText="1"/>
    </xf>
    <xf numFmtId="2" fontId="13" fillId="58" borderId="37" xfId="0" applyNumberFormat="1" applyFont="1" applyFill="1" applyBorder="1" applyAlignment="1">
      <alignment horizontal="left" vertical="center" wrapText="1"/>
    </xf>
    <xf numFmtId="0" fontId="15" fillId="58" borderId="32" xfId="0" applyFont="1" applyFill="1" applyBorder="1" applyAlignment="1">
      <alignment vertical="center" wrapText="1"/>
    </xf>
    <xf numFmtId="2" fontId="13" fillId="58" borderId="37" xfId="0" applyNumberFormat="1" applyFont="1" applyFill="1" applyBorder="1" applyAlignment="1">
      <alignment horizontal="center" vertical="center" wrapText="1"/>
    </xf>
    <xf numFmtId="0" fontId="13" fillId="58" borderId="32" xfId="0" applyFont="1" applyFill="1" applyBorder="1" applyAlignment="1">
      <alignment horizontal="center" vertical="center"/>
    </xf>
    <xf numFmtId="0" fontId="32" fillId="0" borderId="32" xfId="0" applyFont="1" applyBorder="1" applyAlignment="1">
      <alignment horizontal="left" vertical="center" wrapText="1"/>
    </xf>
    <xf numFmtId="0" fontId="32" fillId="0" borderId="32" xfId="0" applyFont="1" applyBorder="1" applyAlignment="1">
      <alignment horizontal="center" vertical="center" wrapText="1"/>
    </xf>
    <xf numFmtId="0" fontId="247" fillId="58" borderId="0" xfId="0" applyFont="1" applyFill="1"/>
    <xf numFmtId="0" fontId="249" fillId="58" borderId="40" xfId="14156" applyNumberFormat="1" applyFont="1" applyFill="1" applyBorder="1" applyAlignment="1">
      <alignment horizontal="center" vertical="center" wrapText="1"/>
    </xf>
    <xf numFmtId="0" fontId="247" fillId="58" borderId="32" xfId="0" applyFont="1" applyFill="1" applyBorder="1" applyAlignment="1">
      <alignment horizontal="center" vertical="center"/>
    </xf>
    <xf numFmtId="3" fontId="249" fillId="58" borderId="34" xfId="14156" applyNumberFormat="1" applyFont="1" applyFill="1" applyBorder="1" applyAlignment="1">
      <alignment horizontal="center" vertical="center"/>
    </xf>
    <xf numFmtId="0" fontId="247" fillId="58" borderId="34" xfId="0" applyFont="1" applyFill="1" applyBorder="1" applyAlignment="1">
      <alignment horizontal="center" vertical="center"/>
    </xf>
    <xf numFmtId="0" fontId="247" fillId="58" borderId="63" xfId="0" applyFont="1" applyFill="1" applyBorder="1"/>
    <xf numFmtId="3" fontId="249" fillId="0" borderId="61" xfId="14156" applyNumberFormat="1" applyFont="1" applyFill="1" applyBorder="1" applyAlignment="1">
      <alignment horizontal="center" vertical="center" wrapText="1"/>
    </xf>
    <xf numFmtId="0" fontId="247" fillId="58" borderId="0" xfId="0" applyFont="1" applyFill="1" applyAlignment="1">
      <alignment horizontal="center"/>
    </xf>
    <xf numFmtId="0" fontId="247" fillId="58" borderId="63" xfId="0" applyFont="1" applyFill="1" applyBorder="1" applyAlignment="1">
      <alignment horizontal="center"/>
    </xf>
    <xf numFmtId="0" fontId="247" fillId="0" borderId="32" xfId="11664" applyFont="1" applyBorder="1" applyAlignment="1">
      <alignment horizontal="center" vertical="center"/>
    </xf>
    <xf numFmtId="0" fontId="247" fillId="0" borderId="32" xfId="11664" applyFont="1" applyBorder="1" applyAlignment="1">
      <alignment horizontal="center" vertical="center" wrapText="1"/>
    </xf>
    <xf numFmtId="354" fontId="247" fillId="0" borderId="32" xfId="0" applyNumberFormat="1" applyFont="1" applyBorder="1" applyAlignment="1">
      <alignment horizontal="center" vertical="center"/>
    </xf>
    <xf numFmtId="194" fontId="247" fillId="58" borderId="32" xfId="14156" applyNumberFormat="1" applyFont="1" applyFill="1" applyBorder="1" applyAlignment="1">
      <alignment horizontal="center" vertical="center"/>
    </xf>
    <xf numFmtId="0" fontId="246" fillId="58" borderId="37" xfId="0" applyFont="1" applyFill="1" applyBorder="1" applyAlignment="1">
      <alignment horizontal="left" vertical="center"/>
    </xf>
    <xf numFmtId="0" fontId="246" fillId="58" borderId="32" xfId="11664" applyFont="1" applyFill="1" applyBorder="1" applyAlignment="1">
      <alignment horizontal="center" vertical="center" wrapText="1"/>
    </xf>
    <xf numFmtId="0" fontId="246" fillId="58" borderId="32" xfId="0" applyFont="1" applyFill="1" applyBorder="1" applyAlignment="1">
      <alignment vertical="center"/>
    </xf>
    <xf numFmtId="0" fontId="246" fillId="58" borderId="37" xfId="0" applyFont="1" applyFill="1" applyBorder="1" applyAlignment="1">
      <alignment horizontal="center" vertical="center"/>
    </xf>
    <xf numFmtId="2" fontId="246" fillId="58" borderId="37" xfId="0" applyNumberFormat="1" applyFont="1" applyFill="1" applyBorder="1" applyAlignment="1">
      <alignment horizontal="center" vertical="center"/>
    </xf>
    <xf numFmtId="170" fontId="253" fillId="58" borderId="37" xfId="2245" applyNumberFormat="1" applyFont="1" applyFill="1" applyBorder="1" applyAlignment="1">
      <alignment horizontal="center" vertical="center"/>
    </xf>
    <xf numFmtId="1" fontId="246" fillId="58" borderId="37" xfId="0" applyNumberFormat="1" applyFont="1" applyFill="1" applyBorder="1" applyAlignment="1">
      <alignment horizontal="center" vertical="center"/>
    </xf>
    <xf numFmtId="356" fontId="246" fillId="58" borderId="32" xfId="14158" applyNumberFormat="1" applyFont="1" applyFill="1" applyBorder="1" applyAlignment="1" applyProtection="1">
      <alignment horizontal="center" vertical="center"/>
    </xf>
    <xf numFmtId="0" fontId="254" fillId="58" borderId="0" xfId="11664" applyFont="1" applyFill="1"/>
    <xf numFmtId="170" fontId="246" fillId="58" borderId="0" xfId="0" applyNumberFormat="1" applyFont="1" applyFill="1" applyAlignment="1">
      <alignment vertical="center"/>
    </xf>
    <xf numFmtId="193" fontId="246" fillId="58" borderId="0" xfId="0" applyNumberFormat="1" applyFont="1" applyFill="1" applyAlignment="1">
      <alignment vertical="center"/>
    </xf>
    <xf numFmtId="356" fontId="246" fillId="58" borderId="0" xfId="14158" applyNumberFormat="1" applyFont="1" applyFill="1" applyBorder="1" applyAlignment="1" applyProtection="1">
      <alignment horizontal="center" vertical="center"/>
    </xf>
    <xf numFmtId="0" fontId="246" fillId="58" borderId="0" xfId="0" applyFont="1" applyFill="1" applyAlignment="1">
      <alignment vertical="center"/>
    </xf>
    <xf numFmtId="0" fontId="13" fillId="58" borderId="32" xfId="0" applyFont="1" applyFill="1" applyBorder="1" applyAlignment="1">
      <alignment vertical="center" wrapText="1"/>
    </xf>
    <xf numFmtId="0" fontId="247" fillId="58" borderId="32" xfId="11664" applyFont="1" applyFill="1" applyBorder="1" applyAlignment="1">
      <alignment horizontal="center" vertical="center" wrapText="1"/>
    </xf>
    <xf numFmtId="0" fontId="247" fillId="58" borderId="34" xfId="11664" applyFont="1" applyFill="1" applyBorder="1" applyAlignment="1">
      <alignment horizontal="center" vertical="center" wrapText="1"/>
    </xf>
    <xf numFmtId="3" fontId="249" fillId="58" borderId="38" xfId="14156" applyNumberFormat="1" applyFont="1" applyFill="1" applyBorder="1" applyAlignment="1">
      <alignment horizontal="center" vertical="center" wrapText="1"/>
    </xf>
    <xf numFmtId="0" fontId="247" fillId="58" borderId="67" xfId="0" applyFont="1" applyFill="1" applyBorder="1" applyAlignment="1">
      <alignment horizontal="center" vertical="center"/>
    </xf>
    <xf numFmtId="3" fontId="249" fillId="58" borderId="13" xfId="14156" applyNumberFormat="1" applyFont="1" applyFill="1" applyBorder="1" applyAlignment="1">
      <alignment horizontal="center" vertical="center"/>
    </xf>
    <xf numFmtId="0" fontId="247" fillId="58" borderId="13" xfId="0" applyFont="1" applyFill="1" applyBorder="1" applyAlignment="1">
      <alignment horizontal="center" vertical="center"/>
    </xf>
    <xf numFmtId="0" fontId="246" fillId="58" borderId="32" xfId="14159" applyFont="1" applyFill="1" applyBorder="1" applyAlignment="1">
      <alignment horizontal="left" vertical="center" wrapText="1"/>
    </xf>
    <xf numFmtId="1" fontId="15" fillId="0" borderId="32" xfId="14155" applyNumberFormat="1" applyFont="1" applyFill="1" applyBorder="1" applyAlignment="1">
      <alignment horizontal="center" vertical="center"/>
    </xf>
    <xf numFmtId="0" fontId="15" fillId="58" borderId="37" xfId="0" applyFont="1" applyFill="1" applyBorder="1" applyAlignment="1">
      <alignment horizontal="center" vertical="center" wrapText="1"/>
    </xf>
    <xf numFmtId="169" fontId="15" fillId="58" borderId="0" xfId="2043" applyFont="1" applyFill="1" applyAlignment="1">
      <alignment vertical="center"/>
    </xf>
    <xf numFmtId="0" fontId="15" fillId="58" borderId="37" xfId="0" quotePrefix="1" applyFont="1" applyFill="1" applyBorder="1" applyAlignment="1">
      <alignment vertical="center" wrapText="1"/>
    </xf>
    <xf numFmtId="0" fontId="247" fillId="61" borderId="0" xfId="0" applyFont="1" applyFill="1" applyAlignment="1">
      <alignment horizontal="center"/>
    </xf>
    <xf numFmtId="3" fontId="249" fillId="61" borderId="36" xfId="2245" applyNumberFormat="1" applyFont="1" applyFill="1" applyBorder="1" applyAlignment="1">
      <alignment horizontal="center" vertical="center" wrapText="1"/>
    </xf>
    <xf numFmtId="0" fontId="247" fillId="61" borderId="32" xfId="0" applyFont="1" applyFill="1" applyBorder="1" applyAlignment="1">
      <alignment horizontal="center" vertical="center"/>
    </xf>
    <xf numFmtId="3" fontId="249" fillId="61" borderId="34" xfId="14156" applyNumberFormat="1" applyFont="1" applyFill="1" applyBorder="1" applyAlignment="1">
      <alignment horizontal="center" vertical="center"/>
    </xf>
    <xf numFmtId="0" fontId="247" fillId="61" borderId="34" xfId="0" applyFont="1" applyFill="1" applyBorder="1" applyAlignment="1">
      <alignment horizontal="center" vertical="center"/>
    </xf>
    <xf numFmtId="170" fontId="252" fillId="61" borderId="37" xfId="2245" applyNumberFormat="1" applyFont="1" applyFill="1" applyBorder="1" applyAlignment="1">
      <alignment horizontal="center" vertical="center" wrapText="1"/>
    </xf>
    <xf numFmtId="0" fontId="247" fillId="61" borderId="63" xfId="0" applyFont="1" applyFill="1" applyBorder="1" applyAlignment="1">
      <alignment horizontal="center"/>
    </xf>
    <xf numFmtId="3" fontId="249" fillId="61" borderId="36" xfId="14156" applyNumberFormat="1" applyFont="1" applyFill="1" applyBorder="1" applyAlignment="1">
      <alignment horizontal="center" vertical="center" wrapText="1"/>
    </xf>
    <xf numFmtId="354" fontId="247" fillId="61" borderId="32" xfId="14156" applyNumberFormat="1" applyFont="1" applyFill="1" applyBorder="1" applyAlignment="1">
      <alignment horizontal="center" vertical="center"/>
    </xf>
    <xf numFmtId="354" fontId="247" fillId="61" borderId="34" xfId="14156" applyNumberFormat="1" applyFont="1" applyFill="1" applyBorder="1" applyAlignment="1">
      <alignment horizontal="center" vertical="center"/>
    </xf>
    <xf numFmtId="356" fontId="257" fillId="58" borderId="32" xfId="14158" applyNumberFormat="1" applyFont="1" applyFill="1" applyBorder="1" applyAlignment="1" applyProtection="1">
      <alignment horizontal="center" vertical="center"/>
    </xf>
    <xf numFmtId="0" fontId="32" fillId="58" borderId="32" xfId="0" applyFont="1" applyFill="1" applyBorder="1" applyAlignment="1">
      <alignment vertical="center" wrapText="1"/>
    </xf>
    <xf numFmtId="0" fontId="246" fillId="58" borderId="37" xfId="0" applyFont="1" applyFill="1" applyBorder="1" applyAlignment="1">
      <alignment vertical="center"/>
    </xf>
    <xf numFmtId="0" fontId="12" fillId="58" borderId="18" xfId="0" applyFont="1" applyFill="1" applyBorder="1" applyAlignment="1">
      <alignment vertical="center"/>
    </xf>
    <xf numFmtId="0" fontId="14" fillId="58" borderId="36" xfId="0" applyFont="1" applyFill="1" applyBorder="1" applyAlignment="1">
      <alignment horizontal="center" vertical="center" textRotation="90" wrapText="1"/>
    </xf>
    <xf numFmtId="0" fontId="246" fillId="58" borderId="32" xfId="0" applyFont="1" applyFill="1" applyBorder="1" applyAlignment="1">
      <alignment horizontal="center" vertical="center"/>
    </xf>
    <xf numFmtId="0" fontId="15" fillId="58" borderId="33" xfId="0" applyFont="1" applyFill="1" applyBorder="1" applyAlignment="1">
      <alignment horizontal="center" vertical="center"/>
    </xf>
    <xf numFmtId="0" fontId="15" fillId="58" borderId="0" xfId="0" applyFont="1" applyFill="1" applyBorder="1" applyAlignment="1">
      <alignment horizontal="center" vertical="center"/>
    </xf>
    <xf numFmtId="0" fontId="34" fillId="58" borderId="0" xfId="0" applyFont="1" applyFill="1" applyAlignment="1">
      <alignment horizontal="center" vertical="center"/>
    </xf>
    <xf numFmtId="0" fontId="34" fillId="58" borderId="0" xfId="0" applyFont="1" applyFill="1" applyAlignment="1">
      <alignment vertical="center"/>
    </xf>
    <xf numFmtId="2" fontId="15" fillId="58" borderId="32" xfId="0" applyNumberFormat="1" applyFont="1" applyFill="1" applyBorder="1" applyAlignment="1">
      <alignment horizontal="center" vertical="center" wrapText="1"/>
    </xf>
    <xf numFmtId="2" fontId="15" fillId="58" borderId="32" xfId="0" applyNumberFormat="1" applyFont="1" applyFill="1" applyBorder="1" applyAlignment="1">
      <alignment horizontal="center" vertical="center"/>
    </xf>
    <xf numFmtId="0" fontId="13" fillId="58" borderId="37" xfId="0" applyFont="1" applyFill="1" applyBorder="1" applyAlignment="1">
      <alignment horizontal="center" vertical="center"/>
    </xf>
    <xf numFmtId="169" fontId="15" fillId="58" borderId="32" xfId="2043" applyFont="1" applyFill="1" applyBorder="1" applyAlignment="1">
      <alignment horizontal="center" vertical="center"/>
    </xf>
    <xf numFmtId="2" fontId="13" fillId="58" borderId="3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9" fontId="12" fillId="0" borderId="0" xfId="2043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9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8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253" fillId="0" borderId="0" xfId="11664" applyFont="1" applyAlignment="1">
      <alignment horizontal="center" vertical="center" wrapText="1"/>
    </xf>
    <xf numFmtId="0" fontId="253" fillId="0" borderId="34" xfId="11664" applyFont="1" applyBorder="1" applyAlignment="1">
      <alignment horizontal="center" vertical="center" wrapText="1"/>
    </xf>
    <xf numFmtId="0" fontId="253" fillId="0" borderId="19" xfId="11664" applyFont="1" applyBorder="1" applyAlignment="1">
      <alignment horizontal="center" vertical="center" wrapText="1"/>
    </xf>
    <xf numFmtId="0" fontId="247" fillId="0" borderId="37" xfId="0" applyFont="1" applyFill="1" applyBorder="1" applyAlignment="1">
      <alignment horizontal="center" vertical="center" wrapText="1"/>
    </xf>
    <xf numFmtId="0" fontId="247" fillId="0" borderId="28" xfId="0" applyFont="1" applyFill="1" applyBorder="1" applyAlignment="1">
      <alignment horizontal="center" vertical="center" wrapText="1"/>
    </xf>
    <xf numFmtId="3" fontId="249" fillId="0" borderId="40" xfId="14156" applyNumberFormat="1" applyFont="1" applyFill="1" applyBorder="1" applyAlignment="1">
      <alignment horizontal="center" vertical="center" wrapText="1"/>
    </xf>
    <xf numFmtId="3" fontId="249" fillId="0" borderId="34" xfId="14156" applyNumberFormat="1" applyFont="1" applyFill="1" applyBorder="1" applyAlignment="1">
      <alignment horizontal="center" vertical="center" wrapText="1"/>
    </xf>
    <xf numFmtId="3" fontId="249" fillId="0" borderId="19" xfId="14156" applyNumberFormat="1" applyFont="1" applyFill="1" applyBorder="1" applyAlignment="1">
      <alignment horizontal="center" vertical="center" wrapText="1"/>
    </xf>
    <xf numFmtId="0" fontId="247" fillId="0" borderId="34" xfId="0" applyFont="1" applyFill="1" applyBorder="1" applyAlignment="1">
      <alignment horizontal="center" vertical="center" wrapText="1"/>
    </xf>
    <xf numFmtId="0" fontId="249" fillId="0" borderId="2" xfId="0" applyFont="1" applyFill="1" applyBorder="1" applyAlignment="1">
      <alignment horizontal="center" vertical="center"/>
    </xf>
    <xf numFmtId="0" fontId="249" fillId="0" borderId="61" xfId="0" applyFont="1" applyFill="1" applyBorder="1" applyAlignment="1">
      <alignment horizontal="center" vertical="center"/>
    </xf>
    <xf numFmtId="0" fontId="249" fillId="0" borderId="40" xfId="0" applyFont="1" applyFill="1" applyBorder="1" applyAlignment="1">
      <alignment horizontal="center" vertical="center" wrapText="1"/>
    </xf>
    <xf numFmtId="0" fontId="249" fillId="0" borderId="19" xfId="0" applyFont="1" applyFill="1" applyBorder="1" applyAlignment="1">
      <alignment horizontal="center" vertical="center" wrapText="1"/>
    </xf>
    <xf numFmtId="0" fontId="249" fillId="0" borderId="38" xfId="0" applyFont="1" applyFill="1" applyBorder="1" applyAlignment="1">
      <alignment horizontal="center" vertical="center"/>
    </xf>
    <xf numFmtId="3" fontId="249" fillId="0" borderId="40" xfId="14157" applyNumberFormat="1" applyFont="1" applyFill="1" applyBorder="1" applyAlignment="1">
      <alignment horizontal="center" vertical="center" wrapText="1"/>
    </xf>
    <xf numFmtId="3" fontId="249" fillId="0" borderId="19" xfId="14157" applyNumberFormat="1" applyFont="1" applyFill="1" applyBorder="1" applyAlignment="1">
      <alignment horizontal="center" vertical="center" wrapText="1"/>
    </xf>
    <xf numFmtId="197" fontId="249" fillId="0" borderId="40" xfId="2245" applyNumberFormat="1" applyFont="1" applyFill="1" applyBorder="1" applyAlignment="1">
      <alignment horizontal="center" vertical="center" wrapText="1"/>
    </xf>
    <xf numFmtId="197" fontId="249" fillId="0" borderId="19" xfId="2245" applyNumberFormat="1" applyFont="1" applyFill="1" applyBorder="1" applyAlignment="1">
      <alignment horizontal="center" vertical="center" wrapText="1"/>
    </xf>
    <xf numFmtId="3" fontId="249" fillId="0" borderId="40" xfId="2245" applyNumberFormat="1" applyFont="1" applyFill="1" applyBorder="1" applyAlignment="1">
      <alignment horizontal="center" vertical="center" wrapText="1"/>
    </xf>
    <xf numFmtId="3" fontId="249" fillId="0" borderId="19" xfId="2245" applyNumberFormat="1" applyFont="1" applyFill="1" applyBorder="1" applyAlignment="1">
      <alignment horizontal="center" vertical="center" wrapText="1"/>
    </xf>
    <xf numFmtId="3" fontId="249" fillId="0" borderId="38" xfId="14156" applyNumberFormat="1" applyFont="1" applyFill="1" applyBorder="1" applyAlignment="1">
      <alignment horizontal="center" vertical="center" wrapText="1"/>
    </xf>
    <xf numFmtId="3" fontId="249" fillId="0" borderId="2" xfId="14156" applyNumberFormat="1" applyFont="1" applyFill="1" applyBorder="1" applyAlignment="1">
      <alignment horizontal="center" vertical="center" wrapText="1"/>
    </xf>
    <xf numFmtId="0" fontId="248" fillId="0" borderId="58" xfId="0" applyFont="1" applyFill="1" applyBorder="1" applyAlignment="1">
      <alignment horizontal="center" vertical="center"/>
    </xf>
    <xf numFmtId="0" fontId="248" fillId="0" borderId="59" xfId="0" applyFont="1" applyFill="1" applyBorder="1" applyAlignment="1">
      <alignment horizontal="center" vertical="center"/>
    </xf>
    <xf numFmtId="0" fontId="249" fillId="0" borderId="60" xfId="0" applyFont="1" applyFill="1" applyBorder="1" applyAlignment="1">
      <alignment horizontal="center" vertical="center"/>
    </xf>
    <xf numFmtId="0" fontId="249" fillId="0" borderId="34" xfId="0" applyFont="1" applyFill="1" applyBorder="1" applyAlignment="1">
      <alignment horizontal="center" vertical="center" wrapText="1"/>
    </xf>
    <xf numFmtId="3" fontId="249" fillId="0" borderId="36" xfId="14156" applyNumberFormat="1" applyFont="1" applyFill="1" applyBorder="1" applyAlignment="1">
      <alignment horizontal="center" vertical="center" wrapText="1"/>
    </xf>
    <xf numFmtId="0" fontId="249" fillId="0" borderId="62" xfId="0" applyFont="1" applyFill="1" applyBorder="1" applyAlignment="1">
      <alignment horizontal="center" vertical="center"/>
    </xf>
    <xf numFmtId="0" fontId="249" fillId="0" borderId="63" xfId="0" applyFont="1" applyFill="1" applyBorder="1" applyAlignment="1">
      <alignment horizontal="center" vertical="center"/>
    </xf>
    <xf numFmtId="0" fontId="249" fillId="0" borderId="64" xfId="0" applyFont="1" applyFill="1" applyBorder="1" applyAlignment="1">
      <alignment horizontal="center" vertical="center"/>
    </xf>
    <xf numFmtId="3" fontId="249" fillId="0" borderId="61" xfId="14156" applyNumberFormat="1" applyFont="1" applyFill="1" applyBorder="1" applyAlignment="1">
      <alignment horizontal="center" vertical="center" wrapText="1"/>
    </xf>
    <xf numFmtId="3" fontId="148" fillId="0" borderId="36" xfId="14156" applyNumberFormat="1" applyFont="1" applyFill="1" applyBorder="1" applyAlignment="1">
      <alignment horizontal="center" vertical="center" textRotation="90" wrapText="1"/>
    </xf>
    <xf numFmtId="3" fontId="249" fillId="0" borderId="36" xfId="14157" applyNumberFormat="1" applyFont="1" applyFill="1" applyBorder="1" applyAlignment="1">
      <alignment horizontal="center" vertical="center" wrapText="1"/>
    </xf>
    <xf numFmtId="0" fontId="249" fillId="0" borderId="36" xfId="0" applyFont="1" applyFill="1" applyBorder="1" applyAlignment="1">
      <alignment horizontal="center" vertical="center" wrapText="1"/>
    </xf>
    <xf numFmtId="0" fontId="249" fillId="0" borderId="38" xfId="0" applyFont="1" applyFill="1" applyBorder="1" applyAlignment="1">
      <alignment horizontal="center" vertical="center" wrapText="1"/>
    </xf>
    <xf numFmtId="0" fontId="249" fillId="0" borderId="2" xfId="0" applyFont="1" applyFill="1" applyBorder="1" applyAlignment="1">
      <alignment horizontal="center" vertical="center" wrapText="1"/>
    </xf>
    <xf numFmtId="0" fontId="249" fillId="0" borderId="61" xfId="0" applyFont="1" applyFill="1" applyBorder="1" applyAlignment="1">
      <alignment horizontal="center" vertical="center" wrapText="1"/>
    </xf>
    <xf numFmtId="0" fontId="249" fillId="0" borderId="40" xfId="0" applyFont="1" applyFill="1" applyBorder="1" applyAlignment="1">
      <alignment horizontal="center" vertical="center"/>
    </xf>
    <xf numFmtId="0" fontId="249" fillId="0" borderId="19" xfId="0" applyFont="1" applyFill="1" applyBorder="1" applyAlignment="1">
      <alignment horizontal="center" vertical="center"/>
    </xf>
    <xf numFmtId="354" fontId="249" fillId="0" borderId="38" xfId="14156" applyNumberFormat="1" applyFont="1" applyFill="1" applyBorder="1" applyAlignment="1">
      <alignment horizontal="center" vertical="center" wrapText="1"/>
    </xf>
    <xf numFmtId="354" fontId="249" fillId="0" borderId="2" xfId="14156" applyNumberFormat="1" applyFont="1" applyFill="1" applyBorder="1" applyAlignment="1">
      <alignment horizontal="center" vertical="center" wrapText="1"/>
    </xf>
    <xf numFmtId="3" fontId="249" fillId="0" borderId="36" xfId="2245" applyNumberFormat="1" applyFont="1" applyFill="1" applyBorder="1" applyAlignment="1">
      <alignment horizontal="center" vertical="center" wrapText="1"/>
    </xf>
    <xf numFmtId="0" fontId="249" fillId="0" borderId="18" xfId="0" applyFont="1" applyFill="1" applyBorder="1" applyAlignment="1">
      <alignment horizontal="center" vertical="center"/>
    </xf>
    <xf numFmtId="0" fontId="249" fillId="0" borderId="69" xfId="0" applyFont="1" applyFill="1" applyBorder="1" applyAlignment="1">
      <alignment horizontal="center" vertical="center"/>
    </xf>
    <xf numFmtId="3" fontId="249" fillId="58" borderId="40" xfId="14156" applyNumberFormat="1" applyFont="1" applyFill="1" applyBorder="1" applyAlignment="1">
      <alignment horizontal="center" vertical="center" wrapText="1"/>
    </xf>
    <xf numFmtId="3" fontId="249" fillId="58" borderId="34" xfId="14156" applyNumberFormat="1" applyFont="1" applyFill="1" applyBorder="1" applyAlignment="1">
      <alignment horizontal="center" vertical="center" wrapText="1"/>
    </xf>
    <xf numFmtId="3" fontId="249" fillId="58" borderId="19" xfId="14156" applyNumberFormat="1" applyFont="1" applyFill="1" applyBorder="1" applyAlignment="1">
      <alignment horizontal="center" vertical="center" wrapText="1"/>
    </xf>
    <xf numFmtId="354" fontId="250" fillId="0" borderId="36" xfId="14157" applyNumberFormat="1" applyFont="1" applyFill="1" applyBorder="1" applyAlignment="1">
      <alignment horizontal="center" vertical="center" wrapText="1"/>
    </xf>
    <xf numFmtId="354" fontId="249" fillId="0" borderId="40" xfId="14157" applyNumberFormat="1" applyFont="1" applyFill="1" applyBorder="1" applyAlignment="1">
      <alignment horizontal="center" vertical="center" wrapText="1"/>
    </xf>
    <xf numFmtId="354" fontId="249" fillId="0" borderId="19" xfId="14157" applyNumberFormat="1" applyFont="1" applyFill="1" applyBorder="1" applyAlignment="1">
      <alignment horizontal="center" vertical="center" wrapText="1"/>
    </xf>
  </cellXfs>
  <cellStyles count="14160">
    <cellStyle name="_x0001_" xfId="2247" xr:uid="{00000000-0005-0000-0000-000000000000}"/>
    <cellStyle name="          _x000d__x000a_shell=progman.exe_x000d__x000a_m" xfId="1" xr:uid="{00000000-0005-0000-0000-000001000000}"/>
    <cellStyle name=" (2)" xfId="13863" xr:uid="{00000000-0005-0000-0000-000002000000}"/>
    <cellStyle name="_x0001_ 2" xfId="13862" xr:uid="{00000000-0005-0000-0000-000003000000}"/>
    <cellStyle name="#,##0" xfId="2248" xr:uid="{00000000-0005-0000-0000-000004000000}"/>
    <cellStyle name="#,##0 10" xfId="4583" xr:uid="{00000000-0005-0000-0000-000005000000}"/>
    <cellStyle name="#,##0 11" xfId="4584" xr:uid="{00000000-0005-0000-0000-000006000000}"/>
    <cellStyle name="#,##0 2" xfId="4585" xr:uid="{00000000-0005-0000-0000-000007000000}"/>
    <cellStyle name="#,##0 3" xfId="4586" xr:uid="{00000000-0005-0000-0000-000008000000}"/>
    <cellStyle name="#,##0 4" xfId="4587" xr:uid="{00000000-0005-0000-0000-000009000000}"/>
    <cellStyle name="#,##0 5" xfId="4588" xr:uid="{00000000-0005-0000-0000-00000A000000}"/>
    <cellStyle name="#,##0 6" xfId="4589" xr:uid="{00000000-0005-0000-0000-00000B000000}"/>
    <cellStyle name="#,##0 7" xfId="4590" xr:uid="{00000000-0005-0000-0000-00000C000000}"/>
    <cellStyle name="#,##0 8" xfId="4591" xr:uid="{00000000-0005-0000-0000-00000D000000}"/>
    <cellStyle name="#,##0 9" xfId="4592" xr:uid="{00000000-0005-0000-0000-00000E000000}"/>
    <cellStyle name="#.##0" xfId="13864" xr:uid="{00000000-0005-0000-0000-00000F000000}"/>
    <cellStyle name="%" xfId="4593" xr:uid="{00000000-0005-0000-0000-000010000000}"/>
    <cellStyle name=")ch2)ch [0] (sc_x0005_" xfId="4594" xr:uid="{00000000-0005-0000-0000-000011000000}"/>
    <cellStyle name=",." xfId="4595" xr:uid="{00000000-0005-0000-0000-000012000000}"/>
    <cellStyle name="." xfId="4596" xr:uid="{00000000-0005-0000-0000-000013000000}"/>
    <cellStyle name=".d©y" xfId="2249" xr:uid="{00000000-0005-0000-0000-000014000000}"/>
    <cellStyle name="??" xfId="2" xr:uid="{00000000-0005-0000-0000-000015000000}"/>
    <cellStyle name="?? [0.00]_ Att. 1- Cover" xfId="2250" xr:uid="{00000000-0005-0000-0000-000016000000}"/>
    <cellStyle name="?? [0]" xfId="3" xr:uid="{00000000-0005-0000-0000-000017000000}"/>
    <cellStyle name="?? [0] 2" xfId="13866" xr:uid="{00000000-0005-0000-0000-000018000000}"/>
    <cellStyle name="?? 2" xfId="13865" xr:uid="{00000000-0005-0000-0000-000019000000}"/>
    <cellStyle name="???" xfId="13867" xr:uid="{00000000-0005-0000-0000-00001A000000}"/>
    <cellStyle name="?_x001d_??%U©÷u&amp;H©÷9_x0008_? s_x000a__x0007__x0001__x0001_" xfId="4" xr:uid="{00000000-0005-0000-0000-00001B000000}"/>
    <cellStyle name="?_x001d_??%U©÷u&amp;H©÷9_x0008_? s_x000a__x0007__x0001__x0001_ 10" xfId="4597" xr:uid="{00000000-0005-0000-0000-00001C000000}"/>
    <cellStyle name="?_x001d_??%U©÷u&amp;H©÷9_x0008_? s_x000a__x0007__x0001__x0001_ 11" xfId="4598" xr:uid="{00000000-0005-0000-0000-00001D000000}"/>
    <cellStyle name="?_x001d_??%U©÷u&amp;H©÷9_x0008_? s_x000a__x0007__x0001__x0001_ 2" xfId="4599" xr:uid="{00000000-0005-0000-0000-00001E000000}"/>
    <cellStyle name="?_x001d_??%U©÷u&amp;H©÷9_x0008_? s_x000a__x0007__x0001__x0001_ 3" xfId="4600" xr:uid="{00000000-0005-0000-0000-00001F000000}"/>
    <cellStyle name="?_x001d_??%U©÷u&amp;H©÷9_x0008_? s_x000a__x0007__x0001__x0001_ 4" xfId="4601" xr:uid="{00000000-0005-0000-0000-000020000000}"/>
    <cellStyle name="?_x001d_??%U©÷u&amp;H©÷9_x0008_? s_x000a__x0007__x0001__x0001_ 5" xfId="4602" xr:uid="{00000000-0005-0000-0000-000021000000}"/>
    <cellStyle name="?_x001d_??%U©÷u&amp;H©÷9_x0008_? s_x000a__x0007__x0001__x0001_ 6" xfId="4603" xr:uid="{00000000-0005-0000-0000-000022000000}"/>
    <cellStyle name="?_x001d_??%U©÷u&amp;H©÷9_x0008_? s_x000a__x0007__x0001__x0001_ 7" xfId="4604" xr:uid="{00000000-0005-0000-0000-000023000000}"/>
    <cellStyle name="?_x001d_??%U©÷u&amp;H©÷9_x0008_? s_x000a__x0007__x0001__x0001_ 8" xfId="4605" xr:uid="{00000000-0005-0000-0000-000024000000}"/>
    <cellStyle name="?_x001d_??%U©÷u&amp;H©÷9_x0008_? s_x000a__x0007__x0001__x0001_ 9" xfId="4606" xr:uid="{00000000-0005-0000-0000-000025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5" xr:uid="{00000000-0005-0000-0000-000026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" xfId="6" xr:uid="{00000000-0005-0000-0000-000027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10" xfId="4607" xr:uid="{00000000-0005-0000-0000-000028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11" xfId="4608" xr:uid="{00000000-0005-0000-0000-000029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2" xfId="4609" xr:uid="{00000000-0005-0000-0000-00002A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3" xfId="4610" xr:uid="{00000000-0005-0000-0000-00002B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4" xfId="4611" xr:uid="{00000000-0005-0000-0000-00002C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5" xfId="4612" xr:uid="{00000000-0005-0000-0000-00002D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6" xfId="4613" xr:uid="{00000000-0005-0000-0000-00002E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7" xfId="4614" xr:uid="{00000000-0005-0000-0000-00002F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8" xfId="4615" xr:uid="{00000000-0005-0000-0000-000030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 9" xfId="4616" xr:uid="{00000000-0005-0000-0000-000031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0" xfId="4617" xr:uid="{00000000-0005-0000-0000-000032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11" xfId="4618" xr:uid="{00000000-0005-0000-0000-000033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2" xfId="4619" xr:uid="{00000000-0005-0000-0000-000034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3" xfId="4620" xr:uid="{00000000-0005-0000-0000-000035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4" xfId="4621" xr:uid="{00000000-0005-0000-0000-000036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5" xfId="4622" xr:uid="{00000000-0005-0000-0000-000037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6" xfId="4623" xr:uid="{00000000-0005-0000-0000-000038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7" xfId="4624" xr:uid="{00000000-0005-0000-0000-000039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8" xfId="4625" xr:uid="{00000000-0005-0000-0000-00003A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9" xfId="4626" xr:uid="{00000000-0005-0000-0000-00003B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_°ÇÃà°ßÀû¾ç½Ä" xfId="7" xr:uid="{00000000-0005-0000-0000-00003C000000}"/>
    <cellStyle name="?_x001d_??%U©÷u&amp;H©÷9_x0008_? s_x000a__x0007__x0001__x0001__0. TKKT Dz220kV NMD PhanThiet-PhuMy (2009-10)" xfId="2251" xr:uid="{00000000-0005-0000-0000-00003D000000}"/>
    <cellStyle name="?_x001d_??%U©÷u&amp;H©÷9_x0008_?_x0009_s_x000a__x0007__x0001__x0001_" xfId="13868" xr:uid="{00000000-0005-0000-0000-00003E000000}"/>
    <cellStyle name="???? [0.00]_      " xfId="4627" xr:uid="{00000000-0005-0000-0000-00003F000000}"/>
    <cellStyle name="??????" xfId="2252" xr:uid="{00000000-0005-0000-0000-000040000000}"/>
    <cellStyle name="?????? 10" xfId="4628" xr:uid="{00000000-0005-0000-0000-000041000000}"/>
    <cellStyle name="?????? 11" xfId="4629" xr:uid="{00000000-0005-0000-0000-000042000000}"/>
    <cellStyle name="?????? 2" xfId="4630" xr:uid="{00000000-0005-0000-0000-000043000000}"/>
    <cellStyle name="?????? 3" xfId="4631" xr:uid="{00000000-0005-0000-0000-000044000000}"/>
    <cellStyle name="?????? 4" xfId="4632" xr:uid="{00000000-0005-0000-0000-000045000000}"/>
    <cellStyle name="?????? 5" xfId="4633" xr:uid="{00000000-0005-0000-0000-000046000000}"/>
    <cellStyle name="?????? 6" xfId="4634" xr:uid="{00000000-0005-0000-0000-000047000000}"/>
    <cellStyle name="?????? 7" xfId="4635" xr:uid="{00000000-0005-0000-0000-000048000000}"/>
    <cellStyle name="?????? 8" xfId="4636" xr:uid="{00000000-0005-0000-0000-000049000000}"/>
    <cellStyle name="?????? 9" xfId="4637" xr:uid="{00000000-0005-0000-0000-00004A000000}"/>
    <cellStyle name="????_      " xfId="4638" xr:uid="{00000000-0005-0000-0000-00004B000000}"/>
    <cellStyle name="???[0]_?? DI" xfId="2253" xr:uid="{00000000-0005-0000-0000-00004C000000}"/>
    <cellStyle name="???_?? DI" xfId="2254" xr:uid="{00000000-0005-0000-0000-00004D000000}"/>
    <cellStyle name="?_x0010__x0001_??Pr" xfId="2255" xr:uid="{00000000-0005-0000-0000-00004E000000}"/>
    <cellStyle name="??[0]_BRE" xfId="2256" xr:uid="{00000000-0005-0000-0000-00004F000000}"/>
    <cellStyle name="??_      " xfId="4639" xr:uid="{00000000-0005-0000-0000-000050000000}"/>
    <cellStyle name="??9JS—_x0008_??????????????????H_x0001_????&lt;i·0??????????_x0007_?_x0010__x0001_??Thongso??9JS—_x0008_??????????????????‚_x0001_?" xfId="2257" xr:uid="{00000000-0005-0000-0000-000051000000}"/>
    <cellStyle name="??A? [0]_laroux_1_¢¬???¢â? " xfId="8" xr:uid="{00000000-0005-0000-0000-000052000000}"/>
    <cellStyle name="??A?_laroux_1_¢¬???¢â? " xfId="9" xr:uid="{00000000-0005-0000-0000-000053000000}"/>
    <cellStyle name="_x0001_??Thanh_phan?9š" xfId="2258" xr:uid="{00000000-0005-0000-0000-000054000000}"/>
    <cellStyle name="?¡±¢¥?_?¨ù??¢´¢¥_¢¬???¢â? " xfId="10" xr:uid="{00000000-0005-0000-0000-000055000000}"/>
    <cellStyle name="_x0001_?¶æµ_x001b_ºß­ " xfId="2259" xr:uid="{00000000-0005-0000-0000-000056000000}"/>
    <cellStyle name="_x0001_?¶æµ_x001b_ºß­_" xfId="2260" xr:uid="{00000000-0005-0000-0000-000057000000}"/>
    <cellStyle name="?10" xfId="13869" xr:uid="{00000000-0005-0000-0000-000058000000}"/>
    <cellStyle name="?13" xfId="13870" xr:uid="{00000000-0005-0000-0000-000059000000}"/>
    <cellStyle name="?ðÇ%U?&amp;H?_x0008_?s_x000a__x0007__x0001__x0001_" xfId="11" xr:uid="{00000000-0005-0000-0000-00005A000000}"/>
    <cellStyle name="?ðÇ%U?&amp;H?_x0008_?s_x000a__x0007__x0001__x0001_ 10" xfId="4640" xr:uid="{00000000-0005-0000-0000-00005B000000}"/>
    <cellStyle name="?ðÇ%U?&amp;H?_x0008_?s_x000a__x0007__x0001__x0001_ 11" xfId="4641" xr:uid="{00000000-0005-0000-0000-00005C000000}"/>
    <cellStyle name="?ðÇ%U?&amp;H?_x0008_?s_x000a__x0007__x0001__x0001_ 2" xfId="4642" xr:uid="{00000000-0005-0000-0000-00005D000000}"/>
    <cellStyle name="?ðÇ%U?&amp;H?_x0008_?s_x000a__x0007__x0001__x0001_ 3" xfId="4643" xr:uid="{00000000-0005-0000-0000-00005E000000}"/>
    <cellStyle name="?ðÇ%U?&amp;H?_x0008_?s_x000a__x0007__x0001__x0001_ 4" xfId="4644" xr:uid="{00000000-0005-0000-0000-00005F000000}"/>
    <cellStyle name="?ðÇ%U?&amp;H?_x0008_?s_x000a__x0007__x0001__x0001_ 5" xfId="4645" xr:uid="{00000000-0005-0000-0000-000060000000}"/>
    <cellStyle name="?ðÇ%U?&amp;H?_x0008_?s_x000a__x0007__x0001__x0001_ 6" xfId="4646" xr:uid="{00000000-0005-0000-0000-000061000000}"/>
    <cellStyle name="?ðÇ%U?&amp;H?_x0008_?s_x000a__x0007__x0001__x0001_ 7" xfId="4647" xr:uid="{00000000-0005-0000-0000-000062000000}"/>
    <cellStyle name="?ðÇ%U?&amp;H?_x0008_?s_x000a__x0007__x0001__x0001_ 8" xfId="4648" xr:uid="{00000000-0005-0000-0000-000063000000}"/>
    <cellStyle name="?ðÇ%U?&amp;H?_x0008_?s_x000a__x0007__x0001__x0001_ 9" xfId="4649" xr:uid="{00000000-0005-0000-0000-000064000000}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5" xr:uid="{00000000-0005-0000-0000-000065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12" xr:uid="{00000000-0005-0000-0000-000066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" xfId="13" xr:uid="{00000000-0005-0000-0000-000067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10" xfId="4650" xr:uid="{00000000-0005-0000-0000-000068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11" xfId="4651" xr:uid="{00000000-0005-0000-0000-000069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2" xfId="4652" xr:uid="{00000000-0005-0000-0000-00006A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3" xfId="4653" xr:uid="{00000000-0005-0000-0000-00006B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4" xfId="4654" xr:uid="{00000000-0005-0000-0000-00006C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5" xfId="4655" xr:uid="{00000000-0005-0000-0000-00006D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6" xfId="4656" xr:uid="{00000000-0005-0000-0000-00006E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7" xfId="4657" xr:uid="{00000000-0005-0000-0000-00006F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8" xfId="4658" xr:uid="{00000000-0005-0000-0000-000070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 9" xfId="4659" xr:uid="{00000000-0005-0000-0000-000071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0" xfId="4660" xr:uid="{00000000-0005-0000-0000-000072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11" xfId="4661" xr:uid="{00000000-0005-0000-0000-000073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2" xfId="4662" xr:uid="{00000000-0005-0000-0000-000074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3" xfId="4663" xr:uid="{00000000-0005-0000-0000-000075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4" xfId="4664" xr:uid="{00000000-0005-0000-0000-000076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5" xfId="4665" xr:uid="{00000000-0005-0000-0000-000077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6" xfId="4666" xr:uid="{00000000-0005-0000-0000-000078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7" xfId="4667" xr:uid="{00000000-0005-0000-0000-000079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8" xfId="4668" xr:uid="{00000000-0005-0000-0000-00007A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 9" xfId="4669" xr:uid="{00000000-0005-0000-0000-00007B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_buld_bq(0111)" xfId="14" xr:uid="{00000000-0005-0000-0000-00007C000000}"/>
    <cellStyle name="?ðÇ%U?&amp;H?_x0008_?s_x000a__x0007__x0001__x0001__0. TKKT Dz220kV NMD PhanThiet-PhuMy (2009-10)" xfId="2261" xr:uid="{00000000-0005-0000-0000-00007D000000}"/>
    <cellStyle name="?Sums?9^R—_x0008_????????????????????N_x0004__x0002__x0003_1?_x0014_" xfId="2262" xr:uid="{00000000-0005-0000-0000-00007E000000}"/>
    <cellStyle name="[0]_Chi phÝ kh¸c_V" xfId="2263" xr:uid="{00000000-0005-0000-0000-00007F000000}"/>
    <cellStyle name="_x0001_\Ô" xfId="2264" xr:uid="{00000000-0005-0000-0000-000080000000}"/>
    <cellStyle name="_,A MAU BAO GIA CHUAN SLC" xfId="13871" xr:uid="{00000000-0005-0000-0000-000081000000}"/>
    <cellStyle name="_1.Du toan du thau" xfId="13872" xr:uid="{00000000-0005-0000-0000-000082000000}"/>
    <cellStyle name="_1_TB.NXT-500kV Pleiku(07-2011)" xfId="2265" xr:uid="{00000000-0005-0000-0000-000083000000}"/>
    <cellStyle name="_1A_TB.NXT-500kV Pleiku(07-2011)Hc theo TT" xfId="2266" xr:uid="{00000000-0005-0000-0000-000084000000}"/>
    <cellStyle name="_2144B000" xfId="2267" xr:uid="{00000000-0005-0000-0000-000085000000}"/>
    <cellStyle name="_8" xfId="13873" xr:uid="{00000000-0005-0000-0000-000086000000}"/>
    <cellStyle name="_9" xfId="13874" xr:uid="{00000000-0005-0000-0000-000087000000}"/>
    <cellStyle name="_Bang Chi tieu (2)" xfId="2268" xr:uid="{00000000-0005-0000-0000-000088000000}"/>
    <cellStyle name="_BANG KE VANHOA" xfId="13875" xr:uid="{00000000-0005-0000-0000-000089000000}"/>
    <cellStyle name="_Bang tong hop - Nguon goc quy cach vat tu" xfId="13876" xr:uid="{00000000-0005-0000-0000-00008A000000}"/>
    <cellStyle name="_Bang tong hop KQua" xfId="13877" xr:uid="{00000000-0005-0000-0000-00008B000000}"/>
    <cellStyle name="_Bao gia - Mr Dung " xfId="4670" xr:uid="{00000000-0005-0000-0000-00008C000000}"/>
    <cellStyle name="_bao gia Dat hang" xfId="4671" xr:uid="{00000000-0005-0000-0000-00008D000000}"/>
    <cellStyle name="_Benuoc1500m3 BTTP (tham dinh)2" xfId="2269" xr:uid="{00000000-0005-0000-0000-00008E000000}"/>
    <cellStyle name="_Benuoc1500m3 BTTP (tham dinh)2_KHOILUONG VANCHUYEN 123" xfId="2270" xr:uid="{00000000-0005-0000-0000-00008F000000}"/>
    <cellStyle name="_Book1" xfId="2271" xr:uid="{00000000-0005-0000-0000-000090000000}"/>
    <cellStyle name="_x0001__Book1" xfId="2272" xr:uid="{00000000-0005-0000-0000-000091000000}"/>
    <cellStyle name="_Book1_1A_TB.NXT-500kV Pleiku(07-2011)Hc theo TT" xfId="2273" xr:uid="{00000000-0005-0000-0000-000092000000}"/>
    <cellStyle name="_Book1_2A_HTVT-500kV Pleiku-CauBong(07-2011)Hc theo TT" xfId="2274" xr:uid="{00000000-0005-0000-0000-000093000000}"/>
    <cellStyle name="_Book1_BANG KE VANHOA" xfId="13878" xr:uid="{00000000-0005-0000-0000-000094000000}"/>
    <cellStyle name="_Book1_Book1" xfId="4672" xr:uid="{00000000-0005-0000-0000-000095000000}"/>
    <cellStyle name="_Book1_DToan Mtruong P10 gui" xfId="2275" xr:uid="{00000000-0005-0000-0000-000096000000}"/>
    <cellStyle name="_Book1_Gia HD  TBA Viet Hoang ( KCN)" xfId="4673" xr:uid="{00000000-0005-0000-0000-000097000000}"/>
    <cellStyle name="_Book1_Moi truong" xfId="2276" xr:uid="{00000000-0005-0000-0000-000098000000}"/>
    <cellStyle name="_Book1_Qua Duong Coc C316HT" xfId="13879" xr:uid="{00000000-0005-0000-0000-000099000000}"/>
    <cellStyle name="_Book1_thuyet minh" xfId="2277" xr:uid="{00000000-0005-0000-0000-00009A000000}"/>
    <cellStyle name="_Book1_TienLuong" xfId="2278" xr:uid="{00000000-0005-0000-0000-00009B000000}"/>
    <cellStyle name="_Book1_Tong hop vat tu TC Nghia Dan" xfId="4674" xr:uid="{00000000-0005-0000-0000-00009C000000}"/>
    <cellStyle name="_Book1_Tram OPY - Ho Ho xls P14-5 duyet ct" xfId="4675" xr:uid="{00000000-0005-0000-0000-00009D000000}"/>
    <cellStyle name="_Book2" xfId="2279" xr:uid="{00000000-0005-0000-0000-00009E000000}"/>
    <cellStyle name="_BOQ_for_BMS_system_BBraun_project_02-06-2009" xfId="4676" xr:uid="{00000000-0005-0000-0000-00009F000000}"/>
    <cellStyle name="_Chiphithụoduan(500kVCauBong)" xfId="16" xr:uid="{00000000-0005-0000-0000-0000A0000000}"/>
    <cellStyle name="_Crown - BOQ" xfId="13880" xr:uid="{00000000-0005-0000-0000-0000A1000000}"/>
    <cellStyle name="_Danh muc vat tu du kien + Bang tong hop" xfId="13881" xr:uid="{00000000-0005-0000-0000-0000A2000000}"/>
    <cellStyle name="_Den bu 2005" xfId="4677" xr:uid="{00000000-0005-0000-0000-0000A3000000}"/>
    <cellStyle name="_DIEN LUC QUANG NINH" xfId="13882" xr:uid="{00000000-0005-0000-0000-0000A4000000}"/>
    <cellStyle name="_DON_GIA" xfId="2280" xr:uid="{00000000-0005-0000-0000-0000A5000000}"/>
    <cellStyle name="_dt 1" xfId="13883" xr:uid="{00000000-0005-0000-0000-0000A6000000}"/>
    <cellStyle name="_DT972000" xfId="13884" xr:uid="{00000000-0005-0000-0000-0000A7000000}"/>
    <cellStyle name="_DT-GT- Nghi Hoa-4-Du thau" xfId="4678" xr:uid="{00000000-0005-0000-0000-0000A8000000}"/>
    <cellStyle name="_Du thau 99" xfId="4679" xr:uid="{00000000-0005-0000-0000-0000A9000000}"/>
    <cellStyle name="_Du thau Hong thanh" xfId="4680" xr:uid="{00000000-0005-0000-0000-0000AA000000}"/>
    <cellStyle name="_Du toan bien tan 220609" xfId="4681" xr:uid="{00000000-0005-0000-0000-0000AB000000}"/>
    <cellStyle name="_Du toan TBA 35kV cap dien thi cong (moi)" xfId="2281" xr:uid="{00000000-0005-0000-0000-0000AC000000}"/>
    <cellStyle name="_Du toan TBA 35kV cap dien thi cong (moi)_KHOILUONG VANCHUYEN 123" xfId="2282" xr:uid="{00000000-0005-0000-0000-0000AD000000}"/>
    <cellStyle name="_du toan trung thau" xfId="2283" xr:uid="{00000000-0005-0000-0000-0000AE000000}"/>
    <cellStyle name="_Dutoan500kVcungdoanPleiku_DakNong" xfId="2284" xr:uid="{00000000-0005-0000-0000-0000AF000000}"/>
    <cellStyle name="_DZ 110kV NK-TU" xfId="2285" xr:uid="{00000000-0005-0000-0000-0000B0000000}"/>
    <cellStyle name="_DZ-0(1).4KV&amp; Cum xa GIAO HAI1" xfId="4682" xr:uid="{00000000-0005-0000-0000-0000B1000000}"/>
    <cellStyle name="_DZ6KV &amp; TBA-TPNamDinh(7)" xfId="4683" xr:uid="{00000000-0005-0000-0000-0000B2000000}"/>
    <cellStyle name="_ET_STYLE_NoName_00_" xfId="17" xr:uid="{00000000-0005-0000-0000-0000B3000000}"/>
    <cellStyle name="_ET_STYLE_NoName_00__1A_TB.NXT-500kV Pleiku(07-2011)Hc theo TT" xfId="2286" xr:uid="{00000000-0005-0000-0000-0000B4000000}"/>
    <cellStyle name="_ET_STYLE_NoName_00__2A_HTVT-500kV Pleiku-CauBong(07-2011)Hc theo TT" xfId="2287" xr:uid="{00000000-0005-0000-0000-0000B5000000}"/>
    <cellStyle name="_ET_STYLE_NoName_00__diahinh" xfId="18" xr:uid="{00000000-0005-0000-0000-0000B6000000}"/>
    <cellStyle name="_ET_STYLE_NoName_00__DTGTXL_goi1(DD_G6)" xfId="2288" xr:uid="{00000000-0005-0000-0000-0000B7000000}"/>
    <cellStyle name="_ET_STYLE_NoName_00__tongquat" xfId="19" xr:uid="{00000000-0005-0000-0000-0000B8000000}"/>
    <cellStyle name="_ET_STYLE_NoName_01_" xfId="2289" xr:uid="{00000000-0005-0000-0000-0000B9000000}"/>
    <cellStyle name="_Gia HD  TBA Viet Hoang ( KCN)" xfId="4684" xr:uid="{00000000-0005-0000-0000-0000BA000000}"/>
    <cellStyle name="_goi Phuong" xfId="4685" xr:uid="{00000000-0005-0000-0000-0000BB000000}"/>
    <cellStyle name="_KHDT  XUAN CHAU (DUYET)" xfId="4686" xr:uid="{00000000-0005-0000-0000-0000BC000000}"/>
    <cellStyle name="_kiem tra chao thau be 1, 2 (cong nghe)" xfId="13885" xr:uid="{00000000-0005-0000-0000-0000BD000000}"/>
    <cellStyle name="_kl lap dat" xfId="13886" xr:uid="{00000000-0005-0000-0000-0000BE000000}"/>
    <cellStyle name="_KL thua thieu" xfId="13887" xr:uid="{00000000-0005-0000-0000-0000BF000000}"/>
    <cellStyle name="_KLnha may dieu chinh" xfId="4687" xr:uid="{00000000-0005-0000-0000-0000C0000000}"/>
    <cellStyle name="_KT (2)" xfId="2290" xr:uid="{00000000-0005-0000-0000-0000C1000000}"/>
    <cellStyle name="_KT (2) 2" xfId="13888" xr:uid="{00000000-0005-0000-0000-0000C2000000}"/>
    <cellStyle name="_KT (2)_1" xfId="2291" xr:uid="{00000000-0005-0000-0000-0000C3000000}"/>
    <cellStyle name="_KT (2)_1 2" xfId="13889" xr:uid="{00000000-0005-0000-0000-0000C4000000}"/>
    <cellStyle name="_KT (2)_1_DIEN  TRAM MY THO  28.7.09" xfId="2292" xr:uid="{00000000-0005-0000-0000-0000C5000000}"/>
    <cellStyle name="_KT (2)_1_Lora-tungchau" xfId="2293" xr:uid="{00000000-0005-0000-0000-0000C6000000}"/>
    <cellStyle name="_KT (2)_1_Lora-tungchau_DIEN  TRAM MY THO  28.7.09" xfId="2294" xr:uid="{00000000-0005-0000-0000-0000C7000000}"/>
    <cellStyle name="_KT (2)_1_Lora-tungchau_TDT 500kV MP-CBong HC 08.07.11" xfId="2295" xr:uid="{00000000-0005-0000-0000-0000C8000000}"/>
    <cellStyle name="_KT (2)_1_Lora-tungchau_Thong tin lien lac-  TBA 500kV Cau Bong" xfId="2296" xr:uid="{00000000-0005-0000-0000-0000C9000000}"/>
    <cellStyle name="_KT (2)_1_Qt-HT3PQ1(CauKho)" xfId="2297" xr:uid="{00000000-0005-0000-0000-0000CA000000}"/>
    <cellStyle name="_KT (2)_1_Qt-HT3PQ1(CauKho)_DIEN  TRAM MY THO  28.7.09" xfId="2298" xr:uid="{00000000-0005-0000-0000-0000CB000000}"/>
    <cellStyle name="_KT (2)_1_Qt-HT3PQ1(CauKho)_TDT 500kV MP-CBong HC 08.07.11" xfId="2299" xr:uid="{00000000-0005-0000-0000-0000CC000000}"/>
    <cellStyle name="_KT (2)_1_Qt-HT3PQ1(CauKho)_Thong tin lien lac-  TBA 500kV Cau Bong" xfId="2300" xr:uid="{00000000-0005-0000-0000-0000CD000000}"/>
    <cellStyle name="_KT (2)_1_TDT 500kV MP-CBong HC 08.07.11" xfId="2301" xr:uid="{00000000-0005-0000-0000-0000CE000000}"/>
    <cellStyle name="_KT (2)_1_Thong tin lien lac-  TBA 500kV Cau Bong" xfId="2302" xr:uid="{00000000-0005-0000-0000-0000CF000000}"/>
    <cellStyle name="_KT (2)_2" xfId="2303" xr:uid="{00000000-0005-0000-0000-0000D0000000}"/>
    <cellStyle name="_KT (2)_2 2" xfId="13890" xr:uid="{00000000-0005-0000-0000-0000D1000000}"/>
    <cellStyle name="_KT (2)_2_DIEN  TRAM MY THO  28.7.09" xfId="2304" xr:uid="{00000000-0005-0000-0000-0000D2000000}"/>
    <cellStyle name="_KT (2)_2_TDT 500kV MP-CBong HC 08.07.11" xfId="2305" xr:uid="{00000000-0005-0000-0000-0000D3000000}"/>
    <cellStyle name="_KT (2)_2_TG-TH" xfId="2306" xr:uid="{00000000-0005-0000-0000-0000D4000000}"/>
    <cellStyle name="_KT (2)_2_TG-TH 2" xfId="13891" xr:uid="{00000000-0005-0000-0000-0000D5000000}"/>
    <cellStyle name="_KT (2)_2_TG-TH_Book1" xfId="2307" xr:uid="{00000000-0005-0000-0000-0000D6000000}"/>
    <cellStyle name="_KT (2)_2_TG-TH_Book1_1" xfId="2308" xr:uid="{00000000-0005-0000-0000-0000D7000000}"/>
    <cellStyle name="_KT (2)_2_TG-TH_Book1_DONGIA TBVL -TRAM500KV" xfId="2309" xr:uid="{00000000-0005-0000-0000-0000D8000000}"/>
    <cellStyle name="_KT (2)_2_TG-TH_Book1_TDT 500kV MP-CBong HC 08.07.11" xfId="2310" xr:uid="{00000000-0005-0000-0000-0000D9000000}"/>
    <cellStyle name="_KT (2)_2_TG-TH_BOSUNG-MRNGAN220KV -HOCMON" xfId="2311" xr:uid="{00000000-0005-0000-0000-0000DA000000}"/>
    <cellStyle name="_KT (2)_2_TG-TH_DAU NOI PL-CL TAI PHU LAMHC" xfId="2312" xr:uid="{00000000-0005-0000-0000-0000DB000000}"/>
    <cellStyle name="_KT (2)_2_TG-TH_DAU NOI PL-CL TAI PHU LAMHC_DIEN  TRAM MY THO  28.7.09" xfId="2313" xr:uid="{00000000-0005-0000-0000-0000DC000000}"/>
    <cellStyle name="_KT (2)_2_TG-TH_DAU NOI PL-CL TAI PHU LAMHC_TDT 500kV MP-CBong HC 08.07.11" xfId="2314" xr:uid="{00000000-0005-0000-0000-0000DD000000}"/>
    <cellStyle name="_KT (2)_2_TG-TH_DAU NOI PL-CL TAI PHU LAMHC_Thong tin lien lac-  TBA 500kV Cau Bong" xfId="2315" xr:uid="{00000000-0005-0000-0000-0000DE000000}"/>
    <cellStyle name="_KT (2)_2_TG-TH_DIEN  TRAM MY THO  28.7.09" xfId="2316" xr:uid="{00000000-0005-0000-0000-0000DF000000}"/>
    <cellStyle name="_KT (2)_2_TG-TH_DIEN BAC LIEU 21.11.2007(TH-04)" xfId="2317" xr:uid="{00000000-0005-0000-0000-0000E0000000}"/>
    <cellStyle name="_KT (2)_2_TG-TH_DTCDT MR.2N110.HOCMON.TDTOAN.CCUNG" xfId="2318" xr:uid="{00000000-0005-0000-0000-0000E1000000}"/>
    <cellStyle name="_KT (2)_2_TG-TH_Lora-tungchau" xfId="2319" xr:uid="{00000000-0005-0000-0000-0000E2000000}"/>
    <cellStyle name="_KT (2)_2_TG-TH_Lora-tungchau_DIEN  TRAM MY THO  28.7.09" xfId="2320" xr:uid="{00000000-0005-0000-0000-0000E3000000}"/>
    <cellStyle name="_KT (2)_2_TG-TH_Lora-tungchau_TDT 500kV MP-CBong HC 08.07.11" xfId="2321" xr:uid="{00000000-0005-0000-0000-0000E4000000}"/>
    <cellStyle name="_KT (2)_2_TG-TH_Lora-tungchau_Thong tin lien lac-  TBA 500kV Cau Bong" xfId="2322" xr:uid="{00000000-0005-0000-0000-0000E5000000}"/>
    <cellStyle name="_KT (2)_2_TG-TH_Qt-HT3PQ1(CauKho)" xfId="2323" xr:uid="{00000000-0005-0000-0000-0000E6000000}"/>
    <cellStyle name="_KT (2)_2_TG-TH_Qt-HT3PQ1(CauKho)_DIEN  TRAM MY THO  28.7.09" xfId="2324" xr:uid="{00000000-0005-0000-0000-0000E7000000}"/>
    <cellStyle name="_KT (2)_2_TG-TH_Qt-HT3PQ1(CauKho)_TDT 500kV MP-CBong HC 08.07.11" xfId="2325" xr:uid="{00000000-0005-0000-0000-0000E8000000}"/>
    <cellStyle name="_KT (2)_2_TG-TH_Qt-HT3PQ1(CauKho)_Thong tin lien lac-  TBA 500kV Cau Bong" xfId="2326" xr:uid="{00000000-0005-0000-0000-0000E9000000}"/>
    <cellStyle name="_KT (2)_2_TG-TH_TDT 500kV MP-CBong HC 08.07.11" xfId="2327" xr:uid="{00000000-0005-0000-0000-0000EA000000}"/>
    <cellStyle name="_KT (2)_2_TG-TH_Thong tin lien lac-  TBA 500kV Cau Bong" xfId="2328" xr:uid="{00000000-0005-0000-0000-0000EB000000}"/>
    <cellStyle name="_KT (2)_2_Thong tin lien lac-  TBA 500kV Cau Bong" xfId="2329" xr:uid="{00000000-0005-0000-0000-0000EC000000}"/>
    <cellStyle name="_KT (2)_3" xfId="2330" xr:uid="{00000000-0005-0000-0000-0000ED000000}"/>
    <cellStyle name="_KT (2)_3 2" xfId="13892" xr:uid="{00000000-0005-0000-0000-0000EE000000}"/>
    <cellStyle name="_KT (2)_3_DIEN  TRAM MY THO  28.7.09" xfId="2331" xr:uid="{00000000-0005-0000-0000-0000EF000000}"/>
    <cellStyle name="_KT (2)_3_TDT 500kV MP-CBong HC 08.07.11" xfId="2332" xr:uid="{00000000-0005-0000-0000-0000F0000000}"/>
    <cellStyle name="_KT (2)_3_TG-TH" xfId="2333" xr:uid="{00000000-0005-0000-0000-0000F1000000}"/>
    <cellStyle name="_KT (2)_3_TG-TH 2" xfId="13893" xr:uid="{00000000-0005-0000-0000-0000F2000000}"/>
    <cellStyle name="_KT (2)_3_TG-TH_DIEN  TRAM MY THO  28.7.09" xfId="2334" xr:uid="{00000000-0005-0000-0000-0000F3000000}"/>
    <cellStyle name="_KT (2)_3_TG-TH_Lora-tungchau" xfId="2335" xr:uid="{00000000-0005-0000-0000-0000F4000000}"/>
    <cellStyle name="_KT (2)_3_TG-TH_Lora-tungchau_DIEN  TRAM MY THO  28.7.09" xfId="2336" xr:uid="{00000000-0005-0000-0000-0000F5000000}"/>
    <cellStyle name="_KT (2)_3_TG-TH_Lora-tungchau_TDT 500kV MP-CBong HC 08.07.11" xfId="2337" xr:uid="{00000000-0005-0000-0000-0000F6000000}"/>
    <cellStyle name="_KT (2)_3_TG-TH_Lora-tungchau_Thong tin lien lac-  TBA 500kV Cau Bong" xfId="2338" xr:uid="{00000000-0005-0000-0000-0000F7000000}"/>
    <cellStyle name="_KT (2)_3_TG-TH_PERSONAL" xfId="4688" xr:uid="{00000000-0005-0000-0000-0000F8000000}"/>
    <cellStyle name="_KT (2)_3_TG-TH_PERSONAL_Book1" xfId="4689" xr:uid="{00000000-0005-0000-0000-0000F9000000}"/>
    <cellStyle name="_KT (2)_3_TG-TH_PERSONAL_Gia HD  TBA Viet Hoang ( KCN)" xfId="4690" xr:uid="{00000000-0005-0000-0000-0000FA000000}"/>
    <cellStyle name="_KT (2)_3_TG-TH_PERSONAL_Tong hop KHCB 2001" xfId="4691" xr:uid="{00000000-0005-0000-0000-0000FB000000}"/>
    <cellStyle name="_KT (2)_3_TG-TH_PERSONAL_Tong hop vat tu TC Nghia Dan" xfId="4692" xr:uid="{00000000-0005-0000-0000-0000FC000000}"/>
    <cellStyle name="_KT (2)_3_TG-TH_Qt-HT3PQ1(CauKho)" xfId="2339" xr:uid="{00000000-0005-0000-0000-0000FD000000}"/>
    <cellStyle name="_KT (2)_3_TG-TH_Qt-HT3PQ1(CauKho)_DIEN  TRAM MY THO  28.7.09" xfId="2340" xr:uid="{00000000-0005-0000-0000-0000FE000000}"/>
    <cellStyle name="_KT (2)_3_TG-TH_Qt-HT3PQ1(CauKho)_TDT 500kV MP-CBong HC 08.07.11" xfId="2341" xr:uid="{00000000-0005-0000-0000-0000FF000000}"/>
    <cellStyle name="_KT (2)_3_TG-TH_Qt-HT3PQ1(CauKho)_Thong tin lien lac-  TBA 500kV Cau Bong" xfId="2342" xr:uid="{00000000-0005-0000-0000-000000010000}"/>
    <cellStyle name="_KT (2)_3_TG-TH_TDT 500kV MP-CBong HC 08.07.11" xfId="2343" xr:uid="{00000000-0005-0000-0000-000001010000}"/>
    <cellStyle name="_KT (2)_3_TG-TH_Thong tin lien lac-  TBA 500kV Cau Bong" xfId="2344" xr:uid="{00000000-0005-0000-0000-000002010000}"/>
    <cellStyle name="_KT (2)_3_Thong tin lien lac-  TBA 500kV Cau Bong" xfId="2345" xr:uid="{00000000-0005-0000-0000-000003010000}"/>
    <cellStyle name="_KT (2)_4" xfId="2346" xr:uid="{00000000-0005-0000-0000-000004010000}"/>
    <cellStyle name="_KT (2)_4 2" xfId="13894" xr:uid="{00000000-0005-0000-0000-000005010000}"/>
    <cellStyle name="_KT (2)_4_Book1" xfId="2347" xr:uid="{00000000-0005-0000-0000-000006010000}"/>
    <cellStyle name="_KT (2)_4_Book1_1" xfId="2348" xr:uid="{00000000-0005-0000-0000-000007010000}"/>
    <cellStyle name="_KT (2)_4_Book1_DONGIA TBVL -TRAM500KV" xfId="2349" xr:uid="{00000000-0005-0000-0000-000008010000}"/>
    <cellStyle name="_KT (2)_4_Book1_TDT 500kV MP-CBong HC 08.07.11" xfId="2350" xr:uid="{00000000-0005-0000-0000-000009010000}"/>
    <cellStyle name="_KT (2)_4_BOSUNG-MRNGAN220KV -HOCMON" xfId="2351" xr:uid="{00000000-0005-0000-0000-00000A010000}"/>
    <cellStyle name="_KT (2)_4_DAU NOI PL-CL TAI PHU LAMHC" xfId="2352" xr:uid="{00000000-0005-0000-0000-00000B010000}"/>
    <cellStyle name="_KT (2)_4_DAU NOI PL-CL TAI PHU LAMHC_DIEN  TRAM MY THO  28.7.09" xfId="2353" xr:uid="{00000000-0005-0000-0000-00000C010000}"/>
    <cellStyle name="_KT (2)_4_DAU NOI PL-CL TAI PHU LAMHC_TDT 500kV MP-CBong HC 08.07.11" xfId="2354" xr:uid="{00000000-0005-0000-0000-00000D010000}"/>
    <cellStyle name="_KT (2)_4_DAU NOI PL-CL TAI PHU LAMHC_Thong tin lien lac-  TBA 500kV Cau Bong" xfId="2355" xr:uid="{00000000-0005-0000-0000-00000E010000}"/>
    <cellStyle name="_KT (2)_4_DIEN  TRAM MY THO  28.7.09" xfId="2356" xr:uid="{00000000-0005-0000-0000-00000F010000}"/>
    <cellStyle name="_KT (2)_4_DIEN BAC LIEU 21.11.2007(TH-04)" xfId="2357" xr:uid="{00000000-0005-0000-0000-000010010000}"/>
    <cellStyle name="_KT (2)_4_DTCDT MR.2N110.HOCMON.TDTOAN.CCUNG" xfId="2358" xr:uid="{00000000-0005-0000-0000-000011010000}"/>
    <cellStyle name="_KT (2)_4_Lora-tungchau" xfId="2359" xr:uid="{00000000-0005-0000-0000-000012010000}"/>
    <cellStyle name="_KT (2)_4_Lora-tungchau_DIEN  TRAM MY THO  28.7.09" xfId="2360" xr:uid="{00000000-0005-0000-0000-000013010000}"/>
    <cellStyle name="_KT (2)_4_Lora-tungchau_TDT 500kV MP-CBong HC 08.07.11" xfId="2361" xr:uid="{00000000-0005-0000-0000-000014010000}"/>
    <cellStyle name="_KT (2)_4_Lora-tungchau_Thong tin lien lac-  TBA 500kV Cau Bong" xfId="2362" xr:uid="{00000000-0005-0000-0000-000015010000}"/>
    <cellStyle name="_KT (2)_4_Qt-HT3PQ1(CauKho)" xfId="2363" xr:uid="{00000000-0005-0000-0000-000016010000}"/>
    <cellStyle name="_KT (2)_4_Qt-HT3PQ1(CauKho)_DIEN  TRAM MY THO  28.7.09" xfId="2364" xr:uid="{00000000-0005-0000-0000-000017010000}"/>
    <cellStyle name="_KT (2)_4_Qt-HT3PQ1(CauKho)_TDT 500kV MP-CBong HC 08.07.11" xfId="2365" xr:uid="{00000000-0005-0000-0000-000018010000}"/>
    <cellStyle name="_KT (2)_4_Qt-HT3PQ1(CauKho)_Thong tin lien lac-  TBA 500kV Cau Bong" xfId="2366" xr:uid="{00000000-0005-0000-0000-000019010000}"/>
    <cellStyle name="_KT (2)_4_TDT 500kV MP-CBong HC 08.07.11" xfId="2367" xr:uid="{00000000-0005-0000-0000-00001A010000}"/>
    <cellStyle name="_KT (2)_4_TG-TH" xfId="2368" xr:uid="{00000000-0005-0000-0000-00001B010000}"/>
    <cellStyle name="_KT (2)_4_TG-TH 2" xfId="13895" xr:uid="{00000000-0005-0000-0000-00001C010000}"/>
    <cellStyle name="_KT (2)_4_TG-TH_DIEN  TRAM MY THO  28.7.09" xfId="2369" xr:uid="{00000000-0005-0000-0000-00001D010000}"/>
    <cellStyle name="_KT (2)_4_TG-TH_TDT 500kV MP-CBong HC 08.07.11" xfId="2370" xr:uid="{00000000-0005-0000-0000-00001E010000}"/>
    <cellStyle name="_KT (2)_4_TG-TH_Thong tin lien lac-  TBA 500kV Cau Bong" xfId="2371" xr:uid="{00000000-0005-0000-0000-00001F010000}"/>
    <cellStyle name="_KT (2)_4_Thong tin lien lac-  TBA 500kV Cau Bong" xfId="2372" xr:uid="{00000000-0005-0000-0000-000020010000}"/>
    <cellStyle name="_KT (2)_5" xfId="2373" xr:uid="{00000000-0005-0000-0000-000021010000}"/>
    <cellStyle name="_KT (2)_5 2" xfId="13896" xr:uid="{00000000-0005-0000-0000-000022010000}"/>
    <cellStyle name="_KT (2)_5_Book1" xfId="2374" xr:uid="{00000000-0005-0000-0000-000023010000}"/>
    <cellStyle name="_KT (2)_5_Book1_1" xfId="2375" xr:uid="{00000000-0005-0000-0000-000024010000}"/>
    <cellStyle name="_KT (2)_5_Book1_DONGIA TBVL -TRAM500KV" xfId="2376" xr:uid="{00000000-0005-0000-0000-000025010000}"/>
    <cellStyle name="_KT (2)_5_Book1_TDT 500kV MP-CBong HC 08.07.11" xfId="2377" xr:uid="{00000000-0005-0000-0000-000026010000}"/>
    <cellStyle name="_KT (2)_5_BOSUNG-MRNGAN220KV -HOCMON" xfId="2378" xr:uid="{00000000-0005-0000-0000-000027010000}"/>
    <cellStyle name="_KT (2)_5_DAU NOI PL-CL TAI PHU LAMHC" xfId="2379" xr:uid="{00000000-0005-0000-0000-000028010000}"/>
    <cellStyle name="_KT (2)_5_DAU NOI PL-CL TAI PHU LAMHC_DIEN  TRAM MY THO  28.7.09" xfId="2380" xr:uid="{00000000-0005-0000-0000-000029010000}"/>
    <cellStyle name="_KT (2)_5_DAU NOI PL-CL TAI PHU LAMHC_TDT 500kV MP-CBong HC 08.07.11" xfId="2381" xr:uid="{00000000-0005-0000-0000-00002A010000}"/>
    <cellStyle name="_KT (2)_5_DAU NOI PL-CL TAI PHU LAMHC_Thong tin lien lac-  TBA 500kV Cau Bong" xfId="2382" xr:uid="{00000000-0005-0000-0000-00002B010000}"/>
    <cellStyle name="_KT (2)_5_DIEN  TRAM MY THO  28.7.09" xfId="2383" xr:uid="{00000000-0005-0000-0000-00002C010000}"/>
    <cellStyle name="_KT (2)_5_DIEN BAC LIEU 21.11.2007(TH-04)" xfId="2384" xr:uid="{00000000-0005-0000-0000-00002D010000}"/>
    <cellStyle name="_KT (2)_5_DTCDT MR.2N110.HOCMON.TDTOAN.CCUNG" xfId="2385" xr:uid="{00000000-0005-0000-0000-00002E010000}"/>
    <cellStyle name="_KT (2)_5_Lora-tungchau" xfId="2386" xr:uid="{00000000-0005-0000-0000-00002F010000}"/>
    <cellStyle name="_KT (2)_5_Lora-tungchau_DIEN  TRAM MY THO  28.7.09" xfId="2387" xr:uid="{00000000-0005-0000-0000-000030010000}"/>
    <cellStyle name="_KT (2)_5_Lora-tungchau_TDT 500kV MP-CBong HC 08.07.11" xfId="2388" xr:uid="{00000000-0005-0000-0000-000031010000}"/>
    <cellStyle name="_KT (2)_5_Lora-tungchau_Thong tin lien lac-  TBA 500kV Cau Bong" xfId="2389" xr:uid="{00000000-0005-0000-0000-000032010000}"/>
    <cellStyle name="_KT (2)_5_Qt-HT3PQ1(CauKho)" xfId="2390" xr:uid="{00000000-0005-0000-0000-000033010000}"/>
    <cellStyle name="_KT (2)_5_Qt-HT3PQ1(CauKho)_DIEN  TRAM MY THO  28.7.09" xfId="2391" xr:uid="{00000000-0005-0000-0000-000034010000}"/>
    <cellStyle name="_KT (2)_5_Qt-HT3PQ1(CauKho)_TDT 500kV MP-CBong HC 08.07.11" xfId="2392" xr:uid="{00000000-0005-0000-0000-000035010000}"/>
    <cellStyle name="_KT (2)_5_Qt-HT3PQ1(CauKho)_Thong tin lien lac-  TBA 500kV Cau Bong" xfId="2393" xr:uid="{00000000-0005-0000-0000-000036010000}"/>
    <cellStyle name="_KT (2)_5_TDT 500kV MP-CBong HC 08.07.11" xfId="2394" xr:uid="{00000000-0005-0000-0000-000037010000}"/>
    <cellStyle name="_KT (2)_5_Thong tin lien lac-  TBA 500kV Cau Bong" xfId="2395" xr:uid="{00000000-0005-0000-0000-000038010000}"/>
    <cellStyle name="_KT (2)_DIEN  TRAM MY THO  28.7.09" xfId="2396" xr:uid="{00000000-0005-0000-0000-000039010000}"/>
    <cellStyle name="_KT (2)_Lora-tungchau" xfId="2397" xr:uid="{00000000-0005-0000-0000-00003A010000}"/>
    <cellStyle name="_KT (2)_Lora-tungchau_DIEN  TRAM MY THO  28.7.09" xfId="2398" xr:uid="{00000000-0005-0000-0000-00003B010000}"/>
    <cellStyle name="_KT (2)_Lora-tungchau_TDT 500kV MP-CBong HC 08.07.11" xfId="2399" xr:uid="{00000000-0005-0000-0000-00003C010000}"/>
    <cellStyle name="_KT (2)_Lora-tungchau_Thong tin lien lac-  TBA 500kV Cau Bong" xfId="2400" xr:uid="{00000000-0005-0000-0000-00003D010000}"/>
    <cellStyle name="_KT (2)_PERSONAL" xfId="4693" xr:uid="{00000000-0005-0000-0000-00003E010000}"/>
    <cellStyle name="_KT (2)_PERSONAL_Book1" xfId="4694" xr:uid="{00000000-0005-0000-0000-00003F010000}"/>
    <cellStyle name="_KT (2)_PERSONAL_Gia HD  TBA Viet Hoang ( KCN)" xfId="4695" xr:uid="{00000000-0005-0000-0000-000040010000}"/>
    <cellStyle name="_KT (2)_PERSONAL_Tong hop KHCB 2001" xfId="4696" xr:uid="{00000000-0005-0000-0000-000041010000}"/>
    <cellStyle name="_KT (2)_PERSONAL_Tong hop vat tu TC Nghia Dan" xfId="4697" xr:uid="{00000000-0005-0000-0000-000042010000}"/>
    <cellStyle name="_KT (2)_Qt-HT3PQ1(CauKho)" xfId="2401" xr:uid="{00000000-0005-0000-0000-000043010000}"/>
    <cellStyle name="_KT (2)_Qt-HT3PQ1(CauKho)_DIEN  TRAM MY THO  28.7.09" xfId="2402" xr:uid="{00000000-0005-0000-0000-000044010000}"/>
    <cellStyle name="_KT (2)_Qt-HT3PQ1(CauKho)_TDT 500kV MP-CBong HC 08.07.11" xfId="2403" xr:uid="{00000000-0005-0000-0000-000045010000}"/>
    <cellStyle name="_KT (2)_Qt-HT3PQ1(CauKho)_Thong tin lien lac-  TBA 500kV Cau Bong" xfId="2404" xr:uid="{00000000-0005-0000-0000-000046010000}"/>
    <cellStyle name="_KT (2)_TDT 500kV MP-CBong HC 08.07.11" xfId="2405" xr:uid="{00000000-0005-0000-0000-000047010000}"/>
    <cellStyle name="_KT (2)_TG-TH" xfId="2406" xr:uid="{00000000-0005-0000-0000-000048010000}"/>
    <cellStyle name="_KT (2)_TG-TH 2" xfId="13897" xr:uid="{00000000-0005-0000-0000-000049010000}"/>
    <cellStyle name="_KT (2)_TG-TH_DIEN  TRAM MY THO  28.7.09" xfId="2407" xr:uid="{00000000-0005-0000-0000-00004A010000}"/>
    <cellStyle name="_KT (2)_TG-TH_TDT 500kV MP-CBong HC 08.07.11" xfId="2408" xr:uid="{00000000-0005-0000-0000-00004B010000}"/>
    <cellStyle name="_KT (2)_TG-TH_Thong tin lien lac-  TBA 500kV Cau Bong" xfId="2409" xr:uid="{00000000-0005-0000-0000-00004C010000}"/>
    <cellStyle name="_KT (2)_Thong tin lien lac-  TBA 500kV Cau Bong" xfId="2410" xr:uid="{00000000-0005-0000-0000-00004D010000}"/>
    <cellStyle name="_KT_TG" xfId="2411" xr:uid="{00000000-0005-0000-0000-00004E010000}"/>
    <cellStyle name="_KT_TG 2" xfId="13898" xr:uid="{00000000-0005-0000-0000-00004F010000}"/>
    <cellStyle name="_KT_TG_1" xfId="2412" xr:uid="{00000000-0005-0000-0000-000050010000}"/>
    <cellStyle name="_KT_TG_1 2" xfId="13899" xr:uid="{00000000-0005-0000-0000-000051010000}"/>
    <cellStyle name="_KT_TG_1_Book1" xfId="2413" xr:uid="{00000000-0005-0000-0000-000052010000}"/>
    <cellStyle name="_KT_TG_1_Book1_1" xfId="2414" xr:uid="{00000000-0005-0000-0000-000053010000}"/>
    <cellStyle name="_KT_TG_1_Book1_DONGIA TBVL -TRAM500KV" xfId="2415" xr:uid="{00000000-0005-0000-0000-000054010000}"/>
    <cellStyle name="_KT_TG_1_Book1_TDT 500kV MP-CBong HC 08.07.11" xfId="2416" xr:uid="{00000000-0005-0000-0000-000055010000}"/>
    <cellStyle name="_KT_TG_1_BOSUNG-MRNGAN220KV -HOCMON" xfId="2417" xr:uid="{00000000-0005-0000-0000-000056010000}"/>
    <cellStyle name="_KT_TG_1_DAU NOI PL-CL TAI PHU LAMHC" xfId="2418" xr:uid="{00000000-0005-0000-0000-000057010000}"/>
    <cellStyle name="_KT_TG_1_DAU NOI PL-CL TAI PHU LAMHC_DIEN  TRAM MY THO  28.7.09" xfId="2419" xr:uid="{00000000-0005-0000-0000-000058010000}"/>
    <cellStyle name="_KT_TG_1_DAU NOI PL-CL TAI PHU LAMHC_TDT 500kV MP-CBong HC 08.07.11" xfId="2420" xr:uid="{00000000-0005-0000-0000-000059010000}"/>
    <cellStyle name="_KT_TG_1_DAU NOI PL-CL TAI PHU LAMHC_Thong tin lien lac-  TBA 500kV Cau Bong" xfId="2421" xr:uid="{00000000-0005-0000-0000-00005A010000}"/>
    <cellStyle name="_KT_TG_1_DIEN  TRAM MY THO  28.7.09" xfId="2422" xr:uid="{00000000-0005-0000-0000-00005B010000}"/>
    <cellStyle name="_KT_TG_1_DIEN BAC LIEU 21.11.2007(TH-04)" xfId="2423" xr:uid="{00000000-0005-0000-0000-00005C010000}"/>
    <cellStyle name="_KT_TG_1_DTCDT MR.2N110.HOCMON.TDTOAN.CCUNG" xfId="2424" xr:uid="{00000000-0005-0000-0000-00005D010000}"/>
    <cellStyle name="_KT_TG_1_Lora-tungchau" xfId="2425" xr:uid="{00000000-0005-0000-0000-00005E010000}"/>
    <cellStyle name="_KT_TG_1_Lora-tungchau_DIEN  TRAM MY THO  28.7.09" xfId="2426" xr:uid="{00000000-0005-0000-0000-00005F010000}"/>
    <cellStyle name="_KT_TG_1_Lora-tungchau_TDT 500kV MP-CBong HC 08.07.11" xfId="2427" xr:uid="{00000000-0005-0000-0000-000060010000}"/>
    <cellStyle name="_KT_TG_1_Lora-tungchau_Thong tin lien lac-  TBA 500kV Cau Bong" xfId="2428" xr:uid="{00000000-0005-0000-0000-000061010000}"/>
    <cellStyle name="_KT_TG_1_Qt-HT3PQ1(CauKho)" xfId="2429" xr:uid="{00000000-0005-0000-0000-000062010000}"/>
    <cellStyle name="_KT_TG_1_Qt-HT3PQ1(CauKho)_DIEN  TRAM MY THO  28.7.09" xfId="2430" xr:uid="{00000000-0005-0000-0000-000063010000}"/>
    <cellStyle name="_KT_TG_1_Qt-HT3PQ1(CauKho)_TDT 500kV MP-CBong HC 08.07.11" xfId="2431" xr:uid="{00000000-0005-0000-0000-000064010000}"/>
    <cellStyle name="_KT_TG_1_Qt-HT3PQ1(CauKho)_Thong tin lien lac-  TBA 500kV Cau Bong" xfId="2432" xr:uid="{00000000-0005-0000-0000-000065010000}"/>
    <cellStyle name="_KT_TG_1_TDT 500kV MP-CBong HC 08.07.11" xfId="2433" xr:uid="{00000000-0005-0000-0000-000066010000}"/>
    <cellStyle name="_KT_TG_1_Thong tin lien lac-  TBA 500kV Cau Bong" xfId="2434" xr:uid="{00000000-0005-0000-0000-000067010000}"/>
    <cellStyle name="_KT_TG_2" xfId="2435" xr:uid="{00000000-0005-0000-0000-000068010000}"/>
    <cellStyle name="_KT_TG_2 2" xfId="13900" xr:uid="{00000000-0005-0000-0000-000069010000}"/>
    <cellStyle name="_KT_TG_2_Book1" xfId="2436" xr:uid="{00000000-0005-0000-0000-00006A010000}"/>
    <cellStyle name="_KT_TG_2_Book1_1" xfId="2437" xr:uid="{00000000-0005-0000-0000-00006B010000}"/>
    <cellStyle name="_KT_TG_2_Book1_DONGIA TBVL -TRAM500KV" xfId="2438" xr:uid="{00000000-0005-0000-0000-00006C010000}"/>
    <cellStyle name="_KT_TG_2_Book1_TDT 500kV MP-CBong HC 08.07.11" xfId="2439" xr:uid="{00000000-0005-0000-0000-00006D010000}"/>
    <cellStyle name="_KT_TG_2_BOSUNG-MRNGAN220KV -HOCMON" xfId="2440" xr:uid="{00000000-0005-0000-0000-00006E010000}"/>
    <cellStyle name="_KT_TG_2_DAU NOI PL-CL TAI PHU LAMHC" xfId="2441" xr:uid="{00000000-0005-0000-0000-00006F010000}"/>
    <cellStyle name="_KT_TG_2_DAU NOI PL-CL TAI PHU LAMHC_DIEN  TRAM MY THO  28.7.09" xfId="2442" xr:uid="{00000000-0005-0000-0000-000070010000}"/>
    <cellStyle name="_KT_TG_2_DAU NOI PL-CL TAI PHU LAMHC_TDT 500kV MP-CBong HC 08.07.11" xfId="2443" xr:uid="{00000000-0005-0000-0000-000071010000}"/>
    <cellStyle name="_KT_TG_2_DAU NOI PL-CL TAI PHU LAMHC_Thong tin lien lac-  TBA 500kV Cau Bong" xfId="2444" xr:uid="{00000000-0005-0000-0000-000072010000}"/>
    <cellStyle name="_KT_TG_2_DIEN  TRAM MY THO  28.7.09" xfId="2445" xr:uid="{00000000-0005-0000-0000-000073010000}"/>
    <cellStyle name="_KT_TG_2_DIEN BAC LIEU 21.11.2007(TH-04)" xfId="2446" xr:uid="{00000000-0005-0000-0000-000074010000}"/>
    <cellStyle name="_KT_TG_2_DTCDT MR.2N110.HOCMON.TDTOAN.CCUNG" xfId="2447" xr:uid="{00000000-0005-0000-0000-000075010000}"/>
    <cellStyle name="_KT_TG_2_Lora-tungchau" xfId="2448" xr:uid="{00000000-0005-0000-0000-000076010000}"/>
    <cellStyle name="_KT_TG_2_Lora-tungchau_DIEN  TRAM MY THO  28.7.09" xfId="2449" xr:uid="{00000000-0005-0000-0000-000077010000}"/>
    <cellStyle name="_KT_TG_2_Lora-tungchau_TDT 500kV MP-CBong HC 08.07.11" xfId="2450" xr:uid="{00000000-0005-0000-0000-000078010000}"/>
    <cellStyle name="_KT_TG_2_Lora-tungchau_Thong tin lien lac-  TBA 500kV Cau Bong" xfId="2451" xr:uid="{00000000-0005-0000-0000-000079010000}"/>
    <cellStyle name="_KT_TG_2_Qt-HT3PQ1(CauKho)" xfId="2452" xr:uid="{00000000-0005-0000-0000-00007A010000}"/>
    <cellStyle name="_KT_TG_2_Qt-HT3PQ1(CauKho)_DIEN  TRAM MY THO  28.7.09" xfId="2453" xr:uid="{00000000-0005-0000-0000-00007B010000}"/>
    <cellStyle name="_KT_TG_2_Qt-HT3PQ1(CauKho)_TDT 500kV MP-CBong HC 08.07.11" xfId="2454" xr:uid="{00000000-0005-0000-0000-00007C010000}"/>
    <cellStyle name="_KT_TG_2_Qt-HT3PQ1(CauKho)_Thong tin lien lac-  TBA 500kV Cau Bong" xfId="2455" xr:uid="{00000000-0005-0000-0000-00007D010000}"/>
    <cellStyle name="_KT_TG_2_TDT 500kV MP-CBong HC 08.07.11" xfId="2456" xr:uid="{00000000-0005-0000-0000-00007E010000}"/>
    <cellStyle name="_KT_TG_2_Thong tin lien lac-  TBA 500kV Cau Bong" xfId="2457" xr:uid="{00000000-0005-0000-0000-00007F010000}"/>
    <cellStyle name="_KT_TG_3" xfId="2458" xr:uid="{00000000-0005-0000-0000-000080010000}"/>
    <cellStyle name="_KT_TG_3 2" xfId="13901" xr:uid="{00000000-0005-0000-0000-000081010000}"/>
    <cellStyle name="_KT_TG_3_DIEN  TRAM MY THO  28.7.09" xfId="2459" xr:uid="{00000000-0005-0000-0000-000082010000}"/>
    <cellStyle name="_KT_TG_3_TDT 500kV MP-CBong HC 08.07.11" xfId="2460" xr:uid="{00000000-0005-0000-0000-000083010000}"/>
    <cellStyle name="_KT_TG_3_Thong tin lien lac-  TBA 500kV Cau Bong" xfId="2461" xr:uid="{00000000-0005-0000-0000-000084010000}"/>
    <cellStyle name="_KT_TG_4" xfId="2462" xr:uid="{00000000-0005-0000-0000-000085010000}"/>
    <cellStyle name="_KT_TG_4 2" xfId="13902" xr:uid="{00000000-0005-0000-0000-000086010000}"/>
    <cellStyle name="_KT_TG_4_DIEN  TRAM MY THO  28.7.09" xfId="2463" xr:uid="{00000000-0005-0000-0000-000087010000}"/>
    <cellStyle name="_KT_TG_4_Lora-tungchau" xfId="2464" xr:uid="{00000000-0005-0000-0000-000088010000}"/>
    <cellStyle name="_KT_TG_4_Lora-tungchau_DIEN  TRAM MY THO  28.7.09" xfId="2465" xr:uid="{00000000-0005-0000-0000-000089010000}"/>
    <cellStyle name="_KT_TG_4_Lora-tungchau_TDT 500kV MP-CBong HC 08.07.11" xfId="2466" xr:uid="{00000000-0005-0000-0000-00008A010000}"/>
    <cellStyle name="_KT_TG_4_Lora-tungchau_Thong tin lien lac-  TBA 500kV Cau Bong" xfId="2467" xr:uid="{00000000-0005-0000-0000-00008B010000}"/>
    <cellStyle name="_KT_TG_4_Qt-HT3PQ1(CauKho)" xfId="2468" xr:uid="{00000000-0005-0000-0000-00008C010000}"/>
    <cellStyle name="_KT_TG_4_Qt-HT3PQ1(CauKho)_DIEN  TRAM MY THO  28.7.09" xfId="2469" xr:uid="{00000000-0005-0000-0000-00008D010000}"/>
    <cellStyle name="_KT_TG_4_Qt-HT3PQ1(CauKho)_TDT 500kV MP-CBong HC 08.07.11" xfId="2470" xr:uid="{00000000-0005-0000-0000-00008E010000}"/>
    <cellStyle name="_KT_TG_4_Qt-HT3PQ1(CauKho)_Thong tin lien lac-  TBA 500kV Cau Bong" xfId="2471" xr:uid="{00000000-0005-0000-0000-00008F010000}"/>
    <cellStyle name="_KT_TG_4_TDT 500kV MP-CBong HC 08.07.11" xfId="2472" xr:uid="{00000000-0005-0000-0000-000090010000}"/>
    <cellStyle name="_KT_TG_4_Thong tin lien lac-  TBA 500kV Cau Bong" xfId="2473" xr:uid="{00000000-0005-0000-0000-000091010000}"/>
    <cellStyle name="_KT_TG_DIEN  TRAM MY THO  28.7.09" xfId="2474" xr:uid="{00000000-0005-0000-0000-000092010000}"/>
    <cellStyle name="_KT_TG_TDT 500kV MP-CBong HC 08.07.11" xfId="2475" xr:uid="{00000000-0005-0000-0000-000093010000}"/>
    <cellStyle name="_KT_TG_Thong tin lien lac-  TBA 500kV Cau Bong" xfId="2476" xr:uid="{00000000-0005-0000-0000-000094010000}"/>
    <cellStyle name="_Lora-tungchau" xfId="2477" xr:uid="{00000000-0005-0000-0000-000095010000}"/>
    <cellStyle name="_Lora-tungchau_DIEN  TRAM MY THO  28.7.09" xfId="2478" xr:uid="{00000000-0005-0000-0000-000096010000}"/>
    <cellStyle name="_Lora-tungchau_TDT 500kV MP-CBong HC 08.07.11" xfId="2479" xr:uid="{00000000-0005-0000-0000-000097010000}"/>
    <cellStyle name="_Lora-tungchau_Thong tin lien lac-  TBA 500kV Cau Bong" xfId="2480" xr:uid="{00000000-0005-0000-0000-000098010000}"/>
    <cellStyle name="_Ma Tre sau tham 12-06-08 in" xfId="4698" xr:uid="{00000000-0005-0000-0000-000099010000}"/>
    <cellStyle name="_Nghi_Hai de nghi duyet" xfId="4699" xr:uid="{00000000-0005-0000-0000-00009A010000}"/>
    <cellStyle name="_PAGK Cty nha CT2" xfId="13903" xr:uid="{00000000-0005-0000-0000-00009B010000}"/>
    <cellStyle name="_PAKT-34 Lang ha-13-11" xfId="13904" xr:uid="{00000000-0005-0000-0000-00009C010000}"/>
    <cellStyle name="_PAKT-PKTTT" xfId="13905" xr:uid="{00000000-0005-0000-0000-00009D010000}"/>
    <cellStyle name="_PERSONAL" xfId="4700" xr:uid="{00000000-0005-0000-0000-00009E010000}"/>
    <cellStyle name="_PERSONAL_Book1" xfId="4701" xr:uid="{00000000-0005-0000-0000-00009F010000}"/>
    <cellStyle name="_PERSONAL_Gia HD  TBA Viet Hoang ( KCN)" xfId="4702" xr:uid="{00000000-0005-0000-0000-0000A0010000}"/>
    <cellStyle name="_PERSONAL_Tong hop KHCB 2001" xfId="4703" xr:uid="{00000000-0005-0000-0000-0000A1010000}"/>
    <cellStyle name="_PERSONAL_Tong hop vat tu TC Nghia Dan" xfId="4704" xr:uid="{00000000-0005-0000-0000-0000A2010000}"/>
    <cellStyle name="_Phu Luc hop dong mua cap van xoan Hoai QLXD - NA" xfId="4705" xr:uid="{00000000-0005-0000-0000-0000A3010000}"/>
    <cellStyle name="_Q4_1ormal_Q496 SBU" xfId="13906" xr:uid="{00000000-0005-0000-0000-0000A4010000}"/>
    <cellStyle name="_QT be1500m3" xfId="2481" xr:uid="{00000000-0005-0000-0000-0000A5010000}"/>
    <cellStyle name="_Qt-HT3PQ1(CauKho)" xfId="2482" xr:uid="{00000000-0005-0000-0000-0000A6010000}"/>
    <cellStyle name="_Qt-HT3PQ1(CauKho)_DIEN  TRAM MY THO  28.7.09" xfId="2483" xr:uid="{00000000-0005-0000-0000-0000A7010000}"/>
    <cellStyle name="_Qt-HT3PQ1(CauKho)_TDT 500kV MP-CBong HC 08.07.11" xfId="2484" xr:uid="{00000000-0005-0000-0000-0000A8010000}"/>
    <cellStyle name="_Qt-HT3PQ1(CauKho)_Thong tin lien lac-  TBA 500kV Cau Bong" xfId="2485" xr:uid="{00000000-0005-0000-0000-0000A9010000}"/>
    <cellStyle name="_Qua Duong Coc C316HT" xfId="13907" xr:uid="{00000000-0005-0000-0000-0000AA010000}"/>
    <cellStyle name="_Quang Ninh-THKTs" xfId="13908" xr:uid="{00000000-0005-0000-0000-0000AB010000}"/>
    <cellStyle name="_quyet toan 27-7" xfId="4706" xr:uid="{00000000-0005-0000-0000-0000AC010000}"/>
    <cellStyle name="_Sheet1_HC Details" xfId="13909" xr:uid="{00000000-0005-0000-0000-0000AD010000}"/>
    <cellStyle name="_Sheet1_HC Deta_x0012_Normal_Sheet1_P_x0015_Normal_Sheet1_Reserve" xfId="13910" xr:uid="{00000000-0005-0000-0000-0000AE010000}"/>
    <cellStyle name="_Sheet1_Reserve" xfId="13911" xr:uid="{00000000-0005-0000-0000-0000AF010000}"/>
    <cellStyle name="_SPTQ2ACT" xfId="13912" xr:uid="{00000000-0005-0000-0000-0000B0010000}"/>
    <cellStyle name="_TG-TH" xfId="2486" xr:uid="{00000000-0005-0000-0000-0000B1010000}"/>
    <cellStyle name="_TG-TH 2" xfId="13913" xr:uid="{00000000-0005-0000-0000-0000B2010000}"/>
    <cellStyle name="_TG-TH_1" xfId="2487" xr:uid="{00000000-0005-0000-0000-0000B3010000}"/>
    <cellStyle name="_TG-TH_1 2" xfId="13914" xr:uid="{00000000-0005-0000-0000-0000B4010000}"/>
    <cellStyle name="_TG-TH_1_Book1" xfId="2488" xr:uid="{00000000-0005-0000-0000-0000B5010000}"/>
    <cellStyle name="_TG-TH_1_Book1_1" xfId="2489" xr:uid="{00000000-0005-0000-0000-0000B6010000}"/>
    <cellStyle name="_TG-TH_1_Book1_DONGIA TBVL -TRAM500KV" xfId="2490" xr:uid="{00000000-0005-0000-0000-0000B7010000}"/>
    <cellStyle name="_TG-TH_1_Book1_TDT 500kV MP-CBong HC 08.07.11" xfId="2491" xr:uid="{00000000-0005-0000-0000-0000B8010000}"/>
    <cellStyle name="_TG-TH_1_BOSUNG-MRNGAN220KV -HOCMON" xfId="2492" xr:uid="{00000000-0005-0000-0000-0000B9010000}"/>
    <cellStyle name="_TG-TH_1_DAU NOI PL-CL TAI PHU LAMHC" xfId="2493" xr:uid="{00000000-0005-0000-0000-0000BA010000}"/>
    <cellStyle name="_TG-TH_1_DAU NOI PL-CL TAI PHU LAMHC_DIEN  TRAM MY THO  28.7.09" xfId="2494" xr:uid="{00000000-0005-0000-0000-0000BB010000}"/>
    <cellStyle name="_TG-TH_1_DAU NOI PL-CL TAI PHU LAMHC_TDT 500kV MP-CBong HC 08.07.11" xfId="2495" xr:uid="{00000000-0005-0000-0000-0000BC010000}"/>
    <cellStyle name="_TG-TH_1_DAU NOI PL-CL TAI PHU LAMHC_Thong tin lien lac-  TBA 500kV Cau Bong" xfId="2496" xr:uid="{00000000-0005-0000-0000-0000BD010000}"/>
    <cellStyle name="_TG-TH_1_DIEN  TRAM MY THO  28.7.09" xfId="2497" xr:uid="{00000000-0005-0000-0000-0000BE010000}"/>
    <cellStyle name="_TG-TH_1_DIEN BAC LIEU 21.11.2007(TH-04)" xfId="2498" xr:uid="{00000000-0005-0000-0000-0000BF010000}"/>
    <cellStyle name="_TG-TH_1_DTCDT MR.2N110.HOCMON.TDTOAN.CCUNG" xfId="2499" xr:uid="{00000000-0005-0000-0000-0000C0010000}"/>
    <cellStyle name="_TG-TH_1_Lora-tungchau" xfId="2500" xr:uid="{00000000-0005-0000-0000-0000C1010000}"/>
    <cellStyle name="_TG-TH_1_Lora-tungchau_DIEN  TRAM MY THO  28.7.09" xfId="2501" xr:uid="{00000000-0005-0000-0000-0000C2010000}"/>
    <cellStyle name="_TG-TH_1_Lora-tungchau_TDT 500kV MP-CBong HC 08.07.11" xfId="2502" xr:uid="{00000000-0005-0000-0000-0000C3010000}"/>
    <cellStyle name="_TG-TH_1_Lora-tungchau_Thong tin lien lac-  TBA 500kV Cau Bong" xfId="2503" xr:uid="{00000000-0005-0000-0000-0000C4010000}"/>
    <cellStyle name="_TG-TH_1_Qt-HT3PQ1(CauKho)" xfId="2504" xr:uid="{00000000-0005-0000-0000-0000C5010000}"/>
    <cellStyle name="_TG-TH_1_Qt-HT3PQ1(CauKho)_DIEN  TRAM MY THO  28.7.09" xfId="2505" xr:uid="{00000000-0005-0000-0000-0000C6010000}"/>
    <cellStyle name="_TG-TH_1_Qt-HT3PQ1(CauKho)_TDT 500kV MP-CBong HC 08.07.11" xfId="2506" xr:uid="{00000000-0005-0000-0000-0000C7010000}"/>
    <cellStyle name="_TG-TH_1_Qt-HT3PQ1(CauKho)_Thong tin lien lac-  TBA 500kV Cau Bong" xfId="2507" xr:uid="{00000000-0005-0000-0000-0000C8010000}"/>
    <cellStyle name="_TG-TH_1_TDT 500kV MP-CBong HC 08.07.11" xfId="2508" xr:uid="{00000000-0005-0000-0000-0000C9010000}"/>
    <cellStyle name="_TG-TH_1_Thong tin lien lac-  TBA 500kV Cau Bong" xfId="2509" xr:uid="{00000000-0005-0000-0000-0000CA010000}"/>
    <cellStyle name="_TG-TH_2" xfId="2510" xr:uid="{00000000-0005-0000-0000-0000CB010000}"/>
    <cellStyle name="_TG-TH_2 2" xfId="13915" xr:uid="{00000000-0005-0000-0000-0000CC010000}"/>
    <cellStyle name="_TG-TH_2_Book1" xfId="2511" xr:uid="{00000000-0005-0000-0000-0000CD010000}"/>
    <cellStyle name="_TG-TH_2_Book1_1" xfId="2512" xr:uid="{00000000-0005-0000-0000-0000CE010000}"/>
    <cellStyle name="_TG-TH_2_Book1_DONGIA TBVL -TRAM500KV" xfId="2513" xr:uid="{00000000-0005-0000-0000-0000CF010000}"/>
    <cellStyle name="_TG-TH_2_Book1_TDT 500kV MP-CBong HC 08.07.11" xfId="2514" xr:uid="{00000000-0005-0000-0000-0000D0010000}"/>
    <cellStyle name="_TG-TH_2_BOSUNG-MRNGAN220KV -HOCMON" xfId="2515" xr:uid="{00000000-0005-0000-0000-0000D1010000}"/>
    <cellStyle name="_TG-TH_2_DAU NOI PL-CL TAI PHU LAMHC" xfId="2516" xr:uid="{00000000-0005-0000-0000-0000D2010000}"/>
    <cellStyle name="_TG-TH_2_DAU NOI PL-CL TAI PHU LAMHC_DIEN  TRAM MY THO  28.7.09" xfId="2517" xr:uid="{00000000-0005-0000-0000-0000D3010000}"/>
    <cellStyle name="_TG-TH_2_DAU NOI PL-CL TAI PHU LAMHC_TDT 500kV MP-CBong HC 08.07.11" xfId="2518" xr:uid="{00000000-0005-0000-0000-0000D4010000}"/>
    <cellStyle name="_TG-TH_2_DAU NOI PL-CL TAI PHU LAMHC_Thong tin lien lac-  TBA 500kV Cau Bong" xfId="2519" xr:uid="{00000000-0005-0000-0000-0000D5010000}"/>
    <cellStyle name="_TG-TH_2_DIEN  TRAM MY THO  28.7.09" xfId="2520" xr:uid="{00000000-0005-0000-0000-0000D6010000}"/>
    <cellStyle name="_TG-TH_2_DIEN BAC LIEU 21.11.2007(TH-04)" xfId="2521" xr:uid="{00000000-0005-0000-0000-0000D7010000}"/>
    <cellStyle name="_TG-TH_2_DTCDT MR.2N110.HOCMON.TDTOAN.CCUNG" xfId="2522" xr:uid="{00000000-0005-0000-0000-0000D8010000}"/>
    <cellStyle name="_TG-TH_2_Lora-tungchau" xfId="2523" xr:uid="{00000000-0005-0000-0000-0000D9010000}"/>
    <cellStyle name="_TG-TH_2_Lora-tungchau_DIEN  TRAM MY THO  28.7.09" xfId="2524" xr:uid="{00000000-0005-0000-0000-0000DA010000}"/>
    <cellStyle name="_TG-TH_2_Lora-tungchau_TDT 500kV MP-CBong HC 08.07.11" xfId="2525" xr:uid="{00000000-0005-0000-0000-0000DB010000}"/>
    <cellStyle name="_TG-TH_2_Lora-tungchau_Thong tin lien lac-  TBA 500kV Cau Bong" xfId="2526" xr:uid="{00000000-0005-0000-0000-0000DC010000}"/>
    <cellStyle name="_TG-TH_2_Qt-HT3PQ1(CauKho)" xfId="2527" xr:uid="{00000000-0005-0000-0000-0000DD010000}"/>
    <cellStyle name="_TG-TH_2_Qt-HT3PQ1(CauKho)_DIEN  TRAM MY THO  28.7.09" xfId="2528" xr:uid="{00000000-0005-0000-0000-0000DE010000}"/>
    <cellStyle name="_TG-TH_2_Qt-HT3PQ1(CauKho)_TDT 500kV MP-CBong HC 08.07.11" xfId="2529" xr:uid="{00000000-0005-0000-0000-0000DF010000}"/>
    <cellStyle name="_TG-TH_2_Qt-HT3PQ1(CauKho)_Thong tin lien lac-  TBA 500kV Cau Bong" xfId="2530" xr:uid="{00000000-0005-0000-0000-0000E0010000}"/>
    <cellStyle name="_TG-TH_2_TDT 500kV MP-CBong HC 08.07.11" xfId="2531" xr:uid="{00000000-0005-0000-0000-0000E1010000}"/>
    <cellStyle name="_TG-TH_2_Thong tin lien lac-  TBA 500kV Cau Bong" xfId="2532" xr:uid="{00000000-0005-0000-0000-0000E2010000}"/>
    <cellStyle name="_TG-TH_3" xfId="2533" xr:uid="{00000000-0005-0000-0000-0000E3010000}"/>
    <cellStyle name="_TG-TH_3 2" xfId="13916" xr:uid="{00000000-0005-0000-0000-0000E4010000}"/>
    <cellStyle name="_TG-TH_3_DIEN  TRAM MY THO  28.7.09" xfId="2534" xr:uid="{00000000-0005-0000-0000-0000E5010000}"/>
    <cellStyle name="_TG-TH_3_Lora-tungchau" xfId="2535" xr:uid="{00000000-0005-0000-0000-0000E6010000}"/>
    <cellStyle name="_TG-TH_3_Lora-tungchau_DIEN  TRAM MY THO  28.7.09" xfId="2536" xr:uid="{00000000-0005-0000-0000-0000E7010000}"/>
    <cellStyle name="_TG-TH_3_Lora-tungchau_TDT 500kV MP-CBong HC 08.07.11" xfId="2537" xr:uid="{00000000-0005-0000-0000-0000E8010000}"/>
    <cellStyle name="_TG-TH_3_Lora-tungchau_Thong tin lien lac-  TBA 500kV Cau Bong" xfId="2538" xr:uid="{00000000-0005-0000-0000-0000E9010000}"/>
    <cellStyle name="_TG-TH_3_Qt-HT3PQ1(CauKho)" xfId="2539" xr:uid="{00000000-0005-0000-0000-0000EA010000}"/>
    <cellStyle name="_TG-TH_3_Qt-HT3PQ1(CauKho)_DIEN  TRAM MY THO  28.7.09" xfId="2540" xr:uid="{00000000-0005-0000-0000-0000EB010000}"/>
    <cellStyle name="_TG-TH_3_Qt-HT3PQ1(CauKho)_TDT 500kV MP-CBong HC 08.07.11" xfId="2541" xr:uid="{00000000-0005-0000-0000-0000EC010000}"/>
    <cellStyle name="_TG-TH_3_Qt-HT3PQ1(CauKho)_Thong tin lien lac-  TBA 500kV Cau Bong" xfId="2542" xr:uid="{00000000-0005-0000-0000-0000ED010000}"/>
    <cellStyle name="_TG-TH_3_TDT 500kV MP-CBong HC 08.07.11" xfId="2543" xr:uid="{00000000-0005-0000-0000-0000EE010000}"/>
    <cellStyle name="_TG-TH_3_Thong tin lien lac-  TBA 500kV Cau Bong" xfId="2544" xr:uid="{00000000-0005-0000-0000-0000EF010000}"/>
    <cellStyle name="_TG-TH_4" xfId="2545" xr:uid="{00000000-0005-0000-0000-0000F0010000}"/>
    <cellStyle name="_TG-TH_4 2" xfId="13917" xr:uid="{00000000-0005-0000-0000-0000F1010000}"/>
    <cellStyle name="_TG-TH_4_DIEN  TRAM MY THO  28.7.09" xfId="2546" xr:uid="{00000000-0005-0000-0000-0000F2010000}"/>
    <cellStyle name="_TG-TH_4_TDT 500kV MP-CBong HC 08.07.11" xfId="2547" xr:uid="{00000000-0005-0000-0000-0000F3010000}"/>
    <cellStyle name="_TG-TH_4_Thong tin lien lac-  TBA 500kV Cau Bong" xfId="2548" xr:uid="{00000000-0005-0000-0000-0000F4010000}"/>
    <cellStyle name="_TG-TH_DIEN  TRAM MY THO  28.7.09" xfId="2549" xr:uid="{00000000-0005-0000-0000-0000F5010000}"/>
    <cellStyle name="_TG-TH_TDT 500kV MP-CBong HC 08.07.11" xfId="2550" xr:uid="{00000000-0005-0000-0000-0000F6010000}"/>
    <cellStyle name="_TG-TH_Thong tin lien lac-  TBA 500kV Cau Bong" xfId="2551" xr:uid="{00000000-0005-0000-0000-0000F7010000}"/>
    <cellStyle name="_Tham Cu Khoi 12-06-08" xfId="4707" xr:uid="{00000000-0005-0000-0000-0000F8010000}"/>
    <cellStyle name="_theodoivattu tru so" xfId="2552" xr:uid="{00000000-0005-0000-0000-0000F9010000}"/>
    <cellStyle name="_TKKT Tham Luong - cong hoa" xfId="4708" xr:uid="{00000000-0005-0000-0000-0000FA010000}"/>
    <cellStyle name="_TKKT Tham Luong - cong hoa(sua lai in)" xfId="4709" xr:uid="{00000000-0005-0000-0000-0000FB010000}"/>
    <cellStyle name="_TKKT Tham Luong - cong hoa(sua lai in)_1" xfId="4710" xr:uid="{00000000-0005-0000-0000-0000FC010000}"/>
    <cellStyle name="_TKKT Tham Luong - cong hoa(sua lai in)_Book1" xfId="4711" xr:uid="{00000000-0005-0000-0000-0000FD010000}"/>
    <cellStyle name="_TKKT Tham Luong - cong hoa_1" xfId="4712" xr:uid="{00000000-0005-0000-0000-0000FE010000}"/>
    <cellStyle name="_TMDT_DZ500kVPleiku_MyPhuoc_CauBong(GiaLai_DakLak)" xfId="20" xr:uid="{00000000-0005-0000-0000-0000FF010000}"/>
    <cellStyle name="_Tonghop D1800" xfId="13918" xr:uid="{00000000-0005-0000-0000-000000020000}"/>
    <cellStyle name="_Tonghopgiaca cau thap 26-4-08" xfId="13919" xr:uid="{00000000-0005-0000-0000-000001020000}"/>
    <cellStyle name="_tram 320" xfId="4713" xr:uid="{00000000-0005-0000-0000-000002020000}"/>
    <cellStyle name="_Tram OPY - Ho Ho xls P14-5 duyet ct" xfId="4714" xr:uid="{00000000-0005-0000-0000-000003020000}"/>
    <cellStyle name="_ÿÿÿÿÿ" xfId="2553" xr:uid="{00000000-0005-0000-0000-000004020000}"/>
    <cellStyle name="_ÿÿÿÿÿ_1A_TB.NXT-500kV Pleiku(07-2011)Hc theo TT" xfId="2554" xr:uid="{00000000-0005-0000-0000-000005020000}"/>
    <cellStyle name="_ÿÿÿÿÿ_2A_HTVT-500kV Pleiku-CauBong(07-2011)Hc theo TT" xfId="2555" xr:uid="{00000000-0005-0000-0000-000006020000}"/>
    <cellStyle name="_ÿÿÿÿÿ_DToan Mtruong P10 gui" xfId="2556" xr:uid="{00000000-0005-0000-0000-000007020000}"/>
    <cellStyle name="_ÿÿÿÿÿ_KHOILUONG VANCHUYEN 123" xfId="2557" xr:uid="{00000000-0005-0000-0000-000008020000}"/>
    <cellStyle name="_ÿÿÿÿÿ_Moi truong" xfId="2558" xr:uid="{00000000-0005-0000-0000-000009020000}"/>
    <cellStyle name="_ÿÿÿÿÿ_thuyet minh" xfId="2559" xr:uid="{00000000-0005-0000-0000-00000A020000}"/>
    <cellStyle name="_ÿÿÿÿÿ_TienLuong" xfId="2560" xr:uid="{00000000-0005-0000-0000-00000B020000}"/>
    <cellStyle name="~1" xfId="2561" xr:uid="{00000000-0005-0000-0000-00000C020000}"/>
    <cellStyle name="~1 2" xfId="13920" xr:uid="{00000000-0005-0000-0000-00000D020000}"/>
    <cellStyle name="_x0001_¨c^ " xfId="2562" xr:uid="{00000000-0005-0000-0000-00000E020000}"/>
    <cellStyle name="_x0001_¨c^[" xfId="2563" xr:uid="{00000000-0005-0000-0000-00000F020000}"/>
    <cellStyle name="_x0001_¨c^_" xfId="2564" xr:uid="{00000000-0005-0000-0000-000010020000}"/>
    <cellStyle name="_x0001_¨Œc^ " xfId="2565" xr:uid="{00000000-0005-0000-0000-000011020000}"/>
    <cellStyle name="_x0001_¨Œc^[" xfId="2566" xr:uid="{00000000-0005-0000-0000-000012020000}"/>
    <cellStyle name="_x0001_¨Œc^_" xfId="2567" xr:uid="{00000000-0005-0000-0000-000013020000}"/>
    <cellStyle name="’Ê‰Ý [0.00]_laroux" xfId="2568" xr:uid="{00000000-0005-0000-0000-000014020000}"/>
    <cellStyle name="’Ê‰Ý_laroux" xfId="2569" xr:uid="{00000000-0005-0000-0000-000015020000}"/>
    <cellStyle name="–¢’è‹`" xfId="4715" xr:uid="{00000000-0005-0000-0000-000016020000}"/>
    <cellStyle name="_x0001_µÑTÖ " xfId="2570" xr:uid="{00000000-0005-0000-0000-000017020000}"/>
    <cellStyle name="_x0001_µÑTÖ_" xfId="2571" xr:uid="{00000000-0005-0000-0000-000018020000}"/>
    <cellStyle name="•\Ž¦Ï‚Ý‚ÌƒnƒCƒp[ƒŠƒ“ƒN" xfId="13921" xr:uid="{00000000-0005-0000-0000-000019020000}"/>
    <cellStyle name="•W?_¯–ì" xfId="2572" xr:uid="{00000000-0005-0000-0000-00001A020000}"/>
    <cellStyle name="•W€__1_•i”Ô_Œ¸­•ª" xfId="13922" xr:uid="{00000000-0005-0000-0000-00001B020000}"/>
    <cellStyle name="•W_’·Šú‰p•¶" xfId="21" xr:uid="{00000000-0005-0000-0000-00001C020000}"/>
    <cellStyle name="W_MARINE" xfId="4716" xr:uid="{00000000-0005-0000-0000-00001D020000}"/>
    <cellStyle name="0" xfId="2573" xr:uid="{00000000-0005-0000-0000-00001E020000}"/>
    <cellStyle name="0 2" xfId="13923" xr:uid="{00000000-0005-0000-0000-00001F020000}"/>
    <cellStyle name="0,0" xfId="2574" xr:uid="{00000000-0005-0000-0000-000020020000}"/>
    <cellStyle name="0,0_x000d__x000a_NA_x000d__x000a_" xfId="2575" xr:uid="{00000000-0005-0000-0000-000021020000}"/>
    <cellStyle name="0.0" xfId="2576" xr:uid="{00000000-0005-0000-0000-000022020000}"/>
    <cellStyle name="0.0 10" xfId="4717" xr:uid="{00000000-0005-0000-0000-000023020000}"/>
    <cellStyle name="0.0 11" xfId="4718" xr:uid="{00000000-0005-0000-0000-000024020000}"/>
    <cellStyle name="0.0 2" xfId="4719" xr:uid="{00000000-0005-0000-0000-000025020000}"/>
    <cellStyle name="0.0 3" xfId="4720" xr:uid="{00000000-0005-0000-0000-000026020000}"/>
    <cellStyle name="0.0 4" xfId="4721" xr:uid="{00000000-0005-0000-0000-000027020000}"/>
    <cellStyle name="0.0 5" xfId="4722" xr:uid="{00000000-0005-0000-0000-000028020000}"/>
    <cellStyle name="0.0 6" xfId="4723" xr:uid="{00000000-0005-0000-0000-000029020000}"/>
    <cellStyle name="0.0 7" xfId="4724" xr:uid="{00000000-0005-0000-0000-00002A020000}"/>
    <cellStyle name="0.0 8" xfId="4725" xr:uid="{00000000-0005-0000-0000-00002B020000}"/>
    <cellStyle name="0.0 9" xfId="4726" xr:uid="{00000000-0005-0000-0000-00002C020000}"/>
    <cellStyle name="0.00" xfId="2577" xr:uid="{00000000-0005-0000-0000-00002D020000}"/>
    <cellStyle name="0.00 10" xfId="4727" xr:uid="{00000000-0005-0000-0000-00002E020000}"/>
    <cellStyle name="0.00 11" xfId="4728" xr:uid="{00000000-0005-0000-0000-00002F020000}"/>
    <cellStyle name="0.00 2" xfId="4729" xr:uid="{00000000-0005-0000-0000-000030020000}"/>
    <cellStyle name="0.00 3" xfId="4730" xr:uid="{00000000-0005-0000-0000-000031020000}"/>
    <cellStyle name="0.00 4" xfId="4731" xr:uid="{00000000-0005-0000-0000-000032020000}"/>
    <cellStyle name="0.00 5" xfId="4732" xr:uid="{00000000-0005-0000-0000-000033020000}"/>
    <cellStyle name="0.00 6" xfId="4733" xr:uid="{00000000-0005-0000-0000-000034020000}"/>
    <cellStyle name="0.00 7" xfId="4734" xr:uid="{00000000-0005-0000-0000-000035020000}"/>
    <cellStyle name="0.00 8" xfId="4735" xr:uid="{00000000-0005-0000-0000-000036020000}"/>
    <cellStyle name="0.00 9" xfId="4736" xr:uid="{00000000-0005-0000-0000-000037020000}"/>
    <cellStyle name="0_1A_TB.NXT-500kV Pleiku(07-2011)Hc theo TT" xfId="2578" xr:uid="{00000000-0005-0000-0000-000038020000}"/>
    <cellStyle name="0_2A_HTVT-500kV Pleiku-CauBong(07-2011)Hc theo TT" xfId="2579" xr:uid="{00000000-0005-0000-0000-000039020000}"/>
    <cellStyle name="0_971Nam Dan - Nhanh Re Thanh Khai - HC-XONG-hoan chinh duyet" xfId="4737" xr:uid="{00000000-0005-0000-0000-00003A020000}"/>
    <cellStyle name="0_DT-GT Nam Anh HC Hoai sua Du thau" xfId="4738" xr:uid="{00000000-0005-0000-0000-00003B020000}"/>
    <cellStyle name="0_DT-GT-Quang tien Du thau" xfId="4739" xr:uid="{00000000-0005-0000-0000-00003C020000}"/>
    <cellStyle name="0_Du toan cai tao 974 E15-1duyet" xfId="4740" xr:uid="{00000000-0005-0000-0000-00003D020000}"/>
    <cellStyle name="0_Gia thanh cot ha the" xfId="4741" xr:uid="{00000000-0005-0000-0000-00003E020000}"/>
    <cellStyle name="0_Tong hop vat tu TC Nghia Dan" xfId="4742" xr:uid="{00000000-0005-0000-0000-00003F020000}"/>
    <cellStyle name="0_ÿÿÿÿÿ" xfId="4743" xr:uid="{00000000-0005-0000-0000-000040020000}"/>
    <cellStyle name="1" xfId="22" xr:uid="{00000000-0005-0000-0000-000041020000}"/>
    <cellStyle name="1 2" xfId="13924" xr:uid="{00000000-0005-0000-0000-000042020000}"/>
    <cellStyle name="1 UPDATE" xfId="13925" xr:uid="{00000000-0005-0000-0000-000043020000}"/>
    <cellStyle name="1_1A_TB.NXT-500kV Pleiku(07-2011)Hc theo TT" xfId="2580" xr:uid="{00000000-0005-0000-0000-000044020000}"/>
    <cellStyle name="1_2144B000" xfId="2581" xr:uid="{00000000-0005-0000-0000-000045020000}"/>
    <cellStyle name="1_2A_HTVT-500kV Pleiku-CauBong(07-2011)Hc theo TT" xfId="2582" xr:uid="{00000000-0005-0000-0000-000046020000}"/>
    <cellStyle name="1_Arial_16" xfId="4744" xr:uid="{00000000-0005-0000-0000-000047020000}"/>
    <cellStyle name="1_Book1" xfId="23" xr:uid="{00000000-0005-0000-0000-000048020000}"/>
    <cellStyle name="1_Book1 10" xfId="4745" xr:uid="{00000000-0005-0000-0000-000049020000}"/>
    <cellStyle name="1_Book1 11" xfId="4746" xr:uid="{00000000-0005-0000-0000-00004A020000}"/>
    <cellStyle name="1_Book1 2" xfId="4747" xr:uid="{00000000-0005-0000-0000-00004B020000}"/>
    <cellStyle name="1_Book1 3" xfId="4748" xr:uid="{00000000-0005-0000-0000-00004C020000}"/>
    <cellStyle name="1_Book1 4" xfId="4749" xr:uid="{00000000-0005-0000-0000-00004D020000}"/>
    <cellStyle name="1_Book1 5" xfId="4750" xr:uid="{00000000-0005-0000-0000-00004E020000}"/>
    <cellStyle name="1_Book1 6" xfId="4751" xr:uid="{00000000-0005-0000-0000-00004F020000}"/>
    <cellStyle name="1_Book1 7" xfId="4752" xr:uid="{00000000-0005-0000-0000-000050020000}"/>
    <cellStyle name="1_Book1 8" xfId="4753" xr:uid="{00000000-0005-0000-0000-000051020000}"/>
    <cellStyle name="1_Book1 9" xfId="4754" xr:uid="{00000000-0005-0000-0000-000052020000}"/>
    <cellStyle name="1_Book1_1" xfId="24" xr:uid="{00000000-0005-0000-0000-000053020000}"/>
    <cellStyle name="1_Book1_1A_TB.NXT-500kV Pleiku(07-2011)Hc theo TT" xfId="2583" xr:uid="{00000000-0005-0000-0000-000054020000}"/>
    <cellStyle name="1_Book1_2A_HTVT-500kV Pleiku-CauBong(07-2011)Hc theo TT" xfId="2584" xr:uid="{00000000-0005-0000-0000-000055020000}"/>
    <cellStyle name="1_Book1_Book1" xfId="25" xr:uid="{00000000-0005-0000-0000-000056020000}"/>
    <cellStyle name="1_Book1_Book2" xfId="26" xr:uid="{00000000-0005-0000-0000-000057020000}"/>
    <cellStyle name="1_Book1_Book2_1" xfId="27" xr:uid="{00000000-0005-0000-0000-000058020000}"/>
    <cellStyle name="1_Book1_Book2_diahinh" xfId="28" xr:uid="{00000000-0005-0000-0000-000059020000}"/>
    <cellStyle name="1_Book1_Book2_diahinh 10" xfId="4755" xr:uid="{00000000-0005-0000-0000-00005A020000}"/>
    <cellStyle name="1_Book1_Book2_diahinh 11" xfId="4756" xr:uid="{00000000-0005-0000-0000-00005B020000}"/>
    <cellStyle name="1_Book1_Book2_diahinh 2" xfId="4757" xr:uid="{00000000-0005-0000-0000-00005C020000}"/>
    <cellStyle name="1_Book1_Book2_diahinh 3" xfId="4758" xr:uid="{00000000-0005-0000-0000-00005D020000}"/>
    <cellStyle name="1_Book1_Book2_diahinh 4" xfId="4759" xr:uid="{00000000-0005-0000-0000-00005E020000}"/>
    <cellStyle name="1_Book1_Book2_diahinh 5" xfId="4760" xr:uid="{00000000-0005-0000-0000-00005F020000}"/>
    <cellStyle name="1_Book1_Book2_diahinh 6" xfId="4761" xr:uid="{00000000-0005-0000-0000-000060020000}"/>
    <cellStyle name="1_Book1_Book2_diahinh 7" xfId="4762" xr:uid="{00000000-0005-0000-0000-000061020000}"/>
    <cellStyle name="1_Book1_Book2_diahinh 8" xfId="4763" xr:uid="{00000000-0005-0000-0000-000062020000}"/>
    <cellStyle name="1_Book1_Book2_diahinh 9" xfId="4764" xr:uid="{00000000-0005-0000-0000-000063020000}"/>
    <cellStyle name="1_Book1_Book2_diahinh_Book2" xfId="29" xr:uid="{00000000-0005-0000-0000-000064020000}"/>
    <cellStyle name="1_Book1_Book2_DTGTXL_goi1(DD_G6)" xfId="2585" xr:uid="{00000000-0005-0000-0000-000065020000}"/>
    <cellStyle name="1_Book1_Book2_tongquat" xfId="30" xr:uid="{00000000-0005-0000-0000-000066020000}"/>
    <cellStyle name="1_Book1_Book2_tongquat 10" xfId="4765" xr:uid="{00000000-0005-0000-0000-000067020000}"/>
    <cellStyle name="1_Book1_Book2_tongquat 11" xfId="4766" xr:uid="{00000000-0005-0000-0000-000068020000}"/>
    <cellStyle name="1_Book1_Book2_tongquat 2" xfId="4767" xr:uid="{00000000-0005-0000-0000-000069020000}"/>
    <cellStyle name="1_Book1_Book2_tongquat 3" xfId="4768" xr:uid="{00000000-0005-0000-0000-00006A020000}"/>
    <cellStyle name="1_Book1_Book2_tongquat 4" xfId="4769" xr:uid="{00000000-0005-0000-0000-00006B020000}"/>
    <cellStyle name="1_Book1_Book2_tongquat 5" xfId="4770" xr:uid="{00000000-0005-0000-0000-00006C020000}"/>
    <cellStyle name="1_Book1_Book2_tongquat 6" xfId="4771" xr:uid="{00000000-0005-0000-0000-00006D020000}"/>
    <cellStyle name="1_Book1_Book2_tongquat 7" xfId="4772" xr:uid="{00000000-0005-0000-0000-00006E020000}"/>
    <cellStyle name="1_Book1_Book2_tongquat 8" xfId="4773" xr:uid="{00000000-0005-0000-0000-00006F020000}"/>
    <cellStyle name="1_Book1_Book2_tongquat 9" xfId="4774" xr:uid="{00000000-0005-0000-0000-000070020000}"/>
    <cellStyle name="1_Book1_Book2_tongquat_Book2" xfId="31" xr:uid="{00000000-0005-0000-0000-000071020000}"/>
    <cellStyle name="1_Book1_Book3" xfId="32" xr:uid="{00000000-0005-0000-0000-000072020000}"/>
    <cellStyle name="1_Book1_Book3_diahinh" xfId="33" xr:uid="{00000000-0005-0000-0000-000073020000}"/>
    <cellStyle name="1_Book1_Book3_diahinh 10" xfId="4775" xr:uid="{00000000-0005-0000-0000-000074020000}"/>
    <cellStyle name="1_Book1_Book3_diahinh 11" xfId="4776" xr:uid="{00000000-0005-0000-0000-000075020000}"/>
    <cellStyle name="1_Book1_Book3_diahinh 2" xfId="4777" xr:uid="{00000000-0005-0000-0000-000076020000}"/>
    <cellStyle name="1_Book1_Book3_diahinh 3" xfId="4778" xr:uid="{00000000-0005-0000-0000-000077020000}"/>
    <cellStyle name="1_Book1_Book3_diahinh 4" xfId="4779" xr:uid="{00000000-0005-0000-0000-000078020000}"/>
    <cellStyle name="1_Book1_Book3_diahinh 5" xfId="4780" xr:uid="{00000000-0005-0000-0000-000079020000}"/>
    <cellStyle name="1_Book1_Book3_diahinh 6" xfId="4781" xr:uid="{00000000-0005-0000-0000-00007A020000}"/>
    <cellStyle name="1_Book1_Book3_diahinh 7" xfId="4782" xr:uid="{00000000-0005-0000-0000-00007B020000}"/>
    <cellStyle name="1_Book1_Book3_diahinh 8" xfId="4783" xr:uid="{00000000-0005-0000-0000-00007C020000}"/>
    <cellStyle name="1_Book1_Book3_diahinh 9" xfId="4784" xr:uid="{00000000-0005-0000-0000-00007D020000}"/>
    <cellStyle name="1_Book1_Book3_diahinh_Book2" xfId="34" xr:uid="{00000000-0005-0000-0000-00007E020000}"/>
    <cellStyle name="1_Book1_Book3_DTGTXL_goi1(DD_G6)" xfId="2586" xr:uid="{00000000-0005-0000-0000-00007F020000}"/>
    <cellStyle name="1_Book1_Book3_tongquat" xfId="35" xr:uid="{00000000-0005-0000-0000-000080020000}"/>
    <cellStyle name="1_Book1_Book3_tongquat 10" xfId="4785" xr:uid="{00000000-0005-0000-0000-000081020000}"/>
    <cellStyle name="1_Book1_Book3_tongquat 11" xfId="4786" xr:uid="{00000000-0005-0000-0000-000082020000}"/>
    <cellStyle name="1_Book1_Book3_tongquat 2" xfId="4787" xr:uid="{00000000-0005-0000-0000-000083020000}"/>
    <cellStyle name="1_Book1_Book3_tongquat 3" xfId="4788" xr:uid="{00000000-0005-0000-0000-000084020000}"/>
    <cellStyle name="1_Book1_Book3_tongquat 4" xfId="4789" xr:uid="{00000000-0005-0000-0000-000085020000}"/>
    <cellStyle name="1_Book1_Book3_tongquat 5" xfId="4790" xr:uid="{00000000-0005-0000-0000-000086020000}"/>
    <cellStyle name="1_Book1_Book3_tongquat 6" xfId="4791" xr:uid="{00000000-0005-0000-0000-000087020000}"/>
    <cellStyle name="1_Book1_Book3_tongquat 7" xfId="4792" xr:uid="{00000000-0005-0000-0000-000088020000}"/>
    <cellStyle name="1_Book1_Book3_tongquat 8" xfId="4793" xr:uid="{00000000-0005-0000-0000-000089020000}"/>
    <cellStyle name="1_Book1_Book3_tongquat 9" xfId="4794" xr:uid="{00000000-0005-0000-0000-00008A020000}"/>
    <cellStyle name="1_Book1_Book3_tongquat_Book2" xfId="36" xr:uid="{00000000-0005-0000-0000-00008B020000}"/>
    <cellStyle name="1_Book1_diahinh" xfId="37" xr:uid="{00000000-0005-0000-0000-00008C020000}"/>
    <cellStyle name="1_Book1_dieuchinhluong" xfId="38" xr:uid="{00000000-0005-0000-0000-00008D020000}"/>
    <cellStyle name="1_Book1_DTGTXL_goi1(DD_G6)" xfId="2587" xr:uid="{00000000-0005-0000-0000-00008E020000}"/>
    <cellStyle name="1_Book1_DZ500kVBanSok_Pleiku(10-2012)" xfId="39" xr:uid="{00000000-0005-0000-0000-00008F020000}"/>
    <cellStyle name="1_Book1_DZ500kVBanSok_Pleiku(16_10-2012)" xfId="40" xr:uid="{00000000-0005-0000-0000-000090020000}"/>
    <cellStyle name="1_Book1_DZ500kVHatxan_pleiku" xfId="41" xr:uid="{00000000-0005-0000-0000-000091020000}"/>
    <cellStyle name="1_Book1_DZ500kVHatxan_pleiku(Giaidoan1)" xfId="42" xr:uid="{00000000-0005-0000-0000-000092020000}"/>
    <cellStyle name="1_Book1_DZ500kVPleiku_MyPhuoc_CauBong(GiaLai+DakLakmoi)" xfId="43" xr:uid="{00000000-0005-0000-0000-000093020000}"/>
    <cellStyle name="1_Book1_DZ500kVPleiku_MyPhuoc_CauBong(GiaLai+DakLakmoi)_diahinh" xfId="44" xr:uid="{00000000-0005-0000-0000-000094020000}"/>
    <cellStyle name="1_Book1_DZ500kVPleiku_MyPhuoc_CauBong(GiaLai+DakLakmoi)_diahinh 10" xfId="4795" xr:uid="{00000000-0005-0000-0000-000095020000}"/>
    <cellStyle name="1_Book1_DZ500kVPleiku_MyPhuoc_CauBong(GiaLai+DakLakmoi)_diahinh 11" xfId="4796" xr:uid="{00000000-0005-0000-0000-000096020000}"/>
    <cellStyle name="1_Book1_DZ500kVPleiku_MyPhuoc_CauBong(GiaLai+DakLakmoi)_diahinh 2" xfId="4797" xr:uid="{00000000-0005-0000-0000-000097020000}"/>
    <cellStyle name="1_Book1_DZ500kVPleiku_MyPhuoc_CauBong(GiaLai+DakLakmoi)_diahinh 3" xfId="4798" xr:uid="{00000000-0005-0000-0000-000098020000}"/>
    <cellStyle name="1_Book1_DZ500kVPleiku_MyPhuoc_CauBong(GiaLai+DakLakmoi)_diahinh 4" xfId="4799" xr:uid="{00000000-0005-0000-0000-000099020000}"/>
    <cellStyle name="1_Book1_DZ500kVPleiku_MyPhuoc_CauBong(GiaLai+DakLakmoi)_diahinh 5" xfId="4800" xr:uid="{00000000-0005-0000-0000-00009A020000}"/>
    <cellStyle name="1_Book1_DZ500kVPleiku_MyPhuoc_CauBong(GiaLai+DakLakmoi)_diahinh 6" xfId="4801" xr:uid="{00000000-0005-0000-0000-00009B020000}"/>
    <cellStyle name="1_Book1_DZ500kVPleiku_MyPhuoc_CauBong(GiaLai+DakLakmoi)_diahinh 7" xfId="4802" xr:uid="{00000000-0005-0000-0000-00009C020000}"/>
    <cellStyle name="1_Book1_DZ500kVPleiku_MyPhuoc_CauBong(GiaLai+DakLakmoi)_diahinh 8" xfId="4803" xr:uid="{00000000-0005-0000-0000-00009D020000}"/>
    <cellStyle name="1_Book1_DZ500kVPleiku_MyPhuoc_CauBong(GiaLai+DakLakmoi)_diahinh 9" xfId="4804" xr:uid="{00000000-0005-0000-0000-00009E020000}"/>
    <cellStyle name="1_Book1_DZ500kVPleiku_MyPhuoc_CauBong(GiaLai+DakLakmoi)_diahinh_Book2" xfId="45" xr:uid="{00000000-0005-0000-0000-00009F020000}"/>
    <cellStyle name="1_Book1_DZ500kVPleiku_MyPhuoc_CauBong(GiaLai+DakLakmoi)_DTGTXL_goi1(DD_G6)" xfId="2588" xr:uid="{00000000-0005-0000-0000-0000A0020000}"/>
    <cellStyle name="1_Book1_DZ500kVPleiku_MyPhuoc_CauBong(GiaLai+DakLakmoi)_tongquat" xfId="46" xr:uid="{00000000-0005-0000-0000-0000A1020000}"/>
    <cellStyle name="1_Book1_DZ500kVPleiku_MyPhuoc_CauBong(GiaLai+DakLakmoi)_tongquat 10" xfId="4805" xr:uid="{00000000-0005-0000-0000-0000A2020000}"/>
    <cellStyle name="1_Book1_DZ500kVPleiku_MyPhuoc_CauBong(GiaLai+DakLakmoi)_tongquat 11" xfId="4806" xr:uid="{00000000-0005-0000-0000-0000A3020000}"/>
    <cellStyle name="1_Book1_DZ500kVPleiku_MyPhuoc_CauBong(GiaLai+DakLakmoi)_tongquat 2" xfId="4807" xr:uid="{00000000-0005-0000-0000-0000A4020000}"/>
    <cellStyle name="1_Book1_DZ500kVPleiku_MyPhuoc_CauBong(GiaLai+DakLakmoi)_tongquat 3" xfId="4808" xr:uid="{00000000-0005-0000-0000-0000A5020000}"/>
    <cellStyle name="1_Book1_DZ500kVPleiku_MyPhuoc_CauBong(GiaLai+DakLakmoi)_tongquat 4" xfId="4809" xr:uid="{00000000-0005-0000-0000-0000A6020000}"/>
    <cellStyle name="1_Book1_DZ500kVPleiku_MyPhuoc_CauBong(GiaLai+DakLakmoi)_tongquat 5" xfId="4810" xr:uid="{00000000-0005-0000-0000-0000A7020000}"/>
    <cellStyle name="1_Book1_DZ500kVPleiku_MyPhuoc_CauBong(GiaLai+DakLakmoi)_tongquat 6" xfId="4811" xr:uid="{00000000-0005-0000-0000-0000A8020000}"/>
    <cellStyle name="1_Book1_DZ500kVPleiku_MyPhuoc_CauBong(GiaLai+DakLakmoi)_tongquat 7" xfId="4812" xr:uid="{00000000-0005-0000-0000-0000A9020000}"/>
    <cellStyle name="1_Book1_DZ500kVPleiku_MyPhuoc_CauBong(GiaLai+DakLakmoi)_tongquat 8" xfId="4813" xr:uid="{00000000-0005-0000-0000-0000AA020000}"/>
    <cellStyle name="1_Book1_DZ500kVPleiku_MyPhuoc_CauBong(GiaLai+DakLakmoi)_tongquat 9" xfId="4814" xr:uid="{00000000-0005-0000-0000-0000AB020000}"/>
    <cellStyle name="1_Book1_DZ500kVPleiku_MyPhuoc_CauBong(GiaLai+DakLakmoi)_tongquat_Book2" xfId="47" xr:uid="{00000000-0005-0000-0000-0000AC020000}"/>
    <cellStyle name="1_Book1_Lamgiangiao" xfId="2589" xr:uid="{00000000-0005-0000-0000-0000AD020000}"/>
    <cellStyle name="1_Book1_tongquat" xfId="48" xr:uid="{00000000-0005-0000-0000-0000AE020000}"/>
    <cellStyle name="1_Book2" xfId="49" xr:uid="{00000000-0005-0000-0000-0000AF020000}"/>
    <cellStyle name="1_Book2 10" xfId="4815" xr:uid="{00000000-0005-0000-0000-0000B0020000}"/>
    <cellStyle name="1_Book2 11" xfId="4816" xr:uid="{00000000-0005-0000-0000-0000B1020000}"/>
    <cellStyle name="1_Book2 2" xfId="4817" xr:uid="{00000000-0005-0000-0000-0000B2020000}"/>
    <cellStyle name="1_Book2 3" xfId="4818" xr:uid="{00000000-0005-0000-0000-0000B3020000}"/>
    <cellStyle name="1_Book2 4" xfId="4819" xr:uid="{00000000-0005-0000-0000-0000B4020000}"/>
    <cellStyle name="1_Book2 5" xfId="4820" xr:uid="{00000000-0005-0000-0000-0000B5020000}"/>
    <cellStyle name="1_Book2 6" xfId="4821" xr:uid="{00000000-0005-0000-0000-0000B6020000}"/>
    <cellStyle name="1_Book2 7" xfId="4822" xr:uid="{00000000-0005-0000-0000-0000B7020000}"/>
    <cellStyle name="1_Book2 8" xfId="4823" xr:uid="{00000000-0005-0000-0000-0000B8020000}"/>
    <cellStyle name="1_Book2 9" xfId="4824" xr:uid="{00000000-0005-0000-0000-0000B9020000}"/>
    <cellStyle name="1_Book2_Book1" xfId="50" xr:uid="{00000000-0005-0000-0000-0000BA020000}"/>
    <cellStyle name="1_Book2_Book1_1" xfId="2590" xr:uid="{00000000-0005-0000-0000-0000BB020000}"/>
    <cellStyle name="1_Book2_Book1_Book2" xfId="2591" xr:uid="{00000000-0005-0000-0000-0000BC020000}"/>
    <cellStyle name="1_Book2_Book1_diahinh" xfId="51" xr:uid="{00000000-0005-0000-0000-0000BD020000}"/>
    <cellStyle name="1_Book2_Book1_diahinh 10" xfId="4825" xr:uid="{00000000-0005-0000-0000-0000BE020000}"/>
    <cellStyle name="1_Book2_Book1_diahinh 11" xfId="4826" xr:uid="{00000000-0005-0000-0000-0000BF020000}"/>
    <cellStyle name="1_Book2_Book1_diahinh 2" xfId="4827" xr:uid="{00000000-0005-0000-0000-0000C0020000}"/>
    <cellStyle name="1_Book2_Book1_diahinh 3" xfId="4828" xr:uid="{00000000-0005-0000-0000-0000C1020000}"/>
    <cellStyle name="1_Book2_Book1_diahinh 4" xfId="4829" xr:uid="{00000000-0005-0000-0000-0000C2020000}"/>
    <cellStyle name="1_Book2_Book1_diahinh 5" xfId="4830" xr:uid="{00000000-0005-0000-0000-0000C3020000}"/>
    <cellStyle name="1_Book2_Book1_diahinh 6" xfId="4831" xr:uid="{00000000-0005-0000-0000-0000C4020000}"/>
    <cellStyle name="1_Book2_Book1_diahinh 7" xfId="4832" xr:uid="{00000000-0005-0000-0000-0000C5020000}"/>
    <cellStyle name="1_Book2_Book1_diahinh 8" xfId="4833" xr:uid="{00000000-0005-0000-0000-0000C6020000}"/>
    <cellStyle name="1_Book2_Book1_diahinh 9" xfId="4834" xr:uid="{00000000-0005-0000-0000-0000C7020000}"/>
    <cellStyle name="1_Book2_Book1_diahinh_Book2" xfId="52" xr:uid="{00000000-0005-0000-0000-0000C8020000}"/>
    <cellStyle name="1_Book2_Book1_DTGTXL_goi1(DD_G6)" xfId="2592" xr:uid="{00000000-0005-0000-0000-0000C9020000}"/>
    <cellStyle name="1_Book2_Book1_tongquat" xfId="53" xr:uid="{00000000-0005-0000-0000-0000CA020000}"/>
    <cellStyle name="1_Book2_Book1_tongquat 10" xfId="4835" xr:uid="{00000000-0005-0000-0000-0000CB020000}"/>
    <cellStyle name="1_Book2_Book1_tongquat 11" xfId="4836" xr:uid="{00000000-0005-0000-0000-0000CC020000}"/>
    <cellStyle name="1_Book2_Book1_tongquat 2" xfId="4837" xr:uid="{00000000-0005-0000-0000-0000CD020000}"/>
    <cellStyle name="1_Book2_Book1_tongquat 3" xfId="4838" xr:uid="{00000000-0005-0000-0000-0000CE020000}"/>
    <cellStyle name="1_Book2_Book1_tongquat 4" xfId="4839" xr:uid="{00000000-0005-0000-0000-0000CF020000}"/>
    <cellStyle name="1_Book2_Book1_tongquat 5" xfId="4840" xr:uid="{00000000-0005-0000-0000-0000D0020000}"/>
    <cellStyle name="1_Book2_Book1_tongquat 6" xfId="4841" xr:uid="{00000000-0005-0000-0000-0000D1020000}"/>
    <cellStyle name="1_Book2_Book1_tongquat 7" xfId="4842" xr:uid="{00000000-0005-0000-0000-0000D2020000}"/>
    <cellStyle name="1_Book2_Book1_tongquat 8" xfId="4843" xr:uid="{00000000-0005-0000-0000-0000D3020000}"/>
    <cellStyle name="1_Book2_Book1_tongquat 9" xfId="4844" xr:uid="{00000000-0005-0000-0000-0000D4020000}"/>
    <cellStyle name="1_Book2_Book1_tongquat_Book2" xfId="54" xr:uid="{00000000-0005-0000-0000-0000D5020000}"/>
    <cellStyle name="1_Book2_Book2" xfId="55" xr:uid="{00000000-0005-0000-0000-0000D6020000}"/>
    <cellStyle name="1_Book2_Book2_1" xfId="56" xr:uid="{00000000-0005-0000-0000-0000D7020000}"/>
    <cellStyle name="1_Book2_Book2_diahinh" xfId="57" xr:uid="{00000000-0005-0000-0000-0000D8020000}"/>
    <cellStyle name="1_Book2_Book2_diahinh 10" xfId="4845" xr:uid="{00000000-0005-0000-0000-0000D9020000}"/>
    <cellStyle name="1_Book2_Book2_diahinh 11" xfId="4846" xr:uid="{00000000-0005-0000-0000-0000DA020000}"/>
    <cellStyle name="1_Book2_Book2_diahinh 2" xfId="4847" xr:uid="{00000000-0005-0000-0000-0000DB020000}"/>
    <cellStyle name="1_Book2_Book2_diahinh 3" xfId="4848" xr:uid="{00000000-0005-0000-0000-0000DC020000}"/>
    <cellStyle name="1_Book2_Book2_diahinh 4" xfId="4849" xr:uid="{00000000-0005-0000-0000-0000DD020000}"/>
    <cellStyle name="1_Book2_Book2_diahinh 5" xfId="4850" xr:uid="{00000000-0005-0000-0000-0000DE020000}"/>
    <cellStyle name="1_Book2_Book2_diahinh 6" xfId="4851" xr:uid="{00000000-0005-0000-0000-0000DF020000}"/>
    <cellStyle name="1_Book2_Book2_diahinh 7" xfId="4852" xr:uid="{00000000-0005-0000-0000-0000E0020000}"/>
    <cellStyle name="1_Book2_Book2_diahinh 8" xfId="4853" xr:uid="{00000000-0005-0000-0000-0000E1020000}"/>
    <cellStyle name="1_Book2_Book2_diahinh 9" xfId="4854" xr:uid="{00000000-0005-0000-0000-0000E2020000}"/>
    <cellStyle name="1_Book2_Book2_diahinh_Book2" xfId="58" xr:uid="{00000000-0005-0000-0000-0000E3020000}"/>
    <cellStyle name="1_Book2_Book2_DTGTXL_goi1(DD_G6)" xfId="2593" xr:uid="{00000000-0005-0000-0000-0000E4020000}"/>
    <cellStyle name="1_Book2_Book2_tongquat" xfId="59" xr:uid="{00000000-0005-0000-0000-0000E5020000}"/>
    <cellStyle name="1_Book2_Book2_tongquat 10" xfId="4855" xr:uid="{00000000-0005-0000-0000-0000E6020000}"/>
    <cellStyle name="1_Book2_Book2_tongquat 11" xfId="4856" xr:uid="{00000000-0005-0000-0000-0000E7020000}"/>
    <cellStyle name="1_Book2_Book2_tongquat 2" xfId="4857" xr:uid="{00000000-0005-0000-0000-0000E8020000}"/>
    <cellStyle name="1_Book2_Book2_tongquat 3" xfId="4858" xr:uid="{00000000-0005-0000-0000-0000E9020000}"/>
    <cellStyle name="1_Book2_Book2_tongquat 4" xfId="4859" xr:uid="{00000000-0005-0000-0000-0000EA020000}"/>
    <cellStyle name="1_Book2_Book2_tongquat 5" xfId="4860" xr:uid="{00000000-0005-0000-0000-0000EB020000}"/>
    <cellStyle name="1_Book2_Book2_tongquat 6" xfId="4861" xr:uid="{00000000-0005-0000-0000-0000EC020000}"/>
    <cellStyle name="1_Book2_Book2_tongquat 7" xfId="4862" xr:uid="{00000000-0005-0000-0000-0000ED020000}"/>
    <cellStyle name="1_Book2_Book2_tongquat 8" xfId="4863" xr:uid="{00000000-0005-0000-0000-0000EE020000}"/>
    <cellStyle name="1_Book2_Book2_tongquat 9" xfId="4864" xr:uid="{00000000-0005-0000-0000-0000EF020000}"/>
    <cellStyle name="1_Book2_Book2_tongquat_Book2" xfId="60" xr:uid="{00000000-0005-0000-0000-0000F0020000}"/>
    <cellStyle name="1_Book2_Book3" xfId="61" xr:uid="{00000000-0005-0000-0000-0000F1020000}"/>
    <cellStyle name="1_Book2_Book3_diahinh" xfId="62" xr:uid="{00000000-0005-0000-0000-0000F2020000}"/>
    <cellStyle name="1_Book2_Book3_diahinh 10" xfId="4865" xr:uid="{00000000-0005-0000-0000-0000F3020000}"/>
    <cellStyle name="1_Book2_Book3_diahinh 11" xfId="4866" xr:uid="{00000000-0005-0000-0000-0000F4020000}"/>
    <cellStyle name="1_Book2_Book3_diahinh 2" xfId="4867" xr:uid="{00000000-0005-0000-0000-0000F5020000}"/>
    <cellStyle name="1_Book2_Book3_diahinh 3" xfId="4868" xr:uid="{00000000-0005-0000-0000-0000F6020000}"/>
    <cellStyle name="1_Book2_Book3_diahinh 4" xfId="4869" xr:uid="{00000000-0005-0000-0000-0000F7020000}"/>
    <cellStyle name="1_Book2_Book3_diahinh 5" xfId="4870" xr:uid="{00000000-0005-0000-0000-0000F8020000}"/>
    <cellStyle name="1_Book2_Book3_diahinh 6" xfId="4871" xr:uid="{00000000-0005-0000-0000-0000F9020000}"/>
    <cellStyle name="1_Book2_Book3_diahinh 7" xfId="4872" xr:uid="{00000000-0005-0000-0000-0000FA020000}"/>
    <cellStyle name="1_Book2_Book3_diahinh 8" xfId="4873" xr:uid="{00000000-0005-0000-0000-0000FB020000}"/>
    <cellStyle name="1_Book2_Book3_diahinh 9" xfId="4874" xr:uid="{00000000-0005-0000-0000-0000FC020000}"/>
    <cellStyle name="1_Book2_Book3_diahinh_Book2" xfId="63" xr:uid="{00000000-0005-0000-0000-0000FD020000}"/>
    <cellStyle name="1_Book2_Book3_DTGTXL_goi1(DD_G6)" xfId="2594" xr:uid="{00000000-0005-0000-0000-0000FE020000}"/>
    <cellStyle name="1_Book2_Book3_tongquat" xfId="64" xr:uid="{00000000-0005-0000-0000-0000FF020000}"/>
    <cellStyle name="1_Book2_Book3_tongquat 10" xfId="4875" xr:uid="{00000000-0005-0000-0000-000000030000}"/>
    <cellStyle name="1_Book2_Book3_tongquat 11" xfId="4876" xr:uid="{00000000-0005-0000-0000-000001030000}"/>
    <cellStyle name="1_Book2_Book3_tongquat 2" xfId="4877" xr:uid="{00000000-0005-0000-0000-000002030000}"/>
    <cellStyle name="1_Book2_Book3_tongquat 3" xfId="4878" xr:uid="{00000000-0005-0000-0000-000003030000}"/>
    <cellStyle name="1_Book2_Book3_tongquat 4" xfId="4879" xr:uid="{00000000-0005-0000-0000-000004030000}"/>
    <cellStyle name="1_Book2_Book3_tongquat 5" xfId="4880" xr:uid="{00000000-0005-0000-0000-000005030000}"/>
    <cellStyle name="1_Book2_Book3_tongquat 6" xfId="4881" xr:uid="{00000000-0005-0000-0000-000006030000}"/>
    <cellStyle name="1_Book2_Book3_tongquat 7" xfId="4882" xr:uid="{00000000-0005-0000-0000-000007030000}"/>
    <cellStyle name="1_Book2_Book3_tongquat 8" xfId="4883" xr:uid="{00000000-0005-0000-0000-000008030000}"/>
    <cellStyle name="1_Book2_Book3_tongquat 9" xfId="4884" xr:uid="{00000000-0005-0000-0000-000009030000}"/>
    <cellStyle name="1_Book2_Book3_tongquat_Book2" xfId="65" xr:uid="{00000000-0005-0000-0000-00000A030000}"/>
    <cellStyle name="1_Book2_CV2695_957" xfId="66" xr:uid="{00000000-0005-0000-0000-00000B030000}"/>
    <cellStyle name="1_Book2_CV2695_957_diahinh" xfId="67" xr:uid="{00000000-0005-0000-0000-00000C030000}"/>
    <cellStyle name="1_Book2_CV2695_957_diahinh 10" xfId="4885" xr:uid="{00000000-0005-0000-0000-00000D030000}"/>
    <cellStyle name="1_Book2_CV2695_957_diahinh 11" xfId="4886" xr:uid="{00000000-0005-0000-0000-00000E030000}"/>
    <cellStyle name="1_Book2_CV2695_957_diahinh 2" xfId="4887" xr:uid="{00000000-0005-0000-0000-00000F030000}"/>
    <cellStyle name="1_Book2_CV2695_957_diahinh 3" xfId="4888" xr:uid="{00000000-0005-0000-0000-000010030000}"/>
    <cellStyle name="1_Book2_CV2695_957_diahinh 4" xfId="4889" xr:uid="{00000000-0005-0000-0000-000011030000}"/>
    <cellStyle name="1_Book2_CV2695_957_diahinh 5" xfId="4890" xr:uid="{00000000-0005-0000-0000-000012030000}"/>
    <cellStyle name="1_Book2_CV2695_957_diahinh 6" xfId="4891" xr:uid="{00000000-0005-0000-0000-000013030000}"/>
    <cellStyle name="1_Book2_CV2695_957_diahinh 7" xfId="4892" xr:uid="{00000000-0005-0000-0000-000014030000}"/>
    <cellStyle name="1_Book2_CV2695_957_diahinh 8" xfId="4893" xr:uid="{00000000-0005-0000-0000-000015030000}"/>
    <cellStyle name="1_Book2_CV2695_957_diahinh 9" xfId="4894" xr:uid="{00000000-0005-0000-0000-000016030000}"/>
    <cellStyle name="1_Book2_CV2695_957_diahinh_Book2" xfId="68" xr:uid="{00000000-0005-0000-0000-000017030000}"/>
    <cellStyle name="1_Book2_CV2695_957_DTGTXL_goi1(DD_G6)" xfId="2595" xr:uid="{00000000-0005-0000-0000-000018030000}"/>
    <cellStyle name="1_Book2_CV2695_957_tongquat" xfId="69" xr:uid="{00000000-0005-0000-0000-000019030000}"/>
    <cellStyle name="1_Book2_CV2695_957_tongquat 10" xfId="4895" xr:uid="{00000000-0005-0000-0000-00001A030000}"/>
    <cellStyle name="1_Book2_CV2695_957_tongquat 11" xfId="4896" xr:uid="{00000000-0005-0000-0000-00001B030000}"/>
    <cellStyle name="1_Book2_CV2695_957_tongquat 2" xfId="4897" xr:uid="{00000000-0005-0000-0000-00001C030000}"/>
    <cellStyle name="1_Book2_CV2695_957_tongquat 3" xfId="4898" xr:uid="{00000000-0005-0000-0000-00001D030000}"/>
    <cellStyle name="1_Book2_CV2695_957_tongquat 4" xfId="4899" xr:uid="{00000000-0005-0000-0000-00001E030000}"/>
    <cellStyle name="1_Book2_CV2695_957_tongquat 5" xfId="4900" xr:uid="{00000000-0005-0000-0000-00001F030000}"/>
    <cellStyle name="1_Book2_CV2695_957_tongquat 6" xfId="4901" xr:uid="{00000000-0005-0000-0000-000020030000}"/>
    <cellStyle name="1_Book2_CV2695_957_tongquat 7" xfId="4902" xr:uid="{00000000-0005-0000-0000-000021030000}"/>
    <cellStyle name="1_Book2_CV2695_957_tongquat 8" xfId="4903" xr:uid="{00000000-0005-0000-0000-000022030000}"/>
    <cellStyle name="1_Book2_CV2695_957_tongquat 9" xfId="4904" xr:uid="{00000000-0005-0000-0000-000023030000}"/>
    <cellStyle name="1_Book2_CV2695_957_tongquat_Book2" xfId="70" xr:uid="{00000000-0005-0000-0000-000024030000}"/>
    <cellStyle name="1_Book2_dauvao" xfId="71" xr:uid="{00000000-0005-0000-0000-000025030000}"/>
    <cellStyle name="1_Book2_dauvao_diahinh" xfId="72" xr:uid="{00000000-0005-0000-0000-000026030000}"/>
    <cellStyle name="1_Book2_dauvao_diahinh 10" xfId="4905" xr:uid="{00000000-0005-0000-0000-000027030000}"/>
    <cellStyle name="1_Book2_dauvao_diahinh 11" xfId="4906" xr:uid="{00000000-0005-0000-0000-000028030000}"/>
    <cellStyle name="1_Book2_dauvao_diahinh 2" xfId="4907" xr:uid="{00000000-0005-0000-0000-000029030000}"/>
    <cellStyle name="1_Book2_dauvao_diahinh 3" xfId="4908" xr:uid="{00000000-0005-0000-0000-00002A030000}"/>
    <cellStyle name="1_Book2_dauvao_diahinh 4" xfId="4909" xr:uid="{00000000-0005-0000-0000-00002B030000}"/>
    <cellStyle name="1_Book2_dauvao_diahinh 5" xfId="4910" xr:uid="{00000000-0005-0000-0000-00002C030000}"/>
    <cellStyle name="1_Book2_dauvao_diahinh 6" xfId="4911" xr:uid="{00000000-0005-0000-0000-00002D030000}"/>
    <cellStyle name="1_Book2_dauvao_diahinh 7" xfId="4912" xr:uid="{00000000-0005-0000-0000-00002E030000}"/>
    <cellStyle name="1_Book2_dauvao_diahinh 8" xfId="4913" xr:uid="{00000000-0005-0000-0000-00002F030000}"/>
    <cellStyle name="1_Book2_dauvao_diahinh 9" xfId="4914" xr:uid="{00000000-0005-0000-0000-000030030000}"/>
    <cellStyle name="1_Book2_dauvao_diahinh_Book2" xfId="73" xr:uid="{00000000-0005-0000-0000-000031030000}"/>
    <cellStyle name="1_Book2_dauvao_DTGTXL_goi1(DD_G6)" xfId="2596" xr:uid="{00000000-0005-0000-0000-000032030000}"/>
    <cellStyle name="1_Book2_dauvao_tongquat" xfId="74" xr:uid="{00000000-0005-0000-0000-000033030000}"/>
    <cellStyle name="1_Book2_dauvao_tongquat 10" xfId="4915" xr:uid="{00000000-0005-0000-0000-000034030000}"/>
    <cellStyle name="1_Book2_dauvao_tongquat 11" xfId="4916" xr:uid="{00000000-0005-0000-0000-000035030000}"/>
    <cellStyle name="1_Book2_dauvao_tongquat 2" xfId="4917" xr:uid="{00000000-0005-0000-0000-000036030000}"/>
    <cellStyle name="1_Book2_dauvao_tongquat 3" xfId="4918" xr:uid="{00000000-0005-0000-0000-000037030000}"/>
    <cellStyle name="1_Book2_dauvao_tongquat 4" xfId="4919" xr:uid="{00000000-0005-0000-0000-000038030000}"/>
    <cellStyle name="1_Book2_dauvao_tongquat 5" xfId="4920" xr:uid="{00000000-0005-0000-0000-000039030000}"/>
    <cellStyle name="1_Book2_dauvao_tongquat 6" xfId="4921" xr:uid="{00000000-0005-0000-0000-00003A030000}"/>
    <cellStyle name="1_Book2_dauvao_tongquat 7" xfId="4922" xr:uid="{00000000-0005-0000-0000-00003B030000}"/>
    <cellStyle name="1_Book2_dauvao_tongquat 8" xfId="4923" xr:uid="{00000000-0005-0000-0000-00003C030000}"/>
    <cellStyle name="1_Book2_dauvao_tongquat 9" xfId="4924" xr:uid="{00000000-0005-0000-0000-00003D030000}"/>
    <cellStyle name="1_Book2_dauvao_tongquat_Book2" xfId="75" xr:uid="{00000000-0005-0000-0000-00003E030000}"/>
    <cellStyle name="1_Book2_diahinh" xfId="76" xr:uid="{00000000-0005-0000-0000-00003F030000}"/>
    <cellStyle name="1_Book2_dieuchinhluong" xfId="77" xr:uid="{00000000-0005-0000-0000-000040030000}"/>
    <cellStyle name="1_Book2_DTGTXL_goi1(DD_G6)" xfId="2597" xr:uid="{00000000-0005-0000-0000-000041030000}"/>
    <cellStyle name="1_Book2_duphongtruotgia" xfId="78" xr:uid="{00000000-0005-0000-0000-000042030000}"/>
    <cellStyle name="1_Book2_duphongtruotgia_diahinh" xfId="79" xr:uid="{00000000-0005-0000-0000-000043030000}"/>
    <cellStyle name="1_Book2_duphongtruotgia_diahinh 10" xfId="4925" xr:uid="{00000000-0005-0000-0000-000044030000}"/>
    <cellStyle name="1_Book2_duphongtruotgia_diahinh 11" xfId="4926" xr:uid="{00000000-0005-0000-0000-000045030000}"/>
    <cellStyle name="1_Book2_duphongtruotgia_diahinh 2" xfId="4927" xr:uid="{00000000-0005-0000-0000-000046030000}"/>
    <cellStyle name="1_Book2_duphongtruotgia_diahinh 3" xfId="4928" xr:uid="{00000000-0005-0000-0000-000047030000}"/>
    <cellStyle name="1_Book2_duphongtruotgia_diahinh 4" xfId="4929" xr:uid="{00000000-0005-0000-0000-000048030000}"/>
    <cellStyle name="1_Book2_duphongtruotgia_diahinh 5" xfId="4930" xr:uid="{00000000-0005-0000-0000-000049030000}"/>
    <cellStyle name="1_Book2_duphongtruotgia_diahinh 6" xfId="4931" xr:uid="{00000000-0005-0000-0000-00004A030000}"/>
    <cellStyle name="1_Book2_duphongtruotgia_diahinh 7" xfId="4932" xr:uid="{00000000-0005-0000-0000-00004B030000}"/>
    <cellStyle name="1_Book2_duphongtruotgia_diahinh 8" xfId="4933" xr:uid="{00000000-0005-0000-0000-00004C030000}"/>
    <cellStyle name="1_Book2_duphongtruotgia_diahinh 9" xfId="4934" xr:uid="{00000000-0005-0000-0000-00004D030000}"/>
    <cellStyle name="1_Book2_duphongtruotgia_diahinh_Book2" xfId="80" xr:uid="{00000000-0005-0000-0000-00004E030000}"/>
    <cellStyle name="1_Book2_duphongtruotgia_DTGTXL_goi1(DD_G6)" xfId="2598" xr:uid="{00000000-0005-0000-0000-00004F030000}"/>
    <cellStyle name="1_Book2_duphongtruotgia_tongquat" xfId="81" xr:uid="{00000000-0005-0000-0000-000050030000}"/>
    <cellStyle name="1_Book2_duphongtruotgia_tongquat 10" xfId="4935" xr:uid="{00000000-0005-0000-0000-000051030000}"/>
    <cellStyle name="1_Book2_duphongtruotgia_tongquat 11" xfId="4936" xr:uid="{00000000-0005-0000-0000-000052030000}"/>
    <cellStyle name="1_Book2_duphongtruotgia_tongquat 2" xfId="4937" xr:uid="{00000000-0005-0000-0000-000053030000}"/>
    <cellStyle name="1_Book2_duphongtruotgia_tongquat 3" xfId="4938" xr:uid="{00000000-0005-0000-0000-000054030000}"/>
    <cellStyle name="1_Book2_duphongtruotgia_tongquat 4" xfId="4939" xr:uid="{00000000-0005-0000-0000-000055030000}"/>
    <cellStyle name="1_Book2_duphongtruotgia_tongquat 5" xfId="4940" xr:uid="{00000000-0005-0000-0000-000056030000}"/>
    <cellStyle name="1_Book2_duphongtruotgia_tongquat 6" xfId="4941" xr:uid="{00000000-0005-0000-0000-000057030000}"/>
    <cellStyle name="1_Book2_duphongtruotgia_tongquat 7" xfId="4942" xr:uid="{00000000-0005-0000-0000-000058030000}"/>
    <cellStyle name="1_Book2_duphongtruotgia_tongquat 8" xfId="4943" xr:uid="{00000000-0005-0000-0000-000059030000}"/>
    <cellStyle name="1_Book2_duphongtruotgia_tongquat 9" xfId="4944" xr:uid="{00000000-0005-0000-0000-00005A030000}"/>
    <cellStyle name="1_Book2_duphongtruotgia_tongquat_Book2" xfId="82" xr:uid="{00000000-0005-0000-0000-00005B030000}"/>
    <cellStyle name="1_Book2_DZ500kVBanSok_Pleiku(10-2012)" xfId="83" xr:uid="{00000000-0005-0000-0000-00005C030000}"/>
    <cellStyle name="1_Book2_DZ500kVBanSok_Pleiku(16_10-2012)" xfId="84" xr:uid="{00000000-0005-0000-0000-00005D030000}"/>
    <cellStyle name="1_Book2_DZ500kVHatxan_pleiku" xfId="85" xr:uid="{00000000-0005-0000-0000-00005E030000}"/>
    <cellStyle name="1_Book2_DZ500kVHatxan_pleiku(Giaidoan1)" xfId="86" xr:uid="{00000000-0005-0000-0000-00005F030000}"/>
    <cellStyle name="1_Book2_DZ500kVPleiku_MyPhuoc_CauBong(GiaLai+DakLakmoi)" xfId="87" xr:uid="{00000000-0005-0000-0000-000060030000}"/>
    <cellStyle name="1_Book2_DZ500kVPleiku_MyPhuoc_CauBong(GiaLai+DakLakmoi)_diahinh" xfId="88" xr:uid="{00000000-0005-0000-0000-000061030000}"/>
    <cellStyle name="1_Book2_DZ500kVPleiku_MyPhuoc_CauBong(GiaLai+DakLakmoi)_diahinh 10" xfId="4945" xr:uid="{00000000-0005-0000-0000-000062030000}"/>
    <cellStyle name="1_Book2_DZ500kVPleiku_MyPhuoc_CauBong(GiaLai+DakLakmoi)_diahinh 11" xfId="4946" xr:uid="{00000000-0005-0000-0000-000063030000}"/>
    <cellStyle name="1_Book2_DZ500kVPleiku_MyPhuoc_CauBong(GiaLai+DakLakmoi)_diahinh 2" xfId="4947" xr:uid="{00000000-0005-0000-0000-000064030000}"/>
    <cellStyle name="1_Book2_DZ500kVPleiku_MyPhuoc_CauBong(GiaLai+DakLakmoi)_diahinh 3" xfId="4948" xr:uid="{00000000-0005-0000-0000-000065030000}"/>
    <cellStyle name="1_Book2_DZ500kVPleiku_MyPhuoc_CauBong(GiaLai+DakLakmoi)_diahinh 4" xfId="4949" xr:uid="{00000000-0005-0000-0000-000066030000}"/>
    <cellStyle name="1_Book2_DZ500kVPleiku_MyPhuoc_CauBong(GiaLai+DakLakmoi)_diahinh 5" xfId="4950" xr:uid="{00000000-0005-0000-0000-000067030000}"/>
    <cellStyle name="1_Book2_DZ500kVPleiku_MyPhuoc_CauBong(GiaLai+DakLakmoi)_diahinh 6" xfId="4951" xr:uid="{00000000-0005-0000-0000-000068030000}"/>
    <cellStyle name="1_Book2_DZ500kVPleiku_MyPhuoc_CauBong(GiaLai+DakLakmoi)_diahinh 7" xfId="4952" xr:uid="{00000000-0005-0000-0000-000069030000}"/>
    <cellStyle name="1_Book2_DZ500kVPleiku_MyPhuoc_CauBong(GiaLai+DakLakmoi)_diahinh 8" xfId="4953" xr:uid="{00000000-0005-0000-0000-00006A030000}"/>
    <cellStyle name="1_Book2_DZ500kVPleiku_MyPhuoc_CauBong(GiaLai+DakLakmoi)_diahinh 9" xfId="4954" xr:uid="{00000000-0005-0000-0000-00006B030000}"/>
    <cellStyle name="1_Book2_DZ500kVPleiku_MyPhuoc_CauBong(GiaLai+DakLakmoi)_diahinh_Book2" xfId="89" xr:uid="{00000000-0005-0000-0000-00006C030000}"/>
    <cellStyle name="1_Book2_DZ500kVPleiku_MyPhuoc_CauBong(GiaLai+DakLakmoi)_DTGTXL_goi1(DD_G6)" xfId="2599" xr:uid="{00000000-0005-0000-0000-00006D030000}"/>
    <cellStyle name="1_Book2_DZ500kVPleiku_MyPhuoc_CauBong(GiaLai+DakLakmoi)_tongquat" xfId="90" xr:uid="{00000000-0005-0000-0000-00006E030000}"/>
    <cellStyle name="1_Book2_DZ500kVPleiku_MyPhuoc_CauBong(GiaLai+DakLakmoi)_tongquat 10" xfId="4955" xr:uid="{00000000-0005-0000-0000-00006F030000}"/>
    <cellStyle name="1_Book2_DZ500kVPleiku_MyPhuoc_CauBong(GiaLai+DakLakmoi)_tongquat 11" xfId="4956" xr:uid="{00000000-0005-0000-0000-000070030000}"/>
    <cellStyle name="1_Book2_DZ500kVPleiku_MyPhuoc_CauBong(GiaLai+DakLakmoi)_tongquat 2" xfId="4957" xr:uid="{00000000-0005-0000-0000-000071030000}"/>
    <cellStyle name="1_Book2_DZ500kVPleiku_MyPhuoc_CauBong(GiaLai+DakLakmoi)_tongquat 3" xfId="4958" xr:uid="{00000000-0005-0000-0000-000072030000}"/>
    <cellStyle name="1_Book2_DZ500kVPleiku_MyPhuoc_CauBong(GiaLai+DakLakmoi)_tongquat 4" xfId="4959" xr:uid="{00000000-0005-0000-0000-000073030000}"/>
    <cellStyle name="1_Book2_DZ500kVPleiku_MyPhuoc_CauBong(GiaLai+DakLakmoi)_tongquat 5" xfId="4960" xr:uid="{00000000-0005-0000-0000-000074030000}"/>
    <cellStyle name="1_Book2_DZ500kVPleiku_MyPhuoc_CauBong(GiaLai+DakLakmoi)_tongquat 6" xfId="4961" xr:uid="{00000000-0005-0000-0000-000075030000}"/>
    <cellStyle name="1_Book2_DZ500kVPleiku_MyPhuoc_CauBong(GiaLai+DakLakmoi)_tongquat 7" xfId="4962" xr:uid="{00000000-0005-0000-0000-000076030000}"/>
    <cellStyle name="1_Book2_DZ500kVPleiku_MyPhuoc_CauBong(GiaLai+DakLakmoi)_tongquat 8" xfId="4963" xr:uid="{00000000-0005-0000-0000-000077030000}"/>
    <cellStyle name="1_Book2_DZ500kVPleiku_MyPhuoc_CauBong(GiaLai+DakLakmoi)_tongquat 9" xfId="4964" xr:uid="{00000000-0005-0000-0000-000078030000}"/>
    <cellStyle name="1_Book2_DZ500kVPleiku_MyPhuoc_CauBong(GiaLai+DakLakmoi)_tongquat_Book2" xfId="91" xr:uid="{00000000-0005-0000-0000-000079030000}"/>
    <cellStyle name="1_Book2_Lamgiangiao" xfId="2600" xr:uid="{00000000-0005-0000-0000-00007A030000}"/>
    <cellStyle name="1_Book2_tongquat" xfId="92" xr:uid="{00000000-0005-0000-0000-00007B030000}"/>
    <cellStyle name="1_Cao Son - DTTKchinh TT 03, 04" xfId="4965" xr:uid="{00000000-0005-0000-0000-00007C030000}"/>
    <cellStyle name="1_Cau thuy dien Ban La (Cu Anh)" xfId="93" xr:uid="{00000000-0005-0000-0000-00007D030000}"/>
    <cellStyle name="1_Cau thuy dien Ban La (Cu Anh)_1A_TB.NXT-500kV Pleiku(07-2011)Hc theo TT" xfId="2601" xr:uid="{00000000-0005-0000-0000-00007E030000}"/>
    <cellStyle name="1_Cau thuy dien Ban La (Cu Anh)_2A_HTVT-500kV Pleiku-CauBong(07-2011)Hc theo TT" xfId="2602" xr:uid="{00000000-0005-0000-0000-00007F030000}"/>
    <cellStyle name="1_Cau thuy dien Ban La (Cu Anh)_Book1" xfId="94" xr:uid="{00000000-0005-0000-0000-000080030000}"/>
    <cellStyle name="1_Cau thuy dien Ban La (Cu Anh)_Book1 10" xfId="4966" xr:uid="{00000000-0005-0000-0000-000081030000}"/>
    <cellStyle name="1_Cau thuy dien Ban La (Cu Anh)_Book1 11" xfId="4967" xr:uid="{00000000-0005-0000-0000-000082030000}"/>
    <cellStyle name="1_Cau thuy dien Ban La (Cu Anh)_Book1 2" xfId="4968" xr:uid="{00000000-0005-0000-0000-000083030000}"/>
    <cellStyle name="1_Cau thuy dien Ban La (Cu Anh)_Book1 3" xfId="4969" xr:uid="{00000000-0005-0000-0000-000084030000}"/>
    <cellStyle name="1_Cau thuy dien Ban La (Cu Anh)_Book1 4" xfId="4970" xr:uid="{00000000-0005-0000-0000-000085030000}"/>
    <cellStyle name="1_Cau thuy dien Ban La (Cu Anh)_Book1 5" xfId="4971" xr:uid="{00000000-0005-0000-0000-000086030000}"/>
    <cellStyle name="1_Cau thuy dien Ban La (Cu Anh)_Book1 6" xfId="4972" xr:uid="{00000000-0005-0000-0000-000087030000}"/>
    <cellStyle name="1_Cau thuy dien Ban La (Cu Anh)_Book1 7" xfId="4973" xr:uid="{00000000-0005-0000-0000-000088030000}"/>
    <cellStyle name="1_Cau thuy dien Ban La (Cu Anh)_Book1 8" xfId="4974" xr:uid="{00000000-0005-0000-0000-000089030000}"/>
    <cellStyle name="1_Cau thuy dien Ban La (Cu Anh)_Book1 9" xfId="4975" xr:uid="{00000000-0005-0000-0000-00008A030000}"/>
    <cellStyle name="1_Cau thuy dien Ban La (Cu Anh)_Book2" xfId="95" xr:uid="{00000000-0005-0000-0000-00008B030000}"/>
    <cellStyle name="1_Cau thuy dien Ban La (Cu Anh)_Book2 10" xfId="4976" xr:uid="{00000000-0005-0000-0000-00008C030000}"/>
    <cellStyle name="1_Cau thuy dien Ban La (Cu Anh)_Book2 11" xfId="4977" xr:uid="{00000000-0005-0000-0000-00008D030000}"/>
    <cellStyle name="1_Cau thuy dien Ban La (Cu Anh)_Book2 2" xfId="4978" xr:uid="{00000000-0005-0000-0000-00008E030000}"/>
    <cellStyle name="1_Cau thuy dien Ban La (Cu Anh)_Book2 3" xfId="4979" xr:uid="{00000000-0005-0000-0000-00008F030000}"/>
    <cellStyle name="1_Cau thuy dien Ban La (Cu Anh)_Book2 4" xfId="4980" xr:uid="{00000000-0005-0000-0000-000090030000}"/>
    <cellStyle name="1_Cau thuy dien Ban La (Cu Anh)_Book2 5" xfId="4981" xr:uid="{00000000-0005-0000-0000-000091030000}"/>
    <cellStyle name="1_Cau thuy dien Ban La (Cu Anh)_Book2 6" xfId="4982" xr:uid="{00000000-0005-0000-0000-000092030000}"/>
    <cellStyle name="1_Cau thuy dien Ban La (Cu Anh)_Book2 7" xfId="4983" xr:uid="{00000000-0005-0000-0000-000093030000}"/>
    <cellStyle name="1_Cau thuy dien Ban La (Cu Anh)_Book2 8" xfId="4984" xr:uid="{00000000-0005-0000-0000-000094030000}"/>
    <cellStyle name="1_Cau thuy dien Ban La (Cu Anh)_Book2 9" xfId="4985" xr:uid="{00000000-0005-0000-0000-000095030000}"/>
    <cellStyle name="1_Cau thuy dien Ban La (Cu Anh)_CTDGCV_HO" xfId="2603" xr:uid="{00000000-0005-0000-0000-000096030000}"/>
    <cellStyle name="1_Cau thuy dien Ban La (Cu Anh)_diahinh" xfId="96" xr:uid="{00000000-0005-0000-0000-000097030000}"/>
    <cellStyle name="1_Cau thuy dien Ban La (Cu Anh)_diahinh_Book2" xfId="97" xr:uid="{00000000-0005-0000-0000-000098030000}"/>
    <cellStyle name="1_Cau thuy dien Ban La (Cu Anh)_diahinh_Book2 10" xfId="4986" xr:uid="{00000000-0005-0000-0000-000099030000}"/>
    <cellStyle name="1_Cau thuy dien Ban La (Cu Anh)_diahinh_Book2 11" xfId="4987" xr:uid="{00000000-0005-0000-0000-00009A030000}"/>
    <cellStyle name="1_Cau thuy dien Ban La (Cu Anh)_diahinh_Book2 2" xfId="4988" xr:uid="{00000000-0005-0000-0000-00009B030000}"/>
    <cellStyle name="1_Cau thuy dien Ban La (Cu Anh)_diahinh_Book2 3" xfId="4989" xr:uid="{00000000-0005-0000-0000-00009C030000}"/>
    <cellStyle name="1_Cau thuy dien Ban La (Cu Anh)_diahinh_Book2 4" xfId="4990" xr:uid="{00000000-0005-0000-0000-00009D030000}"/>
    <cellStyle name="1_Cau thuy dien Ban La (Cu Anh)_diahinh_Book2 5" xfId="4991" xr:uid="{00000000-0005-0000-0000-00009E030000}"/>
    <cellStyle name="1_Cau thuy dien Ban La (Cu Anh)_diahinh_Book2 6" xfId="4992" xr:uid="{00000000-0005-0000-0000-00009F030000}"/>
    <cellStyle name="1_Cau thuy dien Ban La (Cu Anh)_diahinh_Book2 7" xfId="4993" xr:uid="{00000000-0005-0000-0000-0000A0030000}"/>
    <cellStyle name="1_Cau thuy dien Ban La (Cu Anh)_diahinh_Book2 8" xfId="4994" xr:uid="{00000000-0005-0000-0000-0000A1030000}"/>
    <cellStyle name="1_Cau thuy dien Ban La (Cu Anh)_diahinh_Book2 9" xfId="4995" xr:uid="{00000000-0005-0000-0000-0000A2030000}"/>
    <cellStyle name="1_Cau thuy dien Ban La (Cu Anh)_Dich thuat" xfId="2604" xr:uid="{00000000-0005-0000-0000-0000A3030000}"/>
    <cellStyle name="1_Cau thuy dien Ban La (Cu Anh)_Dich thuat_DToan Mtruong P10 gui" xfId="2605" xr:uid="{00000000-0005-0000-0000-0000A4030000}"/>
    <cellStyle name="1_Cau thuy dien Ban La (Cu Anh)_Dich thuat_Moi truong" xfId="2606" xr:uid="{00000000-0005-0000-0000-0000A5030000}"/>
    <cellStyle name="1_Cau thuy dien Ban La (Cu Anh)_DTGTXL_goi1(DD_G6)" xfId="2607" xr:uid="{00000000-0005-0000-0000-0000A6030000}"/>
    <cellStyle name="1_Cau thuy dien Ban La (Cu Anh)_DToan Mtruong P10 gui" xfId="2608" xr:uid="{00000000-0005-0000-0000-0000A7030000}"/>
    <cellStyle name="1_Cau thuy dien Ban La (Cu Anh)_DZ500kVBanSok_Pleiku(10-2012)" xfId="98" xr:uid="{00000000-0005-0000-0000-0000A8030000}"/>
    <cellStyle name="1_Cau thuy dien Ban La (Cu Anh)_DZ500kVBanSok_Pleiku(10-2012) 10" xfId="4996" xr:uid="{00000000-0005-0000-0000-0000A9030000}"/>
    <cellStyle name="1_Cau thuy dien Ban La (Cu Anh)_DZ500kVBanSok_Pleiku(10-2012) 11" xfId="4997" xr:uid="{00000000-0005-0000-0000-0000AA030000}"/>
    <cellStyle name="1_Cau thuy dien Ban La (Cu Anh)_DZ500kVBanSok_Pleiku(10-2012) 2" xfId="4998" xr:uid="{00000000-0005-0000-0000-0000AB030000}"/>
    <cellStyle name="1_Cau thuy dien Ban La (Cu Anh)_DZ500kVBanSok_Pleiku(10-2012) 3" xfId="4999" xr:uid="{00000000-0005-0000-0000-0000AC030000}"/>
    <cellStyle name="1_Cau thuy dien Ban La (Cu Anh)_DZ500kVBanSok_Pleiku(10-2012) 4" xfId="5000" xr:uid="{00000000-0005-0000-0000-0000AD030000}"/>
    <cellStyle name="1_Cau thuy dien Ban La (Cu Anh)_DZ500kVBanSok_Pleiku(10-2012) 5" xfId="5001" xr:uid="{00000000-0005-0000-0000-0000AE030000}"/>
    <cellStyle name="1_Cau thuy dien Ban La (Cu Anh)_DZ500kVBanSok_Pleiku(10-2012) 6" xfId="5002" xr:uid="{00000000-0005-0000-0000-0000AF030000}"/>
    <cellStyle name="1_Cau thuy dien Ban La (Cu Anh)_DZ500kVBanSok_Pleiku(10-2012) 7" xfId="5003" xr:uid="{00000000-0005-0000-0000-0000B0030000}"/>
    <cellStyle name="1_Cau thuy dien Ban La (Cu Anh)_DZ500kVBanSok_Pleiku(10-2012) 8" xfId="5004" xr:uid="{00000000-0005-0000-0000-0000B1030000}"/>
    <cellStyle name="1_Cau thuy dien Ban La (Cu Anh)_DZ500kVBanSok_Pleiku(10-2012) 9" xfId="5005" xr:uid="{00000000-0005-0000-0000-0000B2030000}"/>
    <cellStyle name="1_Cau thuy dien Ban La (Cu Anh)_DZ500kVHatxan_pleiku" xfId="99" xr:uid="{00000000-0005-0000-0000-0000B3030000}"/>
    <cellStyle name="1_Cau thuy dien Ban La (Cu Anh)_DZ500kVHatxan_pleiku 10" xfId="5006" xr:uid="{00000000-0005-0000-0000-0000B4030000}"/>
    <cellStyle name="1_Cau thuy dien Ban La (Cu Anh)_DZ500kVHatxan_pleiku 11" xfId="5007" xr:uid="{00000000-0005-0000-0000-0000B5030000}"/>
    <cellStyle name="1_Cau thuy dien Ban La (Cu Anh)_DZ500kVHatxan_pleiku 2" xfId="5008" xr:uid="{00000000-0005-0000-0000-0000B6030000}"/>
    <cellStyle name="1_Cau thuy dien Ban La (Cu Anh)_DZ500kVHatxan_pleiku 3" xfId="5009" xr:uid="{00000000-0005-0000-0000-0000B7030000}"/>
    <cellStyle name="1_Cau thuy dien Ban La (Cu Anh)_DZ500kVHatxan_pleiku 4" xfId="5010" xr:uid="{00000000-0005-0000-0000-0000B8030000}"/>
    <cellStyle name="1_Cau thuy dien Ban La (Cu Anh)_DZ500kVHatxan_pleiku 5" xfId="5011" xr:uid="{00000000-0005-0000-0000-0000B9030000}"/>
    <cellStyle name="1_Cau thuy dien Ban La (Cu Anh)_DZ500kVHatxan_pleiku 6" xfId="5012" xr:uid="{00000000-0005-0000-0000-0000BA030000}"/>
    <cellStyle name="1_Cau thuy dien Ban La (Cu Anh)_DZ500kVHatxan_pleiku 7" xfId="5013" xr:uid="{00000000-0005-0000-0000-0000BB030000}"/>
    <cellStyle name="1_Cau thuy dien Ban La (Cu Anh)_DZ500kVHatxan_pleiku 8" xfId="5014" xr:uid="{00000000-0005-0000-0000-0000BC030000}"/>
    <cellStyle name="1_Cau thuy dien Ban La (Cu Anh)_DZ500kVHatxan_pleiku 9" xfId="5015" xr:uid="{00000000-0005-0000-0000-0000BD030000}"/>
    <cellStyle name="1_Cau thuy dien Ban La (Cu Anh)_DZ500kVHatxan_pleiku(Giaidoan1)" xfId="100" xr:uid="{00000000-0005-0000-0000-0000BE030000}"/>
    <cellStyle name="1_Cau thuy dien Ban La (Cu Anh)_DZ500kVHatxan_pleiku(Giaidoan1) 10" xfId="5016" xr:uid="{00000000-0005-0000-0000-0000BF030000}"/>
    <cellStyle name="1_Cau thuy dien Ban La (Cu Anh)_DZ500kVHatxan_pleiku(Giaidoan1) 11" xfId="5017" xr:uid="{00000000-0005-0000-0000-0000C0030000}"/>
    <cellStyle name="1_Cau thuy dien Ban La (Cu Anh)_DZ500kVHatxan_pleiku(Giaidoan1) 2" xfId="5018" xr:uid="{00000000-0005-0000-0000-0000C1030000}"/>
    <cellStyle name="1_Cau thuy dien Ban La (Cu Anh)_DZ500kVHatxan_pleiku(Giaidoan1) 3" xfId="5019" xr:uid="{00000000-0005-0000-0000-0000C2030000}"/>
    <cellStyle name="1_Cau thuy dien Ban La (Cu Anh)_DZ500kVHatxan_pleiku(Giaidoan1) 4" xfId="5020" xr:uid="{00000000-0005-0000-0000-0000C3030000}"/>
    <cellStyle name="1_Cau thuy dien Ban La (Cu Anh)_DZ500kVHatxan_pleiku(Giaidoan1) 5" xfId="5021" xr:uid="{00000000-0005-0000-0000-0000C4030000}"/>
    <cellStyle name="1_Cau thuy dien Ban La (Cu Anh)_DZ500kVHatxan_pleiku(Giaidoan1) 6" xfId="5022" xr:uid="{00000000-0005-0000-0000-0000C5030000}"/>
    <cellStyle name="1_Cau thuy dien Ban La (Cu Anh)_DZ500kVHatxan_pleiku(Giaidoan1) 7" xfId="5023" xr:uid="{00000000-0005-0000-0000-0000C6030000}"/>
    <cellStyle name="1_Cau thuy dien Ban La (Cu Anh)_DZ500kVHatxan_pleiku(Giaidoan1) 8" xfId="5024" xr:uid="{00000000-0005-0000-0000-0000C7030000}"/>
    <cellStyle name="1_Cau thuy dien Ban La (Cu Anh)_DZ500kVHatxan_pleiku(Giaidoan1) 9" xfId="5025" xr:uid="{00000000-0005-0000-0000-0000C8030000}"/>
    <cellStyle name="1_Cau thuy dien Ban La (Cu Anh)_Khoi luong_du toan" xfId="2609" xr:uid="{00000000-0005-0000-0000-0000C9030000}"/>
    <cellStyle name="1_Cau thuy dien Ban La (Cu Anh)_Khoi luong_du toan_DToan Mtruong P10 gui" xfId="2610" xr:uid="{00000000-0005-0000-0000-0000CA030000}"/>
    <cellStyle name="1_Cau thuy dien Ban La (Cu Anh)_Khoi luong_du toan_Moi truong" xfId="2611" xr:uid="{00000000-0005-0000-0000-0000CB030000}"/>
    <cellStyle name="1_Cau thuy dien Ban La (Cu Anh)_Khoi luong_du toan_thuyet minh" xfId="2612" xr:uid="{00000000-0005-0000-0000-0000CC030000}"/>
    <cellStyle name="1_Cau thuy dien Ban La (Cu Anh)_Khoi luong_du toan_TienLuong" xfId="2613" xr:uid="{00000000-0005-0000-0000-0000CD030000}"/>
    <cellStyle name="1_Cau thuy dien Ban La (Cu Anh)_luong" xfId="101" xr:uid="{00000000-0005-0000-0000-0000CE030000}"/>
    <cellStyle name="1_Cau thuy dien Ban La (Cu Anh)_luong 10" xfId="5026" xr:uid="{00000000-0005-0000-0000-0000CF030000}"/>
    <cellStyle name="1_Cau thuy dien Ban La (Cu Anh)_luong 11" xfId="5027" xr:uid="{00000000-0005-0000-0000-0000D0030000}"/>
    <cellStyle name="1_Cau thuy dien Ban La (Cu Anh)_luong 2" xfId="5028" xr:uid="{00000000-0005-0000-0000-0000D1030000}"/>
    <cellStyle name="1_Cau thuy dien Ban La (Cu Anh)_luong 3" xfId="5029" xr:uid="{00000000-0005-0000-0000-0000D2030000}"/>
    <cellStyle name="1_Cau thuy dien Ban La (Cu Anh)_luong 4" xfId="5030" xr:uid="{00000000-0005-0000-0000-0000D3030000}"/>
    <cellStyle name="1_Cau thuy dien Ban La (Cu Anh)_luong 5" xfId="5031" xr:uid="{00000000-0005-0000-0000-0000D4030000}"/>
    <cellStyle name="1_Cau thuy dien Ban La (Cu Anh)_luong 6" xfId="5032" xr:uid="{00000000-0005-0000-0000-0000D5030000}"/>
    <cellStyle name="1_Cau thuy dien Ban La (Cu Anh)_luong 7" xfId="5033" xr:uid="{00000000-0005-0000-0000-0000D6030000}"/>
    <cellStyle name="1_Cau thuy dien Ban La (Cu Anh)_luong 8" xfId="5034" xr:uid="{00000000-0005-0000-0000-0000D7030000}"/>
    <cellStyle name="1_Cau thuy dien Ban La (Cu Anh)_luong 9" xfId="5035" xr:uid="{00000000-0005-0000-0000-0000D8030000}"/>
    <cellStyle name="1_Cau thuy dien Ban La (Cu Anh)_luong_1A_TB.NXT-500kV Pleiku(07-2011)Hc theo TT" xfId="2614" xr:uid="{00000000-0005-0000-0000-0000D9030000}"/>
    <cellStyle name="1_Cau thuy dien Ban La (Cu Anh)_luong_2A_HTVT-500kV Pleiku-CauBong(07-2011)Hc theo TT" xfId="2615" xr:uid="{00000000-0005-0000-0000-0000DA030000}"/>
    <cellStyle name="1_Cau thuy dien Ban La (Cu Anh)_luong_diahinh" xfId="102" xr:uid="{00000000-0005-0000-0000-0000DB030000}"/>
    <cellStyle name="1_Cau thuy dien Ban La (Cu Anh)_luong_diahinh_Book2" xfId="103" xr:uid="{00000000-0005-0000-0000-0000DC030000}"/>
    <cellStyle name="1_Cau thuy dien Ban La (Cu Anh)_luong_diahinh_Book2 10" xfId="5036" xr:uid="{00000000-0005-0000-0000-0000DD030000}"/>
    <cellStyle name="1_Cau thuy dien Ban La (Cu Anh)_luong_diahinh_Book2 11" xfId="5037" xr:uid="{00000000-0005-0000-0000-0000DE030000}"/>
    <cellStyle name="1_Cau thuy dien Ban La (Cu Anh)_luong_diahinh_Book2 2" xfId="5038" xr:uid="{00000000-0005-0000-0000-0000DF030000}"/>
    <cellStyle name="1_Cau thuy dien Ban La (Cu Anh)_luong_diahinh_Book2 3" xfId="5039" xr:uid="{00000000-0005-0000-0000-0000E0030000}"/>
    <cellStyle name="1_Cau thuy dien Ban La (Cu Anh)_luong_diahinh_Book2 4" xfId="5040" xr:uid="{00000000-0005-0000-0000-0000E1030000}"/>
    <cellStyle name="1_Cau thuy dien Ban La (Cu Anh)_luong_diahinh_Book2 5" xfId="5041" xr:uid="{00000000-0005-0000-0000-0000E2030000}"/>
    <cellStyle name="1_Cau thuy dien Ban La (Cu Anh)_luong_diahinh_Book2 6" xfId="5042" xr:uid="{00000000-0005-0000-0000-0000E3030000}"/>
    <cellStyle name="1_Cau thuy dien Ban La (Cu Anh)_luong_diahinh_Book2 7" xfId="5043" xr:uid="{00000000-0005-0000-0000-0000E4030000}"/>
    <cellStyle name="1_Cau thuy dien Ban La (Cu Anh)_luong_diahinh_Book2 8" xfId="5044" xr:uid="{00000000-0005-0000-0000-0000E5030000}"/>
    <cellStyle name="1_Cau thuy dien Ban La (Cu Anh)_luong_diahinh_Book2 9" xfId="5045" xr:uid="{00000000-0005-0000-0000-0000E6030000}"/>
    <cellStyle name="1_Cau thuy dien Ban La (Cu Anh)_luong_DTGTXL_goi1(DD_G6)" xfId="2616" xr:uid="{00000000-0005-0000-0000-0000E7030000}"/>
    <cellStyle name="1_Cau thuy dien Ban La (Cu Anh)_luong_duphongtruotgia" xfId="104" xr:uid="{00000000-0005-0000-0000-0000E8030000}"/>
    <cellStyle name="1_Cau thuy dien Ban La (Cu Anh)_luong_duphongtruotgia 10" xfId="5046" xr:uid="{00000000-0005-0000-0000-0000E9030000}"/>
    <cellStyle name="1_Cau thuy dien Ban La (Cu Anh)_luong_duphongtruotgia 11" xfId="5047" xr:uid="{00000000-0005-0000-0000-0000EA030000}"/>
    <cellStyle name="1_Cau thuy dien Ban La (Cu Anh)_luong_duphongtruotgia 2" xfId="5048" xr:uid="{00000000-0005-0000-0000-0000EB030000}"/>
    <cellStyle name="1_Cau thuy dien Ban La (Cu Anh)_luong_duphongtruotgia 3" xfId="5049" xr:uid="{00000000-0005-0000-0000-0000EC030000}"/>
    <cellStyle name="1_Cau thuy dien Ban La (Cu Anh)_luong_duphongtruotgia 4" xfId="5050" xr:uid="{00000000-0005-0000-0000-0000ED030000}"/>
    <cellStyle name="1_Cau thuy dien Ban La (Cu Anh)_luong_duphongtruotgia 5" xfId="5051" xr:uid="{00000000-0005-0000-0000-0000EE030000}"/>
    <cellStyle name="1_Cau thuy dien Ban La (Cu Anh)_luong_duphongtruotgia 6" xfId="5052" xr:uid="{00000000-0005-0000-0000-0000EF030000}"/>
    <cellStyle name="1_Cau thuy dien Ban La (Cu Anh)_luong_duphongtruotgia 7" xfId="5053" xr:uid="{00000000-0005-0000-0000-0000F0030000}"/>
    <cellStyle name="1_Cau thuy dien Ban La (Cu Anh)_luong_duphongtruotgia 8" xfId="5054" xr:uid="{00000000-0005-0000-0000-0000F1030000}"/>
    <cellStyle name="1_Cau thuy dien Ban La (Cu Anh)_luong_duphongtruotgia 9" xfId="5055" xr:uid="{00000000-0005-0000-0000-0000F2030000}"/>
    <cellStyle name="1_Cau thuy dien Ban La (Cu Anh)_luong_duphongtruotgia_Book2" xfId="105" xr:uid="{00000000-0005-0000-0000-0000F3030000}"/>
    <cellStyle name="1_Cau thuy dien Ban La (Cu Anh)_luong_duphongtruotgia_Book2 10" xfId="5056" xr:uid="{00000000-0005-0000-0000-0000F4030000}"/>
    <cellStyle name="1_Cau thuy dien Ban La (Cu Anh)_luong_duphongtruotgia_Book2 11" xfId="5057" xr:uid="{00000000-0005-0000-0000-0000F5030000}"/>
    <cellStyle name="1_Cau thuy dien Ban La (Cu Anh)_luong_duphongtruotgia_Book2 2" xfId="5058" xr:uid="{00000000-0005-0000-0000-0000F6030000}"/>
    <cellStyle name="1_Cau thuy dien Ban La (Cu Anh)_luong_duphongtruotgia_Book2 3" xfId="5059" xr:uid="{00000000-0005-0000-0000-0000F7030000}"/>
    <cellStyle name="1_Cau thuy dien Ban La (Cu Anh)_luong_duphongtruotgia_Book2 4" xfId="5060" xr:uid="{00000000-0005-0000-0000-0000F8030000}"/>
    <cellStyle name="1_Cau thuy dien Ban La (Cu Anh)_luong_duphongtruotgia_Book2 5" xfId="5061" xr:uid="{00000000-0005-0000-0000-0000F9030000}"/>
    <cellStyle name="1_Cau thuy dien Ban La (Cu Anh)_luong_duphongtruotgia_Book2 6" xfId="5062" xr:uid="{00000000-0005-0000-0000-0000FA030000}"/>
    <cellStyle name="1_Cau thuy dien Ban La (Cu Anh)_luong_duphongtruotgia_Book2 7" xfId="5063" xr:uid="{00000000-0005-0000-0000-0000FB030000}"/>
    <cellStyle name="1_Cau thuy dien Ban La (Cu Anh)_luong_duphongtruotgia_Book2 8" xfId="5064" xr:uid="{00000000-0005-0000-0000-0000FC030000}"/>
    <cellStyle name="1_Cau thuy dien Ban La (Cu Anh)_luong_duphongtruotgia_Book2 9" xfId="5065" xr:uid="{00000000-0005-0000-0000-0000FD030000}"/>
    <cellStyle name="1_Cau thuy dien Ban La (Cu Anh)_luong_duphongtruotgia_Book2_DTGTXL_goi1(DD_G6)" xfId="2617" xr:uid="{00000000-0005-0000-0000-0000FE030000}"/>
    <cellStyle name="1_Cau thuy dien Ban La (Cu Anh)_luong_duphongtruotgia_Book2_tongquat" xfId="106" xr:uid="{00000000-0005-0000-0000-0000FF030000}"/>
    <cellStyle name="1_Cau thuy dien Ban La (Cu Anh)_luong_duphongtruotgia_Book2_tongquat_Book2" xfId="107" xr:uid="{00000000-0005-0000-0000-000000040000}"/>
    <cellStyle name="1_Cau thuy dien Ban La (Cu Anh)_luong_duphongtruotgia_Book2_tongquat_Book2 10" xfId="5066" xr:uid="{00000000-0005-0000-0000-000001040000}"/>
    <cellStyle name="1_Cau thuy dien Ban La (Cu Anh)_luong_duphongtruotgia_Book2_tongquat_Book2 11" xfId="5067" xr:uid="{00000000-0005-0000-0000-000002040000}"/>
    <cellStyle name="1_Cau thuy dien Ban La (Cu Anh)_luong_duphongtruotgia_Book2_tongquat_Book2 2" xfId="5068" xr:uid="{00000000-0005-0000-0000-000003040000}"/>
    <cellStyle name="1_Cau thuy dien Ban La (Cu Anh)_luong_duphongtruotgia_Book2_tongquat_Book2 3" xfId="5069" xr:uid="{00000000-0005-0000-0000-000004040000}"/>
    <cellStyle name="1_Cau thuy dien Ban La (Cu Anh)_luong_duphongtruotgia_Book2_tongquat_Book2 4" xfId="5070" xr:uid="{00000000-0005-0000-0000-000005040000}"/>
    <cellStyle name="1_Cau thuy dien Ban La (Cu Anh)_luong_duphongtruotgia_Book2_tongquat_Book2 5" xfId="5071" xr:uid="{00000000-0005-0000-0000-000006040000}"/>
    <cellStyle name="1_Cau thuy dien Ban La (Cu Anh)_luong_duphongtruotgia_Book2_tongquat_Book2 6" xfId="5072" xr:uid="{00000000-0005-0000-0000-000007040000}"/>
    <cellStyle name="1_Cau thuy dien Ban La (Cu Anh)_luong_duphongtruotgia_Book2_tongquat_Book2 7" xfId="5073" xr:uid="{00000000-0005-0000-0000-000008040000}"/>
    <cellStyle name="1_Cau thuy dien Ban La (Cu Anh)_luong_duphongtruotgia_Book2_tongquat_Book2 8" xfId="5074" xr:uid="{00000000-0005-0000-0000-000009040000}"/>
    <cellStyle name="1_Cau thuy dien Ban La (Cu Anh)_luong_duphongtruotgia_Book2_tongquat_Book2 9" xfId="5075" xr:uid="{00000000-0005-0000-0000-00000A040000}"/>
    <cellStyle name="1_Cau thuy dien Ban La (Cu Anh)_luong_duphongtruotgia_Book3" xfId="108" xr:uid="{00000000-0005-0000-0000-00000B040000}"/>
    <cellStyle name="1_Cau thuy dien Ban La (Cu Anh)_luong_duphongtruotgia_Book3 10" xfId="5076" xr:uid="{00000000-0005-0000-0000-00000C040000}"/>
    <cellStyle name="1_Cau thuy dien Ban La (Cu Anh)_luong_duphongtruotgia_Book3 11" xfId="5077" xr:uid="{00000000-0005-0000-0000-00000D040000}"/>
    <cellStyle name="1_Cau thuy dien Ban La (Cu Anh)_luong_duphongtruotgia_Book3 2" xfId="5078" xr:uid="{00000000-0005-0000-0000-00000E040000}"/>
    <cellStyle name="1_Cau thuy dien Ban La (Cu Anh)_luong_duphongtruotgia_Book3 3" xfId="5079" xr:uid="{00000000-0005-0000-0000-00000F040000}"/>
    <cellStyle name="1_Cau thuy dien Ban La (Cu Anh)_luong_duphongtruotgia_Book3 4" xfId="5080" xr:uid="{00000000-0005-0000-0000-000010040000}"/>
    <cellStyle name="1_Cau thuy dien Ban La (Cu Anh)_luong_duphongtruotgia_Book3 5" xfId="5081" xr:uid="{00000000-0005-0000-0000-000011040000}"/>
    <cellStyle name="1_Cau thuy dien Ban La (Cu Anh)_luong_duphongtruotgia_Book3 6" xfId="5082" xr:uid="{00000000-0005-0000-0000-000012040000}"/>
    <cellStyle name="1_Cau thuy dien Ban La (Cu Anh)_luong_duphongtruotgia_Book3 7" xfId="5083" xr:uid="{00000000-0005-0000-0000-000013040000}"/>
    <cellStyle name="1_Cau thuy dien Ban La (Cu Anh)_luong_duphongtruotgia_Book3 8" xfId="5084" xr:uid="{00000000-0005-0000-0000-000014040000}"/>
    <cellStyle name="1_Cau thuy dien Ban La (Cu Anh)_luong_duphongtruotgia_Book3 9" xfId="5085" xr:uid="{00000000-0005-0000-0000-000015040000}"/>
    <cellStyle name="1_Cau thuy dien Ban La (Cu Anh)_luong_duphongtruotgia_Book3_DTGTXL_goi1(DD_G6)" xfId="2618" xr:uid="{00000000-0005-0000-0000-000016040000}"/>
    <cellStyle name="1_Cau thuy dien Ban La (Cu Anh)_luong_duphongtruotgia_Book3_tongquat" xfId="109" xr:uid="{00000000-0005-0000-0000-000017040000}"/>
    <cellStyle name="1_Cau thuy dien Ban La (Cu Anh)_luong_duphongtruotgia_Book3_tongquat_Book2" xfId="110" xr:uid="{00000000-0005-0000-0000-000018040000}"/>
    <cellStyle name="1_Cau thuy dien Ban La (Cu Anh)_luong_duphongtruotgia_Book3_tongquat_Book2 10" xfId="5086" xr:uid="{00000000-0005-0000-0000-000019040000}"/>
    <cellStyle name="1_Cau thuy dien Ban La (Cu Anh)_luong_duphongtruotgia_Book3_tongquat_Book2 11" xfId="5087" xr:uid="{00000000-0005-0000-0000-00001A040000}"/>
    <cellStyle name="1_Cau thuy dien Ban La (Cu Anh)_luong_duphongtruotgia_Book3_tongquat_Book2 2" xfId="5088" xr:uid="{00000000-0005-0000-0000-00001B040000}"/>
    <cellStyle name="1_Cau thuy dien Ban La (Cu Anh)_luong_duphongtruotgia_Book3_tongquat_Book2 3" xfId="5089" xr:uid="{00000000-0005-0000-0000-00001C040000}"/>
    <cellStyle name="1_Cau thuy dien Ban La (Cu Anh)_luong_duphongtruotgia_Book3_tongquat_Book2 4" xfId="5090" xr:uid="{00000000-0005-0000-0000-00001D040000}"/>
    <cellStyle name="1_Cau thuy dien Ban La (Cu Anh)_luong_duphongtruotgia_Book3_tongquat_Book2 5" xfId="5091" xr:uid="{00000000-0005-0000-0000-00001E040000}"/>
    <cellStyle name="1_Cau thuy dien Ban La (Cu Anh)_luong_duphongtruotgia_Book3_tongquat_Book2 6" xfId="5092" xr:uid="{00000000-0005-0000-0000-00001F040000}"/>
    <cellStyle name="1_Cau thuy dien Ban La (Cu Anh)_luong_duphongtruotgia_Book3_tongquat_Book2 7" xfId="5093" xr:uid="{00000000-0005-0000-0000-000020040000}"/>
    <cellStyle name="1_Cau thuy dien Ban La (Cu Anh)_luong_duphongtruotgia_Book3_tongquat_Book2 8" xfId="5094" xr:uid="{00000000-0005-0000-0000-000021040000}"/>
    <cellStyle name="1_Cau thuy dien Ban La (Cu Anh)_luong_duphongtruotgia_Book3_tongquat_Book2 9" xfId="5095" xr:uid="{00000000-0005-0000-0000-000022040000}"/>
    <cellStyle name="1_Cau thuy dien Ban La (Cu Anh)_luong_duphongtruotgia_diahinh" xfId="111" xr:uid="{00000000-0005-0000-0000-000023040000}"/>
    <cellStyle name="1_Cau thuy dien Ban La (Cu Anh)_luong_duphongtruotgia_diahinh_Book2" xfId="112" xr:uid="{00000000-0005-0000-0000-000024040000}"/>
    <cellStyle name="1_Cau thuy dien Ban La (Cu Anh)_luong_duphongtruotgia_diahinh_Book2 10" xfId="5096" xr:uid="{00000000-0005-0000-0000-000025040000}"/>
    <cellStyle name="1_Cau thuy dien Ban La (Cu Anh)_luong_duphongtruotgia_diahinh_Book2 11" xfId="5097" xr:uid="{00000000-0005-0000-0000-000026040000}"/>
    <cellStyle name="1_Cau thuy dien Ban La (Cu Anh)_luong_duphongtruotgia_diahinh_Book2 2" xfId="5098" xr:uid="{00000000-0005-0000-0000-000027040000}"/>
    <cellStyle name="1_Cau thuy dien Ban La (Cu Anh)_luong_duphongtruotgia_diahinh_Book2 3" xfId="5099" xr:uid="{00000000-0005-0000-0000-000028040000}"/>
    <cellStyle name="1_Cau thuy dien Ban La (Cu Anh)_luong_duphongtruotgia_diahinh_Book2 4" xfId="5100" xr:uid="{00000000-0005-0000-0000-000029040000}"/>
    <cellStyle name="1_Cau thuy dien Ban La (Cu Anh)_luong_duphongtruotgia_diahinh_Book2 5" xfId="5101" xr:uid="{00000000-0005-0000-0000-00002A040000}"/>
    <cellStyle name="1_Cau thuy dien Ban La (Cu Anh)_luong_duphongtruotgia_diahinh_Book2 6" xfId="5102" xr:uid="{00000000-0005-0000-0000-00002B040000}"/>
    <cellStyle name="1_Cau thuy dien Ban La (Cu Anh)_luong_duphongtruotgia_diahinh_Book2 7" xfId="5103" xr:uid="{00000000-0005-0000-0000-00002C040000}"/>
    <cellStyle name="1_Cau thuy dien Ban La (Cu Anh)_luong_duphongtruotgia_diahinh_Book2 8" xfId="5104" xr:uid="{00000000-0005-0000-0000-00002D040000}"/>
    <cellStyle name="1_Cau thuy dien Ban La (Cu Anh)_luong_duphongtruotgia_diahinh_Book2 9" xfId="5105" xr:uid="{00000000-0005-0000-0000-00002E040000}"/>
    <cellStyle name="1_Cau thuy dien Ban La (Cu Anh)_luong_duphongtruotgia_DTGTXL_goi1(DD_G6)" xfId="2619" xr:uid="{00000000-0005-0000-0000-00002F040000}"/>
    <cellStyle name="1_Cau thuy dien Ban La (Cu Anh)_luong_duphongtruotgia_DZ500kVPleiku_MyPhuoc_CauBong(GiaLai+DakLakmoi)" xfId="113" xr:uid="{00000000-0005-0000-0000-000030040000}"/>
    <cellStyle name="1_Cau thuy dien Ban La (Cu Anh)_luong_duphongtruotgia_DZ500kVPleiku_MyPhuoc_CauBong(GiaLai+DakLakmoi) 10" xfId="5106" xr:uid="{00000000-0005-0000-0000-000031040000}"/>
    <cellStyle name="1_Cau thuy dien Ban La (Cu Anh)_luong_duphongtruotgia_DZ500kVPleiku_MyPhuoc_CauBong(GiaLai+DakLakmoi) 11" xfId="5107" xr:uid="{00000000-0005-0000-0000-000032040000}"/>
    <cellStyle name="1_Cau thuy dien Ban La (Cu Anh)_luong_duphongtruotgia_DZ500kVPleiku_MyPhuoc_CauBong(GiaLai+DakLakmoi) 2" xfId="5108" xr:uid="{00000000-0005-0000-0000-000033040000}"/>
    <cellStyle name="1_Cau thuy dien Ban La (Cu Anh)_luong_duphongtruotgia_DZ500kVPleiku_MyPhuoc_CauBong(GiaLai+DakLakmoi) 3" xfId="5109" xr:uid="{00000000-0005-0000-0000-000034040000}"/>
    <cellStyle name="1_Cau thuy dien Ban La (Cu Anh)_luong_duphongtruotgia_DZ500kVPleiku_MyPhuoc_CauBong(GiaLai+DakLakmoi) 4" xfId="5110" xr:uid="{00000000-0005-0000-0000-000035040000}"/>
    <cellStyle name="1_Cau thuy dien Ban La (Cu Anh)_luong_duphongtruotgia_DZ500kVPleiku_MyPhuoc_CauBong(GiaLai+DakLakmoi) 5" xfId="5111" xr:uid="{00000000-0005-0000-0000-000036040000}"/>
    <cellStyle name="1_Cau thuy dien Ban La (Cu Anh)_luong_duphongtruotgia_DZ500kVPleiku_MyPhuoc_CauBong(GiaLai+DakLakmoi) 6" xfId="5112" xr:uid="{00000000-0005-0000-0000-000037040000}"/>
    <cellStyle name="1_Cau thuy dien Ban La (Cu Anh)_luong_duphongtruotgia_DZ500kVPleiku_MyPhuoc_CauBong(GiaLai+DakLakmoi) 7" xfId="5113" xr:uid="{00000000-0005-0000-0000-000038040000}"/>
    <cellStyle name="1_Cau thuy dien Ban La (Cu Anh)_luong_duphongtruotgia_DZ500kVPleiku_MyPhuoc_CauBong(GiaLai+DakLakmoi) 8" xfId="5114" xr:uid="{00000000-0005-0000-0000-000039040000}"/>
    <cellStyle name="1_Cau thuy dien Ban La (Cu Anh)_luong_duphongtruotgia_DZ500kVPleiku_MyPhuoc_CauBong(GiaLai+DakLakmoi) 9" xfId="5115" xr:uid="{00000000-0005-0000-0000-00003A040000}"/>
    <cellStyle name="1_Cau thuy dien Ban La (Cu Anh)_luong_duphongtruotgia_DZ500kVPleiku_MyPhuoc_CauBong(GiaLai+DakLakmoi)_DTGTXL_goi1(DD_G6)" xfId="2620" xr:uid="{00000000-0005-0000-0000-00003B040000}"/>
    <cellStyle name="1_Cau thuy dien Ban La (Cu Anh)_luong_duphongtruotgia_DZ500kVPleiku_MyPhuoc_CauBong(GiaLai+DakLakmoi)_tongquat" xfId="114" xr:uid="{00000000-0005-0000-0000-00003C040000}"/>
    <cellStyle name="1_Cau thuy dien Ban La (Cu Anh)_luong_duphongtruotgia_DZ500kVPleiku_MyPhuoc_CauBong(GiaLai+DakLakmoi)_tongquat_Book2" xfId="115" xr:uid="{00000000-0005-0000-0000-00003D040000}"/>
    <cellStyle name="1_Cau thuy dien Ban La (Cu Anh)_luong_duphongtruotgia_DZ500kVPleiku_MyPhuoc_CauBong(GiaLai+DakLakmoi)_tongquat_Book2 10" xfId="5116" xr:uid="{00000000-0005-0000-0000-00003E040000}"/>
    <cellStyle name="1_Cau thuy dien Ban La (Cu Anh)_luong_duphongtruotgia_DZ500kVPleiku_MyPhuoc_CauBong(GiaLai+DakLakmoi)_tongquat_Book2 11" xfId="5117" xr:uid="{00000000-0005-0000-0000-00003F040000}"/>
    <cellStyle name="1_Cau thuy dien Ban La (Cu Anh)_luong_duphongtruotgia_DZ500kVPleiku_MyPhuoc_CauBong(GiaLai+DakLakmoi)_tongquat_Book2 2" xfId="5118" xr:uid="{00000000-0005-0000-0000-000040040000}"/>
    <cellStyle name="1_Cau thuy dien Ban La (Cu Anh)_luong_duphongtruotgia_DZ500kVPleiku_MyPhuoc_CauBong(GiaLai+DakLakmoi)_tongquat_Book2 3" xfId="5119" xr:uid="{00000000-0005-0000-0000-000041040000}"/>
    <cellStyle name="1_Cau thuy dien Ban La (Cu Anh)_luong_duphongtruotgia_DZ500kVPleiku_MyPhuoc_CauBong(GiaLai+DakLakmoi)_tongquat_Book2 4" xfId="5120" xr:uid="{00000000-0005-0000-0000-000042040000}"/>
    <cellStyle name="1_Cau thuy dien Ban La (Cu Anh)_luong_duphongtruotgia_DZ500kVPleiku_MyPhuoc_CauBong(GiaLai+DakLakmoi)_tongquat_Book2 5" xfId="5121" xr:uid="{00000000-0005-0000-0000-000043040000}"/>
    <cellStyle name="1_Cau thuy dien Ban La (Cu Anh)_luong_duphongtruotgia_DZ500kVPleiku_MyPhuoc_CauBong(GiaLai+DakLakmoi)_tongquat_Book2 6" xfId="5122" xr:uid="{00000000-0005-0000-0000-000044040000}"/>
    <cellStyle name="1_Cau thuy dien Ban La (Cu Anh)_luong_duphongtruotgia_DZ500kVPleiku_MyPhuoc_CauBong(GiaLai+DakLakmoi)_tongquat_Book2 7" xfId="5123" xr:uid="{00000000-0005-0000-0000-000045040000}"/>
    <cellStyle name="1_Cau thuy dien Ban La (Cu Anh)_luong_duphongtruotgia_DZ500kVPleiku_MyPhuoc_CauBong(GiaLai+DakLakmoi)_tongquat_Book2 8" xfId="5124" xr:uid="{00000000-0005-0000-0000-000046040000}"/>
    <cellStyle name="1_Cau thuy dien Ban La (Cu Anh)_luong_duphongtruotgia_DZ500kVPleiku_MyPhuoc_CauBong(GiaLai+DakLakmoi)_tongquat_Book2 9" xfId="5125" xr:uid="{00000000-0005-0000-0000-000047040000}"/>
    <cellStyle name="1_Cau thuy dien Ban La (Cu Anh)_luong_duphongtruotgia_tongquat" xfId="116" xr:uid="{00000000-0005-0000-0000-000048040000}"/>
    <cellStyle name="1_Cau thuy dien Ban La (Cu Anh)_luong_duphongtruotgia_tongquat_Book2" xfId="117" xr:uid="{00000000-0005-0000-0000-000049040000}"/>
    <cellStyle name="1_Cau thuy dien Ban La (Cu Anh)_luong_duphongtruotgia_tongquat_Book2 10" xfId="5126" xr:uid="{00000000-0005-0000-0000-00004A040000}"/>
    <cellStyle name="1_Cau thuy dien Ban La (Cu Anh)_luong_duphongtruotgia_tongquat_Book2 11" xfId="5127" xr:uid="{00000000-0005-0000-0000-00004B040000}"/>
    <cellStyle name="1_Cau thuy dien Ban La (Cu Anh)_luong_duphongtruotgia_tongquat_Book2 2" xfId="5128" xr:uid="{00000000-0005-0000-0000-00004C040000}"/>
    <cellStyle name="1_Cau thuy dien Ban La (Cu Anh)_luong_duphongtruotgia_tongquat_Book2 3" xfId="5129" xr:uid="{00000000-0005-0000-0000-00004D040000}"/>
    <cellStyle name="1_Cau thuy dien Ban La (Cu Anh)_luong_duphongtruotgia_tongquat_Book2 4" xfId="5130" xr:uid="{00000000-0005-0000-0000-00004E040000}"/>
    <cellStyle name="1_Cau thuy dien Ban La (Cu Anh)_luong_duphongtruotgia_tongquat_Book2 5" xfId="5131" xr:uid="{00000000-0005-0000-0000-00004F040000}"/>
    <cellStyle name="1_Cau thuy dien Ban La (Cu Anh)_luong_duphongtruotgia_tongquat_Book2 6" xfId="5132" xr:uid="{00000000-0005-0000-0000-000050040000}"/>
    <cellStyle name="1_Cau thuy dien Ban La (Cu Anh)_luong_duphongtruotgia_tongquat_Book2 7" xfId="5133" xr:uid="{00000000-0005-0000-0000-000051040000}"/>
    <cellStyle name="1_Cau thuy dien Ban La (Cu Anh)_luong_duphongtruotgia_tongquat_Book2 8" xfId="5134" xr:uid="{00000000-0005-0000-0000-000052040000}"/>
    <cellStyle name="1_Cau thuy dien Ban La (Cu Anh)_luong_duphongtruotgia_tongquat_Book2 9" xfId="5135" xr:uid="{00000000-0005-0000-0000-000053040000}"/>
    <cellStyle name="1_Cau thuy dien Ban La (Cu Anh)_luong_tongquat" xfId="118" xr:uid="{00000000-0005-0000-0000-000054040000}"/>
    <cellStyle name="1_Cau thuy dien Ban La (Cu Anh)_luong_tongquat_Book2" xfId="119" xr:uid="{00000000-0005-0000-0000-000055040000}"/>
    <cellStyle name="1_Cau thuy dien Ban La (Cu Anh)_luong_tongquat_Book2 10" xfId="5136" xr:uid="{00000000-0005-0000-0000-000056040000}"/>
    <cellStyle name="1_Cau thuy dien Ban La (Cu Anh)_luong_tongquat_Book2 11" xfId="5137" xr:uid="{00000000-0005-0000-0000-000057040000}"/>
    <cellStyle name="1_Cau thuy dien Ban La (Cu Anh)_luong_tongquat_Book2 2" xfId="5138" xr:uid="{00000000-0005-0000-0000-000058040000}"/>
    <cellStyle name="1_Cau thuy dien Ban La (Cu Anh)_luong_tongquat_Book2 3" xfId="5139" xr:uid="{00000000-0005-0000-0000-000059040000}"/>
    <cellStyle name="1_Cau thuy dien Ban La (Cu Anh)_luong_tongquat_Book2 4" xfId="5140" xr:uid="{00000000-0005-0000-0000-00005A040000}"/>
    <cellStyle name="1_Cau thuy dien Ban La (Cu Anh)_luong_tongquat_Book2 5" xfId="5141" xr:uid="{00000000-0005-0000-0000-00005B040000}"/>
    <cellStyle name="1_Cau thuy dien Ban La (Cu Anh)_luong_tongquat_Book2 6" xfId="5142" xr:uid="{00000000-0005-0000-0000-00005C040000}"/>
    <cellStyle name="1_Cau thuy dien Ban La (Cu Anh)_luong_tongquat_Book2 7" xfId="5143" xr:uid="{00000000-0005-0000-0000-00005D040000}"/>
    <cellStyle name="1_Cau thuy dien Ban La (Cu Anh)_luong_tongquat_Book2 8" xfId="5144" xr:uid="{00000000-0005-0000-0000-00005E040000}"/>
    <cellStyle name="1_Cau thuy dien Ban La (Cu Anh)_luong_tongquat_Book2 9" xfId="5145" xr:uid="{00000000-0005-0000-0000-00005F040000}"/>
    <cellStyle name="1_Cau thuy dien Ban La (Cu Anh)_Moi truong" xfId="2621" xr:uid="{00000000-0005-0000-0000-000060040000}"/>
    <cellStyle name="1_Cau thuy dien Ban La (Cu Anh)_TA" xfId="120" xr:uid="{00000000-0005-0000-0000-000061040000}"/>
    <cellStyle name="1_Cau thuy dien Ban La (Cu Anh)_TA_1A_TB.NXT-500kV Pleiku(07-2011)Hc theo TT" xfId="2622" xr:uid="{00000000-0005-0000-0000-000062040000}"/>
    <cellStyle name="1_Cau thuy dien Ban La (Cu Anh)_TA_2A_HTVT-500kV Pleiku-CauBong(07-2011)Hc theo TT" xfId="2623" xr:uid="{00000000-0005-0000-0000-000063040000}"/>
    <cellStyle name="1_Cau thuy dien Ban La (Cu Anh)_TA_Book1" xfId="121" xr:uid="{00000000-0005-0000-0000-000064040000}"/>
    <cellStyle name="1_Cau thuy dien Ban La (Cu Anh)_TA_Book1 10" xfId="5146" xr:uid="{00000000-0005-0000-0000-000065040000}"/>
    <cellStyle name="1_Cau thuy dien Ban La (Cu Anh)_TA_Book1 11" xfId="5147" xr:uid="{00000000-0005-0000-0000-000066040000}"/>
    <cellStyle name="1_Cau thuy dien Ban La (Cu Anh)_TA_Book1 2" xfId="5148" xr:uid="{00000000-0005-0000-0000-000067040000}"/>
    <cellStyle name="1_Cau thuy dien Ban La (Cu Anh)_TA_Book1 3" xfId="5149" xr:uid="{00000000-0005-0000-0000-000068040000}"/>
    <cellStyle name="1_Cau thuy dien Ban La (Cu Anh)_TA_Book1 4" xfId="5150" xr:uid="{00000000-0005-0000-0000-000069040000}"/>
    <cellStyle name="1_Cau thuy dien Ban La (Cu Anh)_TA_Book1 5" xfId="5151" xr:uid="{00000000-0005-0000-0000-00006A040000}"/>
    <cellStyle name="1_Cau thuy dien Ban La (Cu Anh)_TA_Book1 6" xfId="5152" xr:uid="{00000000-0005-0000-0000-00006B040000}"/>
    <cellStyle name="1_Cau thuy dien Ban La (Cu Anh)_TA_Book1 7" xfId="5153" xr:uid="{00000000-0005-0000-0000-00006C040000}"/>
    <cellStyle name="1_Cau thuy dien Ban La (Cu Anh)_TA_Book1 8" xfId="5154" xr:uid="{00000000-0005-0000-0000-00006D040000}"/>
    <cellStyle name="1_Cau thuy dien Ban La (Cu Anh)_TA_Book1 9" xfId="5155" xr:uid="{00000000-0005-0000-0000-00006E040000}"/>
    <cellStyle name="1_Cau thuy dien Ban La (Cu Anh)_TA_Book1_1" xfId="2624" xr:uid="{00000000-0005-0000-0000-00006F040000}"/>
    <cellStyle name="1_Cau thuy dien Ban La (Cu Anh)_TA_Book1_Book2" xfId="122" xr:uid="{00000000-0005-0000-0000-000070040000}"/>
    <cellStyle name="1_Cau thuy dien Ban La (Cu Anh)_TA_Book1_Book2 10" xfId="5156" xr:uid="{00000000-0005-0000-0000-000071040000}"/>
    <cellStyle name="1_Cau thuy dien Ban La (Cu Anh)_TA_Book1_Book2 11" xfId="5157" xr:uid="{00000000-0005-0000-0000-000072040000}"/>
    <cellStyle name="1_Cau thuy dien Ban La (Cu Anh)_TA_Book1_Book2 2" xfId="5158" xr:uid="{00000000-0005-0000-0000-000073040000}"/>
    <cellStyle name="1_Cau thuy dien Ban La (Cu Anh)_TA_Book1_Book2 3" xfId="5159" xr:uid="{00000000-0005-0000-0000-000074040000}"/>
    <cellStyle name="1_Cau thuy dien Ban La (Cu Anh)_TA_Book1_Book2 4" xfId="5160" xr:uid="{00000000-0005-0000-0000-000075040000}"/>
    <cellStyle name="1_Cau thuy dien Ban La (Cu Anh)_TA_Book1_Book2 5" xfId="5161" xr:uid="{00000000-0005-0000-0000-000076040000}"/>
    <cellStyle name="1_Cau thuy dien Ban La (Cu Anh)_TA_Book1_Book2 6" xfId="5162" xr:uid="{00000000-0005-0000-0000-000077040000}"/>
    <cellStyle name="1_Cau thuy dien Ban La (Cu Anh)_TA_Book1_Book2 7" xfId="5163" xr:uid="{00000000-0005-0000-0000-000078040000}"/>
    <cellStyle name="1_Cau thuy dien Ban La (Cu Anh)_TA_Book1_Book2 8" xfId="5164" xr:uid="{00000000-0005-0000-0000-000079040000}"/>
    <cellStyle name="1_Cau thuy dien Ban La (Cu Anh)_TA_Book1_Book2 9" xfId="5165" xr:uid="{00000000-0005-0000-0000-00007A040000}"/>
    <cellStyle name="1_Cau thuy dien Ban La (Cu Anh)_TA_Book1_Book2_1" xfId="2625" xr:uid="{00000000-0005-0000-0000-00007B040000}"/>
    <cellStyle name="1_Cau thuy dien Ban La (Cu Anh)_TA_Book1_Book2_DTGTXL_goi1(DD_G6)" xfId="2626" xr:uid="{00000000-0005-0000-0000-00007C040000}"/>
    <cellStyle name="1_Cau thuy dien Ban La (Cu Anh)_TA_Book1_Book2_tongquat" xfId="123" xr:uid="{00000000-0005-0000-0000-00007D040000}"/>
    <cellStyle name="1_Cau thuy dien Ban La (Cu Anh)_TA_Book1_Book2_tongquat_Book2" xfId="124" xr:uid="{00000000-0005-0000-0000-00007E040000}"/>
    <cellStyle name="1_Cau thuy dien Ban La (Cu Anh)_TA_Book1_Book2_tongquat_Book2 10" xfId="5166" xr:uid="{00000000-0005-0000-0000-00007F040000}"/>
    <cellStyle name="1_Cau thuy dien Ban La (Cu Anh)_TA_Book1_Book2_tongquat_Book2 11" xfId="5167" xr:uid="{00000000-0005-0000-0000-000080040000}"/>
    <cellStyle name="1_Cau thuy dien Ban La (Cu Anh)_TA_Book1_Book2_tongquat_Book2 2" xfId="5168" xr:uid="{00000000-0005-0000-0000-000081040000}"/>
    <cellStyle name="1_Cau thuy dien Ban La (Cu Anh)_TA_Book1_Book2_tongquat_Book2 3" xfId="5169" xr:uid="{00000000-0005-0000-0000-000082040000}"/>
    <cellStyle name="1_Cau thuy dien Ban La (Cu Anh)_TA_Book1_Book2_tongquat_Book2 4" xfId="5170" xr:uid="{00000000-0005-0000-0000-000083040000}"/>
    <cellStyle name="1_Cau thuy dien Ban La (Cu Anh)_TA_Book1_Book2_tongquat_Book2 5" xfId="5171" xr:uid="{00000000-0005-0000-0000-000084040000}"/>
    <cellStyle name="1_Cau thuy dien Ban La (Cu Anh)_TA_Book1_Book2_tongquat_Book2 6" xfId="5172" xr:uid="{00000000-0005-0000-0000-000085040000}"/>
    <cellStyle name="1_Cau thuy dien Ban La (Cu Anh)_TA_Book1_Book2_tongquat_Book2 7" xfId="5173" xr:uid="{00000000-0005-0000-0000-000086040000}"/>
    <cellStyle name="1_Cau thuy dien Ban La (Cu Anh)_TA_Book1_Book2_tongquat_Book2 8" xfId="5174" xr:uid="{00000000-0005-0000-0000-000087040000}"/>
    <cellStyle name="1_Cau thuy dien Ban La (Cu Anh)_TA_Book1_Book2_tongquat_Book2 9" xfId="5175" xr:uid="{00000000-0005-0000-0000-000088040000}"/>
    <cellStyle name="1_Cau thuy dien Ban La (Cu Anh)_TA_Book1_Book3" xfId="125" xr:uid="{00000000-0005-0000-0000-000089040000}"/>
    <cellStyle name="1_Cau thuy dien Ban La (Cu Anh)_TA_Book1_Book3 10" xfId="5176" xr:uid="{00000000-0005-0000-0000-00008A040000}"/>
    <cellStyle name="1_Cau thuy dien Ban La (Cu Anh)_TA_Book1_Book3 11" xfId="5177" xr:uid="{00000000-0005-0000-0000-00008B040000}"/>
    <cellStyle name="1_Cau thuy dien Ban La (Cu Anh)_TA_Book1_Book3 2" xfId="5178" xr:uid="{00000000-0005-0000-0000-00008C040000}"/>
    <cellStyle name="1_Cau thuy dien Ban La (Cu Anh)_TA_Book1_Book3 3" xfId="5179" xr:uid="{00000000-0005-0000-0000-00008D040000}"/>
    <cellStyle name="1_Cau thuy dien Ban La (Cu Anh)_TA_Book1_Book3 4" xfId="5180" xr:uid="{00000000-0005-0000-0000-00008E040000}"/>
    <cellStyle name="1_Cau thuy dien Ban La (Cu Anh)_TA_Book1_Book3 5" xfId="5181" xr:uid="{00000000-0005-0000-0000-00008F040000}"/>
    <cellStyle name="1_Cau thuy dien Ban La (Cu Anh)_TA_Book1_Book3 6" xfId="5182" xr:uid="{00000000-0005-0000-0000-000090040000}"/>
    <cellStyle name="1_Cau thuy dien Ban La (Cu Anh)_TA_Book1_Book3 7" xfId="5183" xr:uid="{00000000-0005-0000-0000-000091040000}"/>
    <cellStyle name="1_Cau thuy dien Ban La (Cu Anh)_TA_Book1_Book3 8" xfId="5184" xr:uid="{00000000-0005-0000-0000-000092040000}"/>
    <cellStyle name="1_Cau thuy dien Ban La (Cu Anh)_TA_Book1_Book3 9" xfId="5185" xr:uid="{00000000-0005-0000-0000-000093040000}"/>
    <cellStyle name="1_Cau thuy dien Ban La (Cu Anh)_TA_Book1_Book3_DTGTXL_goi1(DD_G6)" xfId="2627" xr:uid="{00000000-0005-0000-0000-000094040000}"/>
    <cellStyle name="1_Cau thuy dien Ban La (Cu Anh)_TA_Book1_Book3_tongquat" xfId="126" xr:uid="{00000000-0005-0000-0000-000095040000}"/>
    <cellStyle name="1_Cau thuy dien Ban La (Cu Anh)_TA_Book1_Book3_tongquat_Book2" xfId="127" xr:uid="{00000000-0005-0000-0000-000096040000}"/>
    <cellStyle name="1_Cau thuy dien Ban La (Cu Anh)_TA_Book1_Book3_tongquat_Book2 10" xfId="5186" xr:uid="{00000000-0005-0000-0000-000097040000}"/>
    <cellStyle name="1_Cau thuy dien Ban La (Cu Anh)_TA_Book1_Book3_tongquat_Book2 11" xfId="5187" xr:uid="{00000000-0005-0000-0000-000098040000}"/>
    <cellStyle name="1_Cau thuy dien Ban La (Cu Anh)_TA_Book1_Book3_tongquat_Book2 2" xfId="5188" xr:uid="{00000000-0005-0000-0000-000099040000}"/>
    <cellStyle name="1_Cau thuy dien Ban La (Cu Anh)_TA_Book1_Book3_tongquat_Book2 3" xfId="5189" xr:uid="{00000000-0005-0000-0000-00009A040000}"/>
    <cellStyle name="1_Cau thuy dien Ban La (Cu Anh)_TA_Book1_Book3_tongquat_Book2 4" xfId="5190" xr:uid="{00000000-0005-0000-0000-00009B040000}"/>
    <cellStyle name="1_Cau thuy dien Ban La (Cu Anh)_TA_Book1_Book3_tongquat_Book2 5" xfId="5191" xr:uid="{00000000-0005-0000-0000-00009C040000}"/>
    <cellStyle name="1_Cau thuy dien Ban La (Cu Anh)_TA_Book1_Book3_tongquat_Book2 6" xfId="5192" xr:uid="{00000000-0005-0000-0000-00009D040000}"/>
    <cellStyle name="1_Cau thuy dien Ban La (Cu Anh)_TA_Book1_Book3_tongquat_Book2 7" xfId="5193" xr:uid="{00000000-0005-0000-0000-00009E040000}"/>
    <cellStyle name="1_Cau thuy dien Ban La (Cu Anh)_TA_Book1_Book3_tongquat_Book2 8" xfId="5194" xr:uid="{00000000-0005-0000-0000-00009F040000}"/>
    <cellStyle name="1_Cau thuy dien Ban La (Cu Anh)_TA_Book1_Book3_tongquat_Book2 9" xfId="5195" xr:uid="{00000000-0005-0000-0000-0000A0040000}"/>
    <cellStyle name="1_Cau thuy dien Ban La (Cu Anh)_TA_Book1_DTGTXL_goi1(DD_G6)" xfId="2628" xr:uid="{00000000-0005-0000-0000-0000A1040000}"/>
    <cellStyle name="1_Cau thuy dien Ban La (Cu Anh)_TA_Book1_DZ500kVPleiku_MyPhuoc_CauBong(GiaLai+DakLakmoi)" xfId="128" xr:uid="{00000000-0005-0000-0000-0000A2040000}"/>
    <cellStyle name="1_Cau thuy dien Ban La (Cu Anh)_TA_Book1_DZ500kVPleiku_MyPhuoc_CauBong(GiaLai+DakLakmoi) 10" xfId="5196" xr:uid="{00000000-0005-0000-0000-0000A3040000}"/>
    <cellStyle name="1_Cau thuy dien Ban La (Cu Anh)_TA_Book1_DZ500kVPleiku_MyPhuoc_CauBong(GiaLai+DakLakmoi) 11" xfId="5197" xr:uid="{00000000-0005-0000-0000-0000A4040000}"/>
    <cellStyle name="1_Cau thuy dien Ban La (Cu Anh)_TA_Book1_DZ500kVPleiku_MyPhuoc_CauBong(GiaLai+DakLakmoi) 2" xfId="5198" xr:uid="{00000000-0005-0000-0000-0000A5040000}"/>
    <cellStyle name="1_Cau thuy dien Ban La (Cu Anh)_TA_Book1_DZ500kVPleiku_MyPhuoc_CauBong(GiaLai+DakLakmoi) 3" xfId="5199" xr:uid="{00000000-0005-0000-0000-0000A6040000}"/>
    <cellStyle name="1_Cau thuy dien Ban La (Cu Anh)_TA_Book1_DZ500kVPleiku_MyPhuoc_CauBong(GiaLai+DakLakmoi) 4" xfId="5200" xr:uid="{00000000-0005-0000-0000-0000A7040000}"/>
    <cellStyle name="1_Cau thuy dien Ban La (Cu Anh)_TA_Book1_DZ500kVPleiku_MyPhuoc_CauBong(GiaLai+DakLakmoi) 5" xfId="5201" xr:uid="{00000000-0005-0000-0000-0000A8040000}"/>
    <cellStyle name="1_Cau thuy dien Ban La (Cu Anh)_TA_Book1_DZ500kVPleiku_MyPhuoc_CauBong(GiaLai+DakLakmoi) 6" xfId="5202" xr:uid="{00000000-0005-0000-0000-0000A9040000}"/>
    <cellStyle name="1_Cau thuy dien Ban La (Cu Anh)_TA_Book1_DZ500kVPleiku_MyPhuoc_CauBong(GiaLai+DakLakmoi) 7" xfId="5203" xr:uid="{00000000-0005-0000-0000-0000AA040000}"/>
    <cellStyle name="1_Cau thuy dien Ban La (Cu Anh)_TA_Book1_DZ500kVPleiku_MyPhuoc_CauBong(GiaLai+DakLakmoi) 8" xfId="5204" xr:uid="{00000000-0005-0000-0000-0000AB040000}"/>
    <cellStyle name="1_Cau thuy dien Ban La (Cu Anh)_TA_Book1_DZ500kVPleiku_MyPhuoc_CauBong(GiaLai+DakLakmoi) 9" xfId="5205" xr:uid="{00000000-0005-0000-0000-0000AC040000}"/>
    <cellStyle name="1_Cau thuy dien Ban La (Cu Anh)_TA_Book1_DZ500kVPleiku_MyPhuoc_CauBong(GiaLai+DakLakmoi)_DTGTXL_goi1(DD_G6)" xfId="2629" xr:uid="{00000000-0005-0000-0000-0000AD040000}"/>
    <cellStyle name="1_Cau thuy dien Ban La (Cu Anh)_TA_Book1_DZ500kVPleiku_MyPhuoc_CauBong(GiaLai+DakLakmoi)_tongquat" xfId="129" xr:uid="{00000000-0005-0000-0000-0000AE040000}"/>
    <cellStyle name="1_Cau thuy dien Ban La (Cu Anh)_TA_Book1_DZ500kVPleiku_MyPhuoc_CauBong(GiaLai+DakLakmoi)_tongquat_Book2" xfId="130" xr:uid="{00000000-0005-0000-0000-0000AF040000}"/>
    <cellStyle name="1_Cau thuy dien Ban La (Cu Anh)_TA_Book1_DZ500kVPleiku_MyPhuoc_CauBong(GiaLai+DakLakmoi)_tongquat_Book2 10" xfId="5206" xr:uid="{00000000-0005-0000-0000-0000B0040000}"/>
    <cellStyle name="1_Cau thuy dien Ban La (Cu Anh)_TA_Book1_DZ500kVPleiku_MyPhuoc_CauBong(GiaLai+DakLakmoi)_tongquat_Book2 11" xfId="5207" xr:uid="{00000000-0005-0000-0000-0000B1040000}"/>
    <cellStyle name="1_Cau thuy dien Ban La (Cu Anh)_TA_Book1_DZ500kVPleiku_MyPhuoc_CauBong(GiaLai+DakLakmoi)_tongquat_Book2 2" xfId="5208" xr:uid="{00000000-0005-0000-0000-0000B2040000}"/>
    <cellStyle name="1_Cau thuy dien Ban La (Cu Anh)_TA_Book1_DZ500kVPleiku_MyPhuoc_CauBong(GiaLai+DakLakmoi)_tongquat_Book2 3" xfId="5209" xr:uid="{00000000-0005-0000-0000-0000B3040000}"/>
    <cellStyle name="1_Cau thuy dien Ban La (Cu Anh)_TA_Book1_DZ500kVPleiku_MyPhuoc_CauBong(GiaLai+DakLakmoi)_tongquat_Book2 4" xfId="5210" xr:uid="{00000000-0005-0000-0000-0000B4040000}"/>
    <cellStyle name="1_Cau thuy dien Ban La (Cu Anh)_TA_Book1_DZ500kVPleiku_MyPhuoc_CauBong(GiaLai+DakLakmoi)_tongquat_Book2 5" xfId="5211" xr:uid="{00000000-0005-0000-0000-0000B5040000}"/>
    <cellStyle name="1_Cau thuy dien Ban La (Cu Anh)_TA_Book1_DZ500kVPleiku_MyPhuoc_CauBong(GiaLai+DakLakmoi)_tongquat_Book2 6" xfId="5212" xr:uid="{00000000-0005-0000-0000-0000B6040000}"/>
    <cellStyle name="1_Cau thuy dien Ban La (Cu Anh)_TA_Book1_DZ500kVPleiku_MyPhuoc_CauBong(GiaLai+DakLakmoi)_tongquat_Book2 7" xfId="5213" xr:uid="{00000000-0005-0000-0000-0000B7040000}"/>
    <cellStyle name="1_Cau thuy dien Ban La (Cu Anh)_TA_Book1_DZ500kVPleiku_MyPhuoc_CauBong(GiaLai+DakLakmoi)_tongquat_Book2 8" xfId="5214" xr:uid="{00000000-0005-0000-0000-0000B8040000}"/>
    <cellStyle name="1_Cau thuy dien Ban La (Cu Anh)_TA_Book1_DZ500kVPleiku_MyPhuoc_CauBong(GiaLai+DakLakmoi)_tongquat_Book2 9" xfId="5215" xr:uid="{00000000-0005-0000-0000-0000B9040000}"/>
    <cellStyle name="1_Cau thuy dien Ban La (Cu Anh)_TA_Book1_tongquat" xfId="131" xr:uid="{00000000-0005-0000-0000-0000BA040000}"/>
    <cellStyle name="1_Cau thuy dien Ban La (Cu Anh)_TA_Book1_tongquat_Book2" xfId="132" xr:uid="{00000000-0005-0000-0000-0000BB040000}"/>
    <cellStyle name="1_Cau thuy dien Ban La (Cu Anh)_TA_Book1_tongquat_Book2 10" xfId="5216" xr:uid="{00000000-0005-0000-0000-0000BC040000}"/>
    <cellStyle name="1_Cau thuy dien Ban La (Cu Anh)_TA_Book1_tongquat_Book2 11" xfId="5217" xr:uid="{00000000-0005-0000-0000-0000BD040000}"/>
    <cellStyle name="1_Cau thuy dien Ban La (Cu Anh)_TA_Book1_tongquat_Book2 2" xfId="5218" xr:uid="{00000000-0005-0000-0000-0000BE040000}"/>
    <cellStyle name="1_Cau thuy dien Ban La (Cu Anh)_TA_Book1_tongquat_Book2 3" xfId="5219" xr:uid="{00000000-0005-0000-0000-0000BF040000}"/>
    <cellStyle name="1_Cau thuy dien Ban La (Cu Anh)_TA_Book1_tongquat_Book2 4" xfId="5220" xr:uid="{00000000-0005-0000-0000-0000C0040000}"/>
    <cellStyle name="1_Cau thuy dien Ban La (Cu Anh)_TA_Book1_tongquat_Book2 5" xfId="5221" xr:uid="{00000000-0005-0000-0000-0000C1040000}"/>
    <cellStyle name="1_Cau thuy dien Ban La (Cu Anh)_TA_Book1_tongquat_Book2 6" xfId="5222" xr:uid="{00000000-0005-0000-0000-0000C2040000}"/>
    <cellStyle name="1_Cau thuy dien Ban La (Cu Anh)_TA_Book1_tongquat_Book2 7" xfId="5223" xr:uid="{00000000-0005-0000-0000-0000C3040000}"/>
    <cellStyle name="1_Cau thuy dien Ban La (Cu Anh)_TA_Book1_tongquat_Book2 8" xfId="5224" xr:uid="{00000000-0005-0000-0000-0000C4040000}"/>
    <cellStyle name="1_Cau thuy dien Ban La (Cu Anh)_TA_Book1_tongquat_Book2 9" xfId="5225" xr:uid="{00000000-0005-0000-0000-0000C5040000}"/>
    <cellStyle name="1_Cau thuy dien Ban La (Cu Anh)_TA_Book2" xfId="133" xr:uid="{00000000-0005-0000-0000-0000C6040000}"/>
    <cellStyle name="1_Cau thuy dien Ban La (Cu Anh)_TA_Book2_1" xfId="134" xr:uid="{00000000-0005-0000-0000-0000C7040000}"/>
    <cellStyle name="1_Cau thuy dien Ban La (Cu Anh)_TA_Book2_1 10" xfId="5226" xr:uid="{00000000-0005-0000-0000-0000C8040000}"/>
    <cellStyle name="1_Cau thuy dien Ban La (Cu Anh)_TA_Book2_1 11" xfId="5227" xr:uid="{00000000-0005-0000-0000-0000C9040000}"/>
    <cellStyle name="1_Cau thuy dien Ban La (Cu Anh)_TA_Book2_1 2" xfId="5228" xr:uid="{00000000-0005-0000-0000-0000CA040000}"/>
    <cellStyle name="1_Cau thuy dien Ban La (Cu Anh)_TA_Book2_1 3" xfId="5229" xr:uid="{00000000-0005-0000-0000-0000CB040000}"/>
    <cellStyle name="1_Cau thuy dien Ban La (Cu Anh)_TA_Book2_1 4" xfId="5230" xr:uid="{00000000-0005-0000-0000-0000CC040000}"/>
    <cellStyle name="1_Cau thuy dien Ban La (Cu Anh)_TA_Book2_1 5" xfId="5231" xr:uid="{00000000-0005-0000-0000-0000CD040000}"/>
    <cellStyle name="1_Cau thuy dien Ban La (Cu Anh)_TA_Book2_1 6" xfId="5232" xr:uid="{00000000-0005-0000-0000-0000CE040000}"/>
    <cellStyle name="1_Cau thuy dien Ban La (Cu Anh)_TA_Book2_1 7" xfId="5233" xr:uid="{00000000-0005-0000-0000-0000CF040000}"/>
    <cellStyle name="1_Cau thuy dien Ban La (Cu Anh)_TA_Book2_1 8" xfId="5234" xr:uid="{00000000-0005-0000-0000-0000D0040000}"/>
    <cellStyle name="1_Cau thuy dien Ban La (Cu Anh)_TA_Book2_1 9" xfId="5235" xr:uid="{00000000-0005-0000-0000-0000D1040000}"/>
    <cellStyle name="1_Cau thuy dien Ban La (Cu Anh)_TA_Book2_Book1" xfId="135" xr:uid="{00000000-0005-0000-0000-0000D2040000}"/>
    <cellStyle name="1_Cau thuy dien Ban La (Cu Anh)_TA_Book2_Book1 10" xfId="5236" xr:uid="{00000000-0005-0000-0000-0000D3040000}"/>
    <cellStyle name="1_Cau thuy dien Ban La (Cu Anh)_TA_Book2_Book1 11" xfId="5237" xr:uid="{00000000-0005-0000-0000-0000D4040000}"/>
    <cellStyle name="1_Cau thuy dien Ban La (Cu Anh)_TA_Book2_Book1 2" xfId="5238" xr:uid="{00000000-0005-0000-0000-0000D5040000}"/>
    <cellStyle name="1_Cau thuy dien Ban La (Cu Anh)_TA_Book2_Book1 3" xfId="5239" xr:uid="{00000000-0005-0000-0000-0000D6040000}"/>
    <cellStyle name="1_Cau thuy dien Ban La (Cu Anh)_TA_Book2_Book1 4" xfId="5240" xr:uid="{00000000-0005-0000-0000-0000D7040000}"/>
    <cellStyle name="1_Cau thuy dien Ban La (Cu Anh)_TA_Book2_Book1 5" xfId="5241" xr:uid="{00000000-0005-0000-0000-0000D8040000}"/>
    <cellStyle name="1_Cau thuy dien Ban La (Cu Anh)_TA_Book2_Book1 6" xfId="5242" xr:uid="{00000000-0005-0000-0000-0000D9040000}"/>
    <cellStyle name="1_Cau thuy dien Ban La (Cu Anh)_TA_Book2_Book1 7" xfId="5243" xr:uid="{00000000-0005-0000-0000-0000DA040000}"/>
    <cellStyle name="1_Cau thuy dien Ban La (Cu Anh)_TA_Book2_Book1 8" xfId="5244" xr:uid="{00000000-0005-0000-0000-0000DB040000}"/>
    <cellStyle name="1_Cau thuy dien Ban La (Cu Anh)_TA_Book2_Book1 9" xfId="5245" xr:uid="{00000000-0005-0000-0000-0000DC040000}"/>
    <cellStyle name="1_Cau thuy dien Ban La (Cu Anh)_TA_Book2_Book1_1" xfId="2630" xr:uid="{00000000-0005-0000-0000-0000DD040000}"/>
    <cellStyle name="1_Cau thuy dien Ban La (Cu Anh)_TA_Book2_Book1_Book2" xfId="2631" xr:uid="{00000000-0005-0000-0000-0000DE040000}"/>
    <cellStyle name="1_Cau thuy dien Ban La (Cu Anh)_TA_Book2_Book1_DTGTXL_goi1(DD_G6)" xfId="2632" xr:uid="{00000000-0005-0000-0000-0000DF040000}"/>
    <cellStyle name="1_Cau thuy dien Ban La (Cu Anh)_TA_Book2_Book1_tongquat" xfId="136" xr:uid="{00000000-0005-0000-0000-0000E0040000}"/>
    <cellStyle name="1_Cau thuy dien Ban La (Cu Anh)_TA_Book2_Book1_tongquat_Book2" xfId="137" xr:uid="{00000000-0005-0000-0000-0000E1040000}"/>
    <cellStyle name="1_Cau thuy dien Ban La (Cu Anh)_TA_Book2_Book1_tongquat_Book2 10" xfId="5246" xr:uid="{00000000-0005-0000-0000-0000E2040000}"/>
    <cellStyle name="1_Cau thuy dien Ban La (Cu Anh)_TA_Book2_Book1_tongquat_Book2 11" xfId="5247" xr:uid="{00000000-0005-0000-0000-0000E3040000}"/>
    <cellStyle name="1_Cau thuy dien Ban La (Cu Anh)_TA_Book2_Book1_tongquat_Book2 2" xfId="5248" xr:uid="{00000000-0005-0000-0000-0000E4040000}"/>
    <cellStyle name="1_Cau thuy dien Ban La (Cu Anh)_TA_Book2_Book1_tongquat_Book2 3" xfId="5249" xr:uid="{00000000-0005-0000-0000-0000E5040000}"/>
    <cellStyle name="1_Cau thuy dien Ban La (Cu Anh)_TA_Book2_Book1_tongquat_Book2 4" xfId="5250" xr:uid="{00000000-0005-0000-0000-0000E6040000}"/>
    <cellStyle name="1_Cau thuy dien Ban La (Cu Anh)_TA_Book2_Book1_tongquat_Book2 5" xfId="5251" xr:uid="{00000000-0005-0000-0000-0000E7040000}"/>
    <cellStyle name="1_Cau thuy dien Ban La (Cu Anh)_TA_Book2_Book1_tongquat_Book2 6" xfId="5252" xr:uid="{00000000-0005-0000-0000-0000E8040000}"/>
    <cellStyle name="1_Cau thuy dien Ban La (Cu Anh)_TA_Book2_Book1_tongquat_Book2 7" xfId="5253" xr:uid="{00000000-0005-0000-0000-0000E9040000}"/>
    <cellStyle name="1_Cau thuy dien Ban La (Cu Anh)_TA_Book2_Book1_tongquat_Book2 8" xfId="5254" xr:uid="{00000000-0005-0000-0000-0000EA040000}"/>
    <cellStyle name="1_Cau thuy dien Ban La (Cu Anh)_TA_Book2_Book1_tongquat_Book2 9" xfId="5255" xr:uid="{00000000-0005-0000-0000-0000EB040000}"/>
    <cellStyle name="1_Cau thuy dien Ban La (Cu Anh)_TA_Book2_Book2" xfId="138" xr:uid="{00000000-0005-0000-0000-0000EC040000}"/>
    <cellStyle name="1_Cau thuy dien Ban La (Cu Anh)_TA_Book2_Book2 10" xfId="5256" xr:uid="{00000000-0005-0000-0000-0000ED040000}"/>
    <cellStyle name="1_Cau thuy dien Ban La (Cu Anh)_TA_Book2_Book2 11" xfId="5257" xr:uid="{00000000-0005-0000-0000-0000EE040000}"/>
    <cellStyle name="1_Cau thuy dien Ban La (Cu Anh)_TA_Book2_Book2 2" xfId="5258" xr:uid="{00000000-0005-0000-0000-0000EF040000}"/>
    <cellStyle name="1_Cau thuy dien Ban La (Cu Anh)_TA_Book2_Book2 3" xfId="5259" xr:uid="{00000000-0005-0000-0000-0000F0040000}"/>
    <cellStyle name="1_Cau thuy dien Ban La (Cu Anh)_TA_Book2_Book2 4" xfId="5260" xr:uid="{00000000-0005-0000-0000-0000F1040000}"/>
    <cellStyle name="1_Cau thuy dien Ban La (Cu Anh)_TA_Book2_Book2 5" xfId="5261" xr:uid="{00000000-0005-0000-0000-0000F2040000}"/>
    <cellStyle name="1_Cau thuy dien Ban La (Cu Anh)_TA_Book2_Book2 6" xfId="5262" xr:uid="{00000000-0005-0000-0000-0000F3040000}"/>
    <cellStyle name="1_Cau thuy dien Ban La (Cu Anh)_TA_Book2_Book2 7" xfId="5263" xr:uid="{00000000-0005-0000-0000-0000F4040000}"/>
    <cellStyle name="1_Cau thuy dien Ban La (Cu Anh)_TA_Book2_Book2 8" xfId="5264" xr:uid="{00000000-0005-0000-0000-0000F5040000}"/>
    <cellStyle name="1_Cau thuy dien Ban La (Cu Anh)_TA_Book2_Book2 9" xfId="5265" xr:uid="{00000000-0005-0000-0000-0000F6040000}"/>
    <cellStyle name="1_Cau thuy dien Ban La (Cu Anh)_TA_Book2_Book2_1" xfId="139" xr:uid="{00000000-0005-0000-0000-0000F7040000}"/>
    <cellStyle name="1_Cau thuy dien Ban La (Cu Anh)_TA_Book2_Book2_1 10" xfId="5266" xr:uid="{00000000-0005-0000-0000-0000F8040000}"/>
    <cellStyle name="1_Cau thuy dien Ban La (Cu Anh)_TA_Book2_Book2_1 11" xfId="5267" xr:uid="{00000000-0005-0000-0000-0000F9040000}"/>
    <cellStyle name="1_Cau thuy dien Ban La (Cu Anh)_TA_Book2_Book2_1 2" xfId="5268" xr:uid="{00000000-0005-0000-0000-0000FA040000}"/>
    <cellStyle name="1_Cau thuy dien Ban La (Cu Anh)_TA_Book2_Book2_1 3" xfId="5269" xr:uid="{00000000-0005-0000-0000-0000FB040000}"/>
    <cellStyle name="1_Cau thuy dien Ban La (Cu Anh)_TA_Book2_Book2_1 4" xfId="5270" xr:uid="{00000000-0005-0000-0000-0000FC040000}"/>
    <cellStyle name="1_Cau thuy dien Ban La (Cu Anh)_TA_Book2_Book2_1 5" xfId="5271" xr:uid="{00000000-0005-0000-0000-0000FD040000}"/>
    <cellStyle name="1_Cau thuy dien Ban La (Cu Anh)_TA_Book2_Book2_1 6" xfId="5272" xr:uid="{00000000-0005-0000-0000-0000FE040000}"/>
    <cellStyle name="1_Cau thuy dien Ban La (Cu Anh)_TA_Book2_Book2_1 7" xfId="5273" xr:uid="{00000000-0005-0000-0000-0000FF040000}"/>
    <cellStyle name="1_Cau thuy dien Ban La (Cu Anh)_TA_Book2_Book2_1 8" xfId="5274" xr:uid="{00000000-0005-0000-0000-000000050000}"/>
    <cellStyle name="1_Cau thuy dien Ban La (Cu Anh)_TA_Book2_Book2_1 9" xfId="5275" xr:uid="{00000000-0005-0000-0000-000001050000}"/>
    <cellStyle name="1_Cau thuy dien Ban La (Cu Anh)_TA_Book2_Book2_DTGTXL_goi1(DD_G6)" xfId="2633" xr:uid="{00000000-0005-0000-0000-000002050000}"/>
    <cellStyle name="1_Cau thuy dien Ban La (Cu Anh)_TA_Book2_Book2_tongquat" xfId="140" xr:uid="{00000000-0005-0000-0000-000003050000}"/>
    <cellStyle name="1_Cau thuy dien Ban La (Cu Anh)_TA_Book2_Book2_tongquat_Book2" xfId="141" xr:uid="{00000000-0005-0000-0000-000004050000}"/>
    <cellStyle name="1_Cau thuy dien Ban La (Cu Anh)_TA_Book2_Book2_tongquat_Book2 10" xfId="5276" xr:uid="{00000000-0005-0000-0000-000005050000}"/>
    <cellStyle name="1_Cau thuy dien Ban La (Cu Anh)_TA_Book2_Book2_tongquat_Book2 11" xfId="5277" xr:uid="{00000000-0005-0000-0000-000006050000}"/>
    <cellStyle name="1_Cau thuy dien Ban La (Cu Anh)_TA_Book2_Book2_tongquat_Book2 2" xfId="5278" xr:uid="{00000000-0005-0000-0000-000007050000}"/>
    <cellStyle name="1_Cau thuy dien Ban La (Cu Anh)_TA_Book2_Book2_tongquat_Book2 3" xfId="5279" xr:uid="{00000000-0005-0000-0000-000008050000}"/>
    <cellStyle name="1_Cau thuy dien Ban La (Cu Anh)_TA_Book2_Book2_tongquat_Book2 4" xfId="5280" xr:uid="{00000000-0005-0000-0000-000009050000}"/>
    <cellStyle name="1_Cau thuy dien Ban La (Cu Anh)_TA_Book2_Book2_tongquat_Book2 5" xfId="5281" xr:uid="{00000000-0005-0000-0000-00000A050000}"/>
    <cellStyle name="1_Cau thuy dien Ban La (Cu Anh)_TA_Book2_Book2_tongquat_Book2 6" xfId="5282" xr:uid="{00000000-0005-0000-0000-00000B050000}"/>
    <cellStyle name="1_Cau thuy dien Ban La (Cu Anh)_TA_Book2_Book2_tongquat_Book2 7" xfId="5283" xr:uid="{00000000-0005-0000-0000-00000C050000}"/>
    <cellStyle name="1_Cau thuy dien Ban La (Cu Anh)_TA_Book2_Book2_tongquat_Book2 8" xfId="5284" xr:uid="{00000000-0005-0000-0000-00000D050000}"/>
    <cellStyle name="1_Cau thuy dien Ban La (Cu Anh)_TA_Book2_Book2_tongquat_Book2 9" xfId="5285" xr:uid="{00000000-0005-0000-0000-00000E050000}"/>
    <cellStyle name="1_Cau thuy dien Ban La (Cu Anh)_TA_Book2_Book3" xfId="142" xr:uid="{00000000-0005-0000-0000-00000F050000}"/>
    <cellStyle name="1_Cau thuy dien Ban La (Cu Anh)_TA_Book2_Book3 10" xfId="5286" xr:uid="{00000000-0005-0000-0000-000010050000}"/>
    <cellStyle name="1_Cau thuy dien Ban La (Cu Anh)_TA_Book2_Book3 11" xfId="5287" xr:uid="{00000000-0005-0000-0000-000011050000}"/>
    <cellStyle name="1_Cau thuy dien Ban La (Cu Anh)_TA_Book2_Book3 2" xfId="5288" xr:uid="{00000000-0005-0000-0000-000012050000}"/>
    <cellStyle name="1_Cau thuy dien Ban La (Cu Anh)_TA_Book2_Book3 3" xfId="5289" xr:uid="{00000000-0005-0000-0000-000013050000}"/>
    <cellStyle name="1_Cau thuy dien Ban La (Cu Anh)_TA_Book2_Book3 4" xfId="5290" xr:uid="{00000000-0005-0000-0000-000014050000}"/>
    <cellStyle name="1_Cau thuy dien Ban La (Cu Anh)_TA_Book2_Book3 5" xfId="5291" xr:uid="{00000000-0005-0000-0000-000015050000}"/>
    <cellStyle name="1_Cau thuy dien Ban La (Cu Anh)_TA_Book2_Book3 6" xfId="5292" xr:uid="{00000000-0005-0000-0000-000016050000}"/>
    <cellStyle name="1_Cau thuy dien Ban La (Cu Anh)_TA_Book2_Book3 7" xfId="5293" xr:uid="{00000000-0005-0000-0000-000017050000}"/>
    <cellStyle name="1_Cau thuy dien Ban La (Cu Anh)_TA_Book2_Book3 8" xfId="5294" xr:uid="{00000000-0005-0000-0000-000018050000}"/>
    <cellStyle name="1_Cau thuy dien Ban La (Cu Anh)_TA_Book2_Book3 9" xfId="5295" xr:uid="{00000000-0005-0000-0000-000019050000}"/>
    <cellStyle name="1_Cau thuy dien Ban La (Cu Anh)_TA_Book2_Book3_DTGTXL_goi1(DD_G6)" xfId="2634" xr:uid="{00000000-0005-0000-0000-00001A050000}"/>
    <cellStyle name="1_Cau thuy dien Ban La (Cu Anh)_TA_Book2_Book3_tongquat" xfId="143" xr:uid="{00000000-0005-0000-0000-00001B050000}"/>
    <cellStyle name="1_Cau thuy dien Ban La (Cu Anh)_TA_Book2_Book3_tongquat_Book2" xfId="144" xr:uid="{00000000-0005-0000-0000-00001C050000}"/>
    <cellStyle name="1_Cau thuy dien Ban La (Cu Anh)_TA_Book2_Book3_tongquat_Book2 10" xfId="5296" xr:uid="{00000000-0005-0000-0000-00001D050000}"/>
    <cellStyle name="1_Cau thuy dien Ban La (Cu Anh)_TA_Book2_Book3_tongquat_Book2 11" xfId="5297" xr:uid="{00000000-0005-0000-0000-00001E050000}"/>
    <cellStyle name="1_Cau thuy dien Ban La (Cu Anh)_TA_Book2_Book3_tongquat_Book2 2" xfId="5298" xr:uid="{00000000-0005-0000-0000-00001F050000}"/>
    <cellStyle name="1_Cau thuy dien Ban La (Cu Anh)_TA_Book2_Book3_tongquat_Book2 3" xfId="5299" xr:uid="{00000000-0005-0000-0000-000020050000}"/>
    <cellStyle name="1_Cau thuy dien Ban La (Cu Anh)_TA_Book2_Book3_tongquat_Book2 4" xfId="5300" xr:uid="{00000000-0005-0000-0000-000021050000}"/>
    <cellStyle name="1_Cau thuy dien Ban La (Cu Anh)_TA_Book2_Book3_tongquat_Book2 5" xfId="5301" xr:uid="{00000000-0005-0000-0000-000022050000}"/>
    <cellStyle name="1_Cau thuy dien Ban La (Cu Anh)_TA_Book2_Book3_tongquat_Book2 6" xfId="5302" xr:uid="{00000000-0005-0000-0000-000023050000}"/>
    <cellStyle name="1_Cau thuy dien Ban La (Cu Anh)_TA_Book2_Book3_tongquat_Book2 7" xfId="5303" xr:uid="{00000000-0005-0000-0000-000024050000}"/>
    <cellStyle name="1_Cau thuy dien Ban La (Cu Anh)_TA_Book2_Book3_tongquat_Book2 8" xfId="5304" xr:uid="{00000000-0005-0000-0000-000025050000}"/>
    <cellStyle name="1_Cau thuy dien Ban La (Cu Anh)_TA_Book2_Book3_tongquat_Book2 9" xfId="5305" xr:uid="{00000000-0005-0000-0000-000026050000}"/>
    <cellStyle name="1_Cau thuy dien Ban La (Cu Anh)_TA_Book2_CV2695_957" xfId="145" xr:uid="{00000000-0005-0000-0000-000027050000}"/>
    <cellStyle name="1_Cau thuy dien Ban La (Cu Anh)_TA_Book2_CV2695_957 10" xfId="5306" xr:uid="{00000000-0005-0000-0000-000028050000}"/>
    <cellStyle name="1_Cau thuy dien Ban La (Cu Anh)_TA_Book2_CV2695_957 11" xfId="5307" xr:uid="{00000000-0005-0000-0000-000029050000}"/>
    <cellStyle name="1_Cau thuy dien Ban La (Cu Anh)_TA_Book2_CV2695_957 2" xfId="5308" xr:uid="{00000000-0005-0000-0000-00002A050000}"/>
    <cellStyle name="1_Cau thuy dien Ban La (Cu Anh)_TA_Book2_CV2695_957 3" xfId="5309" xr:uid="{00000000-0005-0000-0000-00002B050000}"/>
    <cellStyle name="1_Cau thuy dien Ban La (Cu Anh)_TA_Book2_CV2695_957 4" xfId="5310" xr:uid="{00000000-0005-0000-0000-00002C050000}"/>
    <cellStyle name="1_Cau thuy dien Ban La (Cu Anh)_TA_Book2_CV2695_957 5" xfId="5311" xr:uid="{00000000-0005-0000-0000-00002D050000}"/>
    <cellStyle name="1_Cau thuy dien Ban La (Cu Anh)_TA_Book2_CV2695_957 6" xfId="5312" xr:uid="{00000000-0005-0000-0000-00002E050000}"/>
    <cellStyle name="1_Cau thuy dien Ban La (Cu Anh)_TA_Book2_CV2695_957 7" xfId="5313" xr:uid="{00000000-0005-0000-0000-00002F050000}"/>
    <cellStyle name="1_Cau thuy dien Ban La (Cu Anh)_TA_Book2_CV2695_957 8" xfId="5314" xr:uid="{00000000-0005-0000-0000-000030050000}"/>
    <cellStyle name="1_Cau thuy dien Ban La (Cu Anh)_TA_Book2_CV2695_957 9" xfId="5315" xr:uid="{00000000-0005-0000-0000-000031050000}"/>
    <cellStyle name="1_Cau thuy dien Ban La (Cu Anh)_TA_Book2_CV2695_957_DTGTXL_goi1(DD_G6)" xfId="2635" xr:uid="{00000000-0005-0000-0000-000032050000}"/>
    <cellStyle name="1_Cau thuy dien Ban La (Cu Anh)_TA_Book2_CV2695_957_tongquat" xfId="146" xr:uid="{00000000-0005-0000-0000-000033050000}"/>
    <cellStyle name="1_Cau thuy dien Ban La (Cu Anh)_TA_Book2_CV2695_957_tongquat_Book2" xfId="147" xr:uid="{00000000-0005-0000-0000-000034050000}"/>
    <cellStyle name="1_Cau thuy dien Ban La (Cu Anh)_TA_Book2_CV2695_957_tongquat_Book2 10" xfId="5316" xr:uid="{00000000-0005-0000-0000-000035050000}"/>
    <cellStyle name="1_Cau thuy dien Ban La (Cu Anh)_TA_Book2_CV2695_957_tongquat_Book2 11" xfId="5317" xr:uid="{00000000-0005-0000-0000-000036050000}"/>
    <cellStyle name="1_Cau thuy dien Ban La (Cu Anh)_TA_Book2_CV2695_957_tongquat_Book2 2" xfId="5318" xr:uid="{00000000-0005-0000-0000-000037050000}"/>
    <cellStyle name="1_Cau thuy dien Ban La (Cu Anh)_TA_Book2_CV2695_957_tongquat_Book2 3" xfId="5319" xr:uid="{00000000-0005-0000-0000-000038050000}"/>
    <cellStyle name="1_Cau thuy dien Ban La (Cu Anh)_TA_Book2_CV2695_957_tongquat_Book2 4" xfId="5320" xr:uid="{00000000-0005-0000-0000-000039050000}"/>
    <cellStyle name="1_Cau thuy dien Ban La (Cu Anh)_TA_Book2_CV2695_957_tongquat_Book2 5" xfId="5321" xr:uid="{00000000-0005-0000-0000-00003A050000}"/>
    <cellStyle name="1_Cau thuy dien Ban La (Cu Anh)_TA_Book2_CV2695_957_tongquat_Book2 6" xfId="5322" xr:uid="{00000000-0005-0000-0000-00003B050000}"/>
    <cellStyle name="1_Cau thuy dien Ban La (Cu Anh)_TA_Book2_CV2695_957_tongquat_Book2 7" xfId="5323" xr:uid="{00000000-0005-0000-0000-00003C050000}"/>
    <cellStyle name="1_Cau thuy dien Ban La (Cu Anh)_TA_Book2_CV2695_957_tongquat_Book2 8" xfId="5324" xr:uid="{00000000-0005-0000-0000-00003D050000}"/>
    <cellStyle name="1_Cau thuy dien Ban La (Cu Anh)_TA_Book2_CV2695_957_tongquat_Book2 9" xfId="5325" xr:uid="{00000000-0005-0000-0000-00003E050000}"/>
    <cellStyle name="1_Cau thuy dien Ban La (Cu Anh)_TA_Book2_dauvao" xfId="148" xr:uid="{00000000-0005-0000-0000-00003F050000}"/>
    <cellStyle name="1_Cau thuy dien Ban La (Cu Anh)_TA_Book2_dauvao 10" xfId="5326" xr:uid="{00000000-0005-0000-0000-000040050000}"/>
    <cellStyle name="1_Cau thuy dien Ban La (Cu Anh)_TA_Book2_dauvao 11" xfId="5327" xr:uid="{00000000-0005-0000-0000-000041050000}"/>
    <cellStyle name="1_Cau thuy dien Ban La (Cu Anh)_TA_Book2_dauvao 2" xfId="5328" xr:uid="{00000000-0005-0000-0000-000042050000}"/>
    <cellStyle name="1_Cau thuy dien Ban La (Cu Anh)_TA_Book2_dauvao 3" xfId="5329" xr:uid="{00000000-0005-0000-0000-000043050000}"/>
    <cellStyle name="1_Cau thuy dien Ban La (Cu Anh)_TA_Book2_dauvao 4" xfId="5330" xr:uid="{00000000-0005-0000-0000-000044050000}"/>
    <cellStyle name="1_Cau thuy dien Ban La (Cu Anh)_TA_Book2_dauvao 5" xfId="5331" xr:uid="{00000000-0005-0000-0000-000045050000}"/>
    <cellStyle name="1_Cau thuy dien Ban La (Cu Anh)_TA_Book2_dauvao 6" xfId="5332" xr:uid="{00000000-0005-0000-0000-000046050000}"/>
    <cellStyle name="1_Cau thuy dien Ban La (Cu Anh)_TA_Book2_dauvao 7" xfId="5333" xr:uid="{00000000-0005-0000-0000-000047050000}"/>
    <cellStyle name="1_Cau thuy dien Ban La (Cu Anh)_TA_Book2_dauvao 8" xfId="5334" xr:uid="{00000000-0005-0000-0000-000048050000}"/>
    <cellStyle name="1_Cau thuy dien Ban La (Cu Anh)_TA_Book2_dauvao 9" xfId="5335" xr:uid="{00000000-0005-0000-0000-000049050000}"/>
    <cellStyle name="1_Cau thuy dien Ban La (Cu Anh)_TA_Book2_dauvao_DTGTXL_goi1(DD_G6)" xfId="2636" xr:uid="{00000000-0005-0000-0000-00004A050000}"/>
    <cellStyle name="1_Cau thuy dien Ban La (Cu Anh)_TA_Book2_dauvao_tongquat" xfId="149" xr:uid="{00000000-0005-0000-0000-00004B050000}"/>
    <cellStyle name="1_Cau thuy dien Ban La (Cu Anh)_TA_Book2_dauvao_tongquat_Book2" xfId="150" xr:uid="{00000000-0005-0000-0000-00004C050000}"/>
    <cellStyle name="1_Cau thuy dien Ban La (Cu Anh)_TA_Book2_dauvao_tongquat_Book2 10" xfId="5336" xr:uid="{00000000-0005-0000-0000-00004D050000}"/>
    <cellStyle name="1_Cau thuy dien Ban La (Cu Anh)_TA_Book2_dauvao_tongquat_Book2 11" xfId="5337" xr:uid="{00000000-0005-0000-0000-00004E050000}"/>
    <cellStyle name="1_Cau thuy dien Ban La (Cu Anh)_TA_Book2_dauvao_tongquat_Book2 2" xfId="5338" xr:uid="{00000000-0005-0000-0000-00004F050000}"/>
    <cellStyle name="1_Cau thuy dien Ban La (Cu Anh)_TA_Book2_dauvao_tongquat_Book2 3" xfId="5339" xr:uid="{00000000-0005-0000-0000-000050050000}"/>
    <cellStyle name="1_Cau thuy dien Ban La (Cu Anh)_TA_Book2_dauvao_tongquat_Book2 4" xfId="5340" xr:uid="{00000000-0005-0000-0000-000051050000}"/>
    <cellStyle name="1_Cau thuy dien Ban La (Cu Anh)_TA_Book2_dauvao_tongquat_Book2 5" xfId="5341" xr:uid="{00000000-0005-0000-0000-000052050000}"/>
    <cellStyle name="1_Cau thuy dien Ban La (Cu Anh)_TA_Book2_dauvao_tongquat_Book2 6" xfId="5342" xr:uid="{00000000-0005-0000-0000-000053050000}"/>
    <cellStyle name="1_Cau thuy dien Ban La (Cu Anh)_TA_Book2_dauvao_tongquat_Book2 7" xfId="5343" xr:uid="{00000000-0005-0000-0000-000054050000}"/>
    <cellStyle name="1_Cau thuy dien Ban La (Cu Anh)_TA_Book2_dauvao_tongquat_Book2 8" xfId="5344" xr:uid="{00000000-0005-0000-0000-000055050000}"/>
    <cellStyle name="1_Cau thuy dien Ban La (Cu Anh)_TA_Book2_dauvao_tongquat_Book2 9" xfId="5345" xr:uid="{00000000-0005-0000-0000-000056050000}"/>
    <cellStyle name="1_Cau thuy dien Ban La (Cu Anh)_TA_Book2_DTGTXL_goi1(DD_G6)" xfId="2637" xr:uid="{00000000-0005-0000-0000-000057050000}"/>
    <cellStyle name="1_Cau thuy dien Ban La (Cu Anh)_TA_Book2_duphongtruotgia" xfId="151" xr:uid="{00000000-0005-0000-0000-000058050000}"/>
    <cellStyle name="1_Cau thuy dien Ban La (Cu Anh)_TA_Book2_duphongtruotgia 10" xfId="5346" xr:uid="{00000000-0005-0000-0000-000059050000}"/>
    <cellStyle name="1_Cau thuy dien Ban La (Cu Anh)_TA_Book2_duphongtruotgia 11" xfId="5347" xr:uid="{00000000-0005-0000-0000-00005A050000}"/>
    <cellStyle name="1_Cau thuy dien Ban La (Cu Anh)_TA_Book2_duphongtruotgia 2" xfId="5348" xr:uid="{00000000-0005-0000-0000-00005B050000}"/>
    <cellStyle name="1_Cau thuy dien Ban La (Cu Anh)_TA_Book2_duphongtruotgia 3" xfId="5349" xr:uid="{00000000-0005-0000-0000-00005C050000}"/>
    <cellStyle name="1_Cau thuy dien Ban La (Cu Anh)_TA_Book2_duphongtruotgia 4" xfId="5350" xr:uid="{00000000-0005-0000-0000-00005D050000}"/>
    <cellStyle name="1_Cau thuy dien Ban La (Cu Anh)_TA_Book2_duphongtruotgia 5" xfId="5351" xr:uid="{00000000-0005-0000-0000-00005E050000}"/>
    <cellStyle name="1_Cau thuy dien Ban La (Cu Anh)_TA_Book2_duphongtruotgia 6" xfId="5352" xr:uid="{00000000-0005-0000-0000-00005F050000}"/>
    <cellStyle name="1_Cau thuy dien Ban La (Cu Anh)_TA_Book2_duphongtruotgia 7" xfId="5353" xr:uid="{00000000-0005-0000-0000-000060050000}"/>
    <cellStyle name="1_Cau thuy dien Ban La (Cu Anh)_TA_Book2_duphongtruotgia 8" xfId="5354" xr:uid="{00000000-0005-0000-0000-000061050000}"/>
    <cellStyle name="1_Cau thuy dien Ban La (Cu Anh)_TA_Book2_duphongtruotgia 9" xfId="5355" xr:uid="{00000000-0005-0000-0000-000062050000}"/>
    <cellStyle name="1_Cau thuy dien Ban La (Cu Anh)_TA_Book2_duphongtruotgia_DTGTXL_goi1(DD_G6)" xfId="2638" xr:uid="{00000000-0005-0000-0000-000063050000}"/>
    <cellStyle name="1_Cau thuy dien Ban La (Cu Anh)_TA_Book2_duphongtruotgia_tongquat" xfId="152" xr:uid="{00000000-0005-0000-0000-000064050000}"/>
    <cellStyle name="1_Cau thuy dien Ban La (Cu Anh)_TA_Book2_duphongtruotgia_tongquat_Book2" xfId="153" xr:uid="{00000000-0005-0000-0000-000065050000}"/>
    <cellStyle name="1_Cau thuy dien Ban La (Cu Anh)_TA_Book2_duphongtruotgia_tongquat_Book2 10" xfId="5356" xr:uid="{00000000-0005-0000-0000-000066050000}"/>
    <cellStyle name="1_Cau thuy dien Ban La (Cu Anh)_TA_Book2_duphongtruotgia_tongquat_Book2 11" xfId="5357" xr:uid="{00000000-0005-0000-0000-000067050000}"/>
    <cellStyle name="1_Cau thuy dien Ban La (Cu Anh)_TA_Book2_duphongtruotgia_tongquat_Book2 2" xfId="5358" xr:uid="{00000000-0005-0000-0000-000068050000}"/>
    <cellStyle name="1_Cau thuy dien Ban La (Cu Anh)_TA_Book2_duphongtruotgia_tongquat_Book2 3" xfId="5359" xr:uid="{00000000-0005-0000-0000-000069050000}"/>
    <cellStyle name="1_Cau thuy dien Ban La (Cu Anh)_TA_Book2_duphongtruotgia_tongquat_Book2 4" xfId="5360" xr:uid="{00000000-0005-0000-0000-00006A050000}"/>
    <cellStyle name="1_Cau thuy dien Ban La (Cu Anh)_TA_Book2_duphongtruotgia_tongquat_Book2 5" xfId="5361" xr:uid="{00000000-0005-0000-0000-00006B050000}"/>
    <cellStyle name="1_Cau thuy dien Ban La (Cu Anh)_TA_Book2_duphongtruotgia_tongquat_Book2 6" xfId="5362" xr:uid="{00000000-0005-0000-0000-00006C050000}"/>
    <cellStyle name="1_Cau thuy dien Ban La (Cu Anh)_TA_Book2_duphongtruotgia_tongquat_Book2 7" xfId="5363" xr:uid="{00000000-0005-0000-0000-00006D050000}"/>
    <cellStyle name="1_Cau thuy dien Ban La (Cu Anh)_TA_Book2_duphongtruotgia_tongquat_Book2 8" xfId="5364" xr:uid="{00000000-0005-0000-0000-00006E050000}"/>
    <cellStyle name="1_Cau thuy dien Ban La (Cu Anh)_TA_Book2_duphongtruotgia_tongquat_Book2 9" xfId="5365" xr:uid="{00000000-0005-0000-0000-00006F050000}"/>
    <cellStyle name="1_Cau thuy dien Ban La (Cu Anh)_TA_Book2_DZ500kVBanSok_Pleiku(10-2012)" xfId="154" xr:uid="{00000000-0005-0000-0000-000070050000}"/>
    <cellStyle name="1_Cau thuy dien Ban La (Cu Anh)_TA_Book2_DZ500kVBanSok_Pleiku(10-2012) 10" xfId="5366" xr:uid="{00000000-0005-0000-0000-000071050000}"/>
    <cellStyle name="1_Cau thuy dien Ban La (Cu Anh)_TA_Book2_DZ500kVBanSok_Pleiku(10-2012) 11" xfId="5367" xr:uid="{00000000-0005-0000-0000-000072050000}"/>
    <cellStyle name="1_Cau thuy dien Ban La (Cu Anh)_TA_Book2_DZ500kVBanSok_Pleiku(10-2012) 2" xfId="5368" xr:uid="{00000000-0005-0000-0000-000073050000}"/>
    <cellStyle name="1_Cau thuy dien Ban La (Cu Anh)_TA_Book2_DZ500kVBanSok_Pleiku(10-2012) 3" xfId="5369" xr:uid="{00000000-0005-0000-0000-000074050000}"/>
    <cellStyle name="1_Cau thuy dien Ban La (Cu Anh)_TA_Book2_DZ500kVBanSok_Pleiku(10-2012) 4" xfId="5370" xr:uid="{00000000-0005-0000-0000-000075050000}"/>
    <cellStyle name="1_Cau thuy dien Ban La (Cu Anh)_TA_Book2_DZ500kVBanSok_Pleiku(10-2012) 5" xfId="5371" xr:uid="{00000000-0005-0000-0000-000076050000}"/>
    <cellStyle name="1_Cau thuy dien Ban La (Cu Anh)_TA_Book2_DZ500kVBanSok_Pleiku(10-2012) 6" xfId="5372" xr:uid="{00000000-0005-0000-0000-000077050000}"/>
    <cellStyle name="1_Cau thuy dien Ban La (Cu Anh)_TA_Book2_DZ500kVBanSok_Pleiku(10-2012) 7" xfId="5373" xr:uid="{00000000-0005-0000-0000-000078050000}"/>
    <cellStyle name="1_Cau thuy dien Ban La (Cu Anh)_TA_Book2_DZ500kVBanSok_Pleiku(10-2012) 8" xfId="5374" xr:uid="{00000000-0005-0000-0000-000079050000}"/>
    <cellStyle name="1_Cau thuy dien Ban La (Cu Anh)_TA_Book2_DZ500kVBanSok_Pleiku(10-2012) 9" xfId="5375" xr:uid="{00000000-0005-0000-0000-00007A050000}"/>
    <cellStyle name="1_Cau thuy dien Ban La (Cu Anh)_TA_Book2_DZ500kVHatxan_pleiku" xfId="155" xr:uid="{00000000-0005-0000-0000-00007B050000}"/>
    <cellStyle name="1_Cau thuy dien Ban La (Cu Anh)_TA_Book2_DZ500kVHatxan_pleiku 10" xfId="5376" xr:uid="{00000000-0005-0000-0000-00007C050000}"/>
    <cellStyle name="1_Cau thuy dien Ban La (Cu Anh)_TA_Book2_DZ500kVHatxan_pleiku 11" xfId="5377" xr:uid="{00000000-0005-0000-0000-00007D050000}"/>
    <cellStyle name="1_Cau thuy dien Ban La (Cu Anh)_TA_Book2_DZ500kVHatxan_pleiku 2" xfId="5378" xr:uid="{00000000-0005-0000-0000-00007E050000}"/>
    <cellStyle name="1_Cau thuy dien Ban La (Cu Anh)_TA_Book2_DZ500kVHatxan_pleiku 3" xfId="5379" xr:uid="{00000000-0005-0000-0000-00007F050000}"/>
    <cellStyle name="1_Cau thuy dien Ban La (Cu Anh)_TA_Book2_DZ500kVHatxan_pleiku 4" xfId="5380" xr:uid="{00000000-0005-0000-0000-000080050000}"/>
    <cellStyle name="1_Cau thuy dien Ban La (Cu Anh)_TA_Book2_DZ500kVHatxan_pleiku 5" xfId="5381" xr:uid="{00000000-0005-0000-0000-000081050000}"/>
    <cellStyle name="1_Cau thuy dien Ban La (Cu Anh)_TA_Book2_DZ500kVHatxan_pleiku 6" xfId="5382" xr:uid="{00000000-0005-0000-0000-000082050000}"/>
    <cellStyle name="1_Cau thuy dien Ban La (Cu Anh)_TA_Book2_DZ500kVHatxan_pleiku 7" xfId="5383" xr:uid="{00000000-0005-0000-0000-000083050000}"/>
    <cellStyle name="1_Cau thuy dien Ban La (Cu Anh)_TA_Book2_DZ500kVHatxan_pleiku 8" xfId="5384" xr:uid="{00000000-0005-0000-0000-000084050000}"/>
    <cellStyle name="1_Cau thuy dien Ban La (Cu Anh)_TA_Book2_DZ500kVHatxan_pleiku 9" xfId="5385" xr:uid="{00000000-0005-0000-0000-000085050000}"/>
    <cellStyle name="1_Cau thuy dien Ban La (Cu Anh)_TA_Book2_DZ500kVHatxan_pleiku(Giaidoan1)" xfId="156" xr:uid="{00000000-0005-0000-0000-000086050000}"/>
    <cellStyle name="1_Cau thuy dien Ban La (Cu Anh)_TA_Book2_DZ500kVHatxan_pleiku(Giaidoan1) 10" xfId="5386" xr:uid="{00000000-0005-0000-0000-000087050000}"/>
    <cellStyle name="1_Cau thuy dien Ban La (Cu Anh)_TA_Book2_DZ500kVHatxan_pleiku(Giaidoan1) 11" xfId="5387" xr:uid="{00000000-0005-0000-0000-000088050000}"/>
    <cellStyle name="1_Cau thuy dien Ban La (Cu Anh)_TA_Book2_DZ500kVHatxan_pleiku(Giaidoan1) 2" xfId="5388" xr:uid="{00000000-0005-0000-0000-000089050000}"/>
    <cellStyle name="1_Cau thuy dien Ban La (Cu Anh)_TA_Book2_DZ500kVHatxan_pleiku(Giaidoan1) 3" xfId="5389" xr:uid="{00000000-0005-0000-0000-00008A050000}"/>
    <cellStyle name="1_Cau thuy dien Ban La (Cu Anh)_TA_Book2_DZ500kVHatxan_pleiku(Giaidoan1) 4" xfId="5390" xr:uid="{00000000-0005-0000-0000-00008B050000}"/>
    <cellStyle name="1_Cau thuy dien Ban La (Cu Anh)_TA_Book2_DZ500kVHatxan_pleiku(Giaidoan1) 5" xfId="5391" xr:uid="{00000000-0005-0000-0000-00008C050000}"/>
    <cellStyle name="1_Cau thuy dien Ban La (Cu Anh)_TA_Book2_DZ500kVHatxan_pleiku(Giaidoan1) 6" xfId="5392" xr:uid="{00000000-0005-0000-0000-00008D050000}"/>
    <cellStyle name="1_Cau thuy dien Ban La (Cu Anh)_TA_Book2_DZ500kVHatxan_pleiku(Giaidoan1) 7" xfId="5393" xr:uid="{00000000-0005-0000-0000-00008E050000}"/>
    <cellStyle name="1_Cau thuy dien Ban La (Cu Anh)_TA_Book2_DZ500kVHatxan_pleiku(Giaidoan1) 8" xfId="5394" xr:uid="{00000000-0005-0000-0000-00008F050000}"/>
    <cellStyle name="1_Cau thuy dien Ban La (Cu Anh)_TA_Book2_DZ500kVHatxan_pleiku(Giaidoan1) 9" xfId="5395" xr:uid="{00000000-0005-0000-0000-000090050000}"/>
    <cellStyle name="1_Cau thuy dien Ban La (Cu Anh)_TA_Book2_DZ500kVPleiku_MyPhuoc_CauBong(GiaLai+DakLakmoi)" xfId="157" xr:uid="{00000000-0005-0000-0000-000091050000}"/>
    <cellStyle name="1_Cau thuy dien Ban La (Cu Anh)_TA_Book2_DZ500kVPleiku_MyPhuoc_CauBong(GiaLai+DakLakmoi) 10" xfId="5396" xr:uid="{00000000-0005-0000-0000-000092050000}"/>
    <cellStyle name="1_Cau thuy dien Ban La (Cu Anh)_TA_Book2_DZ500kVPleiku_MyPhuoc_CauBong(GiaLai+DakLakmoi) 11" xfId="5397" xr:uid="{00000000-0005-0000-0000-000093050000}"/>
    <cellStyle name="1_Cau thuy dien Ban La (Cu Anh)_TA_Book2_DZ500kVPleiku_MyPhuoc_CauBong(GiaLai+DakLakmoi) 2" xfId="5398" xr:uid="{00000000-0005-0000-0000-000094050000}"/>
    <cellStyle name="1_Cau thuy dien Ban La (Cu Anh)_TA_Book2_DZ500kVPleiku_MyPhuoc_CauBong(GiaLai+DakLakmoi) 3" xfId="5399" xr:uid="{00000000-0005-0000-0000-000095050000}"/>
    <cellStyle name="1_Cau thuy dien Ban La (Cu Anh)_TA_Book2_DZ500kVPleiku_MyPhuoc_CauBong(GiaLai+DakLakmoi) 4" xfId="5400" xr:uid="{00000000-0005-0000-0000-000096050000}"/>
    <cellStyle name="1_Cau thuy dien Ban La (Cu Anh)_TA_Book2_DZ500kVPleiku_MyPhuoc_CauBong(GiaLai+DakLakmoi) 5" xfId="5401" xr:uid="{00000000-0005-0000-0000-000097050000}"/>
    <cellStyle name="1_Cau thuy dien Ban La (Cu Anh)_TA_Book2_DZ500kVPleiku_MyPhuoc_CauBong(GiaLai+DakLakmoi) 6" xfId="5402" xr:uid="{00000000-0005-0000-0000-000098050000}"/>
    <cellStyle name="1_Cau thuy dien Ban La (Cu Anh)_TA_Book2_DZ500kVPleiku_MyPhuoc_CauBong(GiaLai+DakLakmoi) 7" xfId="5403" xr:uid="{00000000-0005-0000-0000-000099050000}"/>
    <cellStyle name="1_Cau thuy dien Ban La (Cu Anh)_TA_Book2_DZ500kVPleiku_MyPhuoc_CauBong(GiaLai+DakLakmoi) 8" xfId="5404" xr:uid="{00000000-0005-0000-0000-00009A050000}"/>
    <cellStyle name="1_Cau thuy dien Ban La (Cu Anh)_TA_Book2_DZ500kVPleiku_MyPhuoc_CauBong(GiaLai+DakLakmoi) 9" xfId="5405" xr:uid="{00000000-0005-0000-0000-00009B050000}"/>
    <cellStyle name="1_Cau thuy dien Ban La (Cu Anh)_TA_Book2_DZ500kVPleiku_MyPhuoc_CauBong(GiaLai+DakLakmoi)_DTGTXL_goi1(DD_G6)" xfId="2639" xr:uid="{00000000-0005-0000-0000-00009C050000}"/>
    <cellStyle name="1_Cau thuy dien Ban La (Cu Anh)_TA_Book2_DZ500kVPleiku_MyPhuoc_CauBong(GiaLai+DakLakmoi)_tongquat" xfId="158" xr:uid="{00000000-0005-0000-0000-00009D050000}"/>
    <cellStyle name="1_Cau thuy dien Ban La (Cu Anh)_TA_Book2_DZ500kVPleiku_MyPhuoc_CauBong(GiaLai+DakLakmoi)_tongquat_Book2" xfId="159" xr:uid="{00000000-0005-0000-0000-00009E050000}"/>
    <cellStyle name="1_Cau thuy dien Ban La (Cu Anh)_TA_Book2_DZ500kVPleiku_MyPhuoc_CauBong(GiaLai+DakLakmoi)_tongquat_Book2 10" xfId="5406" xr:uid="{00000000-0005-0000-0000-00009F050000}"/>
    <cellStyle name="1_Cau thuy dien Ban La (Cu Anh)_TA_Book2_DZ500kVPleiku_MyPhuoc_CauBong(GiaLai+DakLakmoi)_tongquat_Book2 11" xfId="5407" xr:uid="{00000000-0005-0000-0000-0000A0050000}"/>
    <cellStyle name="1_Cau thuy dien Ban La (Cu Anh)_TA_Book2_DZ500kVPleiku_MyPhuoc_CauBong(GiaLai+DakLakmoi)_tongquat_Book2 2" xfId="5408" xr:uid="{00000000-0005-0000-0000-0000A1050000}"/>
    <cellStyle name="1_Cau thuy dien Ban La (Cu Anh)_TA_Book2_DZ500kVPleiku_MyPhuoc_CauBong(GiaLai+DakLakmoi)_tongquat_Book2 3" xfId="5409" xr:uid="{00000000-0005-0000-0000-0000A2050000}"/>
    <cellStyle name="1_Cau thuy dien Ban La (Cu Anh)_TA_Book2_DZ500kVPleiku_MyPhuoc_CauBong(GiaLai+DakLakmoi)_tongquat_Book2 4" xfId="5410" xr:uid="{00000000-0005-0000-0000-0000A3050000}"/>
    <cellStyle name="1_Cau thuy dien Ban La (Cu Anh)_TA_Book2_DZ500kVPleiku_MyPhuoc_CauBong(GiaLai+DakLakmoi)_tongquat_Book2 5" xfId="5411" xr:uid="{00000000-0005-0000-0000-0000A4050000}"/>
    <cellStyle name="1_Cau thuy dien Ban La (Cu Anh)_TA_Book2_DZ500kVPleiku_MyPhuoc_CauBong(GiaLai+DakLakmoi)_tongquat_Book2 6" xfId="5412" xr:uid="{00000000-0005-0000-0000-0000A5050000}"/>
    <cellStyle name="1_Cau thuy dien Ban La (Cu Anh)_TA_Book2_DZ500kVPleiku_MyPhuoc_CauBong(GiaLai+DakLakmoi)_tongquat_Book2 7" xfId="5413" xr:uid="{00000000-0005-0000-0000-0000A6050000}"/>
    <cellStyle name="1_Cau thuy dien Ban La (Cu Anh)_TA_Book2_DZ500kVPleiku_MyPhuoc_CauBong(GiaLai+DakLakmoi)_tongquat_Book2 8" xfId="5414" xr:uid="{00000000-0005-0000-0000-0000A7050000}"/>
    <cellStyle name="1_Cau thuy dien Ban La (Cu Anh)_TA_Book2_DZ500kVPleiku_MyPhuoc_CauBong(GiaLai+DakLakmoi)_tongquat_Book2 9" xfId="5415" xr:uid="{00000000-0005-0000-0000-0000A8050000}"/>
    <cellStyle name="1_Cau thuy dien Ban La (Cu Anh)_TA_Book2_tongquat" xfId="160" xr:uid="{00000000-0005-0000-0000-0000A9050000}"/>
    <cellStyle name="1_Cau thuy dien Ban La (Cu Anh)_TA_Book2_tongquat_Book2" xfId="161" xr:uid="{00000000-0005-0000-0000-0000AA050000}"/>
    <cellStyle name="1_Cau thuy dien Ban La (Cu Anh)_TA_Book2_tongquat_Book2 10" xfId="5416" xr:uid="{00000000-0005-0000-0000-0000AB050000}"/>
    <cellStyle name="1_Cau thuy dien Ban La (Cu Anh)_TA_Book2_tongquat_Book2 11" xfId="5417" xr:uid="{00000000-0005-0000-0000-0000AC050000}"/>
    <cellStyle name="1_Cau thuy dien Ban La (Cu Anh)_TA_Book2_tongquat_Book2 2" xfId="5418" xr:uid="{00000000-0005-0000-0000-0000AD050000}"/>
    <cellStyle name="1_Cau thuy dien Ban La (Cu Anh)_TA_Book2_tongquat_Book2 3" xfId="5419" xr:uid="{00000000-0005-0000-0000-0000AE050000}"/>
    <cellStyle name="1_Cau thuy dien Ban La (Cu Anh)_TA_Book2_tongquat_Book2 4" xfId="5420" xr:uid="{00000000-0005-0000-0000-0000AF050000}"/>
    <cellStyle name="1_Cau thuy dien Ban La (Cu Anh)_TA_Book2_tongquat_Book2 5" xfId="5421" xr:uid="{00000000-0005-0000-0000-0000B0050000}"/>
    <cellStyle name="1_Cau thuy dien Ban La (Cu Anh)_TA_Book2_tongquat_Book2 6" xfId="5422" xr:uid="{00000000-0005-0000-0000-0000B1050000}"/>
    <cellStyle name="1_Cau thuy dien Ban La (Cu Anh)_TA_Book2_tongquat_Book2 7" xfId="5423" xr:uid="{00000000-0005-0000-0000-0000B2050000}"/>
    <cellStyle name="1_Cau thuy dien Ban La (Cu Anh)_TA_Book2_tongquat_Book2 8" xfId="5424" xr:uid="{00000000-0005-0000-0000-0000B3050000}"/>
    <cellStyle name="1_Cau thuy dien Ban La (Cu Anh)_TA_Book2_tongquat_Book2 9" xfId="5425" xr:uid="{00000000-0005-0000-0000-0000B4050000}"/>
    <cellStyle name="1_Cau thuy dien Ban La (Cu Anh)_TA_CV2695_957" xfId="162" xr:uid="{00000000-0005-0000-0000-0000B5050000}"/>
    <cellStyle name="1_Cau thuy dien Ban La (Cu Anh)_TA_CV2695_957 10" xfId="5426" xr:uid="{00000000-0005-0000-0000-0000B6050000}"/>
    <cellStyle name="1_Cau thuy dien Ban La (Cu Anh)_TA_CV2695_957 11" xfId="5427" xr:uid="{00000000-0005-0000-0000-0000B7050000}"/>
    <cellStyle name="1_Cau thuy dien Ban La (Cu Anh)_TA_CV2695_957 2" xfId="5428" xr:uid="{00000000-0005-0000-0000-0000B8050000}"/>
    <cellStyle name="1_Cau thuy dien Ban La (Cu Anh)_TA_CV2695_957 3" xfId="5429" xr:uid="{00000000-0005-0000-0000-0000B9050000}"/>
    <cellStyle name="1_Cau thuy dien Ban La (Cu Anh)_TA_CV2695_957 4" xfId="5430" xr:uid="{00000000-0005-0000-0000-0000BA050000}"/>
    <cellStyle name="1_Cau thuy dien Ban La (Cu Anh)_TA_CV2695_957 5" xfId="5431" xr:uid="{00000000-0005-0000-0000-0000BB050000}"/>
    <cellStyle name="1_Cau thuy dien Ban La (Cu Anh)_TA_CV2695_957 6" xfId="5432" xr:uid="{00000000-0005-0000-0000-0000BC050000}"/>
    <cellStyle name="1_Cau thuy dien Ban La (Cu Anh)_TA_CV2695_957 7" xfId="5433" xr:uid="{00000000-0005-0000-0000-0000BD050000}"/>
    <cellStyle name="1_Cau thuy dien Ban La (Cu Anh)_TA_CV2695_957 8" xfId="5434" xr:uid="{00000000-0005-0000-0000-0000BE050000}"/>
    <cellStyle name="1_Cau thuy dien Ban La (Cu Anh)_TA_CV2695_957 9" xfId="5435" xr:uid="{00000000-0005-0000-0000-0000BF050000}"/>
    <cellStyle name="1_Cau thuy dien Ban La (Cu Anh)_TA_CV2695_957_Book2" xfId="163" xr:uid="{00000000-0005-0000-0000-0000C0050000}"/>
    <cellStyle name="1_Cau thuy dien Ban La (Cu Anh)_TA_CV2695_957_Book2 10" xfId="5436" xr:uid="{00000000-0005-0000-0000-0000C1050000}"/>
    <cellStyle name="1_Cau thuy dien Ban La (Cu Anh)_TA_CV2695_957_Book2 11" xfId="5437" xr:uid="{00000000-0005-0000-0000-0000C2050000}"/>
    <cellStyle name="1_Cau thuy dien Ban La (Cu Anh)_TA_CV2695_957_Book2 2" xfId="5438" xr:uid="{00000000-0005-0000-0000-0000C3050000}"/>
    <cellStyle name="1_Cau thuy dien Ban La (Cu Anh)_TA_CV2695_957_Book2 3" xfId="5439" xr:uid="{00000000-0005-0000-0000-0000C4050000}"/>
    <cellStyle name="1_Cau thuy dien Ban La (Cu Anh)_TA_CV2695_957_Book2 4" xfId="5440" xr:uid="{00000000-0005-0000-0000-0000C5050000}"/>
    <cellStyle name="1_Cau thuy dien Ban La (Cu Anh)_TA_CV2695_957_Book2 5" xfId="5441" xr:uid="{00000000-0005-0000-0000-0000C6050000}"/>
    <cellStyle name="1_Cau thuy dien Ban La (Cu Anh)_TA_CV2695_957_Book2 6" xfId="5442" xr:uid="{00000000-0005-0000-0000-0000C7050000}"/>
    <cellStyle name="1_Cau thuy dien Ban La (Cu Anh)_TA_CV2695_957_Book2 7" xfId="5443" xr:uid="{00000000-0005-0000-0000-0000C8050000}"/>
    <cellStyle name="1_Cau thuy dien Ban La (Cu Anh)_TA_CV2695_957_Book2 8" xfId="5444" xr:uid="{00000000-0005-0000-0000-0000C9050000}"/>
    <cellStyle name="1_Cau thuy dien Ban La (Cu Anh)_TA_CV2695_957_Book2 9" xfId="5445" xr:uid="{00000000-0005-0000-0000-0000CA050000}"/>
    <cellStyle name="1_Cau thuy dien Ban La (Cu Anh)_TA_CV2695_957_Book2_DTGTXL_goi1(DD_G6)" xfId="2640" xr:uid="{00000000-0005-0000-0000-0000CB050000}"/>
    <cellStyle name="1_Cau thuy dien Ban La (Cu Anh)_TA_CV2695_957_Book2_tongquat" xfId="164" xr:uid="{00000000-0005-0000-0000-0000CC050000}"/>
    <cellStyle name="1_Cau thuy dien Ban La (Cu Anh)_TA_CV2695_957_Book2_tongquat_Book2" xfId="165" xr:uid="{00000000-0005-0000-0000-0000CD050000}"/>
    <cellStyle name="1_Cau thuy dien Ban La (Cu Anh)_TA_CV2695_957_Book2_tongquat_Book2 10" xfId="5446" xr:uid="{00000000-0005-0000-0000-0000CE050000}"/>
    <cellStyle name="1_Cau thuy dien Ban La (Cu Anh)_TA_CV2695_957_Book2_tongquat_Book2 11" xfId="5447" xr:uid="{00000000-0005-0000-0000-0000CF050000}"/>
    <cellStyle name="1_Cau thuy dien Ban La (Cu Anh)_TA_CV2695_957_Book2_tongquat_Book2 2" xfId="5448" xr:uid="{00000000-0005-0000-0000-0000D0050000}"/>
    <cellStyle name="1_Cau thuy dien Ban La (Cu Anh)_TA_CV2695_957_Book2_tongquat_Book2 3" xfId="5449" xr:uid="{00000000-0005-0000-0000-0000D1050000}"/>
    <cellStyle name="1_Cau thuy dien Ban La (Cu Anh)_TA_CV2695_957_Book2_tongquat_Book2 4" xfId="5450" xr:uid="{00000000-0005-0000-0000-0000D2050000}"/>
    <cellStyle name="1_Cau thuy dien Ban La (Cu Anh)_TA_CV2695_957_Book2_tongquat_Book2 5" xfId="5451" xr:uid="{00000000-0005-0000-0000-0000D3050000}"/>
    <cellStyle name="1_Cau thuy dien Ban La (Cu Anh)_TA_CV2695_957_Book2_tongquat_Book2 6" xfId="5452" xr:uid="{00000000-0005-0000-0000-0000D4050000}"/>
    <cellStyle name="1_Cau thuy dien Ban La (Cu Anh)_TA_CV2695_957_Book2_tongquat_Book2 7" xfId="5453" xr:uid="{00000000-0005-0000-0000-0000D5050000}"/>
    <cellStyle name="1_Cau thuy dien Ban La (Cu Anh)_TA_CV2695_957_Book2_tongquat_Book2 8" xfId="5454" xr:uid="{00000000-0005-0000-0000-0000D6050000}"/>
    <cellStyle name="1_Cau thuy dien Ban La (Cu Anh)_TA_CV2695_957_Book2_tongquat_Book2 9" xfId="5455" xr:uid="{00000000-0005-0000-0000-0000D7050000}"/>
    <cellStyle name="1_Cau thuy dien Ban La (Cu Anh)_TA_CV2695_957_Book3" xfId="166" xr:uid="{00000000-0005-0000-0000-0000D8050000}"/>
    <cellStyle name="1_Cau thuy dien Ban La (Cu Anh)_TA_CV2695_957_Book3 10" xfId="5456" xr:uid="{00000000-0005-0000-0000-0000D9050000}"/>
    <cellStyle name="1_Cau thuy dien Ban La (Cu Anh)_TA_CV2695_957_Book3 11" xfId="5457" xr:uid="{00000000-0005-0000-0000-0000DA050000}"/>
    <cellStyle name="1_Cau thuy dien Ban La (Cu Anh)_TA_CV2695_957_Book3 2" xfId="5458" xr:uid="{00000000-0005-0000-0000-0000DB050000}"/>
    <cellStyle name="1_Cau thuy dien Ban La (Cu Anh)_TA_CV2695_957_Book3 3" xfId="5459" xr:uid="{00000000-0005-0000-0000-0000DC050000}"/>
    <cellStyle name="1_Cau thuy dien Ban La (Cu Anh)_TA_CV2695_957_Book3 4" xfId="5460" xr:uid="{00000000-0005-0000-0000-0000DD050000}"/>
    <cellStyle name="1_Cau thuy dien Ban La (Cu Anh)_TA_CV2695_957_Book3 5" xfId="5461" xr:uid="{00000000-0005-0000-0000-0000DE050000}"/>
    <cellStyle name="1_Cau thuy dien Ban La (Cu Anh)_TA_CV2695_957_Book3 6" xfId="5462" xr:uid="{00000000-0005-0000-0000-0000DF050000}"/>
    <cellStyle name="1_Cau thuy dien Ban La (Cu Anh)_TA_CV2695_957_Book3 7" xfId="5463" xr:uid="{00000000-0005-0000-0000-0000E0050000}"/>
    <cellStyle name="1_Cau thuy dien Ban La (Cu Anh)_TA_CV2695_957_Book3 8" xfId="5464" xr:uid="{00000000-0005-0000-0000-0000E1050000}"/>
    <cellStyle name="1_Cau thuy dien Ban La (Cu Anh)_TA_CV2695_957_Book3 9" xfId="5465" xr:uid="{00000000-0005-0000-0000-0000E2050000}"/>
    <cellStyle name="1_Cau thuy dien Ban La (Cu Anh)_TA_CV2695_957_Book3_DTGTXL_goi1(DD_G6)" xfId="2641" xr:uid="{00000000-0005-0000-0000-0000E3050000}"/>
    <cellStyle name="1_Cau thuy dien Ban La (Cu Anh)_TA_CV2695_957_Book3_tongquat" xfId="167" xr:uid="{00000000-0005-0000-0000-0000E4050000}"/>
    <cellStyle name="1_Cau thuy dien Ban La (Cu Anh)_TA_CV2695_957_Book3_tongquat_Book2" xfId="168" xr:uid="{00000000-0005-0000-0000-0000E5050000}"/>
    <cellStyle name="1_Cau thuy dien Ban La (Cu Anh)_TA_CV2695_957_Book3_tongquat_Book2 10" xfId="5466" xr:uid="{00000000-0005-0000-0000-0000E6050000}"/>
    <cellStyle name="1_Cau thuy dien Ban La (Cu Anh)_TA_CV2695_957_Book3_tongquat_Book2 11" xfId="5467" xr:uid="{00000000-0005-0000-0000-0000E7050000}"/>
    <cellStyle name="1_Cau thuy dien Ban La (Cu Anh)_TA_CV2695_957_Book3_tongquat_Book2 2" xfId="5468" xr:uid="{00000000-0005-0000-0000-0000E8050000}"/>
    <cellStyle name="1_Cau thuy dien Ban La (Cu Anh)_TA_CV2695_957_Book3_tongquat_Book2 3" xfId="5469" xr:uid="{00000000-0005-0000-0000-0000E9050000}"/>
    <cellStyle name="1_Cau thuy dien Ban La (Cu Anh)_TA_CV2695_957_Book3_tongquat_Book2 4" xfId="5470" xr:uid="{00000000-0005-0000-0000-0000EA050000}"/>
    <cellStyle name="1_Cau thuy dien Ban La (Cu Anh)_TA_CV2695_957_Book3_tongquat_Book2 5" xfId="5471" xr:uid="{00000000-0005-0000-0000-0000EB050000}"/>
    <cellStyle name="1_Cau thuy dien Ban La (Cu Anh)_TA_CV2695_957_Book3_tongquat_Book2 6" xfId="5472" xr:uid="{00000000-0005-0000-0000-0000EC050000}"/>
    <cellStyle name="1_Cau thuy dien Ban La (Cu Anh)_TA_CV2695_957_Book3_tongquat_Book2 7" xfId="5473" xr:uid="{00000000-0005-0000-0000-0000ED050000}"/>
    <cellStyle name="1_Cau thuy dien Ban La (Cu Anh)_TA_CV2695_957_Book3_tongquat_Book2 8" xfId="5474" xr:uid="{00000000-0005-0000-0000-0000EE050000}"/>
    <cellStyle name="1_Cau thuy dien Ban La (Cu Anh)_TA_CV2695_957_Book3_tongquat_Book2 9" xfId="5475" xr:uid="{00000000-0005-0000-0000-0000EF050000}"/>
    <cellStyle name="1_Cau thuy dien Ban La (Cu Anh)_TA_CV2695_957_DTGTXL_goi1(DD_G6)" xfId="2642" xr:uid="{00000000-0005-0000-0000-0000F0050000}"/>
    <cellStyle name="1_Cau thuy dien Ban La (Cu Anh)_TA_CV2695_957_DZ500kVPleiku_MyPhuoc_CauBong(GiaLai+DakLakmoi)" xfId="169" xr:uid="{00000000-0005-0000-0000-0000F1050000}"/>
    <cellStyle name="1_Cau thuy dien Ban La (Cu Anh)_TA_CV2695_957_DZ500kVPleiku_MyPhuoc_CauBong(GiaLai+DakLakmoi) 10" xfId="5476" xr:uid="{00000000-0005-0000-0000-0000F2050000}"/>
    <cellStyle name="1_Cau thuy dien Ban La (Cu Anh)_TA_CV2695_957_DZ500kVPleiku_MyPhuoc_CauBong(GiaLai+DakLakmoi) 11" xfId="5477" xr:uid="{00000000-0005-0000-0000-0000F3050000}"/>
    <cellStyle name="1_Cau thuy dien Ban La (Cu Anh)_TA_CV2695_957_DZ500kVPleiku_MyPhuoc_CauBong(GiaLai+DakLakmoi) 2" xfId="5478" xr:uid="{00000000-0005-0000-0000-0000F4050000}"/>
    <cellStyle name="1_Cau thuy dien Ban La (Cu Anh)_TA_CV2695_957_DZ500kVPleiku_MyPhuoc_CauBong(GiaLai+DakLakmoi) 3" xfId="5479" xr:uid="{00000000-0005-0000-0000-0000F5050000}"/>
    <cellStyle name="1_Cau thuy dien Ban La (Cu Anh)_TA_CV2695_957_DZ500kVPleiku_MyPhuoc_CauBong(GiaLai+DakLakmoi) 4" xfId="5480" xr:uid="{00000000-0005-0000-0000-0000F6050000}"/>
    <cellStyle name="1_Cau thuy dien Ban La (Cu Anh)_TA_CV2695_957_DZ500kVPleiku_MyPhuoc_CauBong(GiaLai+DakLakmoi) 5" xfId="5481" xr:uid="{00000000-0005-0000-0000-0000F7050000}"/>
    <cellStyle name="1_Cau thuy dien Ban La (Cu Anh)_TA_CV2695_957_DZ500kVPleiku_MyPhuoc_CauBong(GiaLai+DakLakmoi) 6" xfId="5482" xr:uid="{00000000-0005-0000-0000-0000F8050000}"/>
    <cellStyle name="1_Cau thuy dien Ban La (Cu Anh)_TA_CV2695_957_DZ500kVPleiku_MyPhuoc_CauBong(GiaLai+DakLakmoi) 7" xfId="5483" xr:uid="{00000000-0005-0000-0000-0000F9050000}"/>
    <cellStyle name="1_Cau thuy dien Ban La (Cu Anh)_TA_CV2695_957_DZ500kVPleiku_MyPhuoc_CauBong(GiaLai+DakLakmoi) 8" xfId="5484" xr:uid="{00000000-0005-0000-0000-0000FA050000}"/>
    <cellStyle name="1_Cau thuy dien Ban La (Cu Anh)_TA_CV2695_957_DZ500kVPleiku_MyPhuoc_CauBong(GiaLai+DakLakmoi) 9" xfId="5485" xr:uid="{00000000-0005-0000-0000-0000FB050000}"/>
    <cellStyle name="1_Cau thuy dien Ban La (Cu Anh)_TA_CV2695_957_DZ500kVPleiku_MyPhuoc_CauBong(GiaLai+DakLakmoi)_DTGTXL_goi1(DD_G6)" xfId="2643" xr:uid="{00000000-0005-0000-0000-0000FC050000}"/>
    <cellStyle name="1_Cau thuy dien Ban La (Cu Anh)_TA_CV2695_957_DZ500kVPleiku_MyPhuoc_CauBong(GiaLai+DakLakmoi)_tongquat" xfId="170" xr:uid="{00000000-0005-0000-0000-0000FD050000}"/>
    <cellStyle name="1_Cau thuy dien Ban La (Cu Anh)_TA_CV2695_957_DZ500kVPleiku_MyPhuoc_CauBong(GiaLai+DakLakmoi)_tongquat_Book2" xfId="171" xr:uid="{00000000-0005-0000-0000-0000FE050000}"/>
    <cellStyle name="1_Cau thuy dien Ban La (Cu Anh)_TA_CV2695_957_DZ500kVPleiku_MyPhuoc_CauBong(GiaLai+DakLakmoi)_tongquat_Book2 10" xfId="5486" xr:uid="{00000000-0005-0000-0000-0000FF050000}"/>
    <cellStyle name="1_Cau thuy dien Ban La (Cu Anh)_TA_CV2695_957_DZ500kVPleiku_MyPhuoc_CauBong(GiaLai+DakLakmoi)_tongquat_Book2 11" xfId="5487" xr:uid="{00000000-0005-0000-0000-000000060000}"/>
    <cellStyle name="1_Cau thuy dien Ban La (Cu Anh)_TA_CV2695_957_DZ500kVPleiku_MyPhuoc_CauBong(GiaLai+DakLakmoi)_tongquat_Book2 2" xfId="5488" xr:uid="{00000000-0005-0000-0000-000001060000}"/>
    <cellStyle name="1_Cau thuy dien Ban La (Cu Anh)_TA_CV2695_957_DZ500kVPleiku_MyPhuoc_CauBong(GiaLai+DakLakmoi)_tongquat_Book2 3" xfId="5489" xr:uid="{00000000-0005-0000-0000-000002060000}"/>
    <cellStyle name="1_Cau thuy dien Ban La (Cu Anh)_TA_CV2695_957_DZ500kVPleiku_MyPhuoc_CauBong(GiaLai+DakLakmoi)_tongquat_Book2 4" xfId="5490" xr:uid="{00000000-0005-0000-0000-000003060000}"/>
    <cellStyle name="1_Cau thuy dien Ban La (Cu Anh)_TA_CV2695_957_DZ500kVPleiku_MyPhuoc_CauBong(GiaLai+DakLakmoi)_tongquat_Book2 5" xfId="5491" xr:uid="{00000000-0005-0000-0000-000004060000}"/>
    <cellStyle name="1_Cau thuy dien Ban La (Cu Anh)_TA_CV2695_957_DZ500kVPleiku_MyPhuoc_CauBong(GiaLai+DakLakmoi)_tongquat_Book2 6" xfId="5492" xr:uid="{00000000-0005-0000-0000-000005060000}"/>
    <cellStyle name="1_Cau thuy dien Ban La (Cu Anh)_TA_CV2695_957_DZ500kVPleiku_MyPhuoc_CauBong(GiaLai+DakLakmoi)_tongquat_Book2 7" xfId="5493" xr:uid="{00000000-0005-0000-0000-000006060000}"/>
    <cellStyle name="1_Cau thuy dien Ban La (Cu Anh)_TA_CV2695_957_DZ500kVPleiku_MyPhuoc_CauBong(GiaLai+DakLakmoi)_tongquat_Book2 8" xfId="5494" xr:uid="{00000000-0005-0000-0000-000007060000}"/>
    <cellStyle name="1_Cau thuy dien Ban La (Cu Anh)_TA_CV2695_957_DZ500kVPleiku_MyPhuoc_CauBong(GiaLai+DakLakmoi)_tongquat_Book2 9" xfId="5495" xr:uid="{00000000-0005-0000-0000-000008060000}"/>
    <cellStyle name="1_Cau thuy dien Ban La (Cu Anh)_TA_CV2695_957_tongquat" xfId="172" xr:uid="{00000000-0005-0000-0000-000009060000}"/>
    <cellStyle name="1_Cau thuy dien Ban La (Cu Anh)_TA_CV2695_957_tongquat_Book2" xfId="173" xr:uid="{00000000-0005-0000-0000-00000A060000}"/>
    <cellStyle name="1_Cau thuy dien Ban La (Cu Anh)_TA_CV2695_957_tongquat_Book2 10" xfId="5496" xr:uid="{00000000-0005-0000-0000-00000B060000}"/>
    <cellStyle name="1_Cau thuy dien Ban La (Cu Anh)_TA_CV2695_957_tongquat_Book2 11" xfId="5497" xr:uid="{00000000-0005-0000-0000-00000C060000}"/>
    <cellStyle name="1_Cau thuy dien Ban La (Cu Anh)_TA_CV2695_957_tongquat_Book2 2" xfId="5498" xr:uid="{00000000-0005-0000-0000-00000D060000}"/>
    <cellStyle name="1_Cau thuy dien Ban La (Cu Anh)_TA_CV2695_957_tongquat_Book2 3" xfId="5499" xr:uid="{00000000-0005-0000-0000-00000E060000}"/>
    <cellStyle name="1_Cau thuy dien Ban La (Cu Anh)_TA_CV2695_957_tongquat_Book2 4" xfId="5500" xr:uid="{00000000-0005-0000-0000-00000F060000}"/>
    <cellStyle name="1_Cau thuy dien Ban La (Cu Anh)_TA_CV2695_957_tongquat_Book2 5" xfId="5501" xr:uid="{00000000-0005-0000-0000-000010060000}"/>
    <cellStyle name="1_Cau thuy dien Ban La (Cu Anh)_TA_CV2695_957_tongquat_Book2 6" xfId="5502" xr:uid="{00000000-0005-0000-0000-000011060000}"/>
    <cellStyle name="1_Cau thuy dien Ban La (Cu Anh)_TA_CV2695_957_tongquat_Book2 7" xfId="5503" xr:uid="{00000000-0005-0000-0000-000012060000}"/>
    <cellStyle name="1_Cau thuy dien Ban La (Cu Anh)_TA_CV2695_957_tongquat_Book2 8" xfId="5504" xr:uid="{00000000-0005-0000-0000-000013060000}"/>
    <cellStyle name="1_Cau thuy dien Ban La (Cu Anh)_TA_CV2695_957_tongquat_Book2 9" xfId="5505" xr:uid="{00000000-0005-0000-0000-000014060000}"/>
    <cellStyle name="1_Cau thuy dien Ban La (Cu Anh)_TA_dauvao" xfId="174" xr:uid="{00000000-0005-0000-0000-000015060000}"/>
    <cellStyle name="1_Cau thuy dien Ban La (Cu Anh)_TA_dauvao 10" xfId="5506" xr:uid="{00000000-0005-0000-0000-000016060000}"/>
    <cellStyle name="1_Cau thuy dien Ban La (Cu Anh)_TA_dauvao 11" xfId="5507" xr:uid="{00000000-0005-0000-0000-000017060000}"/>
    <cellStyle name="1_Cau thuy dien Ban La (Cu Anh)_TA_dauvao 2" xfId="5508" xr:uid="{00000000-0005-0000-0000-000018060000}"/>
    <cellStyle name="1_Cau thuy dien Ban La (Cu Anh)_TA_dauvao 3" xfId="5509" xr:uid="{00000000-0005-0000-0000-000019060000}"/>
    <cellStyle name="1_Cau thuy dien Ban La (Cu Anh)_TA_dauvao 4" xfId="5510" xr:uid="{00000000-0005-0000-0000-00001A060000}"/>
    <cellStyle name="1_Cau thuy dien Ban La (Cu Anh)_TA_dauvao 5" xfId="5511" xr:uid="{00000000-0005-0000-0000-00001B060000}"/>
    <cellStyle name="1_Cau thuy dien Ban La (Cu Anh)_TA_dauvao 6" xfId="5512" xr:uid="{00000000-0005-0000-0000-00001C060000}"/>
    <cellStyle name="1_Cau thuy dien Ban La (Cu Anh)_TA_dauvao 7" xfId="5513" xr:uid="{00000000-0005-0000-0000-00001D060000}"/>
    <cellStyle name="1_Cau thuy dien Ban La (Cu Anh)_TA_dauvao 8" xfId="5514" xr:uid="{00000000-0005-0000-0000-00001E060000}"/>
    <cellStyle name="1_Cau thuy dien Ban La (Cu Anh)_TA_dauvao 9" xfId="5515" xr:uid="{00000000-0005-0000-0000-00001F060000}"/>
    <cellStyle name="1_Cau thuy dien Ban La (Cu Anh)_TA_dauvao_DTGTXL_goi1(DD_G6)" xfId="2644" xr:uid="{00000000-0005-0000-0000-000020060000}"/>
    <cellStyle name="1_Cau thuy dien Ban La (Cu Anh)_TA_dauvao_tongquat" xfId="175" xr:uid="{00000000-0005-0000-0000-000021060000}"/>
    <cellStyle name="1_Cau thuy dien Ban La (Cu Anh)_TA_dauvao_tongquat_Book2" xfId="176" xr:uid="{00000000-0005-0000-0000-000022060000}"/>
    <cellStyle name="1_Cau thuy dien Ban La (Cu Anh)_TA_dauvao_tongquat_Book2 10" xfId="5516" xr:uid="{00000000-0005-0000-0000-000023060000}"/>
    <cellStyle name="1_Cau thuy dien Ban La (Cu Anh)_TA_dauvao_tongquat_Book2 11" xfId="5517" xr:uid="{00000000-0005-0000-0000-000024060000}"/>
    <cellStyle name="1_Cau thuy dien Ban La (Cu Anh)_TA_dauvao_tongquat_Book2 2" xfId="5518" xr:uid="{00000000-0005-0000-0000-000025060000}"/>
    <cellStyle name="1_Cau thuy dien Ban La (Cu Anh)_TA_dauvao_tongquat_Book2 3" xfId="5519" xr:uid="{00000000-0005-0000-0000-000026060000}"/>
    <cellStyle name="1_Cau thuy dien Ban La (Cu Anh)_TA_dauvao_tongquat_Book2 4" xfId="5520" xr:uid="{00000000-0005-0000-0000-000027060000}"/>
    <cellStyle name="1_Cau thuy dien Ban La (Cu Anh)_TA_dauvao_tongquat_Book2 5" xfId="5521" xr:uid="{00000000-0005-0000-0000-000028060000}"/>
    <cellStyle name="1_Cau thuy dien Ban La (Cu Anh)_TA_dauvao_tongquat_Book2 6" xfId="5522" xr:uid="{00000000-0005-0000-0000-000029060000}"/>
    <cellStyle name="1_Cau thuy dien Ban La (Cu Anh)_TA_dauvao_tongquat_Book2 7" xfId="5523" xr:uid="{00000000-0005-0000-0000-00002A060000}"/>
    <cellStyle name="1_Cau thuy dien Ban La (Cu Anh)_TA_dauvao_tongquat_Book2 8" xfId="5524" xr:uid="{00000000-0005-0000-0000-00002B060000}"/>
    <cellStyle name="1_Cau thuy dien Ban La (Cu Anh)_TA_dauvao_tongquat_Book2 9" xfId="5525" xr:uid="{00000000-0005-0000-0000-00002C060000}"/>
    <cellStyle name="1_Cau thuy dien Ban La (Cu Anh)_TA_DTGTXL_goi1(DD_G6)" xfId="2645" xr:uid="{00000000-0005-0000-0000-00002D060000}"/>
    <cellStyle name="1_Cau thuy dien Ban La (Cu Anh)_TA_duphongtruotgia" xfId="177" xr:uid="{00000000-0005-0000-0000-00002E060000}"/>
    <cellStyle name="1_Cau thuy dien Ban La (Cu Anh)_TA_duphongtruotgia 10" xfId="5526" xr:uid="{00000000-0005-0000-0000-00002F060000}"/>
    <cellStyle name="1_Cau thuy dien Ban La (Cu Anh)_TA_duphongtruotgia 11" xfId="5527" xr:uid="{00000000-0005-0000-0000-000030060000}"/>
    <cellStyle name="1_Cau thuy dien Ban La (Cu Anh)_TA_duphongtruotgia 2" xfId="5528" xr:uid="{00000000-0005-0000-0000-000031060000}"/>
    <cellStyle name="1_Cau thuy dien Ban La (Cu Anh)_TA_duphongtruotgia 3" xfId="5529" xr:uid="{00000000-0005-0000-0000-000032060000}"/>
    <cellStyle name="1_Cau thuy dien Ban La (Cu Anh)_TA_duphongtruotgia 4" xfId="5530" xr:uid="{00000000-0005-0000-0000-000033060000}"/>
    <cellStyle name="1_Cau thuy dien Ban La (Cu Anh)_TA_duphongtruotgia 5" xfId="5531" xr:uid="{00000000-0005-0000-0000-000034060000}"/>
    <cellStyle name="1_Cau thuy dien Ban La (Cu Anh)_TA_duphongtruotgia 6" xfId="5532" xr:uid="{00000000-0005-0000-0000-000035060000}"/>
    <cellStyle name="1_Cau thuy dien Ban La (Cu Anh)_TA_duphongtruotgia 7" xfId="5533" xr:uid="{00000000-0005-0000-0000-000036060000}"/>
    <cellStyle name="1_Cau thuy dien Ban La (Cu Anh)_TA_duphongtruotgia 8" xfId="5534" xr:uid="{00000000-0005-0000-0000-000037060000}"/>
    <cellStyle name="1_Cau thuy dien Ban La (Cu Anh)_TA_duphongtruotgia 9" xfId="5535" xr:uid="{00000000-0005-0000-0000-000038060000}"/>
    <cellStyle name="1_Cau thuy dien Ban La (Cu Anh)_TA_duphongtruotgia_Book2" xfId="178" xr:uid="{00000000-0005-0000-0000-000039060000}"/>
    <cellStyle name="1_Cau thuy dien Ban La (Cu Anh)_TA_duphongtruotgia_Book2 10" xfId="5536" xr:uid="{00000000-0005-0000-0000-00003A060000}"/>
    <cellStyle name="1_Cau thuy dien Ban La (Cu Anh)_TA_duphongtruotgia_Book2 11" xfId="5537" xr:uid="{00000000-0005-0000-0000-00003B060000}"/>
    <cellStyle name="1_Cau thuy dien Ban La (Cu Anh)_TA_duphongtruotgia_Book2 2" xfId="5538" xr:uid="{00000000-0005-0000-0000-00003C060000}"/>
    <cellStyle name="1_Cau thuy dien Ban La (Cu Anh)_TA_duphongtruotgia_Book2 3" xfId="5539" xr:uid="{00000000-0005-0000-0000-00003D060000}"/>
    <cellStyle name="1_Cau thuy dien Ban La (Cu Anh)_TA_duphongtruotgia_Book2 4" xfId="5540" xr:uid="{00000000-0005-0000-0000-00003E060000}"/>
    <cellStyle name="1_Cau thuy dien Ban La (Cu Anh)_TA_duphongtruotgia_Book2 5" xfId="5541" xr:uid="{00000000-0005-0000-0000-00003F060000}"/>
    <cellStyle name="1_Cau thuy dien Ban La (Cu Anh)_TA_duphongtruotgia_Book2 6" xfId="5542" xr:uid="{00000000-0005-0000-0000-000040060000}"/>
    <cellStyle name="1_Cau thuy dien Ban La (Cu Anh)_TA_duphongtruotgia_Book2 7" xfId="5543" xr:uid="{00000000-0005-0000-0000-000041060000}"/>
    <cellStyle name="1_Cau thuy dien Ban La (Cu Anh)_TA_duphongtruotgia_Book2 8" xfId="5544" xr:uid="{00000000-0005-0000-0000-000042060000}"/>
    <cellStyle name="1_Cau thuy dien Ban La (Cu Anh)_TA_duphongtruotgia_Book2 9" xfId="5545" xr:uid="{00000000-0005-0000-0000-000043060000}"/>
    <cellStyle name="1_Cau thuy dien Ban La (Cu Anh)_TA_duphongtruotgia_Book2_DTGTXL_goi1(DD_G6)" xfId="2646" xr:uid="{00000000-0005-0000-0000-000044060000}"/>
    <cellStyle name="1_Cau thuy dien Ban La (Cu Anh)_TA_duphongtruotgia_Book2_tongquat" xfId="179" xr:uid="{00000000-0005-0000-0000-000045060000}"/>
    <cellStyle name="1_Cau thuy dien Ban La (Cu Anh)_TA_duphongtruotgia_Book2_tongquat_Book2" xfId="180" xr:uid="{00000000-0005-0000-0000-000046060000}"/>
    <cellStyle name="1_Cau thuy dien Ban La (Cu Anh)_TA_duphongtruotgia_Book2_tongquat_Book2 10" xfId="5546" xr:uid="{00000000-0005-0000-0000-000047060000}"/>
    <cellStyle name="1_Cau thuy dien Ban La (Cu Anh)_TA_duphongtruotgia_Book2_tongquat_Book2 11" xfId="5547" xr:uid="{00000000-0005-0000-0000-000048060000}"/>
    <cellStyle name="1_Cau thuy dien Ban La (Cu Anh)_TA_duphongtruotgia_Book2_tongquat_Book2 2" xfId="5548" xr:uid="{00000000-0005-0000-0000-000049060000}"/>
    <cellStyle name="1_Cau thuy dien Ban La (Cu Anh)_TA_duphongtruotgia_Book2_tongquat_Book2 3" xfId="5549" xr:uid="{00000000-0005-0000-0000-00004A060000}"/>
    <cellStyle name="1_Cau thuy dien Ban La (Cu Anh)_TA_duphongtruotgia_Book2_tongquat_Book2 4" xfId="5550" xr:uid="{00000000-0005-0000-0000-00004B060000}"/>
    <cellStyle name="1_Cau thuy dien Ban La (Cu Anh)_TA_duphongtruotgia_Book2_tongquat_Book2 5" xfId="5551" xr:uid="{00000000-0005-0000-0000-00004C060000}"/>
    <cellStyle name="1_Cau thuy dien Ban La (Cu Anh)_TA_duphongtruotgia_Book2_tongquat_Book2 6" xfId="5552" xr:uid="{00000000-0005-0000-0000-00004D060000}"/>
    <cellStyle name="1_Cau thuy dien Ban La (Cu Anh)_TA_duphongtruotgia_Book2_tongquat_Book2 7" xfId="5553" xr:uid="{00000000-0005-0000-0000-00004E060000}"/>
    <cellStyle name="1_Cau thuy dien Ban La (Cu Anh)_TA_duphongtruotgia_Book2_tongquat_Book2 8" xfId="5554" xr:uid="{00000000-0005-0000-0000-00004F060000}"/>
    <cellStyle name="1_Cau thuy dien Ban La (Cu Anh)_TA_duphongtruotgia_Book2_tongquat_Book2 9" xfId="5555" xr:uid="{00000000-0005-0000-0000-000050060000}"/>
    <cellStyle name="1_Cau thuy dien Ban La (Cu Anh)_TA_duphongtruotgia_Book3" xfId="181" xr:uid="{00000000-0005-0000-0000-000051060000}"/>
    <cellStyle name="1_Cau thuy dien Ban La (Cu Anh)_TA_duphongtruotgia_Book3 10" xfId="5556" xr:uid="{00000000-0005-0000-0000-000052060000}"/>
    <cellStyle name="1_Cau thuy dien Ban La (Cu Anh)_TA_duphongtruotgia_Book3 11" xfId="5557" xr:uid="{00000000-0005-0000-0000-000053060000}"/>
    <cellStyle name="1_Cau thuy dien Ban La (Cu Anh)_TA_duphongtruotgia_Book3 2" xfId="5558" xr:uid="{00000000-0005-0000-0000-000054060000}"/>
    <cellStyle name="1_Cau thuy dien Ban La (Cu Anh)_TA_duphongtruotgia_Book3 3" xfId="5559" xr:uid="{00000000-0005-0000-0000-000055060000}"/>
    <cellStyle name="1_Cau thuy dien Ban La (Cu Anh)_TA_duphongtruotgia_Book3 4" xfId="5560" xr:uid="{00000000-0005-0000-0000-000056060000}"/>
    <cellStyle name="1_Cau thuy dien Ban La (Cu Anh)_TA_duphongtruotgia_Book3 5" xfId="5561" xr:uid="{00000000-0005-0000-0000-000057060000}"/>
    <cellStyle name="1_Cau thuy dien Ban La (Cu Anh)_TA_duphongtruotgia_Book3 6" xfId="5562" xr:uid="{00000000-0005-0000-0000-000058060000}"/>
    <cellStyle name="1_Cau thuy dien Ban La (Cu Anh)_TA_duphongtruotgia_Book3 7" xfId="5563" xr:uid="{00000000-0005-0000-0000-000059060000}"/>
    <cellStyle name="1_Cau thuy dien Ban La (Cu Anh)_TA_duphongtruotgia_Book3 8" xfId="5564" xr:uid="{00000000-0005-0000-0000-00005A060000}"/>
    <cellStyle name="1_Cau thuy dien Ban La (Cu Anh)_TA_duphongtruotgia_Book3 9" xfId="5565" xr:uid="{00000000-0005-0000-0000-00005B060000}"/>
    <cellStyle name="1_Cau thuy dien Ban La (Cu Anh)_TA_duphongtruotgia_Book3_DTGTXL_goi1(DD_G6)" xfId="2647" xr:uid="{00000000-0005-0000-0000-00005C060000}"/>
    <cellStyle name="1_Cau thuy dien Ban La (Cu Anh)_TA_duphongtruotgia_Book3_tongquat" xfId="182" xr:uid="{00000000-0005-0000-0000-00005D060000}"/>
    <cellStyle name="1_Cau thuy dien Ban La (Cu Anh)_TA_duphongtruotgia_Book3_tongquat_Book2" xfId="183" xr:uid="{00000000-0005-0000-0000-00005E060000}"/>
    <cellStyle name="1_Cau thuy dien Ban La (Cu Anh)_TA_duphongtruotgia_Book3_tongquat_Book2 10" xfId="5566" xr:uid="{00000000-0005-0000-0000-00005F060000}"/>
    <cellStyle name="1_Cau thuy dien Ban La (Cu Anh)_TA_duphongtruotgia_Book3_tongquat_Book2 11" xfId="5567" xr:uid="{00000000-0005-0000-0000-000060060000}"/>
    <cellStyle name="1_Cau thuy dien Ban La (Cu Anh)_TA_duphongtruotgia_Book3_tongquat_Book2 2" xfId="5568" xr:uid="{00000000-0005-0000-0000-000061060000}"/>
    <cellStyle name="1_Cau thuy dien Ban La (Cu Anh)_TA_duphongtruotgia_Book3_tongquat_Book2 3" xfId="5569" xr:uid="{00000000-0005-0000-0000-000062060000}"/>
    <cellStyle name="1_Cau thuy dien Ban La (Cu Anh)_TA_duphongtruotgia_Book3_tongquat_Book2 4" xfId="5570" xr:uid="{00000000-0005-0000-0000-000063060000}"/>
    <cellStyle name="1_Cau thuy dien Ban La (Cu Anh)_TA_duphongtruotgia_Book3_tongquat_Book2 5" xfId="5571" xr:uid="{00000000-0005-0000-0000-000064060000}"/>
    <cellStyle name="1_Cau thuy dien Ban La (Cu Anh)_TA_duphongtruotgia_Book3_tongquat_Book2 6" xfId="5572" xr:uid="{00000000-0005-0000-0000-000065060000}"/>
    <cellStyle name="1_Cau thuy dien Ban La (Cu Anh)_TA_duphongtruotgia_Book3_tongquat_Book2 7" xfId="5573" xr:uid="{00000000-0005-0000-0000-000066060000}"/>
    <cellStyle name="1_Cau thuy dien Ban La (Cu Anh)_TA_duphongtruotgia_Book3_tongquat_Book2 8" xfId="5574" xr:uid="{00000000-0005-0000-0000-000067060000}"/>
    <cellStyle name="1_Cau thuy dien Ban La (Cu Anh)_TA_duphongtruotgia_Book3_tongquat_Book2 9" xfId="5575" xr:uid="{00000000-0005-0000-0000-000068060000}"/>
    <cellStyle name="1_Cau thuy dien Ban La (Cu Anh)_TA_duphongtruotgia_DTGTXL_goi1(DD_G6)" xfId="2648" xr:uid="{00000000-0005-0000-0000-000069060000}"/>
    <cellStyle name="1_Cau thuy dien Ban La (Cu Anh)_TA_duphongtruotgia_DZ500kVPleiku_MyPhuoc_CauBong(GiaLai+DakLakmoi)" xfId="184" xr:uid="{00000000-0005-0000-0000-00006A060000}"/>
    <cellStyle name="1_Cau thuy dien Ban La (Cu Anh)_TA_duphongtruotgia_DZ500kVPleiku_MyPhuoc_CauBong(GiaLai+DakLakmoi) 10" xfId="5576" xr:uid="{00000000-0005-0000-0000-00006B060000}"/>
    <cellStyle name="1_Cau thuy dien Ban La (Cu Anh)_TA_duphongtruotgia_DZ500kVPleiku_MyPhuoc_CauBong(GiaLai+DakLakmoi) 11" xfId="5577" xr:uid="{00000000-0005-0000-0000-00006C060000}"/>
    <cellStyle name="1_Cau thuy dien Ban La (Cu Anh)_TA_duphongtruotgia_DZ500kVPleiku_MyPhuoc_CauBong(GiaLai+DakLakmoi) 2" xfId="5578" xr:uid="{00000000-0005-0000-0000-00006D060000}"/>
    <cellStyle name="1_Cau thuy dien Ban La (Cu Anh)_TA_duphongtruotgia_DZ500kVPleiku_MyPhuoc_CauBong(GiaLai+DakLakmoi) 3" xfId="5579" xr:uid="{00000000-0005-0000-0000-00006E060000}"/>
    <cellStyle name="1_Cau thuy dien Ban La (Cu Anh)_TA_duphongtruotgia_DZ500kVPleiku_MyPhuoc_CauBong(GiaLai+DakLakmoi) 4" xfId="5580" xr:uid="{00000000-0005-0000-0000-00006F060000}"/>
    <cellStyle name="1_Cau thuy dien Ban La (Cu Anh)_TA_duphongtruotgia_DZ500kVPleiku_MyPhuoc_CauBong(GiaLai+DakLakmoi) 5" xfId="5581" xr:uid="{00000000-0005-0000-0000-000070060000}"/>
    <cellStyle name="1_Cau thuy dien Ban La (Cu Anh)_TA_duphongtruotgia_DZ500kVPleiku_MyPhuoc_CauBong(GiaLai+DakLakmoi) 6" xfId="5582" xr:uid="{00000000-0005-0000-0000-000071060000}"/>
    <cellStyle name="1_Cau thuy dien Ban La (Cu Anh)_TA_duphongtruotgia_DZ500kVPleiku_MyPhuoc_CauBong(GiaLai+DakLakmoi) 7" xfId="5583" xr:uid="{00000000-0005-0000-0000-000072060000}"/>
    <cellStyle name="1_Cau thuy dien Ban La (Cu Anh)_TA_duphongtruotgia_DZ500kVPleiku_MyPhuoc_CauBong(GiaLai+DakLakmoi) 8" xfId="5584" xr:uid="{00000000-0005-0000-0000-000073060000}"/>
    <cellStyle name="1_Cau thuy dien Ban La (Cu Anh)_TA_duphongtruotgia_DZ500kVPleiku_MyPhuoc_CauBong(GiaLai+DakLakmoi) 9" xfId="5585" xr:uid="{00000000-0005-0000-0000-000074060000}"/>
    <cellStyle name="1_Cau thuy dien Ban La (Cu Anh)_TA_duphongtruotgia_DZ500kVPleiku_MyPhuoc_CauBong(GiaLai+DakLakmoi)_DTGTXL_goi1(DD_G6)" xfId="2649" xr:uid="{00000000-0005-0000-0000-000075060000}"/>
    <cellStyle name="1_Cau thuy dien Ban La (Cu Anh)_TA_duphongtruotgia_DZ500kVPleiku_MyPhuoc_CauBong(GiaLai+DakLakmoi)_tongquat" xfId="185" xr:uid="{00000000-0005-0000-0000-000076060000}"/>
    <cellStyle name="1_Cau thuy dien Ban La (Cu Anh)_TA_duphongtruotgia_DZ500kVPleiku_MyPhuoc_CauBong(GiaLai+DakLakmoi)_tongquat_Book2" xfId="186" xr:uid="{00000000-0005-0000-0000-000077060000}"/>
    <cellStyle name="1_Cau thuy dien Ban La (Cu Anh)_TA_duphongtruotgia_DZ500kVPleiku_MyPhuoc_CauBong(GiaLai+DakLakmoi)_tongquat_Book2 10" xfId="5586" xr:uid="{00000000-0005-0000-0000-000078060000}"/>
    <cellStyle name="1_Cau thuy dien Ban La (Cu Anh)_TA_duphongtruotgia_DZ500kVPleiku_MyPhuoc_CauBong(GiaLai+DakLakmoi)_tongquat_Book2 11" xfId="5587" xr:uid="{00000000-0005-0000-0000-000079060000}"/>
    <cellStyle name="1_Cau thuy dien Ban La (Cu Anh)_TA_duphongtruotgia_DZ500kVPleiku_MyPhuoc_CauBong(GiaLai+DakLakmoi)_tongquat_Book2 2" xfId="5588" xr:uid="{00000000-0005-0000-0000-00007A060000}"/>
    <cellStyle name="1_Cau thuy dien Ban La (Cu Anh)_TA_duphongtruotgia_DZ500kVPleiku_MyPhuoc_CauBong(GiaLai+DakLakmoi)_tongquat_Book2 3" xfId="5589" xr:uid="{00000000-0005-0000-0000-00007B060000}"/>
    <cellStyle name="1_Cau thuy dien Ban La (Cu Anh)_TA_duphongtruotgia_DZ500kVPleiku_MyPhuoc_CauBong(GiaLai+DakLakmoi)_tongquat_Book2 4" xfId="5590" xr:uid="{00000000-0005-0000-0000-00007C060000}"/>
    <cellStyle name="1_Cau thuy dien Ban La (Cu Anh)_TA_duphongtruotgia_DZ500kVPleiku_MyPhuoc_CauBong(GiaLai+DakLakmoi)_tongquat_Book2 5" xfId="5591" xr:uid="{00000000-0005-0000-0000-00007D060000}"/>
    <cellStyle name="1_Cau thuy dien Ban La (Cu Anh)_TA_duphongtruotgia_DZ500kVPleiku_MyPhuoc_CauBong(GiaLai+DakLakmoi)_tongquat_Book2 6" xfId="5592" xr:uid="{00000000-0005-0000-0000-00007E060000}"/>
    <cellStyle name="1_Cau thuy dien Ban La (Cu Anh)_TA_duphongtruotgia_DZ500kVPleiku_MyPhuoc_CauBong(GiaLai+DakLakmoi)_tongquat_Book2 7" xfId="5593" xr:uid="{00000000-0005-0000-0000-00007F060000}"/>
    <cellStyle name="1_Cau thuy dien Ban La (Cu Anh)_TA_duphongtruotgia_DZ500kVPleiku_MyPhuoc_CauBong(GiaLai+DakLakmoi)_tongquat_Book2 8" xfId="5594" xr:uid="{00000000-0005-0000-0000-000080060000}"/>
    <cellStyle name="1_Cau thuy dien Ban La (Cu Anh)_TA_duphongtruotgia_DZ500kVPleiku_MyPhuoc_CauBong(GiaLai+DakLakmoi)_tongquat_Book2 9" xfId="5595" xr:uid="{00000000-0005-0000-0000-000081060000}"/>
    <cellStyle name="1_Cau thuy dien Ban La (Cu Anh)_TA_duphongtruotgia_tongquat" xfId="187" xr:uid="{00000000-0005-0000-0000-000082060000}"/>
    <cellStyle name="1_Cau thuy dien Ban La (Cu Anh)_TA_duphongtruotgia_tongquat_Book2" xfId="188" xr:uid="{00000000-0005-0000-0000-000083060000}"/>
    <cellStyle name="1_Cau thuy dien Ban La (Cu Anh)_TA_duphongtruotgia_tongquat_Book2 10" xfId="5596" xr:uid="{00000000-0005-0000-0000-000084060000}"/>
    <cellStyle name="1_Cau thuy dien Ban La (Cu Anh)_TA_duphongtruotgia_tongquat_Book2 11" xfId="5597" xr:uid="{00000000-0005-0000-0000-000085060000}"/>
    <cellStyle name="1_Cau thuy dien Ban La (Cu Anh)_TA_duphongtruotgia_tongquat_Book2 2" xfId="5598" xr:uid="{00000000-0005-0000-0000-000086060000}"/>
    <cellStyle name="1_Cau thuy dien Ban La (Cu Anh)_TA_duphongtruotgia_tongquat_Book2 3" xfId="5599" xr:uid="{00000000-0005-0000-0000-000087060000}"/>
    <cellStyle name="1_Cau thuy dien Ban La (Cu Anh)_TA_duphongtruotgia_tongquat_Book2 4" xfId="5600" xr:uid="{00000000-0005-0000-0000-000088060000}"/>
    <cellStyle name="1_Cau thuy dien Ban La (Cu Anh)_TA_duphongtruotgia_tongquat_Book2 5" xfId="5601" xr:uid="{00000000-0005-0000-0000-000089060000}"/>
    <cellStyle name="1_Cau thuy dien Ban La (Cu Anh)_TA_duphongtruotgia_tongquat_Book2 6" xfId="5602" xr:uid="{00000000-0005-0000-0000-00008A060000}"/>
    <cellStyle name="1_Cau thuy dien Ban La (Cu Anh)_TA_duphongtruotgia_tongquat_Book2 7" xfId="5603" xr:uid="{00000000-0005-0000-0000-00008B060000}"/>
    <cellStyle name="1_Cau thuy dien Ban La (Cu Anh)_TA_duphongtruotgia_tongquat_Book2 8" xfId="5604" xr:uid="{00000000-0005-0000-0000-00008C060000}"/>
    <cellStyle name="1_Cau thuy dien Ban La (Cu Anh)_TA_duphongtruotgia_tongquat_Book2 9" xfId="5605" xr:uid="{00000000-0005-0000-0000-00008D060000}"/>
    <cellStyle name="1_Cau thuy dien Ban La (Cu Anh)_TA_DZ 220kV Vinh Tan - Phan Thi_t" xfId="189" xr:uid="{00000000-0005-0000-0000-00008E060000}"/>
    <cellStyle name="1_Cau thuy dien Ban La (Cu Anh)_TA_DZ 220kV Vinh Tan - Phan Thi_t_Book1" xfId="190" xr:uid="{00000000-0005-0000-0000-00008F060000}"/>
    <cellStyle name="1_Cau thuy dien Ban La (Cu Anh)_TA_DZ 220kV Vinh Tan - Phan Thi_t_Book1 10" xfId="5606" xr:uid="{00000000-0005-0000-0000-000090060000}"/>
    <cellStyle name="1_Cau thuy dien Ban La (Cu Anh)_TA_DZ 220kV Vinh Tan - Phan Thi_t_Book1 11" xfId="5607" xr:uid="{00000000-0005-0000-0000-000091060000}"/>
    <cellStyle name="1_Cau thuy dien Ban La (Cu Anh)_TA_DZ 220kV Vinh Tan - Phan Thi_t_Book1 2" xfId="5608" xr:uid="{00000000-0005-0000-0000-000092060000}"/>
    <cellStyle name="1_Cau thuy dien Ban La (Cu Anh)_TA_DZ 220kV Vinh Tan - Phan Thi_t_Book1 3" xfId="5609" xr:uid="{00000000-0005-0000-0000-000093060000}"/>
    <cellStyle name="1_Cau thuy dien Ban La (Cu Anh)_TA_DZ 220kV Vinh Tan - Phan Thi_t_Book1 4" xfId="5610" xr:uid="{00000000-0005-0000-0000-000094060000}"/>
    <cellStyle name="1_Cau thuy dien Ban La (Cu Anh)_TA_DZ 220kV Vinh Tan - Phan Thi_t_Book1 5" xfId="5611" xr:uid="{00000000-0005-0000-0000-000095060000}"/>
    <cellStyle name="1_Cau thuy dien Ban La (Cu Anh)_TA_DZ 220kV Vinh Tan - Phan Thi_t_Book1 6" xfId="5612" xr:uid="{00000000-0005-0000-0000-000096060000}"/>
    <cellStyle name="1_Cau thuy dien Ban La (Cu Anh)_TA_DZ 220kV Vinh Tan - Phan Thi_t_Book1 7" xfId="5613" xr:uid="{00000000-0005-0000-0000-000097060000}"/>
    <cellStyle name="1_Cau thuy dien Ban La (Cu Anh)_TA_DZ 220kV Vinh Tan - Phan Thi_t_Book1 8" xfId="5614" xr:uid="{00000000-0005-0000-0000-000098060000}"/>
    <cellStyle name="1_Cau thuy dien Ban La (Cu Anh)_TA_DZ 220kV Vinh Tan - Phan Thi_t_Book1 9" xfId="5615" xr:uid="{00000000-0005-0000-0000-000099060000}"/>
    <cellStyle name="1_Cau thuy dien Ban La (Cu Anh)_TA_DZ 220kV Vinh Tan - Phan Thi_t_Book2" xfId="191" xr:uid="{00000000-0005-0000-0000-00009A060000}"/>
    <cellStyle name="1_Cau thuy dien Ban La (Cu Anh)_TA_DZ 220kV Vinh Tan - Phan Thi_t_Book2 10" xfId="5616" xr:uid="{00000000-0005-0000-0000-00009B060000}"/>
    <cellStyle name="1_Cau thuy dien Ban La (Cu Anh)_TA_DZ 220kV Vinh Tan - Phan Thi_t_Book2 11" xfId="5617" xr:uid="{00000000-0005-0000-0000-00009C060000}"/>
    <cellStyle name="1_Cau thuy dien Ban La (Cu Anh)_TA_DZ 220kV Vinh Tan - Phan Thi_t_Book2 2" xfId="5618" xr:uid="{00000000-0005-0000-0000-00009D060000}"/>
    <cellStyle name="1_Cau thuy dien Ban La (Cu Anh)_TA_DZ 220kV Vinh Tan - Phan Thi_t_Book2 3" xfId="5619" xr:uid="{00000000-0005-0000-0000-00009E060000}"/>
    <cellStyle name="1_Cau thuy dien Ban La (Cu Anh)_TA_DZ 220kV Vinh Tan - Phan Thi_t_Book2 4" xfId="5620" xr:uid="{00000000-0005-0000-0000-00009F060000}"/>
    <cellStyle name="1_Cau thuy dien Ban La (Cu Anh)_TA_DZ 220kV Vinh Tan - Phan Thi_t_Book2 5" xfId="5621" xr:uid="{00000000-0005-0000-0000-0000A0060000}"/>
    <cellStyle name="1_Cau thuy dien Ban La (Cu Anh)_TA_DZ 220kV Vinh Tan - Phan Thi_t_Book2 6" xfId="5622" xr:uid="{00000000-0005-0000-0000-0000A1060000}"/>
    <cellStyle name="1_Cau thuy dien Ban La (Cu Anh)_TA_DZ 220kV Vinh Tan - Phan Thi_t_Book2 7" xfId="5623" xr:uid="{00000000-0005-0000-0000-0000A2060000}"/>
    <cellStyle name="1_Cau thuy dien Ban La (Cu Anh)_TA_DZ 220kV Vinh Tan - Phan Thi_t_Book2 8" xfId="5624" xr:uid="{00000000-0005-0000-0000-0000A3060000}"/>
    <cellStyle name="1_Cau thuy dien Ban La (Cu Anh)_TA_DZ 220kV Vinh Tan - Phan Thi_t_Book2 9" xfId="5625" xr:uid="{00000000-0005-0000-0000-0000A4060000}"/>
    <cellStyle name="1_Cau thuy dien Ban La (Cu Anh)_TA_DZ 220kV Vinh Tan - Phan Thi_t_DTGTXL_goi1(DD_G6)" xfId="2650" xr:uid="{00000000-0005-0000-0000-0000A5060000}"/>
    <cellStyle name="1_Cau thuy dien Ban La (Cu Anh)_TA_DZ 220kV Vinh Tan - Phan Thi_t_DZ500kVBanSok_Pleiku(10-2012)" xfId="192" xr:uid="{00000000-0005-0000-0000-0000A6060000}"/>
    <cellStyle name="1_Cau thuy dien Ban La (Cu Anh)_TA_DZ 220kV Vinh Tan - Phan Thi_t_DZ500kVBanSok_Pleiku(10-2012) 10" xfId="5626" xr:uid="{00000000-0005-0000-0000-0000A7060000}"/>
    <cellStyle name="1_Cau thuy dien Ban La (Cu Anh)_TA_DZ 220kV Vinh Tan - Phan Thi_t_DZ500kVBanSok_Pleiku(10-2012) 11" xfId="5627" xr:uid="{00000000-0005-0000-0000-0000A8060000}"/>
    <cellStyle name="1_Cau thuy dien Ban La (Cu Anh)_TA_DZ 220kV Vinh Tan - Phan Thi_t_DZ500kVBanSok_Pleiku(10-2012) 2" xfId="5628" xr:uid="{00000000-0005-0000-0000-0000A9060000}"/>
    <cellStyle name="1_Cau thuy dien Ban La (Cu Anh)_TA_DZ 220kV Vinh Tan - Phan Thi_t_DZ500kVBanSok_Pleiku(10-2012) 3" xfId="5629" xr:uid="{00000000-0005-0000-0000-0000AA060000}"/>
    <cellStyle name="1_Cau thuy dien Ban La (Cu Anh)_TA_DZ 220kV Vinh Tan - Phan Thi_t_DZ500kVBanSok_Pleiku(10-2012) 4" xfId="5630" xr:uid="{00000000-0005-0000-0000-0000AB060000}"/>
    <cellStyle name="1_Cau thuy dien Ban La (Cu Anh)_TA_DZ 220kV Vinh Tan - Phan Thi_t_DZ500kVBanSok_Pleiku(10-2012) 5" xfId="5631" xr:uid="{00000000-0005-0000-0000-0000AC060000}"/>
    <cellStyle name="1_Cau thuy dien Ban La (Cu Anh)_TA_DZ 220kV Vinh Tan - Phan Thi_t_DZ500kVBanSok_Pleiku(10-2012) 6" xfId="5632" xr:uid="{00000000-0005-0000-0000-0000AD060000}"/>
    <cellStyle name="1_Cau thuy dien Ban La (Cu Anh)_TA_DZ 220kV Vinh Tan - Phan Thi_t_DZ500kVBanSok_Pleiku(10-2012) 7" xfId="5633" xr:uid="{00000000-0005-0000-0000-0000AE060000}"/>
    <cellStyle name="1_Cau thuy dien Ban La (Cu Anh)_TA_DZ 220kV Vinh Tan - Phan Thi_t_DZ500kVBanSok_Pleiku(10-2012) 8" xfId="5634" xr:uid="{00000000-0005-0000-0000-0000AF060000}"/>
    <cellStyle name="1_Cau thuy dien Ban La (Cu Anh)_TA_DZ 220kV Vinh Tan - Phan Thi_t_DZ500kVBanSok_Pleiku(10-2012) 9" xfId="5635" xr:uid="{00000000-0005-0000-0000-0000B0060000}"/>
    <cellStyle name="1_Cau thuy dien Ban La (Cu Anh)_TA_DZ 220kV Vinh Tan - Phan Thi_t_DZ500kVHatxan_pleiku" xfId="193" xr:uid="{00000000-0005-0000-0000-0000B1060000}"/>
    <cellStyle name="1_Cau thuy dien Ban La (Cu Anh)_TA_DZ 220kV Vinh Tan - Phan Thi_t_DZ500kVHatxan_pleiku 10" xfId="5636" xr:uid="{00000000-0005-0000-0000-0000B2060000}"/>
    <cellStyle name="1_Cau thuy dien Ban La (Cu Anh)_TA_DZ 220kV Vinh Tan - Phan Thi_t_DZ500kVHatxan_pleiku 11" xfId="5637" xr:uid="{00000000-0005-0000-0000-0000B3060000}"/>
    <cellStyle name="1_Cau thuy dien Ban La (Cu Anh)_TA_DZ 220kV Vinh Tan - Phan Thi_t_DZ500kVHatxan_pleiku 2" xfId="5638" xr:uid="{00000000-0005-0000-0000-0000B4060000}"/>
    <cellStyle name="1_Cau thuy dien Ban La (Cu Anh)_TA_DZ 220kV Vinh Tan - Phan Thi_t_DZ500kVHatxan_pleiku 3" xfId="5639" xr:uid="{00000000-0005-0000-0000-0000B5060000}"/>
    <cellStyle name="1_Cau thuy dien Ban La (Cu Anh)_TA_DZ 220kV Vinh Tan - Phan Thi_t_DZ500kVHatxan_pleiku 4" xfId="5640" xr:uid="{00000000-0005-0000-0000-0000B6060000}"/>
    <cellStyle name="1_Cau thuy dien Ban La (Cu Anh)_TA_DZ 220kV Vinh Tan - Phan Thi_t_DZ500kVHatxan_pleiku 5" xfId="5641" xr:uid="{00000000-0005-0000-0000-0000B7060000}"/>
    <cellStyle name="1_Cau thuy dien Ban La (Cu Anh)_TA_DZ 220kV Vinh Tan - Phan Thi_t_DZ500kVHatxan_pleiku 6" xfId="5642" xr:uid="{00000000-0005-0000-0000-0000B8060000}"/>
    <cellStyle name="1_Cau thuy dien Ban La (Cu Anh)_TA_DZ 220kV Vinh Tan - Phan Thi_t_DZ500kVHatxan_pleiku 7" xfId="5643" xr:uid="{00000000-0005-0000-0000-0000B9060000}"/>
    <cellStyle name="1_Cau thuy dien Ban La (Cu Anh)_TA_DZ 220kV Vinh Tan - Phan Thi_t_DZ500kVHatxan_pleiku 8" xfId="5644" xr:uid="{00000000-0005-0000-0000-0000BA060000}"/>
    <cellStyle name="1_Cau thuy dien Ban La (Cu Anh)_TA_DZ 220kV Vinh Tan - Phan Thi_t_DZ500kVHatxan_pleiku 9" xfId="5645" xr:uid="{00000000-0005-0000-0000-0000BB060000}"/>
    <cellStyle name="1_Cau thuy dien Ban La (Cu Anh)_TA_DZ 220kV Vinh Tan - Phan Thi_t_DZ500kVHatxan_pleiku(Giaidoan1)" xfId="194" xr:uid="{00000000-0005-0000-0000-0000BC060000}"/>
    <cellStyle name="1_Cau thuy dien Ban La (Cu Anh)_TA_DZ 220kV Vinh Tan - Phan Thi_t_DZ500kVHatxan_pleiku(Giaidoan1) 10" xfId="5646" xr:uid="{00000000-0005-0000-0000-0000BD060000}"/>
    <cellStyle name="1_Cau thuy dien Ban La (Cu Anh)_TA_DZ 220kV Vinh Tan - Phan Thi_t_DZ500kVHatxan_pleiku(Giaidoan1) 11" xfId="5647" xr:uid="{00000000-0005-0000-0000-0000BE060000}"/>
    <cellStyle name="1_Cau thuy dien Ban La (Cu Anh)_TA_DZ 220kV Vinh Tan - Phan Thi_t_DZ500kVHatxan_pleiku(Giaidoan1) 2" xfId="5648" xr:uid="{00000000-0005-0000-0000-0000BF060000}"/>
    <cellStyle name="1_Cau thuy dien Ban La (Cu Anh)_TA_DZ 220kV Vinh Tan - Phan Thi_t_DZ500kVHatxan_pleiku(Giaidoan1) 3" xfId="5649" xr:uid="{00000000-0005-0000-0000-0000C0060000}"/>
    <cellStyle name="1_Cau thuy dien Ban La (Cu Anh)_TA_DZ 220kV Vinh Tan - Phan Thi_t_DZ500kVHatxan_pleiku(Giaidoan1) 4" xfId="5650" xr:uid="{00000000-0005-0000-0000-0000C1060000}"/>
    <cellStyle name="1_Cau thuy dien Ban La (Cu Anh)_TA_DZ 220kV Vinh Tan - Phan Thi_t_DZ500kVHatxan_pleiku(Giaidoan1) 5" xfId="5651" xr:uid="{00000000-0005-0000-0000-0000C2060000}"/>
    <cellStyle name="1_Cau thuy dien Ban La (Cu Anh)_TA_DZ 220kV Vinh Tan - Phan Thi_t_DZ500kVHatxan_pleiku(Giaidoan1) 6" xfId="5652" xr:uid="{00000000-0005-0000-0000-0000C3060000}"/>
    <cellStyle name="1_Cau thuy dien Ban La (Cu Anh)_TA_DZ 220kV Vinh Tan - Phan Thi_t_DZ500kVHatxan_pleiku(Giaidoan1) 7" xfId="5653" xr:uid="{00000000-0005-0000-0000-0000C4060000}"/>
    <cellStyle name="1_Cau thuy dien Ban La (Cu Anh)_TA_DZ 220kV Vinh Tan - Phan Thi_t_DZ500kVHatxan_pleiku(Giaidoan1) 8" xfId="5654" xr:uid="{00000000-0005-0000-0000-0000C5060000}"/>
    <cellStyle name="1_Cau thuy dien Ban La (Cu Anh)_TA_DZ 220kV Vinh Tan - Phan Thi_t_DZ500kVHatxan_pleiku(Giaidoan1) 9" xfId="5655" xr:uid="{00000000-0005-0000-0000-0000C6060000}"/>
    <cellStyle name="1_Cau thuy dien Ban La (Cu Anh)_TA_DZ 220kV Vinh Tan - Phan Thi_t_tongquat" xfId="195" xr:uid="{00000000-0005-0000-0000-0000C7060000}"/>
    <cellStyle name="1_Cau thuy dien Ban La (Cu Anh)_TA_DZ 220kV Vinh Tan - Phan Thi_t_tongquat_Book2" xfId="196" xr:uid="{00000000-0005-0000-0000-0000C8060000}"/>
    <cellStyle name="1_Cau thuy dien Ban La (Cu Anh)_TA_DZ 220kV Vinh Tan - Phan Thi_t_tongquat_Book2 10" xfId="5656" xr:uid="{00000000-0005-0000-0000-0000C9060000}"/>
    <cellStyle name="1_Cau thuy dien Ban La (Cu Anh)_TA_DZ 220kV Vinh Tan - Phan Thi_t_tongquat_Book2 11" xfId="5657" xr:uid="{00000000-0005-0000-0000-0000CA060000}"/>
    <cellStyle name="1_Cau thuy dien Ban La (Cu Anh)_TA_DZ 220kV Vinh Tan - Phan Thi_t_tongquat_Book2 2" xfId="5658" xr:uid="{00000000-0005-0000-0000-0000CB060000}"/>
    <cellStyle name="1_Cau thuy dien Ban La (Cu Anh)_TA_DZ 220kV Vinh Tan - Phan Thi_t_tongquat_Book2 3" xfId="5659" xr:uid="{00000000-0005-0000-0000-0000CC060000}"/>
    <cellStyle name="1_Cau thuy dien Ban La (Cu Anh)_TA_DZ 220kV Vinh Tan - Phan Thi_t_tongquat_Book2 4" xfId="5660" xr:uid="{00000000-0005-0000-0000-0000CD060000}"/>
    <cellStyle name="1_Cau thuy dien Ban La (Cu Anh)_TA_DZ 220kV Vinh Tan - Phan Thi_t_tongquat_Book2 5" xfId="5661" xr:uid="{00000000-0005-0000-0000-0000CE060000}"/>
    <cellStyle name="1_Cau thuy dien Ban La (Cu Anh)_TA_DZ 220kV Vinh Tan - Phan Thi_t_tongquat_Book2 6" xfId="5662" xr:uid="{00000000-0005-0000-0000-0000CF060000}"/>
    <cellStyle name="1_Cau thuy dien Ban La (Cu Anh)_TA_DZ 220kV Vinh Tan - Phan Thi_t_tongquat_Book2 7" xfId="5663" xr:uid="{00000000-0005-0000-0000-0000D0060000}"/>
    <cellStyle name="1_Cau thuy dien Ban La (Cu Anh)_TA_DZ 220kV Vinh Tan - Phan Thi_t_tongquat_Book2 8" xfId="5664" xr:uid="{00000000-0005-0000-0000-0000D1060000}"/>
    <cellStyle name="1_Cau thuy dien Ban La (Cu Anh)_TA_DZ 220kV Vinh Tan - Phan Thi_t_tongquat_Book2 9" xfId="5665" xr:uid="{00000000-0005-0000-0000-0000D2060000}"/>
    <cellStyle name="1_Cau thuy dien Ban La (Cu Anh)_TA_DZ500kVBanSok_Pleiku(10-2012)" xfId="197" xr:uid="{00000000-0005-0000-0000-0000D3060000}"/>
    <cellStyle name="1_Cau thuy dien Ban La (Cu Anh)_TA_DZ500kVBanSok_Pleiku(10-2012) 10" xfId="5666" xr:uid="{00000000-0005-0000-0000-0000D4060000}"/>
    <cellStyle name="1_Cau thuy dien Ban La (Cu Anh)_TA_DZ500kVBanSok_Pleiku(10-2012) 11" xfId="5667" xr:uid="{00000000-0005-0000-0000-0000D5060000}"/>
    <cellStyle name="1_Cau thuy dien Ban La (Cu Anh)_TA_DZ500kVBanSok_Pleiku(10-2012) 2" xfId="5668" xr:uid="{00000000-0005-0000-0000-0000D6060000}"/>
    <cellStyle name="1_Cau thuy dien Ban La (Cu Anh)_TA_DZ500kVBanSok_Pleiku(10-2012) 3" xfId="5669" xr:uid="{00000000-0005-0000-0000-0000D7060000}"/>
    <cellStyle name="1_Cau thuy dien Ban La (Cu Anh)_TA_DZ500kVBanSok_Pleiku(10-2012) 4" xfId="5670" xr:uid="{00000000-0005-0000-0000-0000D8060000}"/>
    <cellStyle name="1_Cau thuy dien Ban La (Cu Anh)_TA_DZ500kVBanSok_Pleiku(10-2012) 5" xfId="5671" xr:uid="{00000000-0005-0000-0000-0000D9060000}"/>
    <cellStyle name="1_Cau thuy dien Ban La (Cu Anh)_TA_DZ500kVBanSok_Pleiku(10-2012) 6" xfId="5672" xr:uid="{00000000-0005-0000-0000-0000DA060000}"/>
    <cellStyle name="1_Cau thuy dien Ban La (Cu Anh)_TA_DZ500kVBanSok_Pleiku(10-2012) 7" xfId="5673" xr:uid="{00000000-0005-0000-0000-0000DB060000}"/>
    <cellStyle name="1_Cau thuy dien Ban La (Cu Anh)_TA_DZ500kVBanSok_Pleiku(10-2012) 8" xfId="5674" xr:uid="{00000000-0005-0000-0000-0000DC060000}"/>
    <cellStyle name="1_Cau thuy dien Ban La (Cu Anh)_TA_DZ500kVBanSok_Pleiku(10-2012) 9" xfId="5675" xr:uid="{00000000-0005-0000-0000-0000DD060000}"/>
    <cellStyle name="1_Cau thuy dien Ban La (Cu Anh)_TA_DZ500kVHatxan_pleiku" xfId="198" xr:uid="{00000000-0005-0000-0000-0000DE060000}"/>
    <cellStyle name="1_Cau thuy dien Ban La (Cu Anh)_TA_DZ500kVHatxan_pleiku 10" xfId="5676" xr:uid="{00000000-0005-0000-0000-0000DF060000}"/>
    <cellStyle name="1_Cau thuy dien Ban La (Cu Anh)_TA_DZ500kVHatxan_pleiku 11" xfId="5677" xr:uid="{00000000-0005-0000-0000-0000E0060000}"/>
    <cellStyle name="1_Cau thuy dien Ban La (Cu Anh)_TA_DZ500kVHatxan_pleiku 2" xfId="5678" xr:uid="{00000000-0005-0000-0000-0000E1060000}"/>
    <cellStyle name="1_Cau thuy dien Ban La (Cu Anh)_TA_DZ500kVHatxan_pleiku 3" xfId="5679" xr:uid="{00000000-0005-0000-0000-0000E2060000}"/>
    <cellStyle name="1_Cau thuy dien Ban La (Cu Anh)_TA_DZ500kVHatxan_pleiku 4" xfId="5680" xr:uid="{00000000-0005-0000-0000-0000E3060000}"/>
    <cellStyle name="1_Cau thuy dien Ban La (Cu Anh)_TA_DZ500kVHatxan_pleiku 5" xfId="5681" xr:uid="{00000000-0005-0000-0000-0000E4060000}"/>
    <cellStyle name="1_Cau thuy dien Ban La (Cu Anh)_TA_DZ500kVHatxan_pleiku 6" xfId="5682" xr:uid="{00000000-0005-0000-0000-0000E5060000}"/>
    <cellStyle name="1_Cau thuy dien Ban La (Cu Anh)_TA_DZ500kVHatxan_pleiku 7" xfId="5683" xr:uid="{00000000-0005-0000-0000-0000E6060000}"/>
    <cellStyle name="1_Cau thuy dien Ban La (Cu Anh)_TA_DZ500kVHatxan_pleiku 8" xfId="5684" xr:uid="{00000000-0005-0000-0000-0000E7060000}"/>
    <cellStyle name="1_Cau thuy dien Ban La (Cu Anh)_TA_DZ500kVHatxan_pleiku 9" xfId="5685" xr:uid="{00000000-0005-0000-0000-0000E8060000}"/>
    <cellStyle name="1_Cau thuy dien Ban La (Cu Anh)_TA_DZ500kVHatxan_pleiku(Giaidoan1)" xfId="199" xr:uid="{00000000-0005-0000-0000-0000E9060000}"/>
    <cellStyle name="1_Cau thuy dien Ban La (Cu Anh)_TA_DZ500kVHatxan_pleiku(Giaidoan1) 10" xfId="5686" xr:uid="{00000000-0005-0000-0000-0000EA060000}"/>
    <cellStyle name="1_Cau thuy dien Ban La (Cu Anh)_TA_DZ500kVHatxan_pleiku(Giaidoan1) 11" xfId="5687" xr:uid="{00000000-0005-0000-0000-0000EB060000}"/>
    <cellStyle name="1_Cau thuy dien Ban La (Cu Anh)_TA_DZ500kVHatxan_pleiku(Giaidoan1) 2" xfId="5688" xr:uid="{00000000-0005-0000-0000-0000EC060000}"/>
    <cellStyle name="1_Cau thuy dien Ban La (Cu Anh)_TA_DZ500kVHatxan_pleiku(Giaidoan1) 3" xfId="5689" xr:uid="{00000000-0005-0000-0000-0000ED060000}"/>
    <cellStyle name="1_Cau thuy dien Ban La (Cu Anh)_TA_DZ500kVHatxan_pleiku(Giaidoan1) 4" xfId="5690" xr:uid="{00000000-0005-0000-0000-0000EE060000}"/>
    <cellStyle name="1_Cau thuy dien Ban La (Cu Anh)_TA_DZ500kVHatxan_pleiku(Giaidoan1) 5" xfId="5691" xr:uid="{00000000-0005-0000-0000-0000EF060000}"/>
    <cellStyle name="1_Cau thuy dien Ban La (Cu Anh)_TA_DZ500kVHatxan_pleiku(Giaidoan1) 6" xfId="5692" xr:uid="{00000000-0005-0000-0000-0000F0060000}"/>
    <cellStyle name="1_Cau thuy dien Ban La (Cu Anh)_TA_DZ500kVHatxan_pleiku(Giaidoan1) 7" xfId="5693" xr:uid="{00000000-0005-0000-0000-0000F1060000}"/>
    <cellStyle name="1_Cau thuy dien Ban La (Cu Anh)_TA_DZ500kVHatxan_pleiku(Giaidoan1) 8" xfId="5694" xr:uid="{00000000-0005-0000-0000-0000F2060000}"/>
    <cellStyle name="1_Cau thuy dien Ban La (Cu Anh)_TA_DZ500kVHatxan_pleiku(Giaidoan1) 9" xfId="5695" xr:uid="{00000000-0005-0000-0000-0000F3060000}"/>
    <cellStyle name="1_Cau thuy dien Ban La (Cu Anh)_TA_mauduyetDADT" xfId="200" xr:uid="{00000000-0005-0000-0000-0000F4060000}"/>
    <cellStyle name="1_Cau thuy dien Ban La (Cu Anh)_TA_mauduyetDADT 10" xfId="5696" xr:uid="{00000000-0005-0000-0000-0000F5060000}"/>
    <cellStyle name="1_Cau thuy dien Ban La (Cu Anh)_TA_mauduyetDADT 11" xfId="5697" xr:uid="{00000000-0005-0000-0000-0000F6060000}"/>
    <cellStyle name="1_Cau thuy dien Ban La (Cu Anh)_TA_mauduyetDADT 2" xfId="5698" xr:uid="{00000000-0005-0000-0000-0000F7060000}"/>
    <cellStyle name="1_Cau thuy dien Ban La (Cu Anh)_TA_mauduyetDADT 3" xfId="5699" xr:uid="{00000000-0005-0000-0000-0000F8060000}"/>
    <cellStyle name="1_Cau thuy dien Ban La (Cu Anh)_TA_mauduyetDADT 4" xfId="5700" xr:uid="{00000000-0005-0000-0000-0000F9060000}"/>
    <cellStyle name="1_Cau thuy dien Ban La (Cu Anh)_TA_mauduyetDADT 5" xfId="5701" xr:uid="{00000000-0005-0000-0000-0000FA060000}"/>
    <cellStyle name="1_Cau thuy dien Ban La (Cu Anh)_TA_mauduyetDADT 6" xfId="5702" xr:uid="{00000000-0005-0000-0000-0000FB060000}"/>
    <cellStyle name="1_Cau thuy dien Ban La (Cu Anh)_TA_mauduyetDADT 7" xfId="5703" xr:uid="{00000000-0005-0000-0000-0000FC060000}"/>
    <cellStyle name="1_Cau thuy dien Ban La (Cu Anh)_TA_mauduyetDADT 8" xfId="5704" xr:uid="{00000000-0005-0000-0000-0000FD060000}"/>
    <cellStyle name="1_Cau thuy dien Ban La (Cu Anh)_TA_mauduyetDADT 9" xfId="5705" xr:uid="{00000000-0005-0000-0000-0000FE060000}"/>
    <cellStyle name="1_Cau thuy dien Ban La (Cu Anh)_TA_mauduyetDADT_Book2" xfId="201" xr:uid="{00000000-0005-0000-0000-0000FF060000}"/>
    <cellStyle name="1_Cau thuy dien Ban La (Cu Anh)_TA_mauduyetDADT_Book2 10" xfId="5706" xr:uid="{00000000-0005-0000-0000-000000070000}"/>
    <cellStyle name="1_Cau thuy dien Ban La (Cu Anh)_TA_mauduyetDADT_Book2 11" xfId="5707" xr:uid="{00000000-0005-0000-0000-000001070000}"/>
    <cellStyle name="1_Cau thuy dien Ban La (Cu Anh)_TA_mauduyetDADT_Book2 2" xfId="5708" xr:uid="{00000000-0005-0000-0000-000002070000}"/>
    <cellStyle name="1_Cau thuy dien Ban La (Cu Anh)_TA_mauduyetDADT_Book2 3" xfId="5709" xr:uid="{00000000-0005-0000-0000-000003070000}"/>
    <cellStyle name="1_Cau thuy dien Ban La (Cu Anh)_TA_mauduyetDADT_Book2 4" xfId="5710" xr:uid="{00000000-0005-0000-0000-000004070000}"/>
    <cellStyle name="1_Cau thuy dien Ban La (Cu Anh)_TA_mauduyetDADT_Book2 5" xfId="5711" xr:uid="{00000000-0005-0000-0000-000005070000}"/>
    <cellStyle name="1_Cau thuy dien Ban La (Cu Anh)_TA_mauduyetDADT_Book2 6" xfId="5712" xr:uid="{00000000-0005-0000-0000-000006070000}"/>
    <cellStyle name="1_Cau thuy dien Ban La (Cu Anh)_TA_mauduyetDADT_Book2 7" xfId="5713" xr:uid="{00000000-0005-0000-0000-000007070000}"/>
    <cellStyle name="1_Cau thuy dien Ban La (Cu Anh)_TA_mauduyetDADT_Book2 8" xfId="5714" xr:uid="{00000000-0005-0000-0000-000008070000}"/>
    <cellStyle name="1_Cau thuy dien Ban La (Cu Anh)_TA_mauduyetDADT_Book2 9" xfId="5715" xr:uid="{00000000-0005-0000-0000-000009070000}"/>
    <cellStyle name="1_Cau thuy dien Ban La (Cu Anh)_TA_mauduyetDADT_Book2_DTGTXL_goi1(DD_G6)" xfId="2651" xr:uid="{00000000-0005-0000-0000-00000A070000}"/>
    <cellStyle name="1_Cau thuy dien Ban La (Cu Anh)_TA_mauduyetDADT_Book2_tongquat" xfId="202" xr:uid="{00000000-0005-0000-0000-00000B070000}"/>
    <cellStyle name="1_Cau thuy dien Ban La (Cu Anh)_TA_mauduyetDADT_Book2_tongquat_Book2" xfId="203" xr:uid="{00000000-0005-0000-0000-00000C070000}"/>
    <cellStyle name="1_Cau thuy dien Ban La (Cu Anh)_TA_mauduyetDADT_Book2_tongquat_Book2 10" xfId="5716" xr:uid="{00000000-0005-0000-0000-00000D070000}"/>
    <cellStyle name="1_Cau thuy dien Ban La (Cu Anh)_TA_mauduyetDADT_Book2_tongquat_Book2 11" xfId="5717" xr:uid="{00000000-0005-0000-0000-00000E070000}"/>
    <cellStyle name="1_Cau thuy dien Ban La (Cu Anh)_TA_mauduyetDADT_Book2_tongquat_Book2 2" xfId="5718" xr:uid="{00000000-0005-0000-0000-00000F070000}"/>
    <cellStyle name="1_Cau thuy dien Ban La (Cu Anh)_TA_mauduyetDADT_Book2_tongquat_Book2 3" xfId="5719" xr:uid="{00000000-0005-0000-0000-000010070000}"/>
    <cellStyle name="1_Cau thuy dien Ban La (Cu Anh)_TA_mauduyetDADT_Book2_tongquat_Book2 4" xfId="5720" xr:uid="{00000000-0005-0000-0000-000011070000}"/>
    <cellStyle name="1_Cau thuy dien Ban La (Cu Anh)_TA_mauduyetDADT_Book2_tongquat_Book2 5" xfId="5721" xr:uid="{00000000-0005-0000-0000-000012070000}"/>
    <cellStyle name="1_Cau thuy dien Ban La (Cu Anh)_TA_mauduyetDADT_Book2_tongquat_Book2 6" xfId="5722" xr:uid="{00000000-0005-0000-0000-000013070000}"/>
    <cellStyle name="1_Cau thuy dien Ban La (Cu Anh)_TA_mauduyetDADT_Book2_tongquat_Book2 7" xfId="5723" xr:uid="{00000000-0005-0000-0000-000014070000}"/>
    <cellStyle name="1_Cau thuy dien Ban La (Cu Anh)_TA_mauduyetDADT_Book2_tongquat_Book2 8" xfId="5724" xr:uid="{00000000-0005-0000-0000-000015070000}"/>
    <cellStyle name="1_Cau thuy dien Ban La (Cu Anh)_TA_mauduyetDADT_Book2_tongquat_Book2 9" xfId="5725" xr:uid="{00000000-0005-0000-0000-000016070000}"/>
    <cellStyle name="1_Cau thuy dien Ban La (Cu Anh)_TA_mauduyetDADT_Book3" xfId="204" xr:uid="{00000000-0005-0000-0000-000017070000}"/>
    <cellStyle name="1_Cau thuy dien Ban La (Cu Anh)_TA_mauduyetDADT_Book3 10" xfId="5726" xr:uid="{00000000-0005-0000-0000-000018070000}"/>
    <cellStyle name="1_Cau thuy dien Ban La (Cu Anh)_TA_mauduyetDADT_Book3 11" xfId="5727" xr:uid="{00000000-0005-0000-0000-000019070000}"/>
    <cellStyle name="1_Cau thuy dien Ban La (Cu Anh)_TA_mauduyetDADT_Book3 2" xfId="5728" xr:uid="{00000000-0005-0000-0000-00001A070000}"/>
    <cellStyle name="1_Cau thuy dien Ban La (Cu Anh)_TA_mauduyetDADT_Book3 3" xfId="5729" xr:uid="{00000000-0005-0000-0000-00001B070000}"/>
    <cellStyle name="1_Cau thuy dien Ban La (Cu Anh)_TA_mauduyetDADT_Book3 4" xfId="5730" xr:uid="{00000000-0005-0000-0000-00001C070000}"/>
    <cellStyle name="1_Cau thuy dien Ban La (Cu Anh)_TA_mauduyetDADT_Book3 5" xfId="5731" xr:uid="{00000000-0005-0000-0000-00001D070000}"/>
    <cellStyle name="1_Cau thuy dien Ban La (Cu Anh)_TA_mauduyetDADT_Book3 6" xfId="5732" xr:uid="{00000000-0005-0000-0000-00001E070000}"/>
    <cellStyle name="1_Cau thuy dien Ban La (Cu Anh)_TA_mauduyetDADT_Book3 7" xfId="5733" xr:uid="{00000000-0005-0000-0000-00001F070000}"/>
    <cellStyle name="1_Cau thuy dien Ban La (Cu Anh)_TA_mauduyetDADT_Book3 8" xfId="5734" xr:uid="{00000000-0005-0000-0000-000020070000}"/>
    <cellStyle name="1_Cau thuy dien Ban La (Cu Anh)_TA_mauduyetDADT_Book3 9" xfId="5735" xr:uid="{00000000-0005-0000-0000-000021070000}"/>
    <cellStyle name="1_Cau thuy dien Ban La (Cu Anh)_TA_mauduyetDADT_Book3_DTGTXL_goi1(DD_G6)" xfId="2652" xr:uid="{00000000-0005-0000-0000-000022070000}"/>
    <cellStyle name="1_Cau thuy dien Ban La (Cu Anh)_TA_mauduyetDADT_Book3_tongquat" xfId="205" xr:uid="{00000000-0005-0000-0000-000023070000}"/>
    <cellStyle name="1_Cau thuy dien Ban La (Cu Anh)_TA_mauduyetDADT_Book3_tongquat_Book2" xfId="206" xr:uid="{00000000-0005-0000-0000-000024070000}"/>
    <cellStyle name="1_Cau thuy dien Ban La (Cu Anh)_TA_mauduyetDADT_Book3_tongquat_Book2 10" xfId="5736" xr:uid="{00000000-0005-0000-0000-000025070000}"/>
    <cellStyle name="1_Cau thuy dien Ban La (Cu Anh)_TA_mauduyetDADT_Book3_tongquat_Book2 11" xfId="5737" xr:uid="{00000000-0005-0000-0000-000026070000}"/>
    <cellStyle name="1_Cau thuy dien Ban La (Cu Anh)_TA_mauduyetDADT_Book3_tongquat_Book2 2" xfId="5738" xr:uid="{00000000-0005-0000-0000-000027070000}"/>
    <cellStyle name="1_Cau thuy dien Ban La (Cu Anh)_TA_mauduyetDADT_Book3_tongquat_Book2 3" xfId="5739" xr:uid="{00000000-0005-0000-0000-000028070000}"/>
    <cellStyle name="1_Cau thuy dien Ban La (Cu Anh)_TA_mauduyetDADT_Book3_tongquat_Book2 4" xfId="5740" xr:uid="{00000000-0005-0000-0000-000029070000}"/>
    <cellStyle name="1_Cau thuy dien Ban La (Cu Anh)_TA_mauduyetDADT_Book3_tongquat_Book2 5" xfId="5741" xr:uid="{00000000-0005-0000-0000-00002A070000}"/>
    <cellStyle name="1_Cau thuy dien Ban La (Cu Anh)_TA_mauduyetDADT_Book3_tongquat_Book2 6" xfId="5742" xr:uid="{00000000-0005-0000-0000-00002B070000}"/>
    <cellStyle name="1_Cau thuy dien Ban La (Cu Anh)_TA_mauduyetDADT_Book3_tongquat_Book2 7" xfId="5743" xr:uid="{00000000-0005-0000-0000-00002C070000}"/>
    <cellStyle name="1_Cau thuy dien Ban La (Cu Anh)_TA_mauduyetDADT_Book3_tongquat_Book2 8" xfId="5744" xr:uid="{00000000-0005-0000-0000-00002D070000}"/>
    <cellStyle name="1_Cau thuy dien Ban La (Cu Anh)_TA_mauduyetDADT_Book3_tongquat_Book2 9" xfId="5745" xr:uid="{00000000-0005-0000-0000-00002E070000}"/>
    <cellStyle name="1_Cau thuy dien Ban La (Cu Anh)_TA_mauduyetDADT_DTGTXL_goi1(DD_G6)" xfId="2653" xr:uid="{00000000-0005-0000-0000-00002F070000}"/>
    <cellStyle name="1_Cau thuy dien Ban La (Cu Anh)_TA_mauduyetDADT_DZ500kVPleiku_MyPhuoc_CauBong(GiaLai+DakLakmoi)" xfId="207" xr:uid="{00000000-0005-0000-0000-000030070000}"/>
    <cellStyle name="1_Cau thuy dien Ban La (Cu Anh)_TA_mauduyetDADT_DZ500kVPleiku_MyPhuoc_CauBong(GiaLai+DakLakmoi) 10" xfId="5746" xr:uid="{00000000-0005-0000-0000-000031070000}"/>
    <cellStyle name="1_Cau thuy dien Ban La (Cu Anh)_TA_mauduyetDADT_DZ500kVPleiku_MyPhuoc_CauBong(GiaLai+DakLakmoi) 11" xfId="5747" xr:uid="{00000000-0005-0000-0000-000032070000}"/>
    <cellStyle name="1_Cau thuy dien Ban La (Cu Anh)_TA_mauduyetDADT_DZ500kVPleiku_MyPhuoc_CauBong(GiaLai+DakLakmoi) 2" xfId="5748" xr:uid="{00000000-0005-0000-0000-000033070000}"/>
    <cellStyle name="1_Cau thuy dien Ban La (Cu Anh)_TA_mauduyetDADT_DZ500kVPleiku_MyPhuoc_CauBong(GiaLai+DakLakmoi) 3" xfId="5749" xr:uid="{00000000-0005-0000-0000-000034070000}"/>
    <cellStyle name="1_Cau thuy dien Ban La (Cu Anh)_TA_mauduyetDADT_DZ500kVPleiku_MyPhuoc_CauBong(GiaLai+DakLakmoi) 4" xfId="5750" xr:uid="{00000000-0005-0000-0000-000035070000}"/>
    <cellStyle name="1_Cau thuy dien Ban La (Cu Anh)_TA_mauduyetDADT_DZ500kVPleiku_MyPhuoc_CauBong(GiaLai+DakLakmoi) 5" xfId="5751" xr:uid="{00000000-0005-0000-0000-000036070000}"/>
    <cellStyle name="1_Cau thuy dien Ban La (Cu Anh)_TA_mauduyetDADT_DZ500kVPleiku_MyPhuoc_CauBong(GiaLai+DakLakmoi) 6" xfId="5752" xr:uid="{00000000-0005-0000-0000-000037070000}"/>
    <cellStyle name="1_Cau thuy dien Ban La (Cu Anh)_TA_mauduyetDADT_DZ500kVPleiku_MyPhuoc_CauBong(GiaLai+DakLakmoi) 7" xfId="5753" xr:uid="{00000000-0005-0000-0000-000038070000}"/>
    <cellStyle name="1_Cau thuy dien Ban La (Cu Anh)_TA_mauduyetDADT_DZ500kVPleiku_MyPhuoc_CauBong(GiaLai+DakLakmoi) 8" xfId="5754" xr:uid="{00000000-0005-0000-0000-000039070000}"/>
    <cellStyle name="1_Cau thuy dien Ban La (Cu Anh)_TA_mauduyetDADT_DZ500kVPleiku_MyPhuoc_CauBong(GiaLai+DakLakmoi) 9" xfId="5755" xr:uid="{00000000-0005-0000-0000-00003A070000}"/>
    <cellStyle name="1_Cau thuy dien Ban La (Cu Anh)_TA_mauduyetDADT_DZ500kVPleiku_MyPhuoc_CauBong(GiaLai+DakLakmoi)_DTGTXL_goi1(DD_G6)" xfId="2654" xr:uid="{00000000-0005-0000-0000-00003B070000}"/>
    <cellStyle name="1_Cau thuy dien Ban La (Cu Anh)_TA_mauduyetDADT_DZ500kVPleiku_MyPhuoc_CauBong(GiaLai+DakLakmoi)_tongquat" xfId="208" xr:uid="{00000000-0005-0000-0000-00003C070000}"/>
    <cellStyle name="1_Cau thuy dien Ban La (Cu Anh)_TA_mauduyetDADT_DZ500kVPleiku_MyPhuoc_CauBong(GiaLai+DakLakmoi)_tongquat_Book2" xfId="209" xr:uid="{00000000-0005-0000-0000-00003D070000}"/>
    <cellStyle name="1_Cau thuy dien Ban La (Cu Anh)_TA_mauduyetDADT_DZ500kVPleiku_MyPhuoc_CauBong(GiaLai+DakLakmoi)_tongquat_Book2 10" xfId="5756" xr:uid="{00000000-0005-0000-0000-00003E070000}"/>
    <cellStyle name="1_Cau thuy dien Ban La (Cu Anh)_TA_mauduyetDADT_DZ500kVPleiku_MyPhuoc_CauBong(GiaLai+DakLakmoi)_tongquat_Book2 11" xfId="5757" xr:uid="{00000000-0005-0000-0000-00003F070000}"/>
    <cellStyle name="1_Cau thuy dien Ban La (Cu Anh)_TA_mauduyetDADT_DZ500kVPleiku_MyPhuoc_CauBong(GiaLai+DakLakmoi)_tongquat_Book2 2" xfId="5758" xr:uid="{00000000-0005-0000-0000-000040070000}"/>
    <cellStyle name="1_Cau thuy dien Ban La (Cu Anh)_TA_mauduyetDADT_DZ500kVPleiku_MyPhuoc_CauBong(GiaLai+DakLakmoi)_tongquat_Book2 3" xfId="5759" xr:uid="{00000000-0005-0000-0000-000041070000}"/>
    <cellStyle name="1_Cau thuy dien Ban La (Cu Anh)_TA_mauduyetDADT_DZ500kVPleiku_MyPhuoc_CauBong(GiaLai+DakLakmoi)_tongquat_Book2 4" xfId="5760" xr:uid="{00000000-0005-0000-0000-000042070000}"/>
    <cellStyle name="1_Cau thuy dien Ban La (Cu Anh)_TA_mauduyetDADT_DZ500kVPleiku_MyPhuoc_CauBong(GiaLai+DakLakmoi)_tongquat_Book2 5" xfId="5761" xr:uid="{00000000-0005-0000-0000-000043070000}"/>
    <cellStyle name="1_Cau thuy dien Ban La (Cu Anh)_TA_mauduyetDADT_DZ500kVPleiku_MyPhuoc_CauBong(GiaLai+DakLakmoi)_tongquat_Book2 6" xfId="5762" xr:uid="{00000000-0005-0000-0000-000044070000}"/>
    <cellStyle name="1_Cau thuy dien Ban La (Cu Anh)_TA_mauduyetDADT_DZ500kVPleiku_MyPhuoc_CauBong(GiaLai+DakLakmoi)_tongquat_Book2 7" xfId="5763" xr:uid="{00000000-0005-0000-0000-000045070000}"/>
    <cellStyle name="1_Cau thuy dien Ban La (Cu Anh)_TA_mauduyetDADT_DZ500kVPleiku_MyPhuoc_CauBong(GiaLai+DakLakmoi)_tongquat_Book2 8" xfId="5764" xr:uid="{00000000-0005-0000-0000-000046070000}"/>
    <cellStyle name="1_Cau thuy dien Ban La (Cu Anh)_TA_mauduyetDADT_DZ500kVPleiku_MyPhuoc_CauBong(GiaLai+DakLakmoi)_tongquat_Book2 9" xfId="5765" xr:uid="{00000000-0005-0000-0000-000047070000}"/>
    <cellStyle name="1_Cau thuy dien Ban La (Cu Anh)_TA_mauduyetDADT_tongquat" xfId="210" xr:uid="{00000000-0005-0000-0000-000048070000}"/>
    <cellStyle name="1_Cau thuy dien Ban La (Cu Anh)_TA_mauduyetDADT_tongquat_Book2" xfId="211" xr:uid="{00000000-0005-0000-0000-000049070000}"/>
    <cellStyle name="1_Cau thuy dien Ban La (Cu Anh)_TA_mauduyetDADT_tongquat_Book2 10" xfId="5766" xr:uid="{00000000-0005-0000-0000-00004A070000}"/>
    <cellStyle name="1_Cau thuy dien Ban La (Cu Anh)_TA_mauduyetDADT_tongquat_Book2 11" xfId="5767" xr:uid="{00000000-0005-0000-0000-00004B070000}"/>
    <cellStyle name="1_Cau thuy dien Ban La (Cu Anh)_TA_mauduyetDADT_tongquat_Book2 2" xfId="5768" xr:uid="{00000000-0005-0000-0000-00004C070000}"/>
    <cellStyle name="1_Cau thuy dien Ban La (Cu Anh)_TA_mauduyetDADT_tongquat_Book2 3" xfId="5769" xr:uid="{00000000-0005-0000-0000-00004D070000}"/>
    <cellStyle name="1_Cau thuy dien Ban La (Cu Anh)_TA_mauduyetDADT_tongquat_Book2 4" xfId="5770" xr:uid="{00000000-0005-0000-0000-00004E070000}"/>
    <cellStyle name="1_Cau thuy dien Ban La (Cu Anh)_TA_mauduyetDADT_tongquat_Book2 5" xfId="5771" xr:uid="{00000000-0005-0000-0000-00004F070000}"/>
    <cellStyle name="1_Cau thuy dien Ban La (Cu Anh)_TA_mauduyetDADT_tongquat_Book2 6" xfId="5772" xr:uid="{00000000-0005-0000-0000-000050070000}"/>
    <cellStyle name="1_Cau thuy dien Ban La (Cu Anh)_TA_mauduyetDADT_tongquat_Book2 7" xfId="5773" xr:uid="{00000000-0005-0000-0000-000051070000}"/>
    <cellStyle name="1_Cau thuy dien Ban La (Cu Anh)_TA_mauduyetDADT_tongquat_Book2 8" xfId="5774" xr:uid="{00000000-0005-0000-0000-000052070000}"/>
    <cellStyle name="1_Cau thuy dien Ban La (Cu Anh)_TA_mauduyetDADT_tongquat_Book2 9" xfId="5775" xr:uid="{00000000-0005-0000-0000-000053070000}"/>
    <cellStyle name="1_Cau thuy dien Ban La (Cu Anh)_TA_QLDA(957)" xfId="2655" xr:uid="{00000000-0005-0000-0000-000054070000}"/>
    <cellStyle name="1_Cau thuy dien Ban La (Cu Anh)_TA_TBA 220kV Song Trang 2" xfId="212" xr:uid="{00000000-0005-0000-0000-000055070000}"/>
    <cellStyle name="1_Cau thuy dien Ban La (Cu Anh)_TA_TBA 220kV Song Trang 2_Book1" xfId="213" xr:uid="{00000000-0005-0000-0000-000056070000}"/>
    <cellStyle name="1_Cau thuy dien Ban La (Cu Anh)_TA_TBA 220kV Song Trang 2_Book1 10" xfId="5776" xr:uid="{00000000-0005-0000-0000-000057070000}"/>
    <cellStyle name="1_Cau thuy dien Ban La (Cu Anh)_TA_TBA 220kV Song Trang 2_Book1 11" xfId="5777" xr:uid="{00000000-0005-0000-0000-000058070000}"/>
    <cellStyle name="1_Cau thuy dien Ban La (Cu Anh)_TA_TBA 220kV Song Trang 2_Book1 2" xfId="5778" xr:uid="{00000000-0005-0000-0000-000059070000}"/>
    <cellStyle name="1_Cau thuy dien Ban La (Cu Anh)_TA_TBA 220kV Song Trang 2_Book1 3" xfId="5779" xr:uid="{00000000-0005-0000-0000-00005A070000}"/>
    <cellStyle name="1_Cau thuy dien Ban La (Cu Anh)_TA_TBA 220kV Song Trang 2_Book1 4" xfId="5780" xr:uid="{00000000-0005-0000-0000-00005B070000}"/>
    <cellStyle name="1_Cau thuy dien Ban La (Cu Anh)_TA_TBA 220kV Song Trang 2_Book1 5" xfId="5781" xr:uid="{00000000-0005-0000-0000-00005C070000}"/>
    <cellStyle name="1_Cau thuy dien Ban La (Cu Anh)_TA_TBA 220kV Song Trang 2_Book1 6" xfId="5782" xr:uid="{00000000-0005-0000-0000-00005D070000}"/>
    <cellStyle name="1_Cau thuy dien Ban La (Cu Anh)_TA_TBA 220kV Song Trang 2_Book1 7" xfId="5783" xr:uid="{00000000-0005-0000-0000-00005E070000}"/>
    <cellStyle name="1_Cau thuy dien Ban La (Cu Anh)_TA_TBA 220kV Song Trang 2_Book1 8" xfId="5784" xr:uid="{00000000-0005-0000-0000-00005F070000}"/>
    <cellStyle name="1_Cau thuy dien Ban La (Cu Anh)_TA_TBA 220kV Song Trang 2_Book1 9" xfId="5785" xr:uid="{00000000-0005-0000-0000-000060070000}"/>
    <cellStyle name="1_Cau thuy dien Ban La (Cu Anh)_TA_TBA 220kV Song Trang 2_Book2" xfId="214" xr:uid="{00000000-0005-0000-0000-000061070000}"/>
    <cellStyle name="1_Cau thuy dien Ban La (Cu Anh)_TA_TBA 220kV Song Trang 2_Book2 10" xfId="5786" xr:uid="{00000000-0005-0000-0000-000062070000}"/>
    <cellStyle name="1_Cau thuy dien Ban La (Cu Anh)_TA_TBA 220kV Song Trang 2_Book2 11" xfId="5787" xr:uid="{00000000-0005-0000-0000-000063070000}"/>
    <cellStyle name="1_Cau thuy dien Ban La (Cu Anh)_TA_TBA 220kV Song Trang 2_Book2 2" xfId="5788" xr:uid="{00000000-0005-0000-0000-000064070000}"/>
    <cellStyle name="1_Cau thuy dien Ban La (Cu Anh)_TA_TBA 220kV Song Trang 2_Book2 3" xfId="5789" xr:uid="{00000000-0005-0000-0000-000065070000}"/>
    <cellStyle name="1_Cau thuy dien Ban La (Cu Anh)_TA_TBA 220kV Song Trang 2_Book2 4" xfId="5790" xr:uid="{00000000-0005-0000-0000-000066070000}"/>
    <cellStyle name="1_Cau thuy dien Ban La (Cu Anh)_TA_TBA 220kV Song Trang 2_Book2 5" xfId="5791" xr:uid="{00000000-0005-0000-0000-000067070000}"/>
    <cellStyle name="1_Cau thuy dien Ban La (Cu Anh)_TA_TBA 220kV Song Trang 2_Book2 6" xfId="5792" xr:uid="{00000000-0005-0000-0000-000068070000}"/>
    <cellStyle name="1_Cau thuy dien Ban La (Cu Anh)_TA_TBA 220kV Song Trang 2_Book2 7" xfId="5793" xr:uid="{00000000-0005-0000-0000-000069070000}"/>
    <cellStyle name="1_Cau thuy dien Ban La (Cu Anh)_TA_TBA 220kV Song Trang 2_Book2 8" xfId="5794" xr:uid="{00000000-0005-0000-0000-00006A070000}"/>
    <cellStyle name="1_Cau thuy dien Ban La (Cu Anh)_TA_TBA 220kV Song Trang 2_Book2 9" xfId="5795" xr:uid="{00000000-0005-0000-0000-00006B070000}"/>
    <cellStyle name="1_Cau thuy dien Ban La (Cu Anh)_TA_TBA 220kV Song Trang 2_DTGTXL_goi1(DD_G6)" xfId="2656" xr:uid="{00000000-0005-0000-0000-00006C070000}"/>
    <cellStyle name="1_Cau thuy dien Ban La (Cu Anh)_TA_TBA 220kV Song Trang 2_DZ500kVBanSok_Pleiku(10-2012)" xfId="215" xr:uid="{00000000-0005-0000-0000-00006D070000}"/>
    <cellStyle name="1_Cau thuy dien Ban La (Cu Anh)_TA_TBA 220kV Song Trang 2_DZ500kVBanSok_Pleiku(10-2012) 10" xfId="5796" xr:uid="{00000000-0005-0000-0000-00006E070000}"/>
    <cellStyle name="1_Cau thuy dien Ban La (Cu Anh)_TA_TBA 220kV Song Trang 2_DZ500kVBanSok_Pleiku(10-2012) 11" xfId="5797" xr:uid="{00000000-0005-0000-0000-00006F070000}"/>
    <cellStyle name="1_Cau thuy dien Ban La (Cu Anh)_TA_TBA 220kV Song Trang 2_DZ500kVBanSok_Pleiku(10-2012) 2" xfId="5798" xr:uid="{00000000-0005-0000-0000-000070070000}"/>
    <cellStyle name="1_Cau thuy dien Ban La (Cu Anh)_TA_TBA 220kV Song Trang 2_DZ500kVBanSok_Pleiku(10-2012) 3" xfId="5799" xr:uid="{00000000-0005-0000-0000-000071070000}"/>
    <cellStyle name="1_Cau thuy dien Ban La (Cu Anh)_TA_TBA 220kV Song Trang 2_DZ500kVBanSok_Pleiku(10-2012) 4" xfId="5800" xr:uid="{00000000-0005-0000-0000-000072070000}"/>
    <cellStyle name="1_Cau thuy dien Ban La (Cu Anh)_TA_TBA 220kV Song Trang 2_DZ500kVBanSok_Pleiku(10-2012) 5" xfId="5801" xr:uid="{00000000-0005-0000-0000-000073070000}"/>
    <cellStyle name="1_Cau thuy dien Ban La (Cu Anh)_TA_TBA 220kV Song Trang 2_DZ500kVBanSok_Pleiku(10-2012) 6" xfId="5802" xr:uid="{00000000-0005-0000-0000-000074070000}"/>
    <cellStyle name="1_Cau thuy dien Ban La (Cu Anh)_TA_TBA 220kV Song Trang 2_DZ500kVBanSok_Pleiku(10-2012) 7" xfId="5803" xr:uid="{00000000-0005-0000-0000-000075070000}"/>
    <cellStyle name="1_Cau thuy dien Ban La (Cu Anh)_TA_TBA 220kV Song Trang 2_DZ500kVBanSok_Pleiku(10-2012) 8" xfId="5804" xr:uid="{00000000-0005-0000-0000-000076070000}"/>
    <cellStyle name="1_Cau thuy dien Ban La (Cu Anh)_TA_TBA 220kV Song Trang 2_DZ500kVBanSok_Pleiku(10-2012) 9" xfId="5805" xr:uid="{00000000-0005-0000-0000-000077070000}"/>
    <cellStyle name="1_Cau thuy dien Ban La (Cu Anh)_TA_TBA 220kV Song Trang 2_DZ500kVHatxan_pleiku" xfId="216" xr:uid="{00000000-0005-0000-0000-000078070000}"/>
    <cellStyle name="1_Cau thuy dien Ban La (Cu Anh)_TA_TBA 220kV Song Trang 2_DZ500kVHatxan_pleiku 10" xfId="5806" xr:uid="{00000000-0005-0000-0000-000079070000}"/>
    <cellStyle name="1_Cau thuy dien Ban La (Cu Anh)_TA_TBA 220kV Song Trang 2_DZ500kVHatxan_pleiku 11" xfId="5807" xr:uid="{00000000-0005-0000-0000-00007A070000}"/>
    <cellStyle name="1_Cau thuy dien Ban La (Cu Anh)_TA_TBA 220kV Song Trang 2_DZ500kVHatxan_pleiku 2" xfId="5808" xr:uid="{00000000-0005-0000-0000-00007B070000}"/>
    <cellStyle name="1_Cau thuy dien Ban La (Cu Anh)_TA_TBA 220kV Song Trang 2_DZ500kVHatxan_pleiku 3" xfId="5809" xr:uid="{00000000-0005-0000-0000-00007C070000}"/>
    <cellStyle name="1_Cau thuy dien Ban La (Cu Anh)_TA_TBA 220kV Song Trang 2_DZ500kVHatxan_pleiku 4" xfId="5810" xr:uid="{00000000-0005-0000-0000-00007D070000}"/>
    <cellStyle name="1_Cau thuy dien Ban La (Cu Anh)_TA_TBA 220kV Song Trang 2_DZ500kVHatxan_pleiku 5" xfId="5811" xr:uid="{00000000-0005-0000-0000-00007E070000}"/>
    <cellStyle name="1_Cau thuy dien Ban La (Cu Anh)_TA_TBA 220kV Song Trang 2_DZ500kVHatxan_pleiku 6" xfId="5812" xr:uid="{00000000-0005-0000-0000-00007F070000}"/>
    <cellStyle name="1_Cau thuy dien Ban La (Cu Anh)_TA_TBA 220kV Song Trang 2_DZ500kVHatxan_pleiku 7" xfId="5813" xr:uid="{00000000-0005-0000-0000-000080070000}"/>
    <cellStyle name="1_Cau thuy dien Ban La (Cu Anh)_TA_TBA 220kV Song Trang 2_DZ500kVHatxan_pleiku 8" xfId="5814" xr:uid="{00000000-0005-0000-0000-000081070000}"/>
    <cellStyle name="1_Cau thuy dien Ban La (Cu Anh)_TA_TBA 220kV Song Trang 2_DZ500kVHatxan_pleiku 9" xfId="5815" xr:uid="{00000000-0005-0000-0000-000082070000}"/>
    <cellStyle name="1_Cau thuy dien Ban La (Cu Anh)_TA_TBA 220kV Song Trang 2_DZ500kVHatxan_pleiku(Giaidoan1)" xfId="217" xr:uid="{00000000-0005-0000-0000-000083070000}"/>
    <cellStyle name="1_Cau thuy dien Ban La (Cu Anh)_TA_TBA 220kV Song Trang 2_DZ500kVHatxan_pleiku(Giaidoan1) 10" xfId="5816" xr:uid="{00000000-0005-0000-0000-000084070000}"/>
    <cellStyle name="1_Cau thuy dien Ban La (Cu Anh)_TA_TBA 220kV Song Trang 2_DZ500kVHatxan_pleiku(Giaidoan1) 11" xfId="5817" xr:uid="{00000000-0005-0000-0000-000085070000}"/>
    <cellStyle name="1_Cau thuy dien Ban La (Cu Anh)_TA_TBA 220kV Song Trang 2_DZ500kVHatxan_pleiku(Giaidoan1) 2" xfId="5818" xr:uid="{00000000-0005-0000-0000-000086070000}"/>
    <cellStyle name="1_Cau thuy dien Ban La (Cu Anh)_TA_TBA 220kV Song Trang 2_DZ500kVHatxan_pleiku(Giaidoan1) 3" xfId="5819" xr:uid="{00000000-0005-0000-0000-000087070000}"/>
    <cellStyle name="1_Cau thuy dien Ban La (Cu Anh)_TA_TBA 220kV Song Trang 2_DZ500kVHatxan_pleiku(Giaidoan1) 4" xfId="5820" xr:uid="{00000000-0005-0000-0000-000088070000}"/>
    <cellStyle name="1_Cau thuy dien Ban La (Cu Anh)_TA_TBA 220kV Song Trang 2_DZ500kVHatxan_pleiku(Giaidoan1) 5" xfId="5821" xr:uid="{00000000-0005-0000-0000-000089070000}"/>
    <cellStyle name="1_Cau thuy dien Ban La (Cu Anh)_TA_TBA 220kV Song Trang 2_DZ500kVHatxan_pleiku(Giaidoan1) 6" xfId="5822" xr:uid="{00000000-0005-0000-0000-00008A070000}"/>
    <cellStyle name="1_Cau thuy dien Ban La (Cu Anh)_TA_TBA 220kV Song Trang 2_DZ500kVHatxan_pleiku(Giaidoan1) 7" xfId="5823" xr:uid="{00000000-0005-0000-0000-00008B070000}"/>
    <cellStyle name="1_Cau thuy dien Ban La (Cu Anh)_TA_TBA 220kV Song Trang 2_DZ500kVHatxan_pleiku(Giaidoan1) 8" xfId="5824" xr:uid="{00000000-0005-0000-0000-00008C070000}"/>
    <cellStyle name="1_Cau thuy dien Ban La (Cu Anh)_TA_TBA 220kV Song Trang 2_DZ500kVHatxan_pleiku(Giaidoan1) 9" xfId="5825" xr:uid="{00000000-0005-0000-0000-00008D070000}"/>
    <cellStyle name="1_Cau thuy dien Ban La (Cu Anh)_TA_TBA 220kV Song Trang 2_tongquat" xfId="218" xr:uid="{00000000-0005-0000-0000-00008E070000}"/>
    <cellStyle name="1_Cau thuy dien Ban La (Cu Anh)_TA_TBA 220kV Song Trang 2_tongquat_Book2" xfId="219" xr:uid="{00000000-0005-0000-0000-00008F070000}"/>
    <cellStyle name="1_Cau thuy dien Ban La (Cu Anh)_TA_TBA 220kV Song Trang 2_tongquat_Book2 10" xfId="5826" xr:uid="{00000000-0005-0000-0000-000090070000}"/>
    <cellStyle name="1_Cau thuy dien Ban La (Cu Anh)_TA_TBA 220kV Song Trang 2_tongquat_Book2 11" xfId="5827" xr:uid="{00000000-0005-0000-0000-000091070000}"/>
    <cellStyle name="1_Cau thuy dien Ban La (Cu Anh)_TA_TBA 220kV Song Trang 2_tongquat_Book2 2" xfId="5828" xr:uid="{00000000-0005-0000-0000-000092070000}"/>
    <cellStyle name="1_Cau thuy dien Ban La (Cu Anh)_TA_TBA 220kV Song Trang 2_tongquat_Book2 3" xfId="5829" xr:uid="{00000000-0005-0000-0000-000093070000}"/>
    <cellStyle name="1_Cau thuy dien Ban La (Cu Anh)_TA_TBA 220kV Song Trang 2_tongquat_Book2 4" xfId="5830" xr:uid="{00000000-0005-0000-0000-000094070000}"/>
    <cellStyle name="1_Cau thuy dien Ban La (Cu Anh)_TA_TBA 220kV Song Trang 2_tongquat_Book2 5" xfId="5831" xr:uid="{00000000-0005-0000-0000-000095070000}"/>
    <cellStyle name="1_Cau thuy dien Ban La (Cu Anh)_TA_TBA 220kV Song Trang 2_tongquat_Book2 6" xfId="5832" xr:uid="{00000000-0005-0000-0000-000096070000}"/>
    <cellStyle name="1_Cau thuy dien Ban La (Cu Anh)_TA_TBA 220kV Song Trang 2_tongquat_Book2 7" xfId="5833" xr:uid="{00000000-0005-0000-0000-000097070000}"/>
    <cellStyle name="1_Cau thuy dien Ban La (Cu Anh)_TA_TBA 220kV Song Trang 2_tongquat_Book2 8" xfId="5834" xr:uid="{00000000-0005-0000-0000-000098070000}"/>
    <cellStyle name="1_Cau thuy dien Ban La (Cu Anh)_TA_TBA 220kV Song Trang 2_tongquat_Book2 9" xfId="5835" xr:uid="{00000000-0005-0000-0000-000099070000}"/>
    <cellStyle name="1_Cau thuy dien Ban La (Cu Anh)_TA_thepmaqui3_2010(DaNang)" xfId="2657" xr:uid="{00000000-0005-0000-0000-00009A070000}"/>
    <cellStyle name="1_Cau thuy dien Ban La (Cu Anh)_TA_tongquat" xfId="220" xr:uid="{00000000-0005-0000-0000-00009B070000}"/>
    <cellStyle name="1_Cau thuy dien Ban La (Cu Anh)_TA_tongquat_Book2" xfId="221" xr:uid="{00000000-0005-0000-0000-00009C070000}"/>
    <cellStyle name="1_Cau thuy dien Ban La (Cu Anh)_TA_tongquat_Book2 10" xfId="5836" xr:uid="{00000000-0005-0000-0000-00009D070000}"/>
    <cellStyle name="1_Cau thuy dien Ban La (Cu Anh)_TA_tongquat_Book2 11" xfId="5837" xr:uid="{00000000-0005-0000-0000-00009E070000}"/>
    <cellStyle name="1_Cau thuy dien Ban La (Cu Anh)_TA_tongquat_Book2 2" xfId="5838" xr:uid="{00000000-0005-0000-0000-00009F070000}"/>
    <cellStyle name="1_Cau thuy dien Ban La (Cu Anh)_TA_tongquat_Book2 3" xfId="5839" xr:uid="{00000000-0005-0000-0000-0000A0070000}"/>
    <cellStyle name="1_Cau thuy dien Ban La (Cu Anh)_TA_tongquat_Book2 4" xfId="5840" xr:uid="{00000000-0005-0000-0000-0000A1070000}"/>
    <cellStyle name="1_Cau thuy dien Ban La (Cu Anh)_TA_tongquat_Book2 5" xfId="5841" xr:uid="{00000000-0005-0000-0000-0000A2070000}"/>
    <cellStyle name="1_Cau thuy dien Ban La (Cu Anh)_TA_tongquat_Book2 6" xfId="5842" xr:uid="{00000000-0005-0000-0000-0000A3070000}"/>
    <cellStyle name="1_Cau thuy dien Ban La (Cu Anh)_TA_tongquat_Book2 7" xfId="5843" xr:uid="{00000000-0005-0000-0000-0000A4070000}"/>
    <cellStyle name="1_Cau thuy dien Ban La (Cu Anh)_TA_tongquat_Book2 8" xfId="5844" xr:uid="{00000000-0005-0000-0000-0000A5070000}"/>
    <cellStyle name="1_Cau thuy dien Ban La (Cu Anh)_TA_tongquat_Book2 9" xfId="5845" xr:uid="{00000000-0005-0000-0000-0000A6070000}"/>
    <cellStyle name="1_Cau thuy dien Ban La (Cu Anh)_Thtoan KS dia hinh dot 1(DADT)GOC" xfId="2658" xr:uid="{00000000-0005-0000-0000-0000A7070000}"/>
    <cellStyle name="1_Cau thuy dien Ban La (Cu Anh)_thuyet minh" xfId="2659" xr:uid="{00000000-0005-0000-0000-0000A8070000}"/>
    <cellStyle name="1_Cau thuy dien Ban La (Cu Anh)_TienLuong" xfId="2660" xr:uid="{00000000-0005-0000-0000-0000A9070000}"/>
    <cellStyle name="1_Cau thuy dien Ban La (Cu Anh)_tongquat" xfId="222" xr:uid="{00000000-0005-0000-0000-0000AA070000}"/>
    <cellStyle name="1_Cau thuy dien Ban La (Cu Anh)_tongquat_Book2" xfId="223" xr:uid="{00000000-0005-0000-0000-0000AB070000}"/>
    <cellStyle name="1_Cau thuy dien Ban La (Cu Anh)_tongquat_Book2 10" xfId="5846" xr:uid="{00000000-0005-0000-0000-0000AC070000}"/>
    <cellStyle name="1_Cau thuy dien Ban La (Cu Anh)_tongquat_Book2 11" xfId="5847" xr:uid="{00000000-0005-0000-0000-0000AD070000}"/>
    <cellStyle name="1_Cau thuy dien Ban La (Cu Anh)_tongquat_Book2 2" xfId="5848" xr:uid="{00000000-0005-0000-0000-0000AE070000}"/>
    <cellStyle name="1_Cau thuy dien Ban La (Cu Anh)_tongquat_Book2 3" xfId="5849" xr:uid="{00000000-0005-0000-0000-0000AF070000}"/>
    <cellStyle name="1_Cau thuy dien Ban La (Cu Anh)_tongquat_Book2 4" xfId="5850" xr:uid="{00000000-0005-0000-0000-0000B0070000}"/>
    <cellStyle name="1_Cau thuy dien Ban La (Cu Anh)_tongquat_Book2 5" xfId="5851" xr:uid="{00000000-0005-0000-0000-0000B1070000}"/>
    <cellStyle name="1_Cau thuy dien Ban La (Cu Anh)_tongquat_Book2 6" xfId="5852" xr:uid="{00000000-0005-0000-0000-0000B2070000}"/>
    <cellStyle name="1_Cau thuy dien Ban La (Cu Anh)_tongquat_Book2 7" xfId="5853" xr:uid="{00000000-0005-0000-0000-0000B3070000}"/>
    <cellStyle name="1_Cau thuy dien Ban La (Cu Anh)_tongquat_Book2 8" xfId="5854" xr:uid="{00000000-0005-0000-0000-0000B4070000}"/>
    <cellStyle name="1_Cau thuy dien Ban La (Cu Anh)_tongquat_Book2 9" xfId="5855" xr:uid="{00000000-0005-0000-0000-0000B5070000}"/>
    <cellStyle name="1_Cau thuy dien Ban La (Cu Anh)_TToan KS (DADT) Phu Tan 2 (lam truoc) 6-09 da sua gui lai" xfId="2661" xr:uid="{00000000-0005-0000-0000-0000B6070000}"/>
    <cellStyle name="1_CTDGCV_HO" xfId="2662" xr:uid="{00000000-0005-0000-0000-0000B7070000}"/>
    <cellStyle name="1_CV2695_957" xfId="224" xr:uid="{00000000-0005-0000-0000-0000B8070000}"/>
    <cellStyle name="1_CV2695_957_Book2" xfId="225" xr:uid="{00000000-0005-0000-0000-0000B9070000}"/>
    <cellStyle name="1_CV2695_957_Book2_DTGTXL_goi1(DD_G6)" xfId="2663" xr:uid="{00000000-0005-0000-0000-0000BA070000}"/>
    <cellStyle name="1_CV2695_957_Book2_tongquat" xfId="226" xr:uid="{00000000-0005-0000-0000-0000BB070000}"/>
    <cellStyle name="1_CV2695_957_Book2_tongquat 10" xfId="5856" xr:uid="{00000000-0005-0000-0000-0000BC070000}"/>
    <cellStyle name="1_CV2695_957_Book2_tongquat 11" xfId="5857" xr:uid="{00000000-0005-0000-0000-0000BD070000}"/>
    <cellStyle name="1_CV2695_957_Book2_tongquat 2" xfId="5858" xr:uid="{00000000-0005-0000-0000-0000BE070000}"/>
    <cellStyle name="1_CV2695_957_Book2_tongquat 3" xfId="5859" xr:uid="{00000000-0005-0000-0000-0000BF070000}"/>
    <cellStyle name="1_CV2695_957_Book2_tongquat 4" xfId="5860" xr:uid="{00000000-0005-0000-0000-0000C0070000}"/>
    <cellStyle name="1_CV2695_957_Book2_tongquat 5" xfId="5861" xr:uid="{00000000-0005-0000-0000-0000C1070000}"/>
    <cellStyle name="1_CV2695_957_Book2_tongquat 6" xfId="5862" xr:uid="{00000000-0005-0000-0000-0000C2070000}"/>
    <cellStyle name="1_CV2695_957_Book2_tongquat 7" xfId="5863" xr:uid="{00000000-0005-0000-0000-0000C3070000}"/>
    <cellStyle name="1_CV2695_957_Book2_tongquat 8" xfId="5864" xr:uid="{00000000-0005-0000-0000-0000C4070000}"/>
    <cellStyle name="1_CV2695_957_Book2_tongquat 9" xfId="5865" xr:uid="{00000000-0005-0000-0000-0000C5070000}"/>
    <cellStyle name="1_CV2695_957_Book2_tongquat_Book2" xfId="227" xr:uid="{00000000-0005-0000-0000-0000C6070000}"/>
    <cellStyle name="1_CV2695_957_Book3" xfId="228" xr:uid="{00000000-0005-0000-0000-0000C7070000}"/>
    <cellStyle name="1_CV2695_957_Book3_DTGTXL_goi1(DD_G6)" xfId="2664" xr:uid="{00000000-0005-0000-0000-0000C8070000}"/>
    <cellStyle name="1_CV2695_957_Book3_tongquat" xfId="229" xr:uid="{00000000-0005-0000-0000-0000C9070000}"/>
    <cellStyle name="1_CV2695_957_Book3_tongquat 10" xfId="5866" xr:uid="{00000000-0005-0000-0000-0000CA070000}"/>
    <cellStyle name="1_CV2695_957_Book3_tongquat 11" xfId="5867" xr:uid="{00000000-0005-0000-0000-0000CB070000}"/>
    <cellStyle name="1_CV2695_957_Book3_tongquat 2" xfId="5868" xr:uid="{00000000-0005-0000-0000-0000CC070000}"/>
    <cellStyle name="1_CV2695_957_Book3_tongquat 3" xfId="5869" xr:uid="{00000000-0005-0000-0000-0000CD070000}"/>
    <cellStyle name="1_CV2695_957_Book3_tongquat 4" xfId="5870" xr:uid="{00000000-0005-0000-0000-0000CE070000}"/>
    <cellStyle name="1_CV2695_957_Book3_tongquat 5" xfId="5871" xr:uid="{00000000-0005-0000-0000-0000CF070000}"/>
    <cellStyle name="1_CV2695_957_Book3_tongquat 6" xfId="5872" xr:uid="{00000000-0005-0000-0000-0000D0070000}"/>
    <cellStyle name="1_CV2695_957_Book3_tongquat 7" xfId="5873" xr:uid="{00000000-0005-0000-0000-0000D1070000}"/>
    <cellStyle name="1_CV2695_957_Book3_tongquat 8" xfId="5874" xr:uid="{00000000-0005-0000-0000-0000D2070000}"/>
    <cellStyle name="1_CV2695_957_Book3_tongquat 9" xfId="5875" xr:uid="{00000000-0005-0000-0000-0000D3070000}"/>
    <cellStyle name="1_CV2695_957_Book3_tongquat_Book2" xfId="230" xr:uid="{00000000-0005-0000-0000-0000D4070000}"/>
    <cellStyle name="1_CV2695_957_dieuchinhluong" xfId="231" xr:uid="{00000000-0005-0000-0000-0000D5070000}"/>
    <cellStyle name="1_CV2695_957_DTGTXL_goi1(DD_G6)" xfId="2665" xr:uid="{00000000-0005-0000-0000-0000D6070000}"/>
    <cellStyle name="1_CV2695_957_DZ500kVBanSok_Pleiku(10-2012)" xfId="232" xr:uid="{00000000-0005-0000-0000-0000D7070000}"/>
    <cellStyle name="1_CV2695_957_DZ500kVBanSok_Pleiku(16_10-2012)" xfId="233" xr:uid="{00000000-0005-0000-0000-0000D8070000}"/>
    <cellStyle name="1_CV2695_957_DZ500kVHatxan_pleiku(Giaidoan1)" xfId="234" xr:uid="{00000000-0005-0000-0000-0000D9070000}"/>
    <cellStyle name="1_CV2695_957_DZ500kVPleiku_MyPhuoc_CauBong(GiaLai+DakLakmoi)" xfId="235" xr:uid="{00000000-0005-0000-0000-0000DA070000}"/>
    <cellStyle name="1_CV2695_957_DZ500kVPleiku_MyPhuoc_CauBong(GiaLai+DakLakmoi)_DTGTXL_goi1(DD_G6)" xfId="2666" xr:uid="{00000000-0005-0000-0000-0000DB070000}"/>
    <cellStyle name="1_CV2695_957_DZ500kVPleiku_MyPhuoc_CauBong(GiaLai+DakLakmoi)_tongquat" xfId="236" xr:uid="{00000000-0005-0000-0000-0000DC070000}"/>
    <cellStyle name="1_CV2695_957_DZ500kVPleiku_MyPhuoc_CauBong(GiaLai+DakLakmoi)_tongquat 10" xfId="5876" xr:uid="{00000000-0005-0000-0000-0000DD070000}"/>
    <cellStyle name="1_CV2695_957_DZ500kVPleiku_MyPhuoc_CauBong(GiaLai+DakLakmoi)_tongquat 11" xfId="5877" xr:uid="{00000000-0005-0000-0000-0000DE070000}"/>
    <cellStyle name="1_CV2695_957_DZ500kVPleiku_MyPhuoc_CauBong(GiaLai+DakLakmoi)_tongquat 2" xfId="5878" xr:uid="{00000000-0005-0000-0000-0000DF070000}"/>
    <cellStyle name="1_CV2695_957_DZ500kVPleiku_MyPhuoc_CauBong(GiaLai+DakLakmoi)_tongquat 3" xfId="5879" xr:uid="{00000000-0005-0000-0000-0000E0070000}"/>
    <cellStyle name="1_CV2695_957_DZ500kVPleiku_MyPhuoc_CauBong(GiaLai+DakLakmoi)_tongquat 4" xfId="5880" xr:uid="{00000000-0005-0000-0000-0000E1070000}"/>
    <cellStyle name="1_CV2695_957_DZ500kVPleiku_MyPhuoc_CauBong(GiaLai+DakLakmoi)_tongquat 5" xfId="5881" xr:uid="{00000000-0005-0000-0000-0000E2070000}"/>
    <cellStyle name="1_CV2695_957_DZ500kVPleiku_MyPhuoc_CauBong(GiaLai+DakLakmoi)_tongquat 6" xfId="5882" xr:uid="{00000000-0005-0000-0000-0000E3070000}"/>
    <cellStyle name="1_CV2695_957_DZ500kVPleiku_MyPhuoc_CauBong(GiaLai+DakLakmoi)_tongquat 7" xfId="5883" xr:uid="{00000000-0005-0000-0000-0000E4070000}"/>
    <cellStyle name="1_CV2695_957_DZ500kVPleiku_MyPhuoc_CauBong(GiaLai+DakLakmoi)_tongquat 8" xfId="5884" xr:uid="{00000000-0005-0000-0000-0000E5070000}"/>
    <cellStyle name="1_CV2695_957_DZ500kVPleiku_MyPhuoc_CauBong(GiaLai+DakLakmoi)_tongquat 9" xfId="5885" xr:uid="{00000000-0005-0000-0000-0000E6070000}"/>
    <cellStyle name="1_CV2695_957_DZ500kVPleiku_MyPhuoc_CauBong(GiaLai+DakLakmoi)_tongquat_Book2" xfId="237" xr:uid="{00000000-0005-0000-0000-0000E7070000}"/>
    <cellStyle name="1_CV2695_957_Lamgiangiao" xfId="2667" xr:uid="{00000000-0005-0000-0000-0000E8070000}"/>
    <cellStyle name="1_CV2695_957_tongquat" xfId="238" xr:uid="{00000000-0005-0000-0000-0000E9070000}"/>
    <cellStyle name="1_dauvao" xfId="239" xr:uid="{00000000-0005-0000-0000-0000EA070000}"/>
    <cellStyle name="1_dauvao_dieuchinhluong" xfId="240" xr:uid="{00000000-0005-0000-0000-0000EB070000}"/>
    <cellStyle name="1_dauvao_DTGTXL_goi1(DD_G6)" xfId="2668" xr:uid="{00000000-0005-0000-0000-0000EC070000}"/>
    <cellStyle name="1_dauvao_DZ500kVBanSok_Pleiku(10-2012)" xfId="241" xr:uid="{00000000-0005-0000-0000-0000ED070000}"/>
    <cellStyle name="1_dauvao_DZ500kVBanSok_Pleiku(16_10-2012)" xfId="242" xr:uid="{00000000-0005-0000-0000-0000EE070000}"/>
    <cellStyle name="1_dauvao_DZ500kVHatxan_pleiku(Giaidoan1)" xfId="243" xr:uid="{00000000-0005-0000-0000-0000EF070000}"/>
    <cellStyle name="1_dauvao_Lamgiangiao" xfId="2669" xr:uid="{00000000-0005-0000-0000-0000F0070000}"/>
    <cellStyle name="1_dauvao_tongquat" xfId="244" xr:uid="{00000000-0005-0000-0000-0000F1070000}"/>
    <cellStyle name="1_diahinh" xfId="245" xr:uid="{00000000-0005-0000-0000-0000F2070000}"/>
    <cellStyle name="1_diahinh 10" xfId="5886" xr:uid="{00000000-0005-0000-0000-0000F3070000}"/>
    <cellStyle name="1_diahinh 11" xfId="5887" xr:uid="{00000000-0005-0000-0000-0000F4070000}"/>
    <cellStyle name="1_diahinh 2" xfId="5888" xr:uid="{00000000-0005-0000-0000-0000F5070000}"/>
    <cellStyle name="1_diahinh 3" xfId="5889" xr:uid="{00000000-0005-0000-0000-0000F6070000}"/>
    <cellStyle name="1_diahinh 4" xfId="5890" xr:uid="{00000000-0005-0000-0000-0000F7070000}"/>
    <cellStyle name="1_diahinh 5" xfId="5891" xr:uid="{00000000-0005-0000-0000-0000F8070000}"/>
    <cellStyle name="1_diahinh 6" xfId="5892" xr:uid="{00000000-0005-0000-0000-0000F9070000}"/>
    <cellStyle name="1_diahinh 7" xfId="5893" xr:uid="{00000000-0005-0000-0000-0000FA070000}"/>
    <cellStyle name="1_diahinh 8" xfId="5894" xr:uid="{00000000-0005-0000-0000-0000FB070000}"/>
    <cellStyle name="1_diahinh 9" xfId="5895" xr:uid="{00000000-0005-0000-0000-0000FC070000}"/>
    <cellStyle name="1_diahinh_Book2" xfId="246" xr:uid="{00000000-0005-0000-0000-0000FD070000}"/>
    <cellStyle name="1_Dich thuat" xfId="2670" xr:uid="{00000000-0005-0000-0000-0000FE070000}"/>
    <cellStyle name="1_Dich thuat_DToan Mtruong P10 gui" xfId="2671" xr:uid="{00000000-0005-0000-0000-0000FF070000}"/>
    <cellStyle name="1_Dich thuat_Moi truong" xfId="2672" xr:uid="{00000000-0005-0000-0000-000000080000}"/>
    <cellStyle name="1_DON GIA_NM_03_10_L650" xfId="2673" xr:uid="{00000000-0005-0000-0000-000001080000}"/>
    <cellStyle name="1_DT nha kho non SREPOK 4.4A" xfId="2674" xr:uid="{00000000-0005-0000-0000-000002080000}"/>
    <cellStyle name="1_DT-Ban CK" xfId="247" xr:uid="{00000000-0005-0000-0000-000003080000}"/>
    <cellStyle name="1_DT-Ban CK_1A_TB.NXT-500kV Pleiku(07-2011)Hc theo TT" xfId="2675" xr:uid="{00000000-0005-0000-0000-000004080000}"/>
    <cellStyle name="1_DT-Ban CK_2A_HTVT-500kV Pleiku-CauBong(07-2011)Hc theo TT" xfId="2676" xr:uid="{00000000-0005-0000-0000-000005080000}"/>
    <cellStyle name="1_DT-Ban CK_DTGTXL_goi1(DD_G6)" xfId="2677" xr:uid="{00000000-0005-0000-0000-000006080000}"/>
    <cellStyle name="1_DT-Ban CK_duphongtruotgia" xfId="248" xr:uid="{00000000-0005-0000-0000-000007080000}"/>
    <cellStyle name="1_DT-Ban CK_duphongtruotgia_Book2" xfId="249" xr:uid="{00000000-0005-0000-0000-000008080000}"/>
    <cellStyle name="1_DT-Ban CK_duphongtruotgia_Book2_DTGTXL_goi1(DD_G6)" xfId="2678" xr:uid="{00000000-0005-0000-0000-000009080000}"/>
    <cellStyle name="1_DT-Ban CK_duphongtruotgia_Book2_tongquat" xfId="250" xr:uid="{00000000-0005-0000-0000-00000A080000}"/>
    <cellStyle name="1_DT-Ban CK_duphongtruotgia_Book2_tongquat 10" xfId="5896" xr:uid="{00000000-0005-0000-0000-00000B080000}"/>
    <cellStyle name="1_DT-Ban CK_duphongtruotgia_Book2_tongquat 11" xfId="5897" xr:uid="{00000000-0005-0000-0000-00000C080000}"/>
    <cellStyle name="1_DT-Ban CK_duphongtruotgia_Book2_tongquat 2" xfId="5898" xr:uid="{00000000-0005-0000-0000-00000D080000}"/>
    <cellStyle name="1_DT-Ban CK_duphongtruotgia_Book2_tongquat 3" xfId="5899" xr:uid="{00000000-0005-0000-0000-00000E080000}"/>
    <cellStyle name="1_DT-Ban CK_duphongtruotgia_Book2_tongquat 4" xfId="5900" xr:uid="{00000000-0005-0000-0000-00000F080000}"/>
    <cellStyle name="1_DT-Ban CK_duphongtruotgia_Book2_tongquat 5" xfId="5901" xr:uid="{00000000-0005-0000-0000-000010080000}"/>
    <cellStyle name="1_DT-Ban CK_duphongtruotgia_Book2_tongquat 6" xfId="5902" xr:uid="{00000000-0005-0000-0000-000011080000}"/>
    <cellStyle name="1_DT-Ban CK_duphongtruotgia_Book2_tongquat 7" xfId="5903" xr:uid="{00000000-0005-0000-0000-000012080000}"/>
    <cellStyle name="1_DT-Ban CK_duphongtruotgia_Book2_tongquat 8" xfId="5904" xr:uid="{00000000-0005-0000-0000-000013080000}"/>
    <cellStyle name="1_DT-Ban CK_duphongtruotgia_Book2_tongquat 9" xfId="5905" xr:uid="{00000000-0005-0000-0000-000014080000}"/>
    <cellStyle name="1_DT-Ban CK_duphongtruotgia_Book2_tongquat_Book2" xfId="251" xr:uid="{00000000-0005-0000-0000-000015080000}"/>
    <cellStyle name="1_DT-Ban CK_duphongtruotgia_Book3" xfId="252" xr:uid="{00000000-0005-0000-0000-000016080000}"/>
    <cellStyle name="1_DT-Ban CK_duphongtruotgia_Book3_DTGTXL_goi1(DD_G6)" xfId="2679" xr:uid="{00000000-0005-0000-0000-000017080000}"/>
    <cellStyle name="1_DT-Ban CK_duphongtruotgia_Book3_tongquat" xfId="253" xr:uid="{00000000-0005-0000-0000-000018080000}"/>
    <cellStyle name="1_DT-Ban CK_duphongtruotgia_Book3_tongquat 10" xfId="5906" xr:uid="{00000000-0005-0000-0000-000019080000}"/>
    <cellStyle name="1_DT-Ban CK_duphongtruotgia_Book3_tongquat 11" xfId="5907" xr:uid="{00000000-0005-0000-0000-00001A080000}"/>
    <cellStyle name="1_DT-Ban CK_duphongtruotgia_Book3_tongquat 2" xfId="5908" xr:uid="{00000000-0005-0000-0000-00001B080000}"/>
    <cellStyle name="1_DT-Ban CK_duphongtruotgia_Book3_tongquat 3" xfId="5909" xr:uid="{00000000-0005-0000-0000-00001C080000}"/>
    <cellStyle name="1_DT-Ban CK_duphongtruotgia_Book3_tongquat 4" xfId="5910" xr:uid="{00000000-0005-0000-0000-00001D080000}"/>
    <cellStyle name="1_DT-Ban CK_duphongtruotgia_Book3_tongquat 5" xfId="5911" xr:uid="{00000000-0005-0000-0000-00001E080000}"/>
    <cellStyle name="1_DT-Ban CK_duphongtruotgia_Book3_tongquat 6" xfId="5912" xr:uid="{00000000-0005-0000-0000-00001F080000}"/>
    <cellStyle name="1_DT-Ban CK_duphongtruotgia_Book3_tongquat 7" xfId="5913" xr:uid="{00000000-0005-0000-0000-000020080000}"/>
    <cellStyle name="1_DT-Ban CK_duphongtruotgia_Book3_tongquat 8" xfId="5914" xr:uid="{00000000-0005-0000-0000-000021080000}"/>
    <cellStyle name="1_DT-Ban CK_duphongtruotgia_Book3_tongquat 9" xfId="5915" xr:uid="{00000000-0005-0000-0000-000022080000}"/>
    <cellStyle name="1_DT-Ban CK_duphongtruotgia_Book3_tongquat_Book2" xfId="254" xr:uid="{00000000-0005-0000-0000-000023080000}"/>
    <cellStyle name="1_DT-Ban CK_duphongtruotgia_dieuchinhluong" xfId="255" xr:uid="{00000000-0005-0000-0000-000024080000}"/>
    <cellStyle name="1_DT-Ban CK_duphongtruotgia_DTGTXL_goi1(DD_G6)" xfId="2680" xr:uid="{00000000-0005-0000-0000-000025080000}"/>
    <cellStyle name="1_DT-Ban CK_duphongtruotgia_DZ500kVBanSok_Pleiku(10-2012)" xfId="256" xr:uid="{00000000-0005-0000-0000-000026080000}"/>
    <cellStyle name="1_DT-Ban CK_duphongtruotgia_DZ500kVBanSok_Pleiku(16_10-2012)" xfId="257" xr:uid="{00000000-0005-0000-0000-000027080000}"/>
    <cellStyle name="1_DT-Ban CK_duphongtruotgia_DZ500kVHatxan_pleiku(Giaidoan1)" xfId="258" xr:uid="{00000000-0005-0000-0000-000028080000}"/>
    <cellStyle name="1_DT-Ban CK_duphongtruotgia_DZ500kVPleiku_MyPhuoc_CauBong(GiaLai+DakLakmoi)" xfId="259" xr:uid="{00000000-0005-0000-0000-000029080000}"/>
    <cellStyle name="1_DT-Ban CK_duphongtruotgia_DZ500kVPleiku_MyPhuoc_CauBong(GiaLai+DakLakmoi)_DTGTXL_goi1(DD_G6)" xfId="2681" xr:uid="{00000000-0005-0000-0000-00002A080000}"/>
    <cellStyle name="1_DT-Ban CK_duphongtruotgia_DZ500kVPleiku_MyPhuoc_CauBong(GiaLai+DakLakmoi)_tongquat" xfId="260" xr:uid="{00000000-0005-0000-0000-00002B080000}"/>
    <cellStyle name="1_DT-Ban CK_duphongtruotgia_DZ500kVPleiku_MyPhuoc_CauBong(GiaLai+DakLakmoi)_tongquat 10" xfId="5916" xr:uid="{00000000-0005-0000-0000-00002C080000}"/>
    <cellStyle name="1_DT-Ban CK_duphongtruotgia_DZ500kVPleiku_MyPhuoc_CauBong(GiaLai+DakLakmoi)_tongquat 11" xfId="5917" xr:uid="{00000000-0005-0000-0000-00002D080000}"/>
    <cellStyle name="1_DT-Ban CK_duphongtruotgia_DZ500kVPleiku_MyPhuoc_CauBong(GiaLai+DakLakmoi)_tongquat 2" xfId="5918" xr:uid="{00000000-0005-0000-0000-00002E080000}"/>
    <cellStyle name="1_DT-Ban CK_duphongtruotgia_DZ500kVPleiku_MyPhuoc_CauBong(GiaLai+DakLakmoi)_tongquat 3" xfId="5919" xr:uid="{00000000-0005-0000-0000-00002F080000}"/>
    <cellStyle name="1_DT-Ban CK_duphongtruotgia_DZ500kVPleiku_MyPhuoc_CauBong(GiaLai+DakLakmoi)_tongquat 4" xfId="5920" xr:uid="{00000000-0005-0000-0000-000030080000}"/>
    <cellStyle name="1_DT-Ban CK_duphongtruotgia_DZ500kVPleiku_MyPhuoc_CauBong(GiaLai+DakLakmoi)_tongquat 5" xfId="5921" xr:uid="{00000000-0005-0000-0000-000031080000}"/>
    <cellStyle name="1_DT-Ban CK_duphongtruotgia_DZ500kVPleiku_MyPhuoc_CauBong(GiaLai+DakLakmoi)_tongquat 6" xfId="5922" xr:uid="{00000000-0005-0000-0000-000032080000}"/>
    <cellStyle name="1_DT-Ban CK_duphongtruotgia_DZ500kVPleiku_MyPhuoc_CauBong(GiaLai+DakLakmoi)_tongquat 7" xfId="5923" xr:uid="{00000000-0005-0000-0000-000033080000}"/>
    <cellStyle name="1_DT-Ban CK_duphongtruotgia_DZ500kVPleiku_MyPhuoc_CauBong(GiaLai+DakLakmoi)_tongquat 8" xfId="5924" xr:uid="{00000000-0005-0000-0000-000034080000}"/>
    <cellStyle name="1_DT-Ban CK_duphongtruotgia_DZ500kVPleiku_MyPhuoc_CauBong(GiaLai+DakLakmoi)_tongquat 9" xfId="5925" xr:uid="{00000000-0005-0000-0000-000035080000}"/>
    <cellStyle name="1_DT-Ban CK_duphongtruotgia_DZ500kVPleiku_MyPhuoc_CauBong(GiaLai+DakLakmoi)_tongquat_Book2" xfId="261" xr:uid="{00000000-0005-0000-0000-000036080000}"/>
    <cellStyle name="1_DT-Ban CK_duphongtruotgia_Lamgiangiao" xfId="2682" xr:uid="{00000000-0005-0000-0000-000037080000}"/>
    <cellStyle name="1_DT-Ban CK_duphongtruotgia_tongquat" xfId="262" xr:uid="{00000000-0005-0000-0000-000038080000}"/>
    <cellStyle name="1_DT-Ban CK_tongquat" xfId="263" xr:uid="{00000000-0005-0000-0000-000039080000}"/>
    <cellStyle name="1_DT-Ban CK_tongquat 10" xfId="5926" xr:uid="{00000000-0005-0000-0000-00003A080000}"/>
    <cellStyle name="1_DT-Ban CK_tongquat 11" xfId="5927" xr:uid="{00000000-0005-0000-0000-00003B080000}"/>
    <cellStyle name="1_DT-Ban CK_tongquat 2" xfId="5928" xr:uid="{00000000-0005-0000-0000-00003C080000}"/>
    <cellStyle name="1_DT-Ban CK_tongquat 3" xfId="5929" xr:uid="{00000000-0005-0000-0000-00003D080000}"/>
    <cellStyle name="1_DT-Ban CK_tongquat 4" xfId="5930" xr:uid="{00000000-0005-0000-0000-00003E080000}"/>
    <cellStyle name="1_DT-Ban CK_tongquat 5" xfId="5931" xr:uid="{00000000-0005-0000-0000-00003F080000}"/>
    <cellStyle name="1_DT-Ban CK_tongquat 6" xfId="5932" xr:uid="{00000000-0005-0000-0000-000040080000}"/>
    <cellStyle name="1_DT-Ban CK_tongquat 7" xfId="5933" xr:uid="{00000000-0005-0000-0000-000041080000}"/>
    <cellStyle name="1_DT-Ban CK_tongquat 8" xfId="5934" xr:uid="{00000000-0005-0000-0000-000042080000}"/>
    <cellStyle name="1_DT-Ban CK_tongquat 9" xfId="5935" xr:uid="{00000000-0005-0000-0000-000043080000}"/>
    <cellStyle name="1_DT-Ban CK_tongquat_Book2" xfId="264" xr:uid="{00000000-0005-0000-0000-000044080000}"/>
    <cellStyle name="1_DTGTXL_goi1(DD_G6)" xfId="2683" xr:uid="{00000000-0005-0000-0000-000045080000}"/>
    <cellStyle name="1_DToan Mtruong P10 gui" xfId="2684" xr:uid="{00000000-0005-0000-0000-000046080000}"/>
    <cellStyle name="1_Du toan 558 (Km17+508.12 - Km 22)" xfId="265" xr:uid="{00000000-0005-0000-0000-000047080000}"/>
    <cellStyle name="1_Du toan 558 (Km17+508.12 - Km 22)_1A_TB.NXT-500kV Pleiku(07-2011)Hc theo TT" xfId="2685" xr:uid="{00000000-0005-0000-0000-000048080000}"/>
    <cellStyle name="1_Du toan 558 (Km17+508.12 - Km 22)_2A_HTVT-500kV Pleiku-CauBong(07-2011)Hc theo TT" xfId="2686" xr:uid="{00000000-0005-0000-0000-000049080000}"/>
    <cellStyle name="1_Du toan 558 (Km17+508.12 - Km 22)_Book1" xfId="266" xr:uid="{00000000-0005-0000-0000-00004A080000}"/>
    <cellStyle name="1_Du toan 558 (Km17+508.12 - Km 22)_Book1 10" xfId="5936" xr:uid="{00000000-0005-0000-0000-00004B080000}"/>
    <cellStyle name="1_Du toan 558 (Km17+508.12 - Km 22)_Book1 11" xfId="5937" xr:uid="{00000000-0005-0000-0000-00004C080000}"/>
    <cellStyle name="1_Du toan 558 (Km17+508.12 - Km 22)_Book1 2" xfId="5938" xr:uid="{00000000-0005-0000-0000-00004D080000}"/>
    <cellStyle name="1_Du toan 558 (Km17+508.12 - Km 22)_Book1 3" xfId="5939" xr:uid="{00000000-0005-0000-0000-00004E080000}"/>
    <cellStyle name="1_Du toan 558 (Km17+508.12 - Km 22)_Book1 4" xfId="5940" xr:uid="{00000000-0005-0000-0000-00004F080000}"/>
    <cellStyle name="1_Du toan 558 (Km17+508.12 - Km 22)_Book1 5" xfId="5941" xr:uid="{00000000-0005-0000-0000-000050080000}"/>
    <cellStyle name="1_Du toan 558 (Km17+508.12 - Km 22)_Book1 6" xfId="5942" xr:uid="{00000000-0005-0000-0000-000051080000}"/>
    <cellStyle name="1_Du toan 558 (Km17+508.12 - Km 22)_Book1 7" xfId="5943" xr:uid="{00000000-0005-0000-0000-000052080000}"/>
    <cellStyle name="1_Du toan 558 (Km17+508.12 - Km 22)_Book1 8" xfId="5944" xr:uid="{00000000-0005-0000-0000-000053080000}"/>
    <cellStyle name="1_Du toan 558 (Km17+508.12 - Km 22)_Book1 9" xfId="5945" xr:uid="{00000000-0005-0000-0000-000054080000}"/>
    <cellStyle name="1_Du toan 558 (Km17+508.12 - Km 22)_Book2" xfId="267" xr:uid="{00000000-0005-0000-0000-000055080000}"/>
    <cellStyle name="1_Du toan 558 (Km17+508.12 - Km 22)_Book2 10" xfId="5946" xr:uid="{00000000-0005-0000-0000-000056080000}"/>
    <cellStyle name="1_Du toan 558 (Km17+508.12 - Km 22)_Book2 11" xfId="5947" xr:uid="{00000000-0005-0000-0000-000057080000}"/>
    <cellStyle name="1_Du toan 558 (Km17+508.12 - Km 22)_Book2 2" xfId="5948" xr:uid="{00000000-0005-0000-0000-000058080000}"/>
    <cellStyle name="1_Du toan 558 (Km17+508.12 - Km 22)_Book2 3" xfId="5949" xr:uid="{00000000-0005-0000-0000-000059080000}"/>
    <cellStyle name="1_Du toan 558 (Km17+508.12 - Km 22)_Book2 4" xfId="5950" xr:uid="{00000000-0005-0000-0000-00005A080000}"/>
    <cellStyle name="1_Du toan 558 (Km17+508.12 - Km 22)_Book2 5" xfId="5951" xr:uid="{00000000-0005-0000-0000-00005B080000}"/>
    <cellStyle name="1_Du toan 558 (Km17+508.12 - Km 22)_Book2 6" xfId="5952" xr:uid="{00000000-0005-0000-0000-00005C080000}"/>
    <cellStyle name="1_Du toan 558 (Km17+508.12 - Km 22)_Book2 7" xfId="5953" xr:uid="{00000000-0005-0000-0000-00005D080000}"/>
    <cellStyle name="1_Du toan 558 (Km17+508.12 - Km 22)_Book2 8" xfId="5954" xr:uid="{00000000-0005-0000-0000-00005E080000}"/>
    <cellStyle name="1_Du toan 558 (Km17+508.12 - Km 22)_Book2 9" xfId="5955" xr:uid="{00000000-0005-0000-0000-00005F080000}"/>
    <cellStyle name="1_Du toan 558 (Km17+508.12 - Km 22)_CTDGCV_HO" xfId="2687" xr:uid="{00000000-0005-0000-0000-000060080000}"/>
    <cellStyle name="1_Du toan 558 (Km17+508.12 - Km 22)_Dich thuat" xfId="2688" xr:uid="{00000000-0005-0000-0000-000061080000}"/>
    <cellStyle name="1_Du toan 558 (Km17+508.12 - Km 22)_Dich thuat_DToan Mtruong P10 gui" xfId="2689" xr:uid="{00000000-0005-0000-0000-000062080000}"/>
    <cellStyle name="1_Du toan 558 (Km17+508.12 - Km 22)_Dich thuat_Moi truong" xfId="2690" xr:uid="{00000000-0005-0000-0000-000063080000}"/>
    <cellStyle name="1_Du toan 558 (Km17+508.12 - Km 22)_DTGTXL_goi1(DD_G6)" xfId="2691" xr:uid="{00000000-0005-0000-0000-000064080000}"/>
    <cellStyle name="1_Du toan 558 (Km17+508.12 - Km 22)_DToan Mtruong P10 gui" xfId="2692" xr:uid="{00000000-0005-0000-0000-000065080000}"/>
    <cellStyle name="1_Du toan 558 (Km17+508.12 - Km 22)_DZ500kVBanSok_Pleiku(10-2012)" xfId="268" xr:uid="{00000000-0005-0000-0000-000066080000}"/>
    <cellStyle name="1_Du toan 558 (Km17+508.12 - Km 22)_DZ500kVBanSok_Pleiku(10-2012) 10" xfId="5956" xr:uid="{00000000-0005-0000-0000-000067080000}"/>
    <cellStyle name="1_Du toan 558 (Km17+508.12 - Km 22)_DZ500kVBanSok_Pleiku(10-2012) 11" xfId="5957" xr:uid="{00000000-0005-0000-0000-000068080000}"/>
    <cellStyle name="1_Du toan 558 (Km17+508.12 - Km 22)_DZ500kVBanSok_Pleiku(10-2012) 2" xfId="5958" xr:uid="{00000000-0005-0000-0000-000069080000}"/>
    <cellStyle name="1_Du toan 558 (Km17+508.12 - Km 22)_DZ500kVBanSok_Pleiku(10-2012) 3" xfId="5959" xr:uid="{00000000-0005-0000-0000-00006A080000}"/>
    <cellStyle name="1_Du toan 558 (Km17+508.12 - Km 22)_DZ500kVBanSok_Pleiku(10-2012) 4" xfId="5960" xr:uid="{00000000-0005-0000-0000-00006B080000}"/>
    <cellStyle name="1_Du toan 558 (Km17+508.12 - Km 22)_DZ500kVBanSok_Pleiku(10-2012) 5" xfId="5961" xr:uid="{00000000-0005-0000-0000-00006C080000}"/>
    <cellStyle name="1_Du toan 558 (Km17+508.12 - Km 22)_DZ500kVBanSok_Pleiku(10-2012) 6" xfId="5962" xr:uid="{00000000-0005-0000-0000-00006D080000}"/>
    <cellStyle name="1_Du toan 558 (Km17+508.12 - Km 22)_DZ500kVBanSok_Pleiku(10-2012) 7" xfId="5963" xr:uid="{00000000-0005-0000-0000-00006E080000}"/>
    <cellStyle name="1_Du toan 558 (Km17+508.12 - Km 22)_DZ500kVBanSok_Pleiku(10-2012) 8" xfId="5964" xr:uid="{00000000-0005-0000-0000-00006F080000}"/>
    <cellStyle name="1_Du toan 558 (Km17+508.12 - Km 22)_DZ500kVBanSok_Pleiku(10-2012) 9" xfId="5965" xr:uid="{00000000-0005-0000-0000-000070080000}"/>
    <cellStyle name="1_Du toan 558 (Km17+508.12 - Km 22)_DZ500kVHatxan_pleiku" xfId="269" xr:uid="{00000000-0005-0000-0000-000071080000}"/>
    <cellStyle name="1_Du toan 558 (Km17+508.12 - Km 22)_DZ500kVHatxan_pleiku 10" xfId="5966" xr:uid="{00000000-0005-0000-0000-000072080000}"/>
    <cellStyle name="1_Du toan 558 (Km17+508.12 - Km 22)_DZ500kVHatxan_pleiku 11" xfId="5967" xr:uid="{00000000-0005-0000-0000-000073080000}"/>
    <cellStyle name="1_Du toan 558 (Km17+508.12 - Km 22)_DZ500kVHatxan_pleiku 2" xfId="5968" xr:uid="{00000000-0005-0000-0000-000074080000}"/>
    <cellStyle name="1_Du toan 558 (Km17+508.12 - Km 22)_DZ500kVHatxan_pleiku 3" xfId="5969" xr:uid="{00000000-0005-0000-0000-000075080000}"/>
    <cellStyle name="1_Du toan 558 (Km17+508.12 - Km 22)_DZ500kVHatxan_pleiku 4" xfId="5970" xr:uid="{00000000-0005-0000-0000-000076080000}"/>
    <cellStyle name="1_Du toan 558 (Km17+508.12 - Km 22)_DZ500kVHatxan_pleiku 5" xfId="5971" xr:uid="{00000000-0005-0000-0000-000077080000}"/>
    <cellStyle name="1_Du toan 558 (Km17+508.12 - Km 22)_DZ500kVHatxan_pleiku 6" xfId="5972" xr:uid="{00000000-0005-0000-0000-000078080000}"/>
    <cellStyle name="1_Du toan 558 (Km17+508.12 - Km 22)_DZ500kVHatxan_pleiku 7" xfId="5973" xr:uid="{00000000-0005-0000-0000-000079080000}"/>
    <cellStyle name="1_Du toan 558 (Km17+508.12 - Km 22)_DZ500kVHatxan_pleiku 8" xfId="5974" xr:uid="{00000000-0005-0000-0000-00007A080000}"/>
    <cellStyle name="1_Du toan 558 (Km17+508.12 - Km 22)_DZ500kVHatxan_pleiku 9" xfId="5975" xr:uid="{00000000-0005-0000-0000-00007B080000}"/>
    <cellStyle name="1_Du toan 558 (Km17+508.12 - Km 22)_DZ500kVHatxan_pleiku(Giaidoan1)" xfId="270" xr:uid="{00000000-0005-0000-0000-00007C080000}"/>
    <cellStyle name="1_Du toan 558 (Km17+508.12 - Km 22)_DZ500kVHatxan_pleiku(Giaidoan1) 10" xfId="5976" xr:uid="{00000000-0005-0000-0000-00007D080000}"/>
    <cellStyle name="1_Du toan 558 (Km17+508.12 - Km 22)_DZ500kVHatxan_pleiku(Giaidoan1) 11" xfId="5977" xr:uid="{00000000-0005-0000-0000-00007E080000}"/>
    <cellStyle name="1_Du toan 558 (Km17+508.12 - Km 22)_DZ500kVHatxan_pleiku(Giaidoan1) 2" xfId="5978" xr:uid="{00000000-0005-0000-0000-00007F080000}"/>
    <cellStyle name="1_Du toan 558 (Km17+508.12 - Km 22)_DZ500kVHatxan_pleiku(Giaidoan1) 3" xfId="5979" xr:uid="{00000000-0005-0000-0000-000080080000}"/>
    <cellStyle name="1_Du toan 558 (Km17+508.12 - Km 22)_DZ500kVHatxan_pleiku(Giaidoan1) 4" xfId="5980" xr:uid="{00000000-0005-0000-0000-000081080000}"/>
    <cellStyle name="1_Du toan 558 (Km17+508.12 - Km 22)_DZ500kVHatxan_pleiku(Giaidoan1) 5" xfId="5981" xr:uid="{00000000-0005-0000-0000-000082080000}"/>
    <cellStyle name="1_Du toan 558 (Km17+508.12 - Km 22)_DZ500kVHatxan_pleiku(Giaidoan1) 6" xfId="5982" xr:uid="{00000000-0005-0000-0000-000083080000}"/>
    <cellStyle name="1_Du toan 558 (Km17+508.12 - Km 22)_DZ500kVHatxan_pleiku(Giaidoan1) 7" xfId="5983" xr:uid="{00000000-0005-0000-0000-000084080000}"/>
    <cellStyle name="1_Du toan 558 (Km17+508.12 - Km 22)_DZ500kVHatxan_pleiku(Giaidoan1) 8" xfId="5984" xr:uid="{00000000-0005-0000-0000-000085080000}"/>
    <cellStyle name="1_Du toan 558 (Km17+508.12 - Km 22)_DZ500kVHatxan_pleiku(Giaidoan1) 9" xfId="5985" xr:uid="{00000000-0005-0000-0000-000086080000}"/>
    <cellStyle name="1_Du toan 558 (Km17+508.12 - Km 22)_Khoi luong_du toan" xfId="2693" xr:uid="{00000000-0005-0000-0000-000087080000}"/>
    <cellStyle name="1_Du toan 558 (Km17+508.12 - Km 22)_Khoi luong_du toan_DToan Mtruong P10 gui" xfId="2694" xr:uid="{00000000-0005-0000-0000-000088080000}"/>
    <cellStyle name="1_Du toan 558 (Km17+508.12 - Km 22)_Khoi luong_du toan_Moi truong" xfId="2695" xr:uid="{00000000-0005-0000-0000-000089080000}"/>
    <cellStyle name="1_Du toan 558 (Km17+508.12 - Km 22)_Khoi luong_du toan_thuyet minh" xfId="2696" xr:uid="{00000000-0005-0000-0000-00008A080000}"/>
    <cellStyle name="1_Du toan 558 (Km17+508.12 - Km 22)_Khoi luong_du toan_TienLuong" xfId="2697" xr:uid="{00000000-0005-0000-0000-00008B080000}"/>
    <cellStyle name="1_Du toan 558 (Km17+508.12 - Km 22)_luong" xfId="271" xr:uid="{00000000-0005-0000-0000-00008C080000}"/>
    <cellStyle name="1_Du toan 558 (Km17+508.12 - Km 22)_luong 10" xfId="5986" xr:uid="{00000000-0005-0000-0000-00008D080000}"/>
    <cellStyle name="1_Du toan 558 (Km17+508.12 - Km 22)_luong 11" xfId="5987" xr:uid="{00000000-0005-0000-0000-00008E080000}"/>
    <cellStyle name="1_Du toan 558 (Km17+508.12 - Km 22)_luong 2" xfId="5988" xr:uid="{00000000-0005-0000-0000-00008F080000}"/>
    <cellStyle name="1_Du toan 558 (Km17+508.12 - Km 22)_luong 3" xfId="5989" xr:uid="{00000000-0005-0000-0000-000090080000}"/>
    <cellStyle name="1_Du toan 558 (Km17+508.12 - Km 22)_luong 4" xfId="5990" xr:uid="{00000000-0005-0000-0000-000091080000}"/>
    <cellStyle name="1_Du toan 558 (Km17+508.12 - Km 22)_luong 5" xfId="5991" xr:uid="{00000000-0005-0000-0000-000092080000}"/>
    <cellStyle name="1_Du toan 558 (Km17+508.12 - Km 22)_luong 6" xfId="5992" xr:uid="{00000000-0005-0000-0000-000093080000}"/>
    <cellStyle name="1_Du toan 558 (Km17+508.12 - Km 22)_luong 7" xfId="5993" xr:uid="{00000000-0005-0000-0000-000094080000}"/>
    <cellStyle name="1_Du toan 558 (Km17+508.12 - Km 22)_luong 8" xfId="5994" xr:uid="{00000000-0005-0000-0000-000095080000}"/>
    <cellStyle name="1_Du toan 558 (Km17+508.12 - Km 22)_luong 9" xfId="5995" xr:uid="{00000000-0005-0000-0000-000096080000}"/>
    <cellStyle name="1_Du toan 558 (Km17+508.12 - Km 22)_luong_1A_TB.NXT-500kV Pleiku(07-2011)Hc theo TT" xfId="2698" xr:uid="{00000000-0005-0000-0000-000097080000}"/>
    <cellStyle name="1_Du toan 558 (Km17+508.12 - Km 22)_luong_2A_HTVT-500kV Pleiku-CauBong(07-2011)Hc theo TT" xfId="2699" xr:uid="{00000000-0005-0000-0000-000098080000}"/>
    <cellStyle name="1_Du toan 558 (Km17+508.12 - Km 22)_luong_DTGTXL_goi1(DD_G6)" xfId="2700" xr:uid="{00000000-0005-0000-0000-000099080000}"/>
    <cellStyle name="1_Du toan 558 (Km17+508.12 - Km 22)_luong_duphongtruotgia" xfId="272" xr:uid="{00000000-0005-0000-0000-00009A080000}"/>
    <cellStyle name="1_Du toan 558 (Km17+508.12 - Km 22)_luong_duphongtruotgia 10" xfId="5996" xr:uid="{00000000-0005-0000-0000-00009B080000}"/>
    <cellStyle name="1_Du toan 558 (Km17+508.12 - Km 22)_luong_duphongtruotgia 11" xfId="5997" xr:uid="{00000000-0005-0000-0000-00009C080000}"/>
    <cellStyle name="1_Du toan 558 (Km17+508.12 - Km 22)_luong_duphongtruotgia 2" xfId="5998" xr:uid="{00000000-0005-0000-0000-00009D080000}"/>
    <cellStyle name="1_Du toan 558 (Km17+508.12 - Km 22)_luong_duphongtruotgia 3" xfId="5999" xr:uid="{00000000-0005-0000-0000-00009E080000}"/>
    <cellStyle name="1_Du toan 558 (Km17+508.12 - Km 22)_luong_duphongtruotgia 4" xfId="6000" xr:uid="{00000000-0005-0000-0000-00009F080000}"/>
    <cellStyle name="1_Du toan 558 (Km17+508.12 - Km 22)_luong_duphongtruotgia 5" xfId="6001" xr:uid="{00000000-0005-0000-0000-0000A0080000}"/>
    <cellStyle name="1_Du toan 558 (Km17+508.12 - Km 22)_luong_duphongtruotgia 6" xfId="6002" xr:uid="{00000000-0005-0000-0000-0000A1080000}"/>
    <cellStyle name="1_Du toan 558 (Km17+508.12 - Km 22)_luong_duphongtruotgia 7" xfId="6003" xr:uid="{00000000-0005-0000-0000-0000A2080000}"/>
    <cellStyle name="1_Du toan 558 (Km17+508.12 - Km 22)_luong_duphongtruotgia 8" xfId="6004" xr:uid="{00000000-0005-0000-0000-0000A3080000}"/>
    <cellStyle name="1_Du toan 558 (Km17+508.12 - Km 22)_luong_duphongtruotgia 9" xfId="6005" xr:uid="{00000000-0005-0000-0000-0000A4080000}"/>
    <cellStyle name="1_Du toan 558 (Km17+508.12 - Km 22)_luong_duphongtruotgia_Book2" xfId="273" xr:uid="{00000000-0005-0000-0000-0000A5080000}"/>
    <cellStyle name="1_Du toan 558 (Km17+508.12 - Km 22)_luong_duphongtruotgia_Book2 10" xfId="6006" xr:uid="{00000000-0005-0000-0000-0000A6080000}"/>
    <cellStyle name="1_Du toan 558 (Km17+508.12 - Km 22)_luong_duphongtruotgia_Book2 11" xfId="6007" xr:uid="{00000000-0005-0000-0000-0000A7080000}"/>
    <cellStyle name="1_Du toan 558 (Km17+508.12 - Km 22)_luong_duphongtruotgia_Book2 2" xfId="6008" xr:uid="{00000000-0005-0000-0000-0000A8080000}"/>
    <cellStyle name="1_Du toan 558 (Km17+508.12 - Km 22)_luong_duphongtruotgia_Book2 3" xfId="6009" xr:uid="{00000000-0005-0000-0000-0000A9080000}"/>
    <cellStyle name="1_Du toan 558 (Km17+508.12 - Km 22)_luong_duphongtruotgia_Book2 4" xfId="6010" xr:uid="{00000000-0005-0000-0000-0000AA080000}"/>
    <cellStyle name="1_Du toan 558 (Km17+508.12 - Km 22)_luong_duphongtruotgia_Book2 5" xfId="6011" xr:uid="{00000000-0005-0000-0000-0000AB080000}"/>
    <cellStyle name="1_Du toan 558 (Km17+508.12 - Km 22)_luong_duphongtruotgia_Book2 6" xfId="6012" xr:uid="{00000000-0005-0000-0000-0000AC080000}"/>
    <cellStyle name="1_Du toan 558 (Km17+508.12 - Km 22)_luong_duphongtruotgia_Book2 7" xfId="6013" xr:uid="{00000000-0005-0000-0000-0000AD080000}"/>
    <cellStyle name="1_Du toan 558 (Km17+508.12 - Km 22)_luong_duphongtruotgia_Book2 8" xfId="6014" xr:uid="{00000000-0005-0000-0000-0000AE080000}"/>
    <cellStyle name="1_Du toan 558 (Km17+508.12 - Km 22)_luong_duphongtruotgia_Book2 9" xfId="6015" xr:uid="{00000000-0005-0000-0000-0000AF080000}"/>
    <cellStyle name="1_Du toan 558 (Km17+508.12 - Km 22)_luong_duphongtruotgia_Book2_DTGTXL_goi1(DD_G6)" xfId="2701" xr:uid="{00000000-0005-0000-0000-0000B0080000}"/>
    <cellStyle name="1_Du toan 558 (Km17+508.12 - Km 22)_luong_duphongtruotgia_Book2_tongquat" xfId="274" xr:uid="{00000000-0005-0000-0000-0000B1080000}"/>
    <cellStyle name="1_Du toan 558 (Km17+508.12 - Km 22)_luong_duphongtruotgia_Book2_tongquat_Book2" xfId="275" xr:uid="{00000000-0005-0000-0000-0000B2080000}"/>
    <cellStyle name="1_Du toan 558 (Km17+508.12 - Km 22)_luong_duphongtruotgia_Book2_tongquat_Book2 10" xfId="6016" xr:uid="{00000000-0005-0000-0000-0000B3080000}"/>
    <cellStyle name="1_Du toan 558 (Km17+508.12 - Km 22)_luong_duphongtruotgia_Book2_tongquat_Book2 11" xfId="6017" xr:uid="{00000000-0005-0000-0000-0000B4080000}"/>
    <cellStyle name="1_Du toan 558 (Km17+508.12 - Km 22)_luong_duphongtruotgia_Book2_tongquat_Book2 2" xfId="6018" xr:uid="{00000000-0005-0000-0000-0000B5080000}"/>
    <cellStyle name="1_Du toan 558 (Km17+508.12 - Km 22)_luong_duphongtruotgia_Book2_tongquat_Book2 3" xfId="6019" xr:uid="{00000000-0005-0000-0000-0000B6080000}"/>
    <cellStyle name="1_Du toan 558 (Km17+508.12 - Km 22)_luong_duphongtruotgia_Book2_tongquat_Book2 4" xfId="6020" xr:uid="{00000000-0005-0000-0000-0000B7080000}"/>
    <cellStyle name="1_Du toan 558 (Km17+508.12 - Km 22)_luong_duphongtruotgia_Book2_tongquat_Book2 5" xfId="6021" xr:uid="{00000000-0005-0000-0000-0000B8080000}"/>
    <cellStyle name="1_Du toan 558 (Km17+508.12 - Km 22)_luong_duphongtruotgia_Book2_tongquat_Book2 6" xfId="6022" xr:uid="{00000000-0005-0000-0000-0000B9080000}"/>
    <cellStyle name="1_Du toan 558 (Km17+508.12 - Km 22)_luong_duphongtruotgia_Book2_tongquat_Book2 7" xfId="6023" xr:uid="{00000000-0005-0000-0000-0000BA080000}"/>
    <cellStyle name="1_Du toan 558 (Km17+508.12 - Km 22)_luong_duphongtruotgia_Book2_tongquat_Book2 8" xfId="6024" xr:uid="{00000000-0005-0000-0000-0000BB080000}"/>
    <cellStyle name="1_Du toan 558 (Km17+508.12 - Km 22)_luong_duphongtruotgia_Book2_tongquat_Book2 9" xfId="6025" xr:uid="{00000000-0005-0000-0000-0000BC080000}"/>
    <cellStyle name="1_Du toan 558 (Km17+508.12 - Km 22)_luong_duphongtruotgia_Book3" xfId="276" xr:uid="{00000000-0005-0000-0000-0000BD080000}"/>
    <cellStyle name="1_Du toan 558 (Km17+508.12 - Km 22)_luong_duphongtruotgia_Book3 10" xfId="6026" xr:uid="{00000000-0005-0000-0000-0000BE080000}"/>
    <cellStyle name="1_Du toan 558 (Km17+508.12 - Km 22)_luong_duphongtruotgia_Book3 11" xfId="6027" xr:uid="{00000000-0005-0000-0000-0000BF080000}"/>
    <cellStyle name="1_Du toan 558 (Km17+508.12 - Km 22)_luong_duphongtruotgia_Book3 2" xfId="6028" xr:uid="{00000000-0005-0000-0000-0000C0080000}"/>
    <cellStyle name="1_Du toan 558 (Km17+508.12 - Km 22)_luong_duphongtruotgia_Book3 3" xfId="6029" xr:uid="{00000000-0005-0000-0000-0000C1080000}"/>
    <cellStyle name="1_Du toan 558 (Km17+508.12 - Km 22)_luong_duphongtruotgia_Book3 4" xfId="6030" xr:uid="{00000000-0005-0000-0000-0000C2080000}"/>
    <cellStyle name="1_Du toan 558 (Km17+508.12 - Km 22)_luong_duphongtruotgia_Book3 5" xfId="6031" xr:uid="{00000000-0005-0000-0000-0000C3080000}"/>
    <cellStyle name="1_Du toan 558 (Km17+508.12 - Km 22)_luong_duphongtruotgia_Book3 6" xfId="6032" xr:uid="{00000000-0005-0000-0000-0000C4080000}"/>
    <cellStyle name="1_Du toan 558 (Km17+508.12 - Km 22)_luong_duphongtruotgia_Book3 7" xfId="6033" xr:uid="{00000000-0005-0000-0000-0000C5080000}"/>
    <cellStyle name="1_Du toan 558 (Km17+508.12 - Km 22)_luong_duphongtruotgia_Book3 8" xfId="6034" xr:uid="{00000000-0005-0000-0000-0000C6080000}"/>
    <cellStyle name="1_Du toan 558 (Km17+508.12 - Km 22)_luong_duphongtruotgia_Book3 9" xfId="6035" xr:uid="{00000000-0005-0000-0000-0000C7080000}"/>
    <cellStyle name="1_Du toan 558 (Km17+508.12 - Km 22)_luong_duphongtruotgia_Book3_DTGTXL_goi1(DD_G6)" xfId="2702" xr:uid="{00000000-0005-0000-0000-0000C8080000}"/>
    <cellStyle name="1_Du toan 558 (Km17+508.12 - Km 22)_luong_duphongtruotgia_Book3_tongquat" xfId="277" xr:uid="{00000000-0005-0000-0000-0000C9080000}"/>
    <cellStyle name="1_Du toan 558 (Km17+508.12 - Km 22)_luong_duphongtruotgia_Book3_tongquat_Book2" xfId="278" xr:uid="{00000000-0005-0000-0000-0000CA080000}"/>
    <cellStyle name="1_Du toan 558 (Km17+508.12 - Km 22)_luong_duphongtruotgia_Book3_tongquat_Book2 10" xfId="6036" xr:uid="{00000000-0005-0000-0000-0000CB080000}"/>
    <cellStyle name="1_Du toan 558 (Km17+508.12 - Km 22)_luong_duphongtruotgia_Book3_tongquat_Book2 11" xfId="6037" xr:uid="{00000000-0005-0000-0000-0000CC080000}"/>
    <cellStyle name="1_Du toan 558 (Km17+508.12 - Km 22)_luong_duphongtruotgia_Book3_tongquat_Book2 2" xfId="6038" xr:uid="{00000000-0005-0000-0000-0000CD080000}"/>
    <cellStyle name="1_Du toan 558 (Km17+508.12 - Km 22)_luong_duphongtruotgia_Book3_tongquat_Book2 3" xfId="6039" xr:uid="{00000000-0005-0000-0000-0000CE080000}"/>
    <cellStyle name="1_Du toan 558 (Km17+508.12 - Km 22)_luong_duphongtruotgia_Book3_tongquat_Book2 4" xfId="6040" xr:uid="{00000000-0005-0000-0000-0000CF080000}"/>
    <cellStyle name="1_Du toan 558 (Km17+508.12 - Km 22)_luong_duphongtruotgia_Book3_tongquat_Book2 5" xfId="6041" xr:uid="{00000000-0005-0000-0000-0000D0080000}"/>
    <cellStyle name="1_Du toan 558 (Km17+508.12 - Km 22)_luong_duphongtruotgia_Book3_tongquat_Book2 6" xfId="6042" xr:uid="{00000000-0005-0000-0000-0000D1080000}"/>
    <cellStyle name="1_Du toan 558 (Km17+508.12 - Km 22)_luong_duphongtruotgia_Book3_tongquat_Book2 7" xfId="6043" xr:uid="{00000000-0005-0000-0000-0000D2080000}"/>
    <cellStyle name="1_Du toan 558 (Km17+508.12 - Km 22)_luong_duphongtruotgia_Book3_tongquat_Book2 8" xfId="6044" xr:uid="{00000000-0005-0000-0000-0000D3080000}"/>
    <cellStyle name="1_Du toan 558 (Km17+508.12 - Km 22)_luong_duphongtruotgia_Book3_tongquat_Book2 9" xfId="6045" xr:uid="{00000000-0005-0000-0000-0000D4080000}"/>
    <cellStyle name="1_Du toan 558 (Km17+508.12 - Km 22)_luong_duphongtruotgia_DTGTXL_goi1(DD_G6)" xfId="2703" xr:uid="{00000000-0005-0000-0000-0000D5080000}"/>
    <cellStyle name="1_Du toan 558 (Km17+508.12 - Km 22)_luong_duphongtruotgia_DZ500kVPleiku_MyPhuoc_CauBong(GiaLai+DakLakmoi)" xfId="279" xr:uid="{00000000-0005-0000-0000-0000D6080000}"/>
    <cellStyle name="1_Du toan 558 (Km17+508.12 - Km 22)_luong_duphongtruotgia_DZ500kVPleiku_MyPhuoc_CauBong(GiaLai+DakLakmoi) 10" xfId="6046" xr:uid="{00000000-0005-0000-0000-0000D7080000}"/>
    <cellStyle name="1_Du toan 558 (Km17+508.12 - Km 22)_luong_duphongtruotgia_DZ500kVPleiku_MyPhuoc_CauBong(GiaLai+DakLakmoi) 11" xfId="6047" xr:uid="{00000000-0005-0000-0000-0000D8080000}"/>
    <cellStyle name="1_Du toan 558 (Km17+508.12 - Km 22)_luong_duphongtruotgia_DZ500kVPleiku_MyPhuoc_CauBong(GiaLai+DakLakmoi) 2" xfId="6048" xr:uid="{00000000-0005-0000-0000-0000D9080000}"/>
    <cellStyle name="1_Du toan 558 (Km17+508.12 - Km 22)_luong_duphongtruotgia_DZ500kVPleiku_MyPhuoc_CauBong(GiaLai+DakLakmoi) 3" xfId="6049" xr:uid="{00000000-0005-0000-0000-0000DA080000}"/>
    <cellStyle name="1_Du toan 558 (Km17+508.12 - Km 22)_luong_duphongtruotgia_DZ500kVPleiku_MyPhuoc_CauBong(GiaLai+DakLakmoi) 4" xfId="6050" xr:uid="{00000000-0005-0000-0000-0000DB080000}"/>
    <cellStyle name="1_Du toan 558 (Km17+508.12 - Km 22)_luong_duphongtruotgia_DZ500kVPleiku_MyPhuoc_CauBong(GiaLai+DakLakmoi) 5" xfId="6051" xr:uid="{00000000-0005-0000-0000-0000DC080000}"/>
    <cellStyle name="1_Du toan 558 (Km17+508.12 - Km 22)_luong_duphongtruotgia_DZ500kVPleiku_MyPhuoc_CauBong(GiaLai+DakLakmoi) 6" xfId="6052" xr:uid="{00000000-0005-0000-0000-0000DD080000}"/>
    <cellStyle name="1_Du toan 558 (Km17+508.12 - Km 22)_luong_duphongtruotgia_DZ500kVPleiku_MyPhuoc_CauBong(GiaLai+DakLakmoi) 7" xfId="6053" xr:uid="{00000000-0005-0000-0000-0000DE080000}"/>
    <cellStyle name="1_Du toan 558 (Km17+508.12 - Km 22)_luong_duphongtruotgia_DZ500kVPleiku_MyPhuoc_CauBong(GiaLai+DakLakmoi) 8" xfId="6054" xr:uid="{00000000-0005-0000-0000-0000DF080000}"/>
    <cellStyle name="1_Du toan 558 (Km17+508.12 - Km 22)_luong_duphongtruotgia_DZ500kVPleiku_MyPhuoc_CauBong(GiaLai+DakLakmoi) 9" xfId="6055" xr:uid="{00000000-0005-0000-0000-0000E0080000}"/>
    <cellStyle name="1_Du toan 558 (Km17+508.12 - Km 22)_luong_duphongtruotgia_DZ500kVPleiku_MyPhuoc_CauBong(GiaLai+DakLakmoi)_DTGTXL_goi1(DD_G6)" xfId="2704" xr:uid="{00000000-0005-0000-0000-0000E1080000}"/>
    <cellStyle name="1_Du toan 558 (Km17+508.12 - Km 22)_luong_duphongtruotgia_DZ500kVPleiku_MyPhuoc_CauBong(GiaLai+DakLakmoi)_tongquat" xfId="280" xr:uid="{00000000-0005-0000-0000-0000E2080000}"/>
    <cellStyle name="1_Du toan 558 (Km17+508.12 - Km 22)_luong_duphongtruotgia_DZ500kVPleiku_MyPhuoc_CauBong(GiaLai+DakLakmoi)_tongquat_Book2" xfId="281" xr:uid="{00000000-0005-0000-0000-0000E3080000}"/>
    <cellStyle name="1_Du toan 558 (Km17+508.12 - Km 22)_luong_duphongtruotgia_DZ500kVPleiku_MyPhuoc_CauBong(GiaLai+DakLakmoi)_tongquat_Book2 10" xfId="6056" xr:uid="{00000000-0005-0000-0000-0000E4080000}"/>
    <cellStyle name="1_Du toan 558 (Km17+508.12 - Km 22)_luong_duphongtruotgia_DZ500kVPleiku_MyPhuoc_CauBong(GiaLai+DakLakmoi)_tongquat_Book2 11" xfId="6057" xr:uid="{00000000-0005-0000-0000-0000E5080000}"/>
    <cellStyle name="1_Du toan 558 (Km17+508.12 - Km 22)_luong_duphongtruotgia_DZ500kVPleiku_MyPhuoc_CauBong(GiaLai+DakLakmoi)_tongquat_Book2 2" xfId="6058" xr:uid="{00000000-0005-0000-0000-0000E6080000}"/>
    <cellStyle name="1_Du toan 558 (Km17+508.12 - Km 22)_luong_duphongtruotgia_DZ500kVPleiku_MyPhuoc_CauBong(GiaLai+DakLakmoi)_tongquat_Book2 3" xfId="6059" xr:uid="{00000000-0005-0000-0000-0000E7080000}"/>
    <cellStyle name="1_Du toan 558 (Km17+508.12 - Km 22)_luong_duphongtruotgia_DZ500kVPleiku_MyPhuoc_CauBong(GiaLai+DakLakmoi)_tongquat_Book2 4" xfId="6060" xr:uid="{00000000-0005-0000-0000-0000E8080000}"/>
    <cellStyle name="1_Du toan 558 (Km17+508.12 - Km 22)_luong_duphongtruotgia_DZ500kVPleiku_MyPhuoc_CauBong(GiaLai+DakLakmoi)_tongquat_Book2 5" xfId="6061" xr:uid="{00000000-0005-0000-0000-0000E9080000}"/>
    <cellStyle name="1_Du toan 558 (Km17+508.12 - Km 22)_luong_duphongtruotgia_DZ500kVPleiku_MyPhuoc_CauBong(GiaLai+DakLakmoi)_tongquat_Book2 6" xfId="6062" xr:uid="{00000000-0005-0000-0000-0000EA080000}"/>
    <cellStyle name="1_Du toan 558 (Km17+508.12 - Km 22)_luong_duphongtruotgia_DZ500kVPleiku_MyPhuoc_CauBong(GiaLai+DakLakmoi)_tongquat_Book2 7" xfId="6063" xr:uid="{00000000-0005-0000-0000-0000EB080000}"/>
    <cellStyle name="1_Du toan 558 (Km17+508.12 - Km 22)_luong_duphongtruotgia_DZ500kVPleiku_MyPhuoc_CauBong(GiaLai+DakLakmoi)_tongquat_Book2 8" xfId="6064" xr:uid="{00000000-0005-0000-0000-0000EC080000}"/>
    <cellStyle name="1_Du toan 558 (Km17+508.12 - Km 22)_luong_duphongtruotgia_DZ500kVPleiku_MyPhuoc_CauBong(GiaLai+DakLakmoi)_tongquat_Book2 9" xfId="6065" xr:uid="{00000000-0005-0000-0000-0000ED080000}"/>
    <cellStyle name="1_Du toan 558 (Km17+508.12 - Km 22)_luong_duphongtruotgia_tongquat" xfId="282" xr:uid="{00000000-0005-0000-0000-0000EE080000}"/>
    <cellStyle name="1_Du toan 558 (Km17+508.12 - Km 22)_luong_duphongtruotgia_tongquat_Book2" xfId="283" xr:uid="{00000000-0005-0000-0000-0000EF080000}"/>
    <cellStyle name="1_Du toan 558 (Km17+508.12 - Km 22)_luong_duphongtruotgia_tongquat_Book2 10" xfId="6066" xr:uid="{00000000-0005-0000-0000-0000F0080000}"/>
    <cellStyle name="1_Du toan 558 (Km17+508.12 - Km 22)_luong_duphongtruotgia_tongquat_Book2 11" xfId="6067" xr:uid="{00000000-0005-0000-0000-0000F1080000}"/>
    <cellStyle name="1_Du toan 558 (Km17+508.12 - Km 22)_luong_duphongtruotgia_tongquat_Book2 2" xfId="6068" xr:uid="{00000000-0005-0000-0000-0000F2080000}"/>
    <cellStyle name="1_Du toan 558 (Km17+508.12 - Km 22)_luong_duphongtruotgia_tongquat_Book2 3" xfId="6069" xr:uid="{00000000-0005-0000-0000-0000F3080000}"/>
    <cellStyle name="1_Du toan 558 (Km17+508.12 - Km 22)_luong_duphongtruotgia_tongquat_Book2 4" xfId="6070" xr:uid="{00000000-0005-0000-0000-0000F4080000}"/>
    <cellStyle name="1_Du toan 558 (Km17+508.12 - Km 22)_luong_duphongtruotgia_tongquat_Book2 5" xfId="6071" xr:uid="{00000000-0005-0000-0000-0000F5080000}"/>
    <cellStyle name="1_Du toan 558 (Km17+508.12 - Km 22)_luong_duphongtruotgia_tongquat_Book2 6" xfId="6072" xr:uid="{00000000-0005-0000-0000-0000F6080000}"/>
    <cellStyle name="1_Du toan 558 (Km17+508.12 - Km 22)_luong_duphongtruotgia_tongquat_Book2 7" xfId="6073" xr:uid="{00000000-0005-0000-0000-0000F7080000}"/>
    <cellStyle name="1_Du toan 558 (Km17+508.12 - Km 22)_luong_duphongtruotgia_tongquat_Book2 8" xfId="6074" xr:uid="{00000000-0005-0000-0000-0000F8080000}"/>
    <cellStyle name="1_Du toan 558 (Km17+508.12 - Km 22)_luong_duphongtruotgia_tongquat_Book2 9" xfId="6075" xr:uid="{00000000-0005-0000-0000-0000F9080000}"/>
    <cellStyle name="1_Du toan 558 (Km17+508.12 - Km 22)_luong_tongquat" xfId="284" xr:uid="{00000000-0005-0000-0000-0000FA080000}"/>
    <cellStyle name="1_Du toan 558 (Km17+508.12 - Km 22)_luong_tongquat_Book2" xfId="285" xr:uid="{00000000-0005-0000-0000-0000FB080000}"/>
    <cellStyle name="1_Du toan 558 (Km17+508.12 - Km 22)_luong_tongquat_Book2 10" xfId="6076" xr:uid="{00000000-0005-0000-0000-0000FC080000}"/>
    <cellStyle name="1_Du toan 558 (Km17+508.12 - Km 22)_luong_tongquat_Book2 11" xfId="6077" xr:uid="{00000000-0005-0000-0000-0000FD080000}"/>
    <cellStyle name="1_Du toan 558 (Km17+508.12 - Km 22)_luong_tongquat_Book2 2" xfId="6078" xr:uid="{00000000-0005-0000-0000-0000FE080000}"/>
    <cellStyle name="1_Du toan 558 (Km17+508.12 - Km 22)_luong_tongquat_Book2 3" xfId="6079" xr:uid="{00000000-0005-0000-0000-0000FF080000}"/>
    <cellStyle name="1_Du toan 558 (Km17+508.12 - Km 22)_luong_tongquat_Book2 4" xfId="6080" xr:uid="{00000000-0005-0000-0000-000000090000}"/>
    <cellStyle name="1_Du toan 558 (Km17+508.12 - Km 22)_luong_tongquat_Book2 5" xfId="6081" xr:uid="{00000000-0005-0000-0000-000001090000}"/>
    <cellStyle name="1_Du toan 558 (Km17+508.12 - Km 22)_luong_tongquat_Book2 6" xfId="6082" xr:uid="{00000000-0005-0000-0000-000002090000}"/>
    <cellStyle name="1_Du toan 558 (Km17+508.12 - Km 22)_luong_tongquat_Book2 7" xfId="6083" xr:uid="{00000000-0005-0000-0000-000003090000}"/>
    <cellStyle name="1_Du toan 558 (Km17+508.12 - Km 22)_luong_tongquat_Book2 8" xfId="6084" xr:uid="{00000000-0005-0000-0000-000004090000}"/>
    <cellStyle name="1_Du toan 558 (Km17+508.12 - Km 22)_luong_tongquat_Book2 9" xfId="6085" xr:uid="{00000000-0005-0000-0000-000005090000}"/>
    <cellStyle name="1_Du toan 558 (Km17+508.12 - Km 22)_Moi truong" xfId="2705" xr:uid="{00000000-0005-0000-0000-000006090000}"/>
    <cellStyle name="1_Du toan 558 (Km17+508.12 - Km 22)_TA" xfId="286" xr:uid="{00000000-0005-0000-0000-000007090000}"/>
    <cellStyle name="1_Du toan 558 (Km17+508.12 - Km 22)_TA_1A_TB.NXT-500kV Pleiku(07-2011)Hc theo TT" xfId="2706" xr:uid="{00000000-0005-0000-0000-000008090000}"/>
    <cellStyle name="1_Du toan 558 (Km17+508.12 - Km 22)_TA_2A_HTVT-500kV Pleiku-CauBong(07-2011)Hc theo TT" xfId="2707" xr:uid="{00000000-0005-0000-0000-000009090000}"/>
    <cellStyle name="1_Du toan 558 (Km17+508.12 - Km 22)_TA_Book1" xfId="287" xr:uid="{00000000-0005-0000-0000-00000A090000}"/>
    <cellStyle name="1_Du toan 558 (Km17+508.12 - Km 22)_TA_Book1 10" xfId="6086" xr:uid="{00000000-0005-0000-0000-00000B090000}"/>
    <cellStyle name="1_Du toan 558 (Km17+508.12 - Km 22)_TA_Book1 11" xfId="6087" xr:uid="{00000000-0005-0000-0000-00000C090000}"/>
    <cellStyle name="1_Du toan 558 (Km17+508.12 - Km 22)_TA_Book1 2" xfId="6088" xr:uid="{00000000-0005-0000-0000-00000D090000}"/>
    <cellStyle name="1_Du toan 558 (Km17+508.12 - Km 22)_TA_Book1 3" xfId="6089" xr:uid="{00000000-0005-0000-0000-00000E090000}"/>
    <cellStyle name="1_Du toan 558 (Km17+508.12 - Km 22)_TA_Book1 4" xfId="6090" xr:uid="{00000000-0005-0000-0000-00000F090000}"/>
    <cellStyle name="1_Du toan 558 (Km17+508.12 - Km 22)_TA_Book1 5" xfId="6091" xr:uid="{00000000-0005-0000-0000-000010090000}"/>
    <cellStyle name="1_Du toan 558 (Km17+508.12 - Km 22)_TA_Book1 6" xfId="6092" xr:uid="{00000000-0005-0000-0000-000011090000}"/>
    <cellStyle name="1_Du toan 558 (Km17+508.12 - Km 22)_TA_Book1 7" xfId="6093" xr:uid="{00000000-0005-0000-0000-000012090000}"/>
    <cellStyle name="1_Du toan 558 (Km17+508.12 - Km 22)_TA_Book1 8" xfId="6094" xr:uid="{00000000-0005-0000-0000-000013090000}"/>
    <cellStyle name="1_Du toan 558 (Km17+508.12 - Km 22)_TA_Book1 9" xfId="6095" xr:uid="{00000000-0005-0000-0000-000014090000}"/>
    <cellStyle name="1_Du toan 558 (Km17+508.12 - Km 22)_TA_Book1_1" xfId="2708" xr:uid="{00000000-0005-0000-0000-000015090000}"/>
    <cellStyle name="1_Du toan 558 (Km17+508.12 - Km 22)_TA_Book1_Book2" xfId="288" xr:uid="{00000000-0005-0000-0000-000016090000}"/>
    <cellStyle name="1_Du toan 558 (Km17+508.12 - Km 22)_TA_Book1_Book2 10" xfId="6096" xr:uid="{00000000-0005-0000-0000-000017090000}"/>
    <cellStyle name="1_Du toan 558 (Km17+508.12 - Km 22)_TA_Book1_Book2 11" xfId="6097" xr:uid="{00000000-0005-0000-0000-000018090000}"/>
    <cellStyle name="1_Du toan 558 (Km17+508.12 - Km 22)_TA_Book1_Book2 2" xfId="6098" xr:uid="{00000000-0005-0000-0000-000019090000}"/>
    <cellStyle name="1_Du toan 558 (Km17+508.12 - Km 22)_TA_Book1_Book2 3" xfId="6099" xr:uid="{00000000-0005-0000-0000-00001A090000}"/>
    <cellStyle name="1_Du toan 558 (Km17+508.12 - Km 22)_TA_Book1_Book2 4" xfId="6100" xr:uid="{00000000-0005-0000-0000-00001B090000}"/>
    <cellStyle name="1_Du toan 558 (Km17+508.12 - Km 22)_TA_Book1_Book2 5" xfId="6101" xr:uid="{00000000-0005-0000-0000-00001C090000}"/>
    <cellStyle name="1_Du toan 558 (Km17+508.12 - Km 22)_TA_Book1_Book2 6" xfId="6102" xr:uid="{00000000-0005-0000-0000-00001D090000}"/>
    <cellStyle name="1_Du toan 558 (Km17+508.12 - Km 22)_TA_Book1_Book2 7" xfId="6103" xr:uid="{00000000-0005-0000-0000-00001E090000}"/>
    <cellStyle name="1_Du toan 558 (Km17+508.12 - Km 22)_TA_Book1_Book2 8" xfId="6104" xr:uid="{00000000-0005-0000-0000-00001F090000}"/>
    <cellStyle name="1_Du toan 558 (Km17+508.12 - Km 22)_TA_Book1_Book2 9" xfId="6105" xr:uid="{00000000-0005-0000-0000-000020090000}"/>
    <cellStyle name="1_Du toan 558 (Km17+508.12 - Km 22)_TA_Book1_Book2_1" xfId="2709" xr:uid="{00000000-0005-0000-0000-000021090000}"/>
    <cellStyle name="1_Du toan 558 (Km17+508.12 - Km 22)_TA_Book1_Book2_DTGTXL_goi1(DD_G6)" xfId="2710" xr:uid="{00000000-0005-0000-0000-000022090000}"/>
    <cellStyle name="1_Du toan 558 (Km17+508.12 - Km 22)_TA_Book1_Book2_tongquat" xfId="289" xr:uid="{00000000-0005-0000-0000-000023090000}"/>
    <cellStyle name="1_Du toan 558 (Km17+508.12 - Km 22)_TA_Book1_Book2_tongquat_Book2" xfId="290" xr:uid="{00000000-0005-0000-0000-000024090000}"/>
    <cellStyle name="1_Du toan 558 (Km17+508.12 - Km 22)_TA_Book1_Book2_tongquat_Book2 10" xfId="6106" xr:uid="{00000000-0005-0000-0000-000025090000}"/>
    <cellStyle name="1_Du toan 558 (Km17+508.12 - Km 22)_TA_Book1_Book2_tongquat_Book2 11" xfId="6107" xr:uid="{00000000-0005-0000-0000-000026090000}"/>
    <cellStyle name="1_Du toan 558 (Km17+508.12 - Km 22)_TA_Book1_Book2_tongquat_Book2 2" xfId="6108" xr:uid="{00000000-0005-0000-0000-000027090000}"/>
    <cellStyle name="1_Du toan 558 (Km17+508.12 - Km 22)_TA_Book1_Book2_tongquat_Book2 3" xfId="6109" xr:uid="{00000000-0005-0000-0000-000028090000}"/>
    <cellStyle name="1_Du toan 558 (Km17+508.12 - Km 22)_TA_Book1_Book2_tongquat_Book2 4" xfId="6110" xr:uid="{00000000-0005-0000-0000-000029090000}"/>
    <cellStyle name="1_Du toan 558 (Km17+508.12 - Km 22)_TA_Book1_Book2_tongquat_Book2 5" xfId="6111" xr:uid="{00000000-0005-0000-0000-00002A090000}"/>
    <cellStyle name="1_Du toan 558 (Km17+508.12 - Km 22)_TA_Book1_Book2_tongquat_Book2 6" xfId="6112" xr:uid="{00000000-0005-0000-0000-00002B090000}"/>
    <cellStyle name="1_Du toan 558 (Km17+508.12 - Km 22)_TA_Book1_Book2_tongquat_Book2 7" xfId="6113" xr:uid="{00000000-0005-0000-0000-00002C090000}"/>
    <cellStyle name="1_Du toan 558 (Km17+508.12 - Km 22)_TA_Book1_Book2_tongquat_Book2 8" xfId="6114" xr:uid="{00000000-0005-0000-0000-00002D090000}"/>
    <cellStyle name="1_Du toan 558 (Km17+508.12 - Km 22)_TA_Book1_Book2_tongquat_Book2 9" xfId="6115" xr:uid="{00000000-0005-0000-0000-00002E090000}"/>
    <cellStyle name="1_Du toan 558 (Km17+508.12 - Km 22)_TA_Book1_Book3" xfId="291" xr:uid="{00000000-0005-0000-0000-00002F090000}"/>
    <cellStyle name="1_Du toan 558 (Km17+508.12 - Km 22)_TA_Book1_Book3 10" xfId="6116" xr:uid="{00000000-0005-0000-0000-000030090000}"/>
    <cellStyle name="1_Du toan 558 (Km17+508.12 - Km 22)_TA_Book1_Book3 11" xfId="6117" xr:uid="{00000000-0005-0000-0000-000031090000}"/>
    <cellStyle name="1_Du toan 558 (Km17+508.12 - Km 22)_TA_Book1_Book3 2" xfId="6118" xr:uid="{00000000-0005-0000-0000-000032090000}"/>
    <cellStyle name="1_Du toan 558 (Km17+508.12 - Km 22)_TA_Book1_Book3 3" xfId="6119" xr:uid="{00000000-0005-0000-0000-000033090000}"/>
    <cellStyle name="1_Du toan 558 (Km17+508.12 - Km 22)_TA_Book1_Book3 4" xfId="6120" xr:uid="{00000000-0005-0000-0000-000034090000}"/>
    <cellStyle name="1_Du toan 558 (Km17+508.12 - Km 22)_TA_Book1_Book3 5" xfId="6121" xr:uid="{00000000-0005-0000-0000-000035090000}"/>
    <cellStyle name="1_Du toan 558 (Km17+508.12 - Km 22)_TA_Book1_Book3 6" xfId="6122" xr:uid="{00000000-0005-0000-0000-000036090000}"/>
    <cellStyle name="1_Du toan 558 (Km17+508.12 - Km 22)_TA_Book1_Book3 7" xfId="6123" xr:uid="{00000000-0005-0000-0000-000037090000}"/>
    <cellStyle name="1_Du toan 558 (Km17+508.12 - Km 22)_TA_Book1_Book3 8" xfId="6124" xr:uid="{00000000-0005-0000-0000-000038090000}"/>
    <cellStyle name="1_Du toan 558 (Km17+508.12 - Km 22)_TA_Book1_Book3 9" xfId="6125" xr:uid="{00000000-0005-0000-0000-000039090000}"/>
    <cellStyle name="1_Du toan 558 (Km17+508.12 - Km 22)_TA_Book1_Book3_DTGTXL_goi1(DD_G6)" xfId="2711" xr:uid="{00000000-0005-0000-0000-00003A090000}"/>
    <cellStyle name="1_Du toan 558 (Km17+508.12 - Km 22)_TA_Book1_Book3_tongquat" xfId="292" xr:uid="{00000000-0005-0000-0000-00003B090000}"/>
    <cellStyle name="1_Du toan 558 (Km17+508.12 - Km 22)_TA_Book1_Book3_tongquat_Book2" xfId="293" xr:uid="{00000000-0005-0000-0000-00003C090000}"/>
    <cellStyle name="1_Du toan 558 (Km17+508.12 - Km 22)_TA_Book1_Book3_tongquat_Book2 10" xfId="6126" xr:uid="{00000000-0005-0000-0000-00003D090000}"/>
    <cellStyle name="1_Du toan 558 (Km17+508.12 - Km 22)_TA_Book1_Book3_tongquat_Book2 11" xfId="6127" xr:uid="{00000000-0005-0000-0000-00003E090000}"/>
    <cellStyle name="1_Du toan 558 (Km17+508.12 - Km 22)_TA_Book1_Book3_tongquat_Book2 2" xfId="6128" xr:uid="{00000000-0005-0000-0000-00003F090000}"/>
    <cellStyle name="1_Du toan 558 (Km17+508.12 - Km 22)_TA_Book1_Book3_tongquat_Book2 3" xfId="6129" xr:uid="{00000000-0005-0000-0000-000040090000}"/>
    <cellStyle name="1_Du toan 558 (Km17+508.12 - Km 22)_TA_Book1_Book3_tongquat_Book2 4" xfId="6130" xr:uid="{00000000-0005-0000-0000-000041090000}"/>
    <cellStyle name="1_Du toan 558 (Km17+508.12 - Km 22)_TA_Book1_Book3_tongquat_Book2 5" xfId="6131" xr:uid="{00000000-0005-0000-0000-000042090000}"/>
    <cellStyle name="1_Du toan 558 (Km17+508.12 - Km 22)_TA_Book1_Book3_tongquat_Book2 6" xfId="6132" xr:uid="{00000000-0005-0000-0000-000043090000}"/>
    <cellStyle name="1_Du toan 558 (Km17+508.12 - Km 22)_TA_Book1_Book3_tongquat_Book2 7" xfId="6133" xr:uid="{00000000-0005-0000-0000-000044090000}"/>
    <cellStyle name="1_Du toan 558 (Km17+508.12 - Km 22)_TA_Book1_Book3_tongquat_Book2 8" xfId="6134" xr:uid="{00000000-0005-0000-0000-000045090000}"/>
    <cellStyle name="1_Du toan 558 (Km17+508.12 - Km 22)_TA_Book1_Book3_tongquat_Book2 9" xfId="6135" xr:uid="{00000000-0005-0000-0000-000046090000}"/>
    <cellStyle name="1_Du toan 558 (Km17+508.12 - Km 22)_TA_Book1_DTGTXL_goi1(DD_G6)" xfId="2712" xr:uid="{00000000-0005-0000-0000-000047090000}"/>
    <cellStyle name="1_Du toan 558 (Km17+508.12 - Km 22)_TA_Book1_DZ500kVPleiku_MyPhuoc_CauBong(GiaLai+DakLakmoi)" xfId="294" xr:uid="{00000000-0005-0000-0000-000048090000}"/>
    <cellStyle name="1_Du toan 558 (Km17+508.12 - Km 22)_TA_Book1_DZ500kVPleiku_MyPhuoc_CauBong(GiaLai+DakLakmoi) 10" xfId="6136" xr:uid="{00000000-0005-0000-0000-000049090000}"/>
    <cellStyle name="1_Du toan 558 (Km17+508.12 - Km 22)_TA_Book1_DZ500kVPleiku_MyPhuoc_CauBong(GiaLai+DakLakmoi) 11" xfId="6137" xr:uid="{00000000-0005-0000-0000-00004A090000}"/>
    <cellStyle name="1_Du toan 558 (Km17+508.12 - Km 22)_TA_Book1_DZ500kVPleiku_MyPhuoc_CauBong(GiaLai+DakLakmoi) 2" xfId="6138" xr:uid="{00000000-0005-0000-0000-00004B090000}"/>
    <cellStyle name="1_Du toan 558 (Km17+508.12 - Km 22)_TA_Book1_DZ500kVPleiku_MyPhuoc_CauBong(GiaLai+DakLakmoi) 3" xfId="6139" xr:uid="{00000000-0005-0000-0000-00004C090000}"/>
    <cellStyle name="1_Du toan 558 (Km17+508.12 - Km 22)_TA_Book1_DZ500kVPleiku_MyPhuoc_CauBong(GiaLai+DakLakmoi) 4" xfId="6140" xr:uid="{00000000-0005-0000-0000-00004D090000}"/>
    <cellStyle name="1_Du toan 558 (Km17+508.12 - Km 22)_TA_Book1_DZ500kVPleiku_MyPhuoc_CauBong(GiaLai+DakLakmoi) 5" xfId="6141" xr:uid="{00000000-0005-0000-0000-00004E090000}"/>
    <cellStyle name="1_Du toan 558 (Km17+508.12 - Km 22)_TA_Book1_DZ500kVPleiku_MyPhuoc_CauBong(GiaLai+DakLakmoi) 6" xfId="6142" xr:uid="{00000000-0005-0000-0000-00004F090000}"/>
    <cellStyle name="1_Du toan 558 (Km17+508.12 - Km 22)_TA_Book1_DZ500kVPleiku_MyPhuoc_CauBong(GiaLai+DakLakmoi) 7" xfId="6143" xr:uid="{00000000-0005-0000-0000-000050090000}"/>
    <cellStyle name="1_Du toan 558 (Km17+508.12 - Km 22)_TA_Book1_DZ500kVPleiku_MyPhuoc_CauBong(GiaLai+DakLakmoi) 8" xfId="6144" xr:uid="{00000000-0005-0000-0000-000051090000}"/>
    <cellStyle name="1_Du toan 558 (Km17+508.12 - Km 22)_TA_Book1_DZ500kVPleiku_MyPhuoc_CauBong(GiaLai+DakLakmoi) 9" xfId="6145" xr:uid="{00000000-0005-0000-0000-000052090000}"/>
    <cellStyle name="1_Du toan 558 (Km17+508.12 - Km 22)_TA_Book1_DZ500kVPleiku_MyPhuoc_CauBong(GiaLai+DakLakmoi)_DTGTXL_goi1(DD_G6)" xfId="2713" xr:uid="{00000000-0005-0000-0000-000053090000}"/>
    <cellStyle name="1_Du toan 558 (Km17+508.12 - Km 22)_TA_Book1_DZ500kVPleiku_MyPhuoc_CauBong(GiaLai+DakLakmoi)_tongquat" xfId="295" xr:uid="{00000000-0005-0000-0000-000054090000}"/>
    <cellStyle name="1_Du toan 558 (Km17+508.12 - Km 22)_TA_Book1_DZ500kVPleiku_MyPhuoc_CauBong(GiaLai+DakLakmoi)_tongquat_Book2" xfId="296" xr:uid="{00000000-0005-0000-0000-000055090000}"/>
    <cellStyle name="1_Du toan 558 (Km17+508.12 - Km 22)_TA_Book1_DZ500kVPleiku_MyPhuoc_CauBong(GiaLai+DakLakmoi)_tongquat_Book2 10" xfId="6146" xr:uid="{00000000-0005-0000-0000-000056090000}"/>
    <cellStyle name="1_Du toan 558 (Km17+508.12 - Km 22)_TA_Book1_DZ500kVPleiku_MyPhuoc_CauBong(GiaLai+DakLakmoi)_tongquat_Book2 11" xfId="6147" xr:uid="{00000000-0005-0000-0000-000057090000}"/>
    <cellStyle name="1_Du toan 558 (Km17+508.12 - Km 22)_TA_Book1_DZ500kVPleiku_MyPhuoc_CauBong(GiaLai+DakLakmoi)_tongquat_Book2 2" xfId="6148" xr:uid="{00000000-0005-0000-0000-000058090000}"/>
    <cellStyle name="1_Du toan 558 (Km17+508.12 - Km 22)_TA_Book1_DZ500kVPleiku_MyPhuoc_CauBong(GiaLai+DakLakmoi)_tongquat_Book2 3" xfId="6149" xr:uid="{00000000-0005-0000-0000-000059090000}"/>
    <cellStyle name="1_Du toan 558 (Km17+508.12 - Km 22)_TA_Book1_DZ500kVPleiku_MyPhuoc_CauBong(GiaLai+DakLakmoi)_tongquat_Book2 4" xfId="6150" xr:uid="{00000000-0005-0000-0000-00005A090000}"/>
    <cellStyle name="1_Du toan 558 (Km17+508.12 - Km 22)_TA_Book1_DZ500kVPleiku_MyPhuoc_CauBong(GiaLai+DakLakmoi)_tongquat_Book2 5" xfId="6151" xr:uid="{00000000-0005-0000-0000-00005B090000}"/>
    <cellStyle name="1_Du toan 558 (Km17+508.12 - Km 22)_TA_Book1_DZ500kVPleiku_MyPhuoc_CauBong(GiaLai+DakLakmoi)_tongquat_Book2 6" xfId="6152" xr:uid="{00000000-0005-0000-0000-00005C090000}"/>
    <cellStyle name="1_Du toan 558 (Km17+508.12 - Km 22)_TA_Book1_DZ500kVPleiku_MyPhuoc_CauBong(GiaLai+DakLakmoi)_tongquat_Book2 7" xfId="6153" xr:uid="{00000000-0005-0000-0000-00005D090000}"/>
    <cellStyle name="1_Du toan 558 (Km17+508.12 - Km 22)_TA_Book1_DZ500kVPleiku_MyPhuoc_CauBong(GiaLai+DakLakmoi)_tongquat_Book2 8" xfId="6154" xr:uid="{00000000-0005-0000-0000-00005E090000}"/>
    <cellStyle name="1_Du toan 558 (Km17+508.12 - Km 22)_TA_Book1_DZ500kVPleiku_MyPhuoc_CauBong(GiaLai+DakLakmoi)_tongquat_Book2 9" xfId="6155" xr:uid="{00000000-0005-0000-0000-00005F090000}"/>
    <cellStyle name="1_Du toan 558 (Km17+508.12 - Km 22)_TA_Book1_tongquat" xfId="297" xr:uid="{00000000-0005-0000-0000-000060090000}"/>
    <cellStyle name="1_Du toan 558 (Km17+508.12 - Km 22)_TA_Book1_tongquat_Book2" xfId="298" xr:uid="{00000000-0005-0000-0000-000061090000}"/>
    <cellStyle name="1_Du toan 558 (Km17+508.12 - Km 22)_TA_Book1_tongquat_Book2 10" xfId="6156" xr:uid="{00000000-0005-0000-0000-000062090000}"/>
    <cellStyle name="1_Du toan 558 (Km17+508.12 - Km 22)_TA_Book1_tongquat_Book2 11" xfId="6157" xr:uid="{00000000-0005-0000-0000-000063090000}"/>
    <cellStyle name="1_Du toan 558 (Km17+508.12 - Km 22)_TA_Book1_tongquat_Book2 2" xfId="6158" xr:uid="{00000000-0005-0000-0000-000064090000}"/>
    <cellStyle name="1_Du toan 558 (Km17+508.12 - Km 22)_TA_Book1_tongquat_Book2 3" xfId="6159" xr:uid="{00000000-0005-0000-0000-000065090000}"/>
    <cellStyle name="1_Du toan 558 (Km17+508.12 - Km 22)_TA_Book1_tongquat_Book2 4" xfId="6160" xr:uid="{00000000-0005-0000-0000-000066090000}"/>
    <cellStyle name="1_Du toan 558 (Km17+508.12 - Km 22)_TA_Book1_tongquat_Book2 5" xfId="6161" xr:uid="{00000000-0005-0000-0000-000067090000}"/>
    <cellStyle name="1_Du toan 558 (Km17+508.12 - Km 22)_TA_Book1_tongquat_Book2 6" xfId="6162" xr:uid="{00000000-0005-0000-0000-000068090000}"/>
    <cellStyle name="1_Du toan 558 (Km17+508.12 - Km 22)_TA_Book1_tongquat_Book2 7" xfId="6163" xr:uid="{00000000-0005-0000-0000-000069090000}"/>
    <cellStyle name="1_Du toan 558 (Km17+508.12 - Km 22)_TA_Book1_tongquat_Book2 8" xfId="6164" xr:uid="{00000000-0005-0000-0000-00006A090000}"/>
    <cellStyle name="1_Du toan 558 (Km17+508.12 - Km 22)_TA_Book1_tongquat_Book2 9" xfId="6165" xr:uid="{00000000-0005-0000-0000-00006B090000}"/>
    <cellStyle name="1_Du toan 558 (Km17+508.12 - Km 22)_TA_Book2" xfId="299" xr:uid="{00000000-0005-0000-0000-00006C090000}"/>
    <cellStyle name="1_Du toan 558 (Km17+508.12 - Km 22)_TA_Book2_1" xfId="300" xr:uid="{00000000-0005-0000-0000-00006D090000}"/>
    <cellStyle name="1_Du toan 558 (Km17+508.12 - Km 22)_TA_Book2_1 10" xfId="6166" xr:uid="{00000000-0005-0000-0000-00006E090000}"/>
    <cellStyle name="1_Du toan 558 (Km17+508.12 - Km 22)_TA_Book2_1 11" xfId="6167" xr:uid="{00000000-0005-0000-0000-00006F090000}"/>
    <cellStyle name="1_Du toan 558 (Km17+508.12 - Km 22)_TA_Book2_1 2" xfId="6168" xr:uid="{00000000-0005-0000-0000-000070090000}"/>
    <cellStyle name="1_Du toan 558 (Km17+508.12 - Km 22)_TA_Book2_1 3" xfId="6169" xr:uid="{00000000-0005-0000-0000-000071090000}"/>
    <cellStyle name="1_Du toan 558 (Km17+508.12 - Km 22)_TA_Book2_1 4" xfId="6170" xr:uid="{00000000-0005-0000-0000-000072090000}"/>
    <cellStyle name="1_Du toan 558 (Km17+508.12 - Km 22)_TA_Book2_1 5" xfId="6171" xr:uid="{00000000-0005-0000-0000-000073090000}"/>
    <cellStyle name="1_Du toan 558 (Km17+508.12 - Km 22)_TA_Book2_1 6" xfId="6172" xr:uid="{00000000-0005-0000-0000-000074090000}"/>
    <cellStyle name="1_Du toan 558 (Km17+508.12 - Km 22)_TA_Book2_1 7" xfId="6173" xr:uid="{00000000-0005-0000-0000-000075090000}"/>
    <cellStyle name="1_Du toan 558 (Km17+508.12 - Km 22)_TA_Book2_1 8" xfId="6174" xr:uid="{00000000-0005-0000-0000-000076090000}"/>
    <cellStyle name="1_Du toan 558 (Km17+508.12 - Km 22)_TA_Book2_1 9" xfId="6175" xr:uid="{00000000-0005-0000-0000-000077090000}"/>
    <cellStyle name="1_Du toan 558 (Km17+508.12 - Km 22)_TA_Book2_Book1" xfId="301" xr:uid="{00000000-0005-0000-0000-000078090000}"/>
    <cellStyle name="1_Du toan 558 (Km17+508.12 - Km 22)_TA_Book2_Book1 10" xfId="6176" xr:uid="{00000000-0005-0000-0000-000079090000}"/>
    <cellStyle name="1_Du toan 558 (Km17+508.12 - Km 22)_TA_Book2_Book1 11" xfId="6177" xr:uid="{00000000-0005-0000-0000-00007A090000}"/>
    <cellStyle name="1_Du toan 558 (Km17+508.12 - Km 22)_TA_Book2_Book1 2" xfId="6178" xr:uid="{00000000-0005-0000-0000-00007B090000}"/>
    <cellStyle name="1_Du toan 558 (Km17+508.12 - Km 22)_TA_Book2_Book1 3" xfId="6179" xr:uid="{00000000-0005-0000-0000-00007C090000}"/>
    <cellStyle name="1_Du toan 558 (Km17+508.12 - Km 22)_TA_Book2_Book1 4" xfId="6180" xr:uid="{00000000-0005-0000-0000-00007D090000}"/>
    <cellStyle name="1_Du toan 558 (Km17+508.12 - Km 22)_TA_Book2_Book1 5" xfId="6181" xr:uid="{00000000-0005-0000-0000-00007E090000}"/>
    <cellStyle name="1_Du toan 558 (Km17+508.12 - Km 22)_TA_Book2_Book1 6" xfId="6182" xr:uid="{00000000-0005-0000-0000-00007F090000}"/>
    <cellStyle name="1_Du toan 558 (Km17+508.12 - Km 22)_TA_Book2_Book1 7" xfId="6183" xr:uid="{00000000-0005-0000-0000-000080090000}"/>
    <cellStyle name="1_Du toan 558 (Km17+508.12 - Km 22)_TA_Book2_Book1 8" xfId="6184" xr:uid="{00000000-0005-0000-0000-000081090000}"/>
    <cellStyle name="1_Du toan 558 (Km17+508.12 - Km 22)_TA_Book2_Book1 9" xfId="6185" xr:uid="{00000000-0005-0000-0000-000082090000}"/>
    <cellStyle name="1_Du toan 558 (Km17+508.12 - Km 22)_TA_Book2_Book1_1" xfId="2714" xr:uid="{00000000-0005-0000-0000-000083090000}"/>
    <cellStyle name="1_Du toan 558 (Km17+508.12 - Km 22)_TA_Book2_Book1_Book2" xfId="2715" xr:uid="{00000000-0005-0000-0000-000084090000}"/>
    <cellStyle name="1_Du toan 558 (Km17+508.12 - Km 22)_TA_Book2_Book1_DTGTXL_goi1(DD_G6)" xfId="2716" xr:uid="{00000000-0005-0000-0000-000085090000}"/>
    <cellStyle name="1_Du toan 558 (Km17+508.12 - Km 22)_TA_Book2_Book1_tongquat" xfId="302" xr:uid="{00000000-0005-0000-0000-000086090000}"/>
    <cellStyle name="1_Du toan 558 (Km17+508.12 - Km 22)_TA_Book2_Book1_tongquat_Book2" xfId="303" xr:uid="{00000000-0005-0000-0000-000087090000}"/>
    <cellStyle name="1_Du toan 558 (Km17+508.12 - Km 22)_TA_Book2_Book1_tongquat_Book2 10" xfId="6186" xr:uid="{00000000-0005-0000-0000-000088090000}"/>
    <cellStyle name="1_Du toan 558 (Km17+508.12 - Km 22)_TA_Book2_Book1_tongquat_Book2 11" xfId="6187" xr:uid="{00000000-0005-0000-0000-000089090000}"/>
    <cellStyle name="1_Du toan 558 (Km17+508.12 - Km 22)_TA_Book2_Book1_tongquat_Book2 2" xfId="6188" xr:uid="{00000000-0005-0000-0000-00008A090000}"/>
    <cellStyle name="1_Du toan 558 (Km17+508.12 - Km 22)_TA_Book2_Book1_tongquat_Book2 3" xfId="6189" xr:uid="{00000000-0005-0000-0000-00008B090000}"/>
    <cellStyle name="1_Du toan 558 (Km17+508.12 - Km 22)_TA_Book2_Book1_tongquat_Book2 4" xfId="6190" xr:uid="{00000000-0005-0000-0000-00008C090000}"/>
    <cellStyle name="1_Du toan 558 (Km17+508.12 - Km 22)_TA_Book2_Book1_tongquat_Book2 5" xfId="6191" xr:uid="{00000000-0005-0000-0000-00008D090000}"/>
    <cellStyle name="1_Du toan 558 (Km17+508.12 - Km 22)_TA_Book2_Book1_tongquat_Book2 6" xfId="6192" xr:uid="{00000000-0005-0000-0000-00008E090000}"/>
    <cellStyle name="1_Du toan 558 (Km17+508.12 - Km 22)_TA_Book2_Book1_tongquat_Book2 7" xfId="6193" xr:uid="{00000000-0005-0000-0000-00008F090000}"/>
    <cellStyle name="1_Du toan 558 (Km17+508.12 - Km 22)_TA_Book2_Book1_tongquat_Book2 8" xfId="6194" xr:uid="{00000000-0005-0000-0000-000090090000}"/>
    <cellStyle name="1_Du toan 558 (Km17+508.12 - Km 22)_TA_Book2_Book1_tongquat_Book2 9" xfId="6195" xr:uid="{00000000-0005-0000-0000-000091090000}"/>
    <cellStyle name="1_Du toan 558 (Km17+508.12 - Km 22)_TA_Book2_Book2" xfId="304" xr:uid="{00000000-0005-0000-0000-000092090000}"/>
    <cellStyle name="1_Du toan 558 (Km17+508.12 - Km 22)_TA_Book2_Book2 10" xfId="6196" xr:uid="{00000000-0005-0000-0000-000093090000}"/>
    <cellStyle name="1_Du toan 558 (Km17+508.12 - Km 22)_TA_Book2_Book2 11" xfId="6197" xr:uid="{00000000-0005-0000-0000-000094090000}"/>
    <cellStyle name="1_Du toan 558 (Km17+508.12 - Km 22)_TA_Book2_Book2 2" xfId="6198" xr:uid="{00000000-0005-0000-0000-000095090000}"/>
    <cellStyle name="1_Du toan 558 (Km17+508.12 - Km 22)_TA_Book2_Book2 3" xfId="6199" xr:uid="{00000000-0005-0000-0000-000096090000}"/>
    <cellStyle name="1_Du toan 558 (Km17+508.12 - Km 22)_TA_Book2_Book2 4" xfId="6200" xr:uid="{00000000-0005-0000-0000-000097090000}"/>
    <cellStyle name="1_Du toan 558 (Km17+508.12 - Km 22)_TA_Book2_Book2 5" xfId="6201" xr:uid="{00000000-0005-0000-0000-000098090000}"/>
    <cellStyle name="1_Du toan 558 (Km17+508.12 - Km 22)_TA_Book2_Book2 6" xfId="6202" xr:uid="{00000000-0005-0000-0000-000099090000}"/>
    <cellStyle name="1_Du toan 558 (Km17+508.12 - Km 22)_TA_Book2_Book2 7" xfId="6203" xr:uid="{00000000-0005-0000-0000-00009A090000}"/>
    <cellStyle name="1_Du toan 558 (Km17+508.12 - Km 22)_TA_Book2_Book2 8" xfId="6204" xr:uid="{00000000-0005-0000-0000-00009B090000}"/>
    <cellStyle name="1_Du toan 558 (Km17+508.12 - Km 22)_TA_Book2_Book2 9" xfId="6205" xr:uid="{00000000-0005-0000-0000-00009C090000}"/>
    <cellStyle name="1_Du toan 558 (Km17+508.12 - Km 22)_TA_Book2_Book2_1" xfId="305" xr:uid="{00000000-0005-0000-0000-00009D090000}"/>
    <cellStyle name="1_Du toan 558 (Km17+508.12 - Km 22)_TA_Book2_Book2_1 10" xfId="6206" xr:uid="{00000000-0005-0000-0000-00009E090000}"/>
    <cellStyle name="1_Du toan 558 (Km17+508.12 - Km 22)_TA_Book2_Book2_1 11" xfId="6207" xr:uid="{00000000-0005-0000-0000-00009F090000}"/>
    <cellStyle name="1_Du toan 558 (Km17+508.12 - Km 22)_TA_Book2_Book2_1 2" xfId="6208" xr:uid="{00000000-0005-0000-0000-0000A0090000}"/>
    <cellStyle name="1_Du toan 558 (Km17+508.12 - Km 22)_TA_Book2_Book2_1 3" xfId="6209" xr:uid="{00000000-0005-0000-0000-0000A1090000}"/>
    <cellStyle name="1_Du toan 558 (Km17+508.12 - Km 22)_TA_Book2_Book2_1 4" xfId="6210" xr:uid="{00000000-0005-0000-0000-0000A2090000}"/>
    <cellStyle name="1_Du toan 558 (Km17+508.12 - Km 22)_TA_Book2_Book2_1 5" xfId="6211" xr:uid="{00000000-0005-0000-0000-0000A3090000}"/>
    <cellStyle name="1_Du toan 558 (Km17+508.12 - Km 22)_TA_Book2_Book2_1 6" xfId="6212" xr:uid="{00000000-0005-0000-0000-0000A4090000}"/>
    <cellStyle name="1_Du toan 558 (Km17+508.12 - Km 22)_TA_Book2_Book2_1 7" xfId="6213" xr:uid="{00000000-0005-0000-0000-0000A5090000}"/>
    <cellStyle name="1_Du toan 558 (Km17+508.12 - Km 22)_TA_Book2_Book2_1 8" xfId="6214" xr:uid="{00000000-0005-0000-0000-0000A6090000}"/>
    <cellStyle name="1_Du toan 558 (Km17+508.12 - Km 22)_TA_Book2_Book2_1 9" xfId="6215" xr:uid="{00000000-0005-0000-0000-0000A7090000}"/>
    <cellStyle name="1_Du toan 558 (Km17+508.12 - Km 22)_TA_Book2_Book2_DTGTXL_goi1(DD_G6)" xfId="2717" xr:uid="{00000000-0005-0000-0000-0000A8090000}"/>
    <cellStyle name="1_Du toan 558 (Km17+508.12 - Km 22)_TA_Book2_Book2_tongquat" xfId="306" xr:uid="{00000000-0005-0000-0000-0000A9090000}"/>
    <cellStyle name="1_Du toan 558 (Km17+508.12 - Km 22)_TA_Book2_Book2_tongquat_Book2" xfId="307" xr:uid="{00000000-0005-0000-0000-0000AA090000}"/>
    <cellStyle name="1_Du toan 558 (Km17+508.12 - Km 22)_TA_Book2_Book2_tongquat_Book2 10" xfId="6216" xr:uid="{00000000-0005-0000-0000-0000AB090000}"/>
    <cellStyle name="1_Du toan 558 (Km17+508.12 - Km 22)_TA_Book2_Book2_tongquat_Book2 11" xfId="6217" xr:uid="{00000000-0005-0000-0000-0000AC090000}"/>
    <cellStyle name="1_Du toan 558 (Km17+508.12 - Km 22)_TA_Book2_Book2_tongquat_Book2 2" xfId="6218" xr:uid="{00000000-0005-0000-0000-0000AD090000}"/>
    <cellStyle name="1_Du toan 558 (Km17+508.12 - Km 22)_TA_Book2_Book2_tongquat_Book2 3" xfId="6219" xr:uid="{00000000-0005-0000-0000-0000AE090000}"/>
    <cellStyle name="1_Du toan 558 (Km17+508.12 - Km 22)_TA_Book2_Book2_tongquat_Book2 4" xfId="6220" xr:uid="{00000000-0005-0000-0000-0000AF090000}"/>
    <cellStyle name="1_Du toan 558 (Km17+508.12 - Km 22)_TA_Book2_Book2_tongquat_Book2 5" xfId="6221" xr:uid="{00000000-0005-0000-0000-0000B0090000}"/>
    <cellStyle name="1_Du toan 558 (Km17+508.12 - Km 22)_TA_Book2_Book2_tongquat_Book2 6" xfId="6222" xr:uid="{00000000-0005-0000-0000-0000B1090000}"/>
    <cellStyle name="1_Du toan 558 (Km17+508.12 - Km 22)_TA_Book2_Book2_tongquat_Book2 7" xfId="6223" xr:uid="{00000000-0005-0000-0000-0000B2090000}"/>
    <cellStyle name="1_Du toan 558 (Km17+508.12 - Km 22)_TA_Book2_Book2_tongquat_Book2 8" xfId="6224" xr:uid="{00000000-0005-0000-0000-0000B3090000}"/>
    <cellStyle name="1_Du toan 558 (Km17+508.12 - Km 22)_TA_Book2_Book2_tongquat_Book2 9" xfId="6225" xr:uid="{00000000-0005-0000-0000-0000B4090000}"/>
    <cellStyle name="1_Du toan 558 (Km17+508.12 - Km 22)_TA_Book2_Book3" xfId="308" xr:uid="{00000000-0005-0000-0000-0000B5090000}"/>
    <cellStyle name="1_Du toan 558 (Km17+508.12 - Km 22)_TA_Book2_Book3 10" xfId="6226" xr:uid="{00000000-0005-0000-0000-0000B6090000}"/>
    <cellStyle name="1_Du toan 558 (Km17+508.12 - Km 22)_TA_Book2_Book3 11" xfId="6227" xr:uid="{00000000-0005-0000-0000-0000B7090000}"/>
    <cellStyle name="1_Du toan 558 (Km17+508.12 - Km 22)_TA_Book2_Book3 2" xfId="6228" xr:uid="{00000000-0005-0000-0000-0000B8090000}"/>
    <cellStyle name="1_Du toan 558 (Km17+508.12 - Km 22)_TA_Book2_Book3 3" xfId="6229" xr:uid="{00000000-0005-0000-0000-0000B9090000}"/>
    <cellStyle name="1_Du toan 558 (Km17+508.12 - Km 22)_TA_Book2_Book3 4" xfId="6230" xr:uid="{00000000-0005-0000-0000-0000BA090000}"/>
    <cellStyle name="1_Du toan 558 (Km17+508.12 - Km 22)_TA_Book2_Book3 5" xfId="6231" xr:uid="{00000000-0005-0000-0000-0000BB090000}"/>
    <cellStyle name="1_Du toan 558 (Km17+508.12 - Km 22)_TA_Book2_Book3 6" xfId="6232" xr:uid="{00000000-0005-0000-0000-0000BC090000}"/>
    <cellStyle name="1_Du toan 558 (Km17+508.12 - Km 22)_TA_Book2_Book3 7" xfId="6233" xr:uid="{00000000-0005-0000-0000-0000BD090000}"/>
    <cellStyle name="1_Du toan 558 (Km17+508.12 - Km 22)_TA_Book2_Book3 8" xfId="6234" xr:uid="{00000000-0005-0000-0000-0000BE090000}"/>
    <cellStyle name="1_Du toan 558 (Km17+508.12 - Km 22)_TA_Book2_Book3 9" xfId="6235" xr:uid="{00000000-0005-0000-0000-0000BF090000}"/>
    <cellStyle name="1_Du toan 558 (Km17+508.12 - Km 22)_TA_Book2_Book3_DTGTXL_goi1(DD_G6)" xfId="2718" xr:uid="{00000000-0005-0000-0000-0000C0090000}"/>
    <cellStyle name="1_Du toan 558 (Km17+508.12 - Km 22)_TA_Book2_Book3_tongquat" xfId="309" xr:uid="{00000000-0005-0000-0000-0000C1090000}"/>
    <cellStyle name="1_Du toan 558 (Km17+508.12 - Km 22)_TA_Book2_Book3_tongquat_Book2" xfId="310" xr:uid="{00000000-0005-0000-0000-0000C2090000}"/>
    <cellStyle name="1_Du toan 558 (Km17+508.12 - Km 22)_TA_Book2_Book3_tongquat_Book2 10" xfId="6236" xr:uid="{00000000-0005-0000-0000-0000C3090000}"/>
    <cellStyle name="1_Du toan 558 (Km17+508.12 - Km 22)_TA_Book2_Book3_tongquat_Book2 11" xfId="6237" xr:uid="{00000000-0005-0000-0000-0000C4090000}"/>
    <cellStyle name="1_Du toan 558 (Km17+508.12 - Km 22)_TA_Book2_Book3_tongquat_Book2 2" xfId="6238" xr:uid="{00000000-0005-0000-0000-0000C5090000}"/>
    <cellStyle name="1_Du toan 558 (Km17+508.12 - Km 22)_TA_Book2_Book3_tongquat_Book2 3" xfId="6239" xr:uid="{00000000-0005-0000-0000-0000C6090000}"/>
    <cellStyle name="1_Du toan 558 (Km17+508.12 - Km 22)_TA_Book2_Book3_tongquat_Book2 4" xfId="6240" xr:uid="{00000000-0005-0000-0000-0000C7090000}"/>
    <cellStyle name="1_Du toan 558 (Km17+508.12 - Km 22)_TA_Book2_Book3_tongquat_Book2 5" xfId="6241" xr:uid="{00000000-0005-0000-0000-0000C8090000}"/>
    <cellStyle name="1_Du toan 558 (Km17+508.12 - Km 22)_TA_Book2_Book3_tongquat_Book2 6" xfId="6242" xr:uid="{00000000-0005-0000-0000-0000C9090000}"/>
    <cellStyle name="1_Du toan 558 (Km17+508.12 - Km 22)_TA_Book2_Book3_tongquat_Book2 7" xfId="6243" xr:uid="{00000000-0005-0000-0000-0000CA090000}"/>
    <cellStyle name="1_Du toan 558 (Km17+508.12 - Km 22)_TA_Book2_Book3_tongquat_Book2 8" xfId="6244" xr:uid="{00000000-0005-0000-0000-0000CB090000}"/>
    <cellStyle name="1_Du toan 558 (Km17+508.12 - Km 22)_TA_Book2_Book3_tongquat_Book2 9" xfId="6245" xr:uid="{00000000-0005-0000-0000-0000CC090000}"/>
    <cellStyle name="1_Du toan 558 (Km17+508.12 - Km 22)_TA_Book2_CV2695_957" xfId="311" xr:uid="{00000000-0005-0000-0000-0000CD090000}"/>
    <cellStyle name="1_Du toan 558 (Km17+508.12 - Km 22)_TA_Book2_CV2695_957 10" xfId="6246" xr:uid="{00000000-0005-0000-0000-0000CE090000}"/>
    <cellStyle name="1_Du toan 558 (Km17+508.12 - Km 22)_TA_Book2_CV2695_957 11" xfId="6247" xr:uid="{00000000-0005-0000-0000-0000CF090000}"/>
    <cellStyle name="1_Du toan 558 (Km17+508.12 - Km 22)_TA_Book2_CV2695_957 2" xfId="6248" xr:uid="{00000000-0005-0000-0000-0000D0090000}"/>
    <cellStyle name="1_Du toan 558 (Km17+508.12 - Km 22)_TA_Book2_CV2695_957 3" xfId="6249" xr:uid="{00000000-0005-0000-0000-0000D1090000}"/>
    <cellStyle name="1_Du toan 558 (Km17+508.12 - Km 22)_TA_Book2_CV2695_957 4" xfId="6250" xr:uid="{00000000-0005-0000-0000-0000D2090000}"/>
    <cellStyle name="1_Du toan 558 (Km17+508.12 - Km 22)_TA_Book2_CV2695_957 5" xfId="6251" xr:uid="{00000000-0005-0000-0000-0000D3090000}"/>
    <cellStyle name="1_Du toan 558 (Km17+508.12 - Km 22)_TA_Book2_CV2695_957 6" xfId="6252" xr:uid="{00000000-0005-0000-0000-0000D4090000}"/>
    <cellStyle name="1_Du toan 558 (Km17+508.12 - Km 22)_TA_Book2_CV2695_957 7" xfId="6253" xr:uid="{00000000-0005-0000-0000-0000D5090000}"/>
    <cellStyle name="1_Du toan 558 (Km17+508.12 - Km 22)_TA_Book2_CV2695_957 8" xfId="6254" xr:uid="{00000000-0005-0000-0000-0000D6090000}"/>
    <cellStyle name="1_Du toan 558 (Km17+508.12 - Km 22)_TA_Book2_CV2695_957 9" xfId="6255" xr:uid="{00000000-0005-0000-0000-0000D7090000}"/>
    <cellStyle name="1_Du toan 558 (Km17+508.12 - Km 22)_TA_Book2_CV2695_957_DTGTXL_goi1(DD_G6)" xfId="2719" xr:uid="{00000000-0005-0000-0000-0000D8090000}"/>
    <cellStyle name="1_Du toan 558 (Km17+508.12 - Km 22)_TA_Book2_CV2695_957_tongquat" xfId="312" xr:uid="{00000000-0005-0000-0000-0000D9090000}"/>
    <cellStyle name="1_Du toan 558 (Km17+508.12 - Km 22)_TA_Book2_CV2695_957_tongquat_Book2" xfId="313" xr:uid="{00000000-0005-0000-0000-0000DA090000}"/>
    <cellStyle name="1_Du toan 558 (Km17+508.12 - Km 22)_TA_Book2_CV2695_957_tongquat_Book2 10" xfId="6256" xr:uid="{00000000-0005-0000-0000-0000DB090000}"/>
    <cellStyle name="1_Du toan 558 (Km17+508.12 - Km 22)_TA_Book2_CV2695_957_tongquat_Book2 11" xfId="6257" xr:uid="{00000000-0005-0000-0000-0000DC090000}"/>
    <cellStyle name="1_Du toan 558 (Km17+508.12 - Km 22)_TA_Book2_CV2695_957_tongquat_Book2 2" xfId="6258" xr:uid="{00000000-0005-0000-0000-0000DD090000}"/>
    <cellStyle name="1_Du toan 558 (Km17+508.12 - Km 22)_TA_Book2_CV2695_957_tongquat_Book2 3" xfId="6259" xr:uid="{00000000-0005-0000-0000-0000DE090000}"/>
    <cellStyle name="1_Du toan 558 (Km17+508.12 - Km 22)_TA_Book2_CV2695_957_tongquat_Book2 4" xfId="6260" xr:uid="{00000000-0005-0000-0000-0000DF090000}"/>
    <cellStyle name="1_Du toan 558 (Km17+508.12 - Km 22)_TA_Book2_CV2695_957_tongquat_Book2 5" xfId="6261" xr:uid="{00000000-0005-0000-0000-0000E0090000}"/>
    <cellStyle name="1_Du toan 558 (Km17+508.12 - Km 22)_TA_Book2_CV2695_957_tongquat_Book2 6" xfId="6262" xr:uid="{00000000-0005-0000-0000-0000E1090000}"/>
    <cellStyle name="1_Du toan 558 (Km17+508.12 - Km 22)_TA_Book2_CV2695_957_tongquat_Book2 7" xfId="6263" xr:uid="{00000000-0005-0000-0000-0000E2090000}"/>
    <cellStyle name="1_Du toan 558 (Km17+508.12 - Km 22)_TA_Book2_CV2695_957_tongquat_Book2 8" xfId="6264" xr:uid="{00000000-0005-0000-0000-0000E3090000}"/>
    <cellStyle name="1_Du toan 558 (Km17+508.12 - Km 22)_TA_Book2_CV2695_957_tongquat_Book2 9" xfId="6265" xr:uid="{00000000-0005-0000-0000-0000E4090000}"/>
    <cellStyle name="1_Du toan 558 (Km17+508.12 - Km 22)_TA_Book2_dauvao" xfId="314" xr:uid="{00000000-0005-0000-0000-0000E5090000}"/>
    <cellStyle name="1_Du toan 558 (Km17+508.12 - Km 22)_TA_Book2_dauvao 10" xfId="6266" xr:uid="{00000000-0005-0000-0000-0000E6090000}"/>
    <cellStyle name="1_Du toan 558 (Km17+508.12 - Km 22)_TA_Book2_dauvao 11" xfId="6267" xr:uid="{00000000-0005-0000-0000-0000E7090000}"/>
    <cellStyle name="1_Du toan 558 (Km17+508.12 - Km 22)_TA_Book2_dauvao 2" xfId="6268" xr:uid="{00000000-0005-0000-0000-0000E8090000}"/>
    <cellStyle name="1_Du toan 558 (Km17+508.12 - Km 22)_TA_Book2_dauvao 3" xfId="6269" xr:uid="{00000000-0005-0000-0000-0000E9090000}"/>
    <cellStyle name="1_Du toan 558 (Km17+508.12 - Km 22)_TA_Book2_dauvao 4" xfId="6270" xr:uid="{00000000-0005-0000-0000-0000EA090000}"/>
    <cellStyle name="1_Du toan 558 (Km17+508.12 - Km 22)_TA_Book2_dauvao 5" xfId="6271" xr:uid="{00000000-0005-0000-0000-0000EB090000}"/>
    <cellStyle name="1_Du toan 558 (Km17+508.12 - Km 22)_TA_Book2_dauvao 6" xfId="6272" xr:uid="{00000000-0005-0000-0000-0000EC090000}"/>
    <cellStyle name="1_Du toan 558 (Km17+508.12 - Km 22)_TA_Book2_dauvao 7" xfId="6273" xr:uid="{00000000-0005-0000-0000-0000ED090000}"/>
    <cellStyle name="1_Du toan 558 (Km17+508.12 - Km 22)_TA_Book2_dauvao 8" xfId="6274" xr:uid="{00000000-0005-0000-0000-0000EE090000}"/>
    <cellStyle name="1_Du toan 558 (Km17+508.12 - Km 22)_TA_Book2_dauvao 9" xfId="6275" xr:uid="{00000000-0005-0000-0000-0000EF090000}"/>
    <cellStyle name="1_Du toan 558 (Km17+508.12 - Km 22)_TA_Book2_dauvao_DTGTXL_goi1(DD_G6)" xfId="2720" xr:uid="{00000000-0005-0000-0000-0000F0090000}"/>
    <cellStyle name="1_Du toan 558 (Km17+508.12 - Km 22)_TA_Book2_dauvao_tongquat" xfId="315" xr:uid="{00000000-0005-0000-0000-0000F1090000}"/>
    <cellStyle name="1_Du toan 558 (Km17+508.12 - Km 22)_TA_Book2_dauvao_tongquat_Book2" xfId="316" xr:uid="{00000000-0005-0000-0000-0000F2090000}"/>
    <cellStyle name="1_Du toan 558 (Km17+508.12 - Km 22)_TA_Book2_dauvao_tongquat_Book2 10" xfId="6276" xr:uid="{00000000-0005-0000-0000-0000F3090000}"/>
    <cellStyle name="1_Du toan 558 (Km17+508.12 - Km 22)_TA_Book2_dauvao_tongquat_Book2 11" xfId="6277" xr:uid="{00000000-0005-0000-0000-0000F4090000}"/>
    <cellStyle name="1_Du toan 558 (Km17+508.12 - Km 22)_TA_Book2_dauvao_tongquat_Book2 2" xfId="6278" xr:uid="{00000000-0005-0000-0000-0000F5090000}"/>
    <cellStyle name="1_Du toan 558 (Km17+508.12 - Km 22)_TA_Book2_dauvao_tongquat_Book2 3" xfId="6279" xr:uid="{00000000-0005-0000-0000-0000F6090000}"/>
    <cellStyle name="1_Du toan 558 (Km17+508.12 - Km 22)_TA_Book2_dauvao_tongquat_Book2 4" xfId="6280" xr:uid="{00000000-0005-0000-0000-0000F7090000}"/>
    <cellStyle name="1_Du toan 558 (Km17+508.12 - Km 22)_TA_Book2_dauvao_tongquat_Book2 5" xfId="6281" xr:uid="{00000000-0005-0000-0000-0000F8090000}"/>
    <cellStyle name="1_Du toan 558 (Km17+508.12 - Km 22)_TA_Book2_dauvao_tongquat_Book2 6" xfId="6282" xr:uid="{00000000-0005-0000-0000-0000F9090000}"/>
    <cellStyle name="1_Du toan 558 (Km17+508.12 - Km 22)_TA_Book2_dauvao_tongquat_Book2 7" xfId="6283" xr:uid="{00000000-0005-0000-0000-0000FA090000}"/>
    <cellStyle name="1_Du toan 558 (Km17+508.12 - Km 22)_TA_Book2_dauvao_tongquat_Book2 8" xfId="6284" xr:uid="{00000000-0005-0000-0000-0000FB090000}"/>
    <cellStyle name="1_Du toan 558 (Km17+508.12 - Km 22)_TA_Book2_dauvao_tongquat_Book2 9" xfId="6285" xr:uid="{00000000-0005-0000-0000-0000FC090000}"/>
    <cellStyle name="1_Du toan 558 (Km17+508.12 - Km 22)_TA_Book2_DTGTXL_goi1(DD_G6)" xfId="2721" xr:uid="{00000000-0005-0000-0000-0000FD090000}"/>
    <cellStyle name="1_Du toan 558 (Km17+508.12 - Km 22)_TA_Book2_duphongtruotgia" xfId="317" xr:uid="{00000000-0005-0000-0000-0000FE090000}"/>
    <cellStyle name="1_Du toan 558 (Km17+508.12 - Km 22)_TA_Book2_duphongtruotgia 10" xfId="6286" xr:uid="{00000000-0005-0000-0000-0000FF090000}"/>
    <cellStyle name="1_Du toan 558 (Km17+508.12 - Km 22)_TA_Book2_duphongtruotgia 11" xfId="6287" xr:uid="{00000000-0005-0000-0000-0000000A0000}"/>
    <cellStyle name="1_Du toan 558 (Km17+508.12 - Km 22)_TA_Book2_duphongtruotgia 2" xfId="6288" xr:uid="{00000000-0005-0000-0000-0000010A0000}"/>
    <cellStyle name="1_Du toan 558 (Km17+508.12 - Km 22)_TA_Book2_duphongtruotgia 3" xfId="6289" xr:uid="{00000000-0005-0000-0000-0000020A0000}"/>
    <cellStyle name="1_Du toan 558 (Km17+508.12 - Km 22)_TA_Book2_duphongtruotgia 4" xfId="6290" xr:uid="{00000000-0005-0000-0000-0000030A0000}"/>
    <cellStyle name="1_Du toan 558 (Km17+508.12 - Km 22)_TA_Book2_duphongtruotgia 5" xfId="6291" xr:uid="{00000000-0005-0000-0000-0000040A0000}"/>
    <cellStyle name="1_Du toan 558 (Km17+508.12 - Km 22)_TA_Book2_duphongtruotgia 6" xfId="6292" xr:uid="{00000000-0005-0000-0000-0000050A0000}"/>
    <cellStyle name="1_Du toan 558 (Km17+508.12 - Km 22)_TA_Book2_duphongtruotgia 7" xfId="6293" xr:uid="{00000000-0005-0000-0000-0000060A0000}"/>
    <cellStyle name="1_Du toan 558 (Km17+508.12 - Km 22)_TA_Book2_duphongtruotgia 8" xfId="6294" xr:uid="{00000000-0005-0000-0000-0000070A0000}"/>
    <cellStyle name="1_Du toan 558 (Km17+508.12 - Km 22)_TA_Book2_duphongtruotgia 9" xfId="6295" xr:uid="{00000000-0005-0000-0000-0000080A0000}"/>
    <cellStyle name="1_Du toan 558 (Km17+508.12 - Km 22)_TA_Book2_duphongtruotgia_DTGTXL_goi1(DD_G6)" xfId="2722" xr:uid="{00000000-0005-0000-0000-0000090A0000}"/>
    <cellStyle name="1_Du toan 558 (Km17+508.12 - Km 22)_TA_Book2_duphongtruotgia_tongquat" xfId="318" xr:uid="{00000000-0005-0000-0000-00000A0A0000}"/>
    <cellStyle name="1_Du toan 558 (Km17+508.12 - Km 22)_TA_Book2_duphongtruotgia_tongquat_Book2" xfId="319" xr:uid="{00000000-0005-0000-0000-00000B0A0000}"/>
    <cellStyle name="1_Du toan 558 (Km17+508.12 - Km 22)_TA_Book2_duphongtruotgia_tongquat_Book2 10" xfId="6296" xr:uid="{00000000-0005-0000-0000-00000C0A0000}"/>
    <cellStyle name="1_Du toan 558 (Km17+508.12 - Km 22)_TA_Book2_duphongtruotgia_tongquat_Book2 11" xfId="6297" xr:uid="{00000000-0005-0000-0000-00000D0A0000}"/>
    <cellStyle name="1_Du toan 558 (Km17+508.12 - Km 22)_TA_Book2_duphongtruotgia_tongquat_Book2 2" xfId="6298" xr:uid="{00000000-0005-0000-0000-00000E0A0000}"/>
    <cellStyle name="1_Du toan 558 (Km17+508.12 - Km 22)_TA_Book2_duphongtruotgia_tongquat_Book2 3" xfId="6299" xr:uid="{00000000-0005-0000-0000-00000F0A0000}"/>
    <cellStyle name="1_Du toan 558 (Km17+508.12 - Km 22)_TA_Book2_duphongtruotgia_tongquat_Book2 4" xfId="6300" xr:uid="{00000000-0005-0000-0000-0000100A0000}"/>
    <cellStyle name="1_Du toan 558 (Km17+508.12 - Km 22)_TA_Book2_duphongtruotgia_tongquat_Book2 5" xfId="6301" xr:uid="{00000000-0005-0000-0000-0000110A0000}"/>
    <cellStyle name="1_Du toan 558 (Km17+508.12 - Km 22)_TA_Book2_duphongtruotgia_tongquat_Book2 6" xfId="6302" xr:uid="{00000000-0005-0000-0000-0000120A0000}"/>
    <cellStyle name="1_Du toan 558 (Km17+508.12 - Km 22)_TA_Book2_duphongtruotgia_tongquat_Book2 7" xfId="6303" xr:uid="{00000000-0005-0000-0000-0000130A0000}"/>
    <cellStyle name="1_Du toan 558 (Km17+508.12 - Km 22)_TA_Book2_duphongtruotgia_tongquat_Book2 8" xfId="6304" xr:uid="{00000000-0005-0000-0000-0000140A0000}"/>
    <cellStyle name="1_Du toan 558 (Km17+508.12 - Km 22)_TA_Book2_duphongtruotgia_tongquat_Book2 9" xfId="6305" xr:uid="{00000000-0005-0000-0000-0000150A0000}"/>
    <cellStyle name="1_Du toan 558 (Km17+508.12 - Km 22)_TA_Book2_DZ500kVBanSok_Pleiku(10-2012)" xfId="320" xr:uid="{00000000-0005-0000-0000-0000160A0000}"/>
    <cellStyle name="1_Du toan 558 (Km17+508.12 - Km 22)_TA_Book2_DZ500kVBanSok_Pleiku(10-2012) 10" xfId="6306" xr:uid="{00000000-0005-0000-0000-0000170A0000}"/>
    <cellStyle name="1_Du toan 558 (Km17+508.12 - Km 22)_TA_Book2_DZ500kVBanSok_Pleiku(10-2012) 11" xfId="6307" xr:uid="{00000000-0005-0000-0000-0000180A0000}"/>
    <cellStyle name="1_Du toan 558 (Km17+508.12 - Km 22)_TA_Book2_DZ500kVBanSok_Pleiku(10-2012) 2" xfId="6308" xr:uid="{00000000-0005-0000-0000-0000190A0000}"/>
    <cellStyle name="1_Du toan 558 (Km17+508.12 - Km 22)_TA_Book2_DZ500kVBanSok_Pleiku(10-2012) 3" xfId="6309" xr:uid="{00000000-0005-0000-0000-00001A0A0000}"/>
    <cellStyle name="1_Du toan 558 (Km17+508.12 - Km 22)_TA_Book2_DZ500kVBanSok_Pleiku(10-2012) 4" xfId="6310" xr:uid="{00000000-0005-0000-0000-00001B0A0000}"/>
    <cellStyle name="1_Du toan 558 (Km17+508.12 - Km 22)_TA_Book2_DZ500kVBanSok_Pleiku(10-2012) 5" xfId="6311" xr:uid="{00000000-0005-0000-0000-00001C0A0000}"/>
    <cellStyle name="1_Du toan 558 (Km17+508.12 - Km 22)_TA_Book2_DZ500kVBanSok_Pleiku(10-2012) 6" xfId="6312" xr:uid="{00000000-0005-0000-0000-00001D0A0000}"/>
    <cellStyle name="1_Du toan 558 (Km17+508.12 - Km 22)_TA_Book2_DZ500kVBanSok_Pleiku(10-2012) 7" xfId="6313" xr:uid="{00000000-0005-0000-0000-00001E0A0000}"/>
    <cellStyle name="1_Du toan 558 (Km17+508.12 - Km 22)_TA_Book2_DZ500kVBanSok_Pleiku(10-2012) 8" xfId="6314" xr:uid="{00000000-0005-0000-0000-00001F0A0000}"/>
    <cellStyle name="1_Du toan 558 (Km17+508.12 - Km 22)_TA_Book2_DZ500kVBanSok_Pleiku(10-2012) 9" xfId="6315" xr:uid="{00000000-0005-0000-0000-0000200A0000}"/>
    <cellStyle name="1_Du toan 558 (Km17+508.12 - Km 22)_TA_Book2_DZ500kVHatxan_pleiku" xfId="321" xr:uid="{00000000-0005-0000-0000-0000210A0000}"/>
    <cellStyle name="1_Du toan 558 (Km17+508.12 - Km 22)_TA_Book2_DZ500kVHatxan_pleiku 10" xfId="6316" xr:uid="{00000000-0005-0000-0000-0000220A0000}"/>
    <cellStyle name="1_Du toan 558 (Km17+508.12 - Km 22)_TA_Book2_DZ500kVHatxan_pleiku 11" xfId="6317" xr:uid="{00000000-0005-0000-0000-0000230A0000}"/>
    <cellStyle name="1_Du toan 558 (Km17+508.12 - Km 22)_TA_Book2_DZ500kVHatxan_pleiku 2" xfId="6318" xr:uid="{00000000-0005-0000-0000-0000240A0000}"/>
    <cellStyle name="1_Du toan 558 (Km17+508.12 - Km 22)_TA_Book2_DZ500kVHatxan_pleiku 3" xfId="6319" xr:uid="{00000000-0005-0000-0000-0000250A0000}"/>
    <cellStyle name="1_Du toan 558 (Km17+508.12 - Km 22)_TA_Book2_DZ500kVHatxan_pleiku 4" xfId="6320" xr:uid="{00000000-0005-0000-0000-0000260A0000}"/>
    <cellStyle name="1_Du toan 558 (Km17+508.12 - Km 22)_TA_Book2_DZ500kVHatxan_pleiku 5" xfId="6321" xr:uid="{00000000-0005-0000-0000-0000270A0000}"/>
    <cellStyle name="1_Du toan 558 (Km17+508.12 - Km 22)_TA_Book2_DZ500kVHatxan_pleiku 6" xfId="6322" xr:uid="{00000000-0005-0000-0000-0000280A0000}"/>
    <cellStyle name="1_Du toan 558 (Km17+508.12 - Km 22)_TA_Book2_DZ500kVHatxan_pleiku 7" xfId="6323" xr:uid="{00000000-0005-0000-0000-0000290A0000}"/>
    <cellStyle name="1_Du toan 558 (Km17+508.12 - Km 22)_TA_Book2_DZ500kVHatxan_pleiku 8" xfId="6324" xr:uid="{00000000-0005-0000-0000-00002A0A0000}"/>
    <cellStyle name="1_Du toan 558 (Km17+508.12 - Km 22)_TA_Book2_DZ500kVHatxan_pleiku 9" xfId="6325" xr:uid="{00000000-0005-0000-0000-00002B0A0000}"/>
    <cellStyle name="1_Du toan 558 (Km17+508.12 - Km 22)_TA_Book2_DZ500kVHatxan_pleiku(Giaidoan1)" xfId="322" xr:uid="{00000000-0005-0000-0000-00002C0A0000}"/>
    <cellStyle name="1_Du toan 558 (Km17+508.12 - Km 22)_TA_Book2_DZ500kVHatxan_pleiku(Giaidoan1) 10" xfId="6326" xr:uid="{00000000-0005-0000-0000-00002D0A0000}"/>
    <cellStyle name="1_Du toan 558 (Km17+508.12 - Km 22)_TA_Book2_DZ500kVHatxan_pleiku(Giaidoan1) 11" xfId="6327" xr:uid="{00000000-0005-0000-0000-00002E0A0000}"/>
    <cellStyle name="1_Du toan 558 (Km17+508.12 - Km 22)_TA_Book2_DZ500kVHatxan_pleiku(Giaidoan1) 2" xfId="6328" xr:uid="{00000000-0005-0000-0000-00002F0A0000}"/>
    <cellStyle name="1_Du toan 558 (Km17+508.12 - Km 22)_TA_Book2_DZ500kVHatxan_pleiku(Giaidoan1) 3" xfId="6329" xr:uid="{00000000-0005-0000-0000-0000300A0000}"/>
    <cellStyle name="1_Du toan 558 (Km17+508.12 - Km 22)_TA_Book2_DZ500kVHatxan_pleiku(Giaidoan1) 4" xfId="6330" xr:uid="{00000000-0005-0000-0000-0000310A0000}"/>
    <cellStyle name="1_Du toan 558 (Km17+508.12 - Km 22)_TA_Book2_DZ500kVHatxan_pleiku(Giaidoan1) 5" xfId="6331" xr:uid="{00000000-0005-0000-0000-0000320A0000}"/>
    <cellStyle name="1_Du toan 558 (Km17+508.12 - Km 22)_TA_Book2_DZ500kVHatxan_pleiku(Giaidoan1) 6" xfId="6332" xr:uid="{00000000-0005-0000-0000-0000330A0000}"/>
    <cellStyle name="1_Du toan 558 (Km17+508.12 - Km 22)_TA_Book2_DZ500kVHatxan_pleiku(Giaidoan1) 7" xfId="6333" xr:uid="{00000000-0005-0000-0000-0000340A0000}"/>
    <cellStyle name="1_Du toan 558 (Km17+508.12 - Km 22)_TA_Book2_DZ500kVHatxan_pleiku(Giaidoan1) 8" xfId="6334" xr:uid="{00000000-0005-0000-0000-0000350A0000}"/>
    <cellStyle name="1_Du toan 558 (Km17+508.12 - Km 22)_TA_Book2_DZ500kVHatxan_pleiku(Giaidoan1) 9" xfId="6335" xr:uid="{00000000-0005-0000-0000-0000360A0000}"/>
    <cellStyle name="1_Du toan 558 (Km17+508.12 - Km 22)_TA_Book2_DZ500kVPleiku_MyPhuoc_CauBong(GiaLai+DakLakmoi)" xfId="323" xr:uid="{00000000-0005-0000-0000-0000370A0000}"/>
    <cellStyle name="1_Du toan 558 (Km17+508.12 - Km 22)_TA_Book2_DZ500kVPleiku_MyPhuoc_CauBong(GiaLai+DakLakmoi) 10" xfId="6336" xr:uid="{00000000-0005-0000-0000-0000380A0000}"/>
    <cellStyle name="1_Du toan 558 (Km17+508.12 - Km 22)_TA_Book2_DZ500kVPleiku_MyPhuoc_CauBong(GiaLai+DakLakmoi) 11" xfId="6337" xr:uid="{00000000-0005-0000-0000-0000390A0000}"/>
    <cellStyle name="1_Du toan 558 (Km17+508.12 - Km 22)_TA_Book2_DZ500kVPleiku_MyPhuoc_CauBong(GiaLai+DakLakmoi) 2" xfId="6338" xr:uid="{00000000-0005-0000-0000-00003A0A0000}"/>
    <cellStyle name="1_Du toan 558 (Km17+508.12 - Km 22)_TA_Book2_DZ500kVPleiku_MyPhuoc_CauBong(GiaLai+DakLakmoi) 3" xfId="6339" xr:uid="{00000000-0005-0000-0000-00003B0A0000}"/>
    <cellStyle name="1_Du toan 558 (Km17+508.12 - Km 22)_TA_Book2_DZ500kVPleiku_MyPhuoc_CauBong(GiaLai+DakLakmoi) 4" xfId="6340" xr:uid="{00000000-0005-0000-0000-00003C0A0000}"/>
    <cellStyle name="1_Du toan 558 (Km17+508.12 - Km 22)_TA_Book2_DZ500kVPleiku_MyPhuoc_CauBong(GiaLai+DakLakmoi) 5" xfId="6341" xr:uid="{00000000-0005-0000-0000-00003D0A0000}"/>
    <cellStyle name="1_Du toan 558 (Km17+508.12 - Km 22)_TA_Book2_DZ500kVPleiku_MyPhuoc_CauBong(GiaLai+DakLakmoi) 6" xfId="6342" xr:uid="{00000000-0005-0000-0000-00003E0A0000}"/>
    <cellStyle name="1_Du toan 558 (Km17+508.12 - Km 22)_TA_Book2_DZ500kVPleiku_MyPhuoc_CauBong(GiaLai+DakLakmoi) 7" xfId="6343" xr:uid="{00000000-0005-0000-0000-00003F0A0000}"/>
    <cellStyle name="1_Du toan 558 (Km17+508.12 - Km 22)_TA_Book2_DZ500kVPleiku_MyPhuoc_CauBong(GiaLai+DakLakmoi) 8" xfId="6344" xr:uid="{00000000-0005-0000-0000-0000400A0000}"/>
    <cellStyle name="1_Du toan 558 (Km17+508.12 - Km 22)_TA_Book2_DZ500kVPleiku_MyPhuoc_CauBong(GiaLai+DakLakmoi) 9" xfId="6345" xr:uid="{00000000-0005-0000-0000-0000410A0000}"/>
    <cellStyle name="1_Du toan 558 (Km17+508.12 - Km 22)_TA_Book2_DZ500kVPleiku_MyPhuoc_CauBong(GiaLai+DakLakmoi)_DTGTXL_goi1(DD_G6)" xfId="2723" xr:uid="{00000000-0005-0000-0000-0000420A0000}"/>
    <cellStyle name="1_Du toan 558 (Km17+508.12 - Km 22)_TA_Book2_DZ500kVPleiku_MyPhuoc_CauBong(GiaLai+DakLakmoi)_tongquat" xfId="324" xr:uid="{00000000-0005-0000-0000-0000430A0000}"/>
    <cellStyle name="1_Du toan 558 (Km17+508.12 - Km 22)_TA_Book2_DZ500kVPleiku_MyPhuoc_CauBong(GiaLai+DakLakmoi)_tongquat_Book2" xfId="325" xr:uid="{00000000-0005-0000-0000-0000440A0000}"/>
    <cellStyle name="1_Du toan 558 (Km17+508.12 - Km 22)_TA_Book2_DZ500kVPleiku_MyPhuoc_CauBong(GiaLai+DakLakmoi)_tongquat_Book2 10" xfId="6346" xr:uid="{00000000-0005-0000-0000-0000450A0000}"/>
    <cellStyle name="1_Du toan 558 (Km17+508.12 - Km 22)_TA_Book2_DZ500kVPleiku_MyPhuoc_CauBong(GiaLai+DakLakmoi)_tongquat_Book2 11" xfId="6347" xr:uid="{00000000-0005-0000-0000-0000460A0000}"/>
    <cellStyle name="1_Du toan 558 (Km17+508.12 - Km 22)_TA_Book2_DZ500kVPleiku_MyPhuoc_CauBong(GiaLai+DakLakmoi)_tongquat_Book2 2" xfId="6348" xr:uid="{00000000-0005-0000-0000-0000470A0000}"/>
    <cellStyle name="1_Du toan 558 (Km17+508.12 - Km 22)_TA_Book2_DZ500kVPleiku_MyPhuoc_CauBong(GiaLai+DakLakmoi)_tongquat_Book2 3" xfId="6349" xr:uid="{00000000-0005-0000-0000-0000480A0000}"/>
    <cellStyle name="1_Du toan 558 (Km17+508.12 - Km 22)_TA_Book2_DZ500kVPleiku_MyPhuoc_CauBong(GiaLai+DakLakmoi)_tongquat_Book2 4" xfId="6350" xr:uid="{00000000-0005-0000-0000-0000490A0000}"/>
    <cellStyle name="1_Du toan 558 (Km17+508.12 - Km 22)_TA_Book2_DZ500kVPleiku_MyPhuoc_CauBong(GiaLai+DakLakmoi)_tongquat_Book2 5" xfId="6351" xr:uid="{00000000-0005-0000-0000-00004A0A0000}"/>
    <cellStyle name="1_Du toan 558 (Km17+508.12 - Km 22)_TA_Book2_DZ500kVPleiku_MyPhuoc_CauBong(GiaLai+DakLakmoi)_tongquat_Book2 6" xfId="6352" xr:uid="{00000000-0005-0000-0000-00004B0A0000}"/>
    <cellStyle name="1_Du toan 558 (Km17+508.12 - Km 22)_TA_Book2_DZ500kVPleiku_MyPhuoc_CauBong(GiaLai+DakLakmoi)_tongquat_Book2 7" xfId="6353" xr:uid="{00000000-0005-0000-0000-00004C0A0000}"/>
    <cellStyle name="1_Du toan 558 (Km17+508.12 - Km 22)_TA_Book2_DZ500kVPleiku_MyPhuoc_CauBong(GiaLai+DakLakmoi)_tongquat_Book2 8" xfId="6354" xr:uid="{00000000-0005-0000-0000-00004D0A0000}"/>
    <cellStyle name="1_Du toan 558 (Km17+508.12 - Km 22)_TA_Book2_DZ500kVPleiku_MyPhuoc_CauBong(GiaLai+DakLakmoi)_tongquat_Book2 9" xfId="6355" xr:uid="{00000000-0005-0000-0000-00004E0A0000}"/>
    <cellStyle name="1_Du toan 558 (Km17+508.12 - Km 22)_TA_Book2_tongquat" xfId="326" xr:uid="{00000000-0005-0000-0000-00004F0A0000}"/>
    <cellStyle name="1_Du toan 558 (Km17+508.12 - Km 22)_TA_Book2_tongquat_Book2" xfId="327" xr:uid="{00000000-0005-0000-0000-0000500A0000}"/>
    <cellStyle name="1_Du toan 558 (Km17+508.12 - Km 22)_TA_Book2_tongquat_Book2 10" xfId="6356" xr:uid="{00000000-0005-0000-0000-0000510A0000}"/>
    <cellStyle name="1_Du toan 558 (Km17+508.12 - Km 22)_TA_Book2_tongquat_Book2 11" xfId="6357" xr:uid="{00000000-0005-0000-0000-0000520A0000}"/>
    <cellStyle name="1_Du toan 558 (Km17+508.12 - Km 22)_TA_Book2_tongquat_Book2 2" xfId="6358" xr:uid="{00000000-0005-0000-0000-0000530A0000}"/>
    <cellStyle name="1_Du toan 558 (Km17+508.12 - Km 22)_TA_Book2_tongquat_Book2 3" xfId="6359" xr:uid="{00000000-0005-0000-0000-0000540A0000}"/>
    <cellStyle name="1_Du toan 558 (Km17+508.12 - Km 22)_TA_Book2_tongquat_Book2 4" xfId="6360" xr:uid="{00000000-0005-0000-0000-0000550A0000}"/>
    <cellStyle name="1_Du toan 558 (Km17+508.12 - Km 22)_TA_Book2_tongquat_Book2 5" xfId="6361" xr:uid="{00000000-0005-0000-0000-0000560A0000}"/>
    <cellStyle name="1_Du toan 558 (Km17+508.12 - Km 22)_TA_Book2_tongquat_Book2 6" xfId="6362" xr:uid="{00000000-0005-0000-0000-0000570A0000}"/>
    <cellStyle name="1_Du toan 558 (Km17+508.12 - Km 22)_TA_Book2_tongquat_Book2 7" xfId="6363" xr:uid="{00000000-0005-0000-0000-0000580A0000}"/>
    <cellStyle name="1_Du toan 558 (Km17+508.12 - Km 22)_TA_Book2_tongquat_Book2 8" xfId="6364" xr:uid="{00000000-0005-0000-0000-0000590A0000}"/>
    <cellStyle name="1_Du toan 558 (Km17+508.12 - Km 22)_TA_Book2_tongquat_Book2 9" xfId="6365" xr:uid="{00000000-0005-0000-0000-00005A0A0000}"/>
    <cellStyle name="1_Du toan 558 (Km17+508.12 - Km 22)_TA_CV2695_957" xfId="328" xr:uid="{00000000-0005-0000-0000-00005B0A0000}"/>
    <cellStyle name="1_Du toan 558 (Km17+508.12 - Km 22)_TA_CV2695_957 10" xfId="6366" xr:uid="{00000000-0005-0000-0000-00005C0A0000}"/>
    <cellStyle name="1_Du toan 558 (Km17+508.12 - Km 22)_TA_CV2695_957 11" xfId="6367" xr:uid="{00000000-0005-0000-0000-00005D0A0000}"/>
    <cellStyle name="1_Du toan 558 (Km17+508.12 - Km 22)_TA_CV2695_957 2" xfId="6368" xr:uid="{00000000-0005-0000-0000-00005E0A0000}"/>
    <cellStyle name="1_Du toan 558 (Km17+508.12 - Km 22)_TA_CV2695_957 3" xfId="6369" xr:uid="{00000000-0005-0000-0000-00005F0A0000}"/>
    <cellStyle name="1_Du toan 558 (Km17+508.12 - Km 22)_TA_CV2695_957 4" xfId="6370" xr:uid="{00000000-0005-0000-0000-0000600A0000}"/>
    <cellStyle name="1_Du toan 558 (Km17+508.12 - Km 22)_TA_CV2695_957 5" xfId="6371" xr:uid="{00000000-0005-0000-0000-0000610A0000}"/>
    <cellStyle name="1_Du toan 558 (Km17+508.12 - Km 22)_TA_CV2695_957 6" xfId="6372" xr:uid="{00000000-0005-0000-0000-0000620A0000}"/>
    <cellStyle name="1_Du toan 558 (Km17+508.12 - Km 22)_TA_CV2695_957 7" xfId="6373" xr:uid="{00000000-0005-0000-0000-0000630A0000}"/>
    <cellStyle name="1_Du toan 558 (Km17+508.12 - Km 22)_TA_CV2695_957 8" xfId="6374" xr:uid="{00000000-0005-0000-0000-0000640A0000}"/>
    <cellStyle name="1_Du toan 558 (Km17+508.12 - Km 22)_TA_CV2695_957 9" xfId="6375" xr:uid="{00000000-0005-0000-0000-0000650A0000}"/>
    <cellStyle name="1_Du toan 558 (Km17+508.12 - Km 22)_TA_CV2695_957_Book2" xfId="329" xr:uid="{00000000-0005-0000-0000-0000660A0000}"/>
    <cellStyle name="1_Du toan 558 (Km17+508.12 - Km 22)_TA_CV2695_957_Book2 10" xfId="6376" xr:uid="{00000000-0005-0000-0000-0000670A0000}"/>
    <cellStyle name="1_Du toan 558 (Km17+508.12 - Km 22)_TA_CV2695_957_Book2 11" xfId="6377" xr:uid="{00000000-0005-0000-0000-0000680A0000}"/>
    <cellStyle name="1_Du toan 558 (Km17+508.12 - Km 22)_TA_CV2695_957_Book2 2" xfId="6378" xr:uid="{00000000-0005-0000-0000-0000690A0000}"/>
    <cellStyle name="1_Du toan 558 (Km17+508.12 - Km 22)_TA_CV2695_957_Book2 3" xfId="6379" xr:uid="{00000000-0005-0000-0000-00006A0A0000}"/>
    <cellStyle name="1_Du toan 558 (Km17+508.12 - Km 22)_TA_CV2695_957_Book2 4" xfId="6380" xr:uid="{00000000-0005-0000-0000-00006B0A0000}"/>
    <cellStyle name="1_Du toan 558 (Km17+508.12 - Km 22)_TA_CV2695_957_Book2 5" xfId="6381" xr:uid="{00000000-0005-0000-0000-00006C0A0000}"/>
    <cellStyle name="1_Du toan 558 (Km17+508.12 - Km 22)_TA_CV2695_957_Book2 6" xfId="6382" xr:uid="{00000000-0005-0000-0000-00006D0A0000}"/>
    <cellStyle name="1_Du toan 558 (Km17+508.12 - Km 22)_TA_CV2695_957_Book2 7" xfId="6383" xr:uid="{00000000-0005-0000-0000-00006E0A0000}"/>
    <cellStyle name="1_Du toan 558 (Km17+508.12 - Km 22)_TA_CV2695_957_Book2 8" xfId="6384" xr:uid="{00000000-0005-0000-0000-00006F0A0000}"/>
    <cellStyle name="1_Du toan 558 (Km17+508.12 - Km 22)_TA_CV2695_957_Book2 9" xfId="6385" xr:uid="{00000000-0005-0000-0000-0000700A0000}"/>
    <cellStyle name="1_Du toan 558 (Km17+508.12 - Km 22)_TA_CV2695_957_Book2_DTGTXL_goi1(DD_G6)" xfId="2724" xr:uid="{00000000-0005-0000-0000-0000710A0000}"/>
    <cellStyle name="1_Du toan 558 (Km17+508.12 - Km 22)_TA_CV2695_957_Book2_tongquat" xfId="330" xr:uid="{00000000-0005-0000-0000-0000720A0000}"/>
    <cellStyle name="1_Du toan 558 (Km17+508.12 - Km 22)_TA_CV2695_957_Book2_tongquat_Book2" xfId="331" xr:uid="{00000000-0005-0000-0000-0000730A0000}"/>
    <cellStyle name="1_Du toan 558 (Km17+508.12 - Km 22)_TA_CV2695_957_Book2_tongquat_Book2 10" xfId="6386" xr:uid="{00000000-0005-0000-0000-0000740A0000}"/>
    <cellStyle name="1_Du toan 558 (Km17+508.12 - Km 22)_TA_CV2695_957_Book2_tongquat_Book2 11" xfId="6387" xr:uid="{00000000-0005-0000-0000-0000750A0000}"/>
    <cellStyle name="1_Du toan 558 (Km17+508.12 - Km 22)_TA_CV2695_957_Book2_tongquat_Book2 2" xfId="6388" xr:uid="{00000000-0005-0000-0000-0000760A0000}"/>
    <cellStyle name="1_Du toan 558 (Km17+508.12 - Km 22)_TA_CV2695_957_Book2_tongquat_Book2 3" xfId="6389" xr:uid="{00000000-0005-0000-0000-0000770A0000}"/>
    <cellStyle name="1_Du toan 558 (Km17+508.12 - Km 22)_TA_CV2695_957_Book2_tongquat_Book2 4" xfId="6390" xr:uid="{00000000-0005-0000-0000-0000780A0000}"/>
    <cellStyle name="1_Du toan 558 (Km17+508.12 - Km 22)_TA_CV2695_957_Book2_tongquat_Book2 5" xfId="6391" xr:uid="{00000000-0005-0000-0000-0000790A0000}"/>
    <cellStyle name="1_Du toan 558 (Km17+508.12 - Km 22)_TA_CV2695_957_Book2_tongquat_Book2 6" xfId="6392" xr:uid="{00000000-0005-0000-0000-00007A0A0000}"/>
    <cellStyle name="1_Du toan 558 (Km17+508.12 - Km 22)_TA_CV2695_957_Book2_tongquat_Book2 7" xfId="6393" xr:uid="{00000000-0005-0000-0000-00007B0A0000}"/>
    <cellStyle name="1_Du toan 558 (Km17+508.12 - Km 22)_TA_CV2695_957_Book2_tongquat_Book2 8" xfId="6394" xr:uid="{00000000-0005-0000-0000-00007C0A0000}"/>
    <cellStyle name="1_Du toan 558 (Km17+508.12 - Km 22)_TA_CV2695_957_Book2_tongquat_Book2 9" xfId="6395" xr:uid="{00000000-0005-0000-0000-00007D0A0000}"/>
    <cellStyle name="1_Du toan 558 (Km17+508.12 - Km 22)_TA_CV2695_957_Book3" xfId="332" xr:uid="{00000000-0005-0000-0000-00007E0A0000}"/>
    <cellStyle name="1_Du toan 558 (Km17+508.12 - Km 22)_TA_CV2695_957_Book3 10" xfId="6396" xr:uid="{00000000-0005-0000-0000-00007F0A0000}"/>
    <cellStyle name="1_Du toan 558 (Km17+508.12 - Km 22)_TA_CV2695_957_Book3 11" xfId="6397" xr:uid="{00000000-0005-0000-0000-0000800A0000}"/>
    <cellStyle name="1_Du toan 558 (Km17+508.12 - Km 22)_TA_CV2695_957_Book3 2" xfId="6398" xr:uid="{00000000-0005-0000-0000-0000810A0000}"/>
    <cellStyle name="1_Du toan 558 (Km17+508.12 - Km 22)_TA_CV2695_957_Book3 3" xfId="6399" xr:uid="{00000000-0005-0000-0000-0000820A0000}"/>
    <cellStyle name="1_Du toan 558 (Km17+508.12 - Km 22)_TA_CV2695_957_Book3 4" xfId="6400" xr:uid="{00000000-0005-0000-0000-0000830A0000}"/>
    <cellStyle name="1_Du toan 558 (Km17+508.12 - Km 22)_TA_CV2695_957_Book3 5" xfId="6401" xr:uid="{00000000-0005-0000-0000-0000840A0000}"/>
    <cellStyle name="1_Du toan 558 (Km17+508.12 - Km 22)_TA_CV2695_957_Book3 6" xfId="6402" xr:uid="{00000000-0005-0000-0000-0000850A0000}"/>
    <cellStyle name="1_Du toan 558 (Km17+508.12 - Km 22)_TA_CV2695_957_Book3 7" xfId="6403" xr:uid="{00000000-0005-0000-0000-0000860A0000}"/>
    <cellStyle name="1_Du toan 558 (Km17+508.12 - Km 22)_TA_CV2695_957_Book3 8" xfId="6404" xr:uid="{00000000-0005-0000-0000-0000870A0000}"/>
    <cellStyle name="1_Du toan 558 (Km17+508.12 - Km 22)_TA_CV2695_957_Book3 9" xfId="6405" xr:uid="{00000000-0005-0000-0000-0000880A0000}"/>
    <cellStyle name="1_Du toan 558 (Km17+508.12 - Km 22)_TA_CV2695_957_Book3_DTGTXL_goi1(DD_G6)" xfId="2725" xr:uid="{00000000-0005-0000-0000-0000890A0000}"/>
    <cellStyle name="1_Du toan 558 (Km17+508.12 - Km 22)_TA_CV2695_957_Book3_tongquat" xfId="333" xr:uid="{00000000-0005-0000-0000-00008A0A0000}"/>
    <cellStyle name="1_Du toan 558 (Km17+508.12 - Km 22)_TA_CV2695_957_Book3_tongquat_Book2" xfId="334" xr:uid="{00000000-0005-0000-0000-00008B0A0000}"/>
    <cellStyle name="1_Du toan 558 (Km17+508.12 - Km 22)_TA_CV2695_957_Book3_tongquat_Book2 10" xfId="6406" xr:uid="{00000000-0005-0000-0000-00008C0A0000}"/>
    <cellStyle name="1_Du toan 558 (Km17+508.12 - Km 22)_TA_CV2695_957_Book3_tongquat_Book2 11" xfId="6407" xr:uid="{00000000-0005-0000-0000-00008D0A0000}"/>
    <cellStyle name="1_Du toan 558 (Km17+508.12 - Km 22)_TA_CV2695_957_Book3_tongquat_Book2 2" xfId="6408" xr:uid="{00000000-0005-0000-0000-00008E0A0000}"/>
    <cellStyle name="1_Du toan 558 (Km17+508.12 - Km 22)_TA_CV2695_957_Book3_tongquat_Book2 3" xfId="6409" xr:uid="{00000000-0005-0000-0000-00008F0A0000}"/>
    <cellStyle name="1_Du toan 558 (Km17+508.12 - Km 22)_TA_CV2695_957_Book3_tongquat_Book2 4" xfId="6410" xr:uid="{00000000-0005-0000-0000-0000900A0000}"/>
    <cellStyle name="1_Du toan 558 (Km17+508.12 - Km 22)_TA_CV2695_957_Book3_tongquat_Book2 5" xfId="6411" xr:uid="{00000000-0005-0000-0000-0000910A0000}"/>
    <cellStyle name="1_Du toan 558 (Km17+508.12 - Km 22)_TA_CV2695_957_Book3_tongquat_Book2 6" xfId="6412" xr:uid="{00000000-0005-0000-0000-0000920A0000}"/>
    <cellStyle name="1_Du toan 558 (Km17+508.12 - Km 22)_TA_CV2695_957_Book3_tongquat_Book2 7" xfId="6413" xr:uid="{00000000-0005-0000-0000-0000930A0000}"/>
    <cellStyle name="1_Du toan 558 (Km17+508.12 - Km 22)_TA_CV2695_957_Book3_tongquat_Book2 8" xfId="6414" xr:uid="{00000000-0005-0000-0000-0000940A0000}"/>
    <cellStyle name="1_Du toan 558 (Km17+508.12 - Km 22)_TA_CV2695_957_Book3_tongquat_Book2 9" xfId="6415" xr:uid="{00000000-0005-0000-0000-0000950A0000}"/>
    <cellStyle name="1_Du toan 558 (Km17+508.12 - Km 22)_TA_CV2695_957_DTGTXL_goi1(DD_G6)" xfId="2726" xr:uid="{00000000-0005-0000-0000-0000960A0000}"/>
    <cellStyle name="1_Du toan 558 (Km17+508.12 - Km 22)_TA_CV2695_957_DZ500kVPleiku_MyPhuoc_CauBong(GiaLai+DakLakmoi)" xfId="335" xr:uid="{00000000-0005-0000-0000-0000970A0000}"/>
    <cellStyle name="1_Du toan 558 (Km17+508.12 - Km 22)_TA_CV2695_957_DZ500kVPleiku_MyPhuoc_CauBong(GiaLai+DakLakmoi) 10" xfId="6416" xr:uid="{00000000-0005-0000-0000-0000980A0000}"/>
    <cellStyle name="1_Du toan 558 (Km17+508.12 - Km 22)_TA_CV2695_957_DZ500kVPleiku_MyPhuoc_CauBong(GiaLai+DakLakmoi) 11" xfId="6417" xr:uid="{00000000-0005-0000-0000-0000990A0000}"/>
    <cellStyle name="1_Du toan 558 (Km17+508.12 - Km 22)_TA_CV2695_957_DZ500kVPleiku_MyPhuoc_CauBong(GiaLai+DakLakmoi) 2" xfId="6418" xr:uid="{00000000-0005-0000-0000-00009A0A0000}"/>
    <cellStyle name="1_Du toan 558 (Km17+508.12 - Km 22)_TA_CV2695_957_DZ500kVPleiku_MyPhuoc_CauBong(GiaLai+DakLakmoi) 3" xfId="6419" xr:uid="{00000000-0005-0000-0000-00009B0A0000}"/>
    <cellStyle name="1_Du toan 558 (Km17+508.12 - Km 22)_TA_CV2695_957_DZ500kVPleiku_MyPhuoc_CauBong(GiaLai+DakLakmoi) 4" xfId="6420" xr:uid="{00000000-0005-0000-0000-00009C0A0000}"/>
    <cellStyle name="1_Du toan 558 (Km17+508.12 - Km 22)_TA_CV2695_957_DZ500kVPleiku_MyPhuoc_CauBong(GiaLai+DakLakmoi) 5" xfId="6421" xr:uid="{00000000-0005-0000-0000-00009D0A0000}"/>
    <cellStyle name="1_Du toan 558 (Km17+508.12 - Km 22)_TA_CV2695_957_DZ500kVPleiku_MyPhuoc_CauBong(GiaLai+DakLakmoi) 6" xfId="6422" xr:uid="{00000000-0005-0000-0000-00009E0A0000}"/>
    <cellStyle name="1_Du toan 558 (Km17+508.12 - Km 22)_TA_CV2695_957_DZ500kVPleiku_MyPhuoc_CauBong(GiaLai+DakLakmoi) 7" xfId="6423" xr:uid="{00000000-0005-0000-0000-00009F0A0000}"/>
    <cellStyle name="1_Du toan 558 (Km17+508.12 - Km 22)_TA_CV2695_957_DZ500kVPleiku_MyPhuoc_CauBong(GiaLai+DakLakmoi) 8" xfId="6424" xr:uid="{00000000-0005-0000-0000-0000A00A0000}"/>
    <cellStyle name="1_Du toan 558 (Km17+508.12 - Km 22)_TA_CV2695_957_DZ500kVPleiku_MyPhuoc_CauBong(GiaLai+DakLakmoi) 9" xfId="6425" xr:uid="{00000000-0005-0000-0000-0000A10A0000}"/>
    <cellStyle name="1_Du toan 558 (Km17+508.12 - Km 22)_TA_CV2695_957_DZ500kVPleiku_MyPhuoc_CauBong(GiaLai+DakLakmoi)_DTGTXL_goi1(DD_G6)" xfId="2727" xr:uid="{00000000-0005-0000-0000-0000A20A0000}"/>
    <cellStyle name="1_Du toan 558 (Km17+508.12 - Km 22)_TA_CV2695_957_DZ500kVPleiku_MyPhuoc_CauBong(GiaLai+DakLakmoi)_tongquat" xfId="336" xr:uid="{00000000-0005-0000-0000-0000A30A0000}"/>
    <cellStyle name="1_Du toan 558 (Km17+508.12 - Km 22)_TA_CV2695_957_DZ500kVPleiku_MyPhuoc_CauBong(GiaLai+DakLakmoi)_tongquat_Book2" xfId="337" xr:uid="{00000000-0005-0000-0000-0000A40A0000}"/>
    <cellStyle name="1_Du toan 558 (Km17+508.12 - Km 22)_TA_CV2695_957_DZ500kVPleiku_MyPhuoc_CauBong(GiaLai+DakLakmoi)_tongquat_Book2 10" xfId="6426" xr:uid="{00000000-0005-0000-0000-0000A50A0000}"/>
    <cellStyle name="1_Du toan 558 (Km17+508.12 - Km 22)_TA_CV2695_957_DZ500kVPleiku_MyPhuoc_CauBong(GiaLai+DakLakmoi)_tongquat_Book2 11" xfId="6427" xr:uid="{00000000-0005-0000-0000-0000A60A0000}"/>
    <cellStyle name="1_Du toan 558 (Km17+508.12 - Km 22)_TA_CV2695_957_DZ500kVPleiku_MyPhuoc_CauBong(GiaLai+DakLakmoi)_tongquat_Book2 2" xfId="6428" xr:uid="{00000000-0005-0000-0000-0000A70A0000}"/>
    <cellStyle name="1_Du toan 558 (Km17+508.12 - Km 22)_TA_CV2695_957_DZ500kVPleiku_MyPhuoc_CauBong(GiaLai+DakLakmoi)_tongquat_Book2 3" xfId="6429" xr:uid="{00000000-0005-0000-0000-0000A80A0000}"/>
    <cellStyle name="1_Du toan 558 (Km17+508.12 - Km 22)_TA_CV2695_957_DZ500kVPleiku_MyPhuoc_CauBong(GiaLai+DakLakmoi)_tongquat_Book2 4" xfId="6430" xr:uid="{00000000-0005-0000-0000-0000A90A0000}"/>
    <cellStyle name="1_Du toan 558 (Km17+508.12 - Km 22)_TA_CV2695_957_DZ500kVPleiku_MyPhuoc_CauBong(GiaLai+DakLakmoi)_tongquat_Book2 5" xfId="6431" xr:uid="{00000000-0005-0000-0000-0000AA0A0000}"/>
    <cellStyle name="1_Du toan 558 (Km17+508.12 - Km 22)_TA_CV2695_957_DZ500kVPleiku_MyPhuoc_CauBong(GiaLai+DakLakmoi)_tongquat_Book2 6" xfId="6432" xr:uid="{00000000-0005-0000-0000-0000AB0A0000}"/>
    <cellStyle name="1_Du toan 558 (Km17+508.12 - Km 22)_TA_CV2695_957_DZ500kVPleiku_MyPhuoc_CauBong(GiaLai+DakLakmoi)_tongquat_Book2 7" xfId="6433" xr:uid="{00000000-0005-0000-0000-0000AC0A0000}"/>
    <cellStyle name="1_Du toan 558 (Km17+508.12 - Km 22)_TA_CV2695_957_DZ500kVPleiku_MyPhuoc_CauBong(GiaLai+DakLakmoi)_tongquat_Book2 8" xfId="6434" xr:uid="{00000000-0005-0000-0000-0000AD0A0000}"/>
    <cellStyle name="1_Du toan 558 (Km17+508.12 - Km 22)_TA_CV2695_957_DZ500kVPleiku_MyPhuoc_CauBong(GiaLai+DakLakmoi)_tongquat_Book2 9" xfId="6435" xr:uid="{00000000-0005-0000-0000-0000AE0A0000}"/>
    <cellStyle name="1_Du toan 558 (Km17+508.12 - Km 22)_TA_CV2695_957_tongquat" xfId="338" xr:uid="{00000000-0005-0000-0000-0000AF0A0000}"/>
    <cellStyle name="1_Du toan 558 (Km17+508.12 - Km 22)_TA_CV2695_957_tongquat_Book2" xfId="339" xr:uid="{00000000-0005-0000-0000-0000B00A0000}"/>
    <cellStyle name="1_Du toan 558 (Km17+508.12 - Km 22)_TA_CV2695_957_tongquat_Book2 10" xfId="6436" xr:uid="{00000000-0005-0000-0000-0000B10A0000}"/>
    <cellStyle name="1_Du toan 558 (Km17+508.12 - Km 22)_TA_CV2695_957_tongquat_Book2 11" xfId="6437" xr:uid="{00000000-0005-0000-0000-0000B20A0000}"/>
    <cellStyle name="1_Du toan 558 (Km17+508.12 - Km 22)_TA_CV2695_957_tongquat_Book2 2" xfId="6438" xr:uid="{00000000-0005-0000-0000-0000B30A0000}"/>
    <cellStyle name="1_Du toan 558 (Km17+508.12 - Km 22)_TA_CV2695_957_tongquat_Book2 3" xfId="6439" xr:uid="{00000000-0005-0000-0000-0000B40A0000}"/>
    <cellStyle name="1_Du toan 558 (Km17+508.12 - Km 22)_TA_CV2695_957_tongquat_Book2 4" xfId="6440" xr:uid="{00000000-0005-0000-0000-0000B50A0000}"/>
    <cellStyle name="1_Du toan 558 (Km17+508.12 - Km 22)_TA_CV2695_957_tongquat_Book2 5" xfId="6441" xr:uid="{00000000-0005-0000-0000-0000B60A0000}"/>
    <cellStyle name="1_Du toan 558 (Km17+508.12 - Km 22)_TA_CV2695_957_tongquat_Book2 6" xfId="6442" xr:uid="{00000000-0005-0000-0000-0000B70A0000}"/>
    <cellStyle name="1_Du toan 558 (Km17+508.12 - Km 22)_TA_CV2695_957_tongquat_Book2 7" xfId="6443" xr:uid="{00000000-0005-0000-0000-0000B80A0000}"/>
    <cellStyle name="1_Du toan 558 (Km17+508.12 - Km 22)_TA_CV2695_957_tongquat_Book2 8" xfId="6444" xr:uid="{00000000-0005-0000-0000-0000B90A0000}"/>
    <cellStyle name="1_Du toan 558 (Km17+508.12 - Km 22)_TA_CV2695_957_tongquat_Book2 9" xfId="6445" xr:uid="{00000000-0005-0000-0000-0000BA0A0000}"/>
    <cellStyle name="1_Du toan 558 (Km17+508.12 - Km 22)_TA_dauvao" xfId="340" xr:uid="{00000000-0005-0000-0000-0000BB0A0000}"/>
    <cellStyle name="1_Du toan 558 (Km17+508.12 - Km 22)_TA_dauvao 10" xfId="6446" xr:uid="{00000000-0005-0000-0000-0000BC0A0000}"/>
    <cellStyle name="1_Du toan 558 (Km17+508.12 - Km 22)_TA_dauvao 11" xfId="6447" xr:uid="{00000000-0005-0000-0000-0000BD0A0000}"/>
    <cellStyle name="1_Du toan 558 (Km17+508.12 - Km 22)_TA_dauvao 2" xfId="6448" xr:uid="{00000000-0005-0000-0000-0000BE0A0000}"/>
    <cellStyle name="1_Du toan 558 (Km17+508.12 - Km 22)_TA_dauvao 3" xfId="6449" xr:uid="{00000000-0005-0000-0000-0000BF0A0000}"/>
    <cellStyle name="1_Du toan 558 (Km17+508.12 - Km 22)_TA_dauvao 4" xfId="6450" xr:uid="{00000000-0005-0000-0000-0000C00A0000}"/>
    <cellStyle name="1_Du toan 558 (Km17+508.12 - Km 22)_TA_dauvao 5" xfId="6451" xr:uid="{00000000-0005-0000-0000-0000C10A0000}"/>
    <cellStyle name="1_Du toan 558 (Km17+508.12 - Km 22)_TA_dauvao 6" xfId="6452" xr:uid="{00000000-0005-0000-0000-0000C20A0000}"/>
    <cellStyle name="1_Du toan 558 (Km17+508.12 - Km 22)_TA_dauvao 7" xfId="6453" xr:uid="{00000000-0005-0000-0000-0000C30A0000}"/>
    <cellStyle name="1_Du toan 558 (Km17+508.12 - Km 22)_TA_dauvao 8" xfId="6454" xr:uid="{00000000-0005-0000-0000-0000C40A0000}"/>
    <cellStyle name="1_Du toan 558 (Km17+508.12 - Km 22)_TA_dauvao 9" xfId="6455" xr:uid="{00000000-0005-0000-0000-0000C50A0000}"/>
    <cellStyle name="1_Du toan 558 (Km17+508.12 - Km 22)_TA_dauvao_DTGTXL_goi1(DD_G6)" xfId="2728" xr:uid="{00000000-0005-0000-0000-0000C60A0000}"/>
    <cellStyle name="1_Du toan 558 (Km17+508.12 - Km 22)_TA_dauvao_tongquat" xfId="341" xr:uid="{00000000-0005-0000-0000-0000C70A0000}"/>
    <cellStyle name="1_Du toan 558 (Km17+508.12 - Km 22)_TA_dauvao_tongquat_Book2" xfId="342" xr:uid="{00000000-0005-0000-0000-0000C80A0000}"/>
    <cellStyle name="1_Du toan 558 (Km17+508.12 - Km 22)_TA_dauvao_tongquat_Book2 10" xfId="6456" xr:uid="{00000000-0005-0000-0000-0000C90A0000}"/>
    <cellStyle name="1_Du toan 558 (Km17+508.12 - Km 22)_TA_dauvao_tongquat_Book2 11" xfId="6457" xr:uid="{00000000-0005-0000-0000-0000CA0A0000}"/>
    <cellStyle name="1_Du toan 558 (Km17+508.12 - Km 22)_TA_dauvao_tongquat_Book2 2" xfId="6458" xr:uid="{00000000-0005-0000-0000-0000CB0A0000}"/>
    <cellStyle name="1_Du toan 558 (Km17+508.12 - Km 22)_TA_dauvao_tongquat_Book2 3" xfId="6459" xr:uid="{00000000-0005-0000-0000-0000CC0A0000}"/>
    <cellStyle name="1_Du toan 558 (Km17+508.12 - Km 22)_TA_dauvao_tongquat_Book2 4" xfId="6460" xr:uid="{00000000-0005-0000-0000-0000CD0A0000}"/>
    <cellStyle name="1_Du toan 558 (Km17+508.12 - Km 22)_TA_dauvao_tongquat_Book2 5" xfId="6461" xr:uid="{00000000-0005-0000-0000-0000CE0A0000}"/>
    <cellStyle name="1_Du toan 558 (Km17+508.12 - Km 22)_TA_dauvao_tongquat_Book2 6" xfId="6462" xr:uid="{00000000-0005-0000-0000-0000CF0A0000}"/>
    <cellStyle name="1_Du toan 558 (Km17+508.12 - Km 22)_TA_dauvao_tongquat_Book2 7" xfId="6463" xr:uid="{00000000-0005-0000-0000-0000D00A0000}"/>
    <cellStyle name="1_Du toan 558 (Km17+508.12 - Km 22)_TA_dauvao_tongquat_Book2 8" xfId="6464" xr:uid="{00000000-0005-0000-0000-0000D10A0000}"/>
    <cellStyle name="1_Du toan 558 (Km17+508.12 - Km 22)_TA_dauvao_tongquat_Book2 9" xfId="6465" xr:uid="{00000000-0005-0000-0000-0000D20A0000}"/>
    <cellStyle name="1_Du toan 558 (Km17+508.12 - Km 22)_TA_DTGTXL_goi1(DD_G6)" xfId="2729" xr:uid="{00000000-0005-0000-0000-0000D30A0000}"/>
    <cellStyle name="1_Du toan 558 (Km17+508.12 - Km 22)_TA_duphongtruotgia" xfId="343" xr:uid="{00000000-0005-0000-0000-0000D40A0000}"/>
    <cellStyle name="1_Du toan 558 (Km17+508.12 - Km 22)_TA_duphongtruotgia 10" xfId="6466" xr:uid="{00000000-0005-0000-0000-0000D50A0000}"/>
    <cellStyle name="1_Du toan 558 (Km17+508.12 - Km 22)_TA_duphongtruotgia 11" xfId="6467" xr:uid="{00000000-0005-0000-0000-0000D60A0000}"/>
    <cellStyle name="1_Du toan 558 (Km17+508.12 - Km 22)_TA_duphongtruotgia 2" xfId="6468" xr:uid="{00000000-0005-0000-0000-0000D70A0000}"/>
    <cellStyle name="1_Du toan 558 (Km17+508.12 - Km 22)_TA_duphongtruotgia 3" xfId="6469" xr:uid="{00000000-0005-0000-0000-0000D80A0000}"/>
    <cellStyle name="1_Du toan 558 (Km17+508.12 - Km 22)_TA_duphongtruotgia 4" xfId="6470" xr:uid="{00000000-0005-0000-0000-0000D90A0000}"/>
    <cellStyle name="1_Du toan 558 (Km17+508.12 - Km 22)_TA_duphongtruotgia 5" xfId="6471" xr:uid="{00000000-0005-0000-0000-0000DA0A0000}"/>
    <cellStyle name="1_Du toan 558 (Km17+508.12 - Km 22)_TA_duphongtruotgia 6" xfId="6472" xr:uid="{00000000-0005-0000-0000-0000DB0A0000}"/>
    <cellStyle name="1_Du toan 558 (Km17+508.12 - Km 22)_TA_duphongtruotgia 7" xfId="6473" xr:uid="{00000000-0005-0000-0000-0000DC0A0000}"/>
    <cellStyle name="1_Du toan 558 (Km17+508.12 - Km 22)_TA_duphongtruotgia 8" xfId="6474" xr:uid="{00000000-0005-0000-0000-0000DD0A0000}"/>
    <cellStyle name="1_Du toan 558 (Km17+508.12 - Km 22)_TA_duphongtruotgia 9" xfId="6475" xr:uid="{00000000-0005-0000-0000-0000DE0A0000}"/>
    <cellStyle name="1_Du toan 558 (Km17+508.12 - Km 22)_TA_duphongtruotgia_Book2" xfId="344" xr:uid="{00000000-0005-0000-0000-0000DF0A0000}"/>
    <cellStyle name="1_Du toan 558 (Km17+508.12 - Km 22)_TA_duphongtruotgia_Book2 10" xfId="6476" xr:uid="{00000000-0005-0000-0000-0000E00A0000}"/>
    <cellStyle name="1_Du toan 558 (Km17+508.12 - Km 22)_TA_duphongtruotgia_Book2 11" xfId="6477" xr:uid="{00000000-0005-0000-0000-0000E10A0000}"/>
    <cellStyle name="1_Du toan 558 (Km17+508.12 - Km 22)_TA_duphongtruotgia_Book2 2" xfId="6478" xr:uid="{00000000-0005-0000-0000-0000E20A0000}"/>
    <cellStyle name="1_Du toan 558 (Km17+508.12 - Km 22)_TA_duphongtruotgia_Book2 3" xfId="6479" xr:uid="{00000000-0005-0000-0000-0000E30A0000}"/>
    <cellStyle name="1_Du toan 558 (Km17+508.12 - Km 22)_TA_duphongtruotgia_Book2 4" xfId="6480" xr:uid="{00000000-0005-0000-0000-0000E40A0000}"/>
    <cellStyle name="1_Du toan 558 (Km17+508.12 - Km 22)_TA_duphongtruotgia_Book2 5" xfId="6481" xr:uid="{00000000-0005-0000-0000-0000E50A0000}"/>
    <cellStyle name="1_Du toan 558 (Km17+508.12 - Km 22)_TA_duphongtruotgia_Book2 6" xfId="6482" xr:uid="{00000000-0005-0000-0000-0000E60A0000}"/>
    <cellStyle name="1_Du toan 558 (Km17+508.12 - Km 22)_TA_duphongtruotgia_Book2 7" xfId="6483" xr:uid="{00000000-0005-0000-0000-0000E70A0000}"/>
    <cellStyle name="1_Du toan 558 (Km17+508.12 - Km 22)_TA_duphongtruotgia_Book2 8" xfId="6484" xr:uid="{00000000-0005-0000-0000-0000E80A0000}"/>
    <cellStyle name="1_Du toan 558 (Km17+508.12 - Km 22)_TA_duphongtruotgia_Book2 9" xfId="6485" xr:uid="{00000000-0005-0000-0000-0000E90A0000}"/>
    <cellStyle name="1_Du toan 558 (Km17+508.12 - Km 22)_TA_duphongtruotgia_Book2_DTGTXL_goi1(DD_G6)" xfId="2730" xr:uid="{00000000-0005-0000-0000-0000EA0A0000}"/>
    <cellStyle name="1_Du toan 558 (Km17+508.12 - Km 22)_TA_duphongtruotgia_Book2_tongquat" xfId="345" xr:uid="{00000000-0005-0000-0000-0000EB0A0000}"/>
    <cellStyle name="1_Du toan 558 (Km17+508.12 - Km 22)_TA_duphongtruotgia_Book2_tongquat_Book2" xfId="346" xr:uid="{00000000-0005-0000-0000-0000EC0A0000}"/>
    <cellStyle name="1_Du toan 558 (Km17+508.12 - Km 22)_TA_duphongtruotgia_Book2_tongquat_Book2 10" xfId="6486" xr:uid="{00000000-0005-0000-0000-0000ED0A0000}"/>
    <cellStyle name="1_Du toan 558 (Km17+508.12 - Km 22)_TA_duphongtruotgia_Book2_tongquat_Book2 11" xfId="6487" xr:uid="{00000000-0005-0000-0000-0000EE0A0000}"/>
    <cellStyle name="1_Du toan 558 (Km17+508.12 - Km 22)_TA_duphongtruotgia_Book2_tongquat_Book2 2" xfId="6488" xr:uid="{00000000-0005-0000-0000-0000EF0A0000}"/>
    <cellStyle name="1_Du toan 558 (Km17+508.12 - Km 22)_TA_duphongtruotgia_Book2_tongquat_Book2 3" xfId="6489" xr:uid="{00000000-0005-0000-0000-0000F00A0000}"/>
    <cellStyle name="1_Du toan 558 (Km17+508.12 - Km 22)_TA_duphongtruotgia_Book2_tongquat_Book2 4" xfId="6490" xr:uid="{00000000-0005-0000-0000-0000F10A0000}"/>
    <cellStyle name="1_Du toan 558 (Km17+508.12 - Km 22)_TA_duphongtruotgia_Book2_tongquat_Book2 5" xfId="6491" xr:uid="{00000000-0005-0000-0000-0000F20A0000}"/>
    <cellStyle name="1_Du toan 558 (Km17+508.12 - Km 22)_TA_duphongtruotgia_Book2_tongquat_Book2 6" xfId="6492" xr:uid="{00000000-0005-0000-0000-0000F30A0000}"/>
    <cellStyle name="1_Du toan 558 (Km17+508.12 - Km 22)_TA_duphongtruotgia_Book2_tongquat_Book2 7" xfId="6493" xr:uid="{00000000-0005-0000-0000-0000F40A0000}"/>
    <cellStyle name="1_Du toan 558 (Km17+508.12 - Km 22)_TA_duphongtruotgia_Book2_tongquat_Book2 8" xfId="6494" xr:uid="{00000000-0005-0000-0000-0000F50A0000}"/>
    <cellStyle name="1_Du toan 558 (Km17+508.12 - Km 22)_TA_duphongtruotgia_Book2_tongquat_Book2 9" xfId="6495" xr:uid="{00000000-0005-0000-0000-0000F60A0000}"/>
    <cellStyle name="1_Du toan 558 (Km17+508.12 - Km 22)_TA_duphongtruotgia_Book3" xfId="347" xr:uid="{00000000-0005-0000-0000-0000F70A0000}"/>
    <cellStyle name="1_Du toan 558 (Km17+508.12 - Km 22)_TA_duphongtruotgia_Book3 10" xfId="6496" xr:uid="{00000000-0005-0000-0000-0000F80A0000}"/>
    <cellStyle name="1_Du toan 558 (Km17+508.12 - Km 22)_TA_duphongtruotgia_Book3 11" xfId="6497" xr:uid="{00000000-0005-0000-0000-0000F90A0000}"/>
    <cellStyle name="1_Du toan 558 (Km17+508.12 - Km 22)_TA_duphongtruotgia_Book3 2" xfId="6498" xr:uid="{00000000-0005-0000-0000-0000FA0A0000}"/>
    <cellStyle name="1_Du toan 558 (Km17+508.12 - Km 22)_TA_duphongtruotgia_Book3 3" xfId="6499" xr:uid="{00000000-0005-0000-0000-0000FB0A0000}"/>
    <cellStyle name="1_Du toan 558 (Km17+508.12 - Km 22)_TA_duphongtruotgia_Book3 4" xfId="6500" xr:uid="{00000000-0005-0000-0000-0000FC0A0000}"/>
    <cellStyle name="1_Du toan 558 (Km17+508.12 - Km 22)_TA_duphongtruotgia_Book3 5" xfId="6501" xr:uid="{00000000-0005-0000-0000-0000FD0A0000}"/>
    <cellStyle name="1_Du toan 558 (Km17+508.12 - Km 22)_TA_duphongtruotgia_Book3 6" xfId="6502" xr:uid="{00000000-0005-0000-0000-0000FE0A0000}"/>
    <cellStyle name="1_Du toan 558 (Km17+508.12 - Km 22)_TA_duphongtruotgia_Book3 7" xfId="6503" xr:uid="{00000000-0005-0000-0000-0000FF0A0000}"/>
    <cellStyle name="1_Du toan 558 (Km17+508.12 - Km 22)_TA_duphongtruotgia_Book3 8" xfId="6504" xr:uid="{00000000-0005-0000-0000-0000000B0000}"/>
    <cellStyle name="1_Du toan 558 (Km17+508.12 - Km 22)_TA_duphongtruotgia_Book3 9" xfId="6505" xr:uid="{00000000-0005-0000-0000-0000010B0000}"/>
    <cellStyle name="1_Du toan 558 (Km17+508.12 - Km 22)_TA_duphongtruotgia_Book3_DTGTXL_goi1(DD_G6)" xfId="2731" xr:uid="{00000000-0005-0000-0000-0000020B0000}"/>
    <cellStyle name="1_Du toan 558 (Km17+508.12 - Km 22)_TA_duphongtruotgia_Book3_tongquat" xfId="348" xr:uid="{00000000-0005-0000-0000-0000030B0000}"/>
    <cellStyle name="1_Du toan 558 (Km17+508.12 - Km 22)_TA_duphongtruotgia_Book3_tongquat_Book2" xfId="349" xr:uid="{00000000-0005-0000-0000-0000040B0000}"/>
    <cellStyle name="1_Du toan 558 (Km17+508.12 - Km 22)_TA_duphongtruotgia_Book3_tongquat_Book2 10" xfId="6506" xr:uid="{00000000-0005-0000-0000-0000050B0000}"/>
    <cellStyle name="1_Du toan 558 (Km17+508.12 - Km 22)_TA_duphongtruotgia_Book3_tongquat_Book2 11" xfId="6507" xr:uid="{00000000-0005-0000-0000-0000060B0000}"/>
    <cellStyle name="1_Du toan 558 (Km17+508.12 - Km 22)_TA_duphongtruotgia_Book3_tongquat_Book2 2" xfId="6508" xr:uid="{00000000-0005-0000-0000-0000070B0000}"/>
    <cellStyle name="1_Du toan 558 (Km17+508.12 - Km 22)_TA_duphongtruotgia_Book3_tongquat_Book2 3" xfId="6509" xr:uid="{00000000-0005-0000-0000-0000080B0000}"/>
    <cellStyle name="1_Du toan 558 (Km17+508.12 - Km 22)_TA_duphongtruotgia_Book3_tongquat_Book2 4" xfId="6510" xr:uid="{00000000-0005-0000-0000-0000090B0000}"/>
    <cellStyle name="1_Du toan 558 (Km17+508.12 - Km 22)_TA_duphongtruotgia_Book3_tongquat_Book2 5" xfId="6511" xr:uid="{00000000-0005-0000-0000-00000A0B0000}"/>
    <cellStyle name="1_Du toan 558 (Km17+508.12 - Km 22)_TA_duphongtruotgia_Book3_tongquat_Book2 6" xfId="6512" xr:uid="{00000000-0005-0000-0000-00000B0B0000}"/>
    <cellStyle name="1_Du toan 558 (Km17+508.12 - Km 22)_TA_duphongtruotgia_Book3_tongquat_Book2 7" xfId="6513" xr:uid="{00000000-0005-0000-0000-00000C0B0000}"/>
    <cellStyle name="1_Du toan 558 (Km17+508.12 - Km 22)_TA_duphongtruotgia_Book3_tongquat_Book2 8" xfId="6514" xr:uid="{00000000-0005-0000-0000-00000D0B0000}"/>
    <cellStyle name="1_Du toan 558 (Km17+508.12 - Km 22)_TA_duphongtruotgia_Book3_tongquat_Book2 9" xfId="6515" xr:uid="{00000000-0005-0000-0000-00000E0B0000}"/>
    <cellStyle name="1_Du toan 558 (Km17+508.12 - Km 22)_TA_duphongtruotgia_DTGTXL_goi1(DD_G6)" xfId="2732" xr:uid="{00000000-0005-0000-0000-00000F0B0000}"/>
    <cellStyle name="1_Du toan 558 (Km17+508.12 - Km 22)_TA_duphongtruotgia_DZ500kVPleiku_MyPhuoc_CauBong(GiaLai+DakLakmoi)" xfId="350" xr:uid="{00000000-0005-0000-0000-0000100B0000}"/>
    <cellStyle name="1_Du toan 558 (Km17+508.12 - Km 22)_TA_duphongtruotgia_DZ500kVPleiku_MyPhuoc_CauBong(GiaLai+DakLakmoi) 10" xfId="6516" xr:uid="{00000000-0005-0000-0000-0000110B0000}"/>
    <cellStyle name="1_Du toan 558 (Km17+508.12 - Km 22)_TA_duphongtruotgia_DZ500kVPleiku_MyPhuoc_CauBong(GiaLai+DakLakmoi) 11" xfId="6517" xr:uid="{00000000-0005-0000-0000-0000120B0000}"/>
    <cellStyle name="1_Du toan 558 (Km17+508.12 - Km 22)_TA_duphongtruotgia_DZ500kVPleiku_MyPhuoc_CauBong(GiaLai+DakLakmoi) 2" xfId="6518" xr:uid="{00000000-0005-0000-0000-0000130B0000}"/>
    <cellStyle name="1_Du toan 558 (Km17+508.12 - Km 22)_TA_duphongtruotgia_DZ500kVPleiku_MyPhuoc_CauBong(GiaLai+DakLakmoi) 3" xfId="6519" xr:uid="{00000000-0005-0000-0000-0000140B0000}"/>
    <cellStyle name="1_Du toan 558 (Km17+508.12 - Km 22)_TA_duphongtruotgia_DZ500kVPleiku_MyPhuoc_CauBong(GiaLai+DakLakmoi) 4" xfId="6520" xr:uid="{00000000-0005-0000-0000-0000150B0000}"/>
    <cellStyle name="1_Du toan 558 (Km17+508.12 - Km 22)_TA_duphongtruotgia_DZ500kVPleiku_MyPhuoc_CauBong(GiaLai+DakLakmoi) 5" xfId="6521" xr:uid="{00000000-0005-0000-0000-0000160B0000}"/>
    <cellStyle name="1_Du toan 558 (Km17+508.12 - Km 22)_TA_duphongtruotgia_DZ500kVPleiku_MyPhuoc_CauBong(GiaLai+DakLakmoi) 6" xfId="6522" xr:uid="{00000000-0005-0000-0000-0000170B0000}"/>
    <cellStyle name="1_Du toan 558 (Km17+508.12 - Km 22)_TA_duphongtruotgia_DZ500kVPleiku_MyPhuoc_CauBong(GiaLai+DakLakmoi) 7" xfId="6523" xr:uid="{00000000-0005-0000-0000-0000180B0000}"/>
    <cellStyle name="1_Du toan 558 (Km17+508.12 - Km 22)_TA_duphongtruotgia_DZ500kVPleiku_MyPhuoc_CauBong(GiaLai+DakLakmoi) 8" xfId="6524" xr:uid="{00000000-0005-0000-0000-0000190B0000}"/>
    <cellStyle name="1_Du toan 558 (Km17+508.12 - Km 22)_TA_duphongtruotgia_DZ500kVPleiku_MyPhuoc_CauBong(GiaLai+DakLakmoi) 9" xfId="6525" xr:uid="{00000000-0005-0000-0000-00001A0B0000}"/>
    <cellStyle name="1_Du toan 558 (Km17+508.12 - Km 22)_TA_duphongtruotgia_DZ500kVPleiku_MyPhuoc_CauBong(GiaLai+DakLakmoi)_DTGTXL_goi1(DD_G6)" xfId="2733" xr:uid="{00000000-0005-0000-0000-00001B0B0000}"/>
    <cellStyle name="1_Du toan 558 (Km17+508.12 - Km 22)_TA_duphongtruotgia_DZ500kVPleiku_MyPhuoc_CauBong(GiaLai+DakLakmoi)_tongquat" xfId="351" xr:uid="{00000000-0005-0000-0000-00001C0B0000}"/>
    <cellStyle name="1_Du toan 558 (Km17+508.12 - Km 22)_TA_duphongtruotgia_DZ500kVPleiku_MyPhuoc_CauBong(GiaLai+DakLakmoi)_tongquat_Book2" xfId="352" xr:uid="{00000000-0005-0000-0000-00001D0B0000}"/>
    <cellStyle name="1_Du toan 558 (Km17+508.12 - Km 22)_TA_duphongtruotgia_DZ500kVPleiku_MyPhuoc_CauBong(GiaLai+DakLakmoi)_tongquat_Book2 10" xfId="6526" xr:uid="{00000000-0005-0000-0000-00001E0B0000}"/>
    <cellStyle name="1_Du toan 558 (Km17+508.12 - Km 22)_TA_duphongtruotgia_DZ500kVPleiku_MyPhuoc_CauBong(GiaLai+DakLakmoi)_tongquat_Book2 11" xfId="6527" xr:uid="{00000000-0005-0000-0000-00001F0B0000}"/>
    <cellStyle name="1_Du toan 558 (Km17+508.12 - Km 22)_TA_duphongtruotgia_DZ500kVPleiku_MyPhuoc_CauBong(GiaLai+DakLakmoi)_tongquat_Book2 2" xfId="6528" xr:uid="{00000000-0005-0000-0000-0000200B0000}"/>
    <cellStyle name="1_Du toan 558 (Km17+508.12 - Km 22)_TA_duphongtruotgia_DZ500kVPleiku_MyPhuoc_CauBong(GiaLai+DakLakmoi)_tongquat_Book2 3" xfId="6529" xr:uid="{00000000-0005-0000-0000-0000210B0000}"/>
    <cellStyle name="1_Du toan 558 (Km17+508.12 - Km 22)_TA_duphongtruotgia_DZ500kVPleiku_MyPhuoc_CauBong(GiaLai+DakLakmoi)_tongquat_Book2 4" xfId="6530" xr:uid="{00000000-0005-0000-0000-0000220B0000}"/>
    <cellStyle name="1_Du toan 558 (Km17+508.12 - Km 22)_TA_duphongtruotgia_DZ500kVPleiku_MyPhuoc_CauBong(GiaLai+DakLakmoi)_tongquat_Book2 5" xfId="6531" xr:uid="{00000000-0005-0000-0000-0000230B0000}"/>
    <cellStyle name="1_Du toan 558 (Km17+508.12 - Km 22)_TA_duphongtruotgia_DZ500kVPleiku_MyPhuoc_CauBong(GiaLai+DakLakmoi)_tongquat_Book2 6" xfId="6532" xr:uid="{00000000-0005-0000-0000-0000240B0000}"/>
    <cellStyle name="1_Du toan 558 (Km17+508.12 - Km 22)_TA_duphongtruotgia_DZ500kVPleiku_MyPhuoc_CauBong(GiaLai+DakLakmoi)_tongquat_Book2 7" xfId="6533" xr:uid="{00000000-0005-0000-0000-0000250B0000}"/>
    <cellStyle name="1_Du toan 558 (Km17+508.12 - Km 22)_TA_duphongtruotgia_DZ500kVPleiku_MyPhuoc_CauBong(GiaLai+DakLakmoi)_tongquat_Book2 8" xfId="6534" xr:uid="{00000000-0005-0000-0000-0000260B0000}"/>
    <cellStyle name="1_Du toan 558 (Km17+508.12 - Km 22)_TA_duphongtruotgia_DZ500kVPleiku_MyPhuoc_CauBong(GiaLai+DakLakmoi)_tongquat_Book2 9" xfId="6535" xr:uid="{00000000-0005-0000-0000-0000270B0000}"/>
    <cellStyle name="1_Du toan 558 (Km17+508.12 - Km 22)_TA_duphongtruotgia_tongquat" xfId="353" xr:uid="{00000000-0005-0000-0000-0000280B0000}"/>
    <cellStyle name="1_Du toan 558 (Km17+508.12 - Km 22)_TA_duphongtruotgia_tongquat_Book2" xfId="354" xr:uid="{00000000-0005-0000-0000-0000290B0000}"/>
    <cellStyle name="1_Du toan 558 (Km17+508.12 - Km 22)_TA_duphongtruotgia_tongquat_Book2 10" xfId="6536" xr:uid="{00000000-0005-0000-0000-00002A0B0000}"/>
    <cellStyle name="1_Du toan 558 (Km17+508.12 - Km 22)_TA_duphongtruotgia_tongquat_Book2 11" xfId="6537" xr:uid="{00000000-0005-0000-0000-00002B0B0000}"/>
    <cellStyle name="1_Du toan 558 (Km17+508.12 - Km 22)_TA_duphongtruotgia_tongquat_Book2 2" xfId="6538" xr:uid="{00000000-0005-0000-0000-00002C0B0000}"/>
    <cellStyle name="1_Du toan 558 (Km17+508.12 - Km 22)_TA_duphongtruotgia_tongquat_Book2 3" xfId="6539" xr:uid="{00000000-0005-0000-0000-00002D0B0000}"/>
    <cellStyle name="1_Du toan 558 (Km17+508.12 - Km 22)_TA_duphongtruotgia_tongquat_Book2 4" xfId="6540" xr:uid="{00000000-0005-0000-0000-00002E0B0000}"/>
    <cellStyle name="1_Du toan 558 (Km17+508.12 - Km 22)_TA_duphongtruotgia_tongquat_Book2 5" xfId="6541" xr:uid="{00000000-0005-0000-0000-00002F0B0000}"/>
    <cellStyle name="1_Du toan 558 (Km17+508.12 - Km 22)_TA_duphongtruotgia_tongquat_Book2 6" xfId="6542" xr:uid="{00000000-0005-0000-0000-0000300B0000}"/>
    <cellStyle name="1_Du toan 558 (Km17+508.12 - Km 22)_TA_duphongtruotgia_tongquat_Book2 7" xfId="6543" xr:uid="{00000000-0005-0000-0000-0000310B0000}"/>
    <cellStyle name="1_Du toan 558 (Km17+508.12 - Km 22)_TA_duphongtruotgia_tongquat_Book2 8" xfId="6544" xr:uid="{00000000-0005-0000-0000-0000320B0000}"/>
    <cellStyle name="1_Du toan 558 (Km17+508.12 - Km 22)_TA_duphongtruotgia_tongquat_Book2 9" xfId="6545" xr:uid="{00000000-0005-0000-0000-0000330B0000}"/>
    <cellStyle name="1_Du toan 558 (Km17+508.12 - Km 22)_TA_DZ 220kV Vinh Tan - Phan Thi_t" xfId="355" xr:uid="{00000000-0005-0000-0000-0000340B0000}"/>
    <cellStyle name="1_Du toan 558 (Km17+508.12 - Km 22)_TA_DZ 220kV Vinh Tan - Phan Thi_t_Book1" xfId="356" xr:uid="{00000000-0005-0000-0000-0000350B0000}"/>
    <cellStyle name="1_Du toan 558 (Km17+508.12 - Km 22)_TA_DZ 220kV Vinh Tan - Phan Thi_t_Book1 10" xfId="6546" xr:uid="{00000000-0005-0000-0000-0000360B0000}"/>
    <cellStyle name="1_Du toan 558 (Km17+508.12 - Km 22)_TA_DZ 220kV Vinh Tan - Phan Thi_t_Book1 11" xfId="6547" xr:uid="{00000000-0005-0000-0000-0000370B0000}"/>
    <cellStyle name="1_Du toan 558 (Km17+508.12 - Km 22)_TA_DZ 220kV Vinh Tan - Phan Thi_t_Book1 2" xfId="6548" xr:uid="{00000000-0005-0000-0000-0000380B0000}"/>
    <cellStyle name="1_Du toan 558 (Km17+508.12 - Km 22)_TA_DZ 220kV Vinh Tan - Phan Thi_t_Book1 3" xfId="6549" xr:uid="{00000000-0005-0000-0000-0000390B0000}"/>
    <cellStyle name="1_Du toan 558 (Km17+508.12 - Km 22)_TA_DZ 220kV Vinh Tan - Phan Thi_t_Book1 4" xfId="6550" xr:uid="{00000000-0005-0000-0000-00003A0B0000}"/>
    <cellStyle name="1_Du toan 558 (Km17+508.12 - Km 22)_TA_DZ 220kV Vinh Tan - Phan Thi_t_Book1 5" xfId="6551" xr:uid="{00000000-0005-0000-0000-00003B0B0000}"/>
    <cellStyle name="1_Du toan 558 (Km17+508.12 - Km 22)_TA_DZ 220kV Vinh Tan - Phan Thi_t_Book1 6" xfId="6552" xr:uid="{00000000-0005-0000-0000-00003C0B0000}"/>
    <cellStyle name="1_Du toan 558 (Km17+508.12 - Km 22)_TA_DZ 220kV Vinh Tan - Phan Thi_t_Book1 7" xfId="6553" xr:uid="{00000000-0005-0000-0000-00003D0B0000}"/>
    <cellStyle name="1_Du toan 558 (Km17+508.12 - Km 22)_TA_DZ 220kV Vinh Tan - Phan Thi_t_Book1 8" xfId="6554" xr:uid="{00000000-0005-0000-0000-00003E0B0000}"/>
    <cellStyle name="1_Du toan 558 (Km17+508.12 - Km 22)_TA_DZ 220kV Vinh Tan - Phan Thi_t_Book1 9" xfId="6555" xr:uid="{00000000-0005-0000-0000-00003F0B0000}"/>
    <cellStyle name="1_Du toan 558 (Km17+508.12 - Km 22)_TA_DZ 220kV Vinh Tan - Phan Thi_t_Book2" xfId="357" xr:uid="{00000000-0005-0000-0000-0000400B0000}"/>
    <cellStyle name="1_Du toan 558 (Km17+508.12 - Km 22)_TA_DZ 220kV Vinh Tan - Phan Thi_t_Book2 10" xfId="6556" xr:uid="{00000000-0005-0000-0000-0000410B0000}"/>
    <cellStyle name="1_Du toan 558 (Km17+508.12 - Km 22)_TA_DZ 220kV Vinh Tan - Phan Thi_t_Book2 11" xfId="6557" xr:uid="{00000000-0005-0000-0000-0000420B0000}"/>
    <cellStyle name="1_Du toan 558 (Km17+508.12 - Km 22)_TA_DZ 220kV Vinh Tan - Phan Thi_t_Book2 2" xfId="6558" xr:uid="{00000000-0005-0000-0000-0000430B0000}"/>
    <cellStyle name="1_Du toan 558 (Km17+508.12 - Km 22)_TA_DZ 220kV Vinh Tan - Phan Thi_t_Book2 3" xfId="6559" xr:uid="{00000000-0005-0000-0000-0000440B0000}"/>
    <cellStyle name="1_Du toan 558 (Km17+508.12 - Km 22)_TA_DZ 220kV Vinh Tan - Phan Thi_t_Book2 4" xfId="6560" xr:uid="{00000000-0005-0000-0000-0000450B0000}"/>
    <cellStyle name="1_Du toan 558 (Km17+508.12 - Km 22)_TA_DZ 220kV Vinh Tan - Phan Thi_t_Book2 5" xfId="6561" xr:uid="{00000000-0005-0000-0000-0000460B0000}"/>
    <cellStyle name="1_Du toan 558 (Km17+508.12 - Km 22)_TA_DZ 220kV Vinh Tan - Phan Thi_t_Book2 6" xfId="6562" xr:uid="{00000000-0005-0000-0000-0000470B0000}"/>
    <cellStyle name="1_Du toan 558 (Km17+508.12 - Km 22)_TA_DZ 220kV Vinh Tan - Phan Thi_t_Book2 7" xfId="6563" xr:uid="{00000000-0005-0000-0000-0000480B0000}"/>
    <cellStyle name="1_Du toan 558 (Km17+508.12 - Km 22)_TA_DZ 220kV Vinh Tan - Phan Thi_t_Book2 8" xfId="6564" xr:uid="{00000000-0005-0000-0000-0000490B0000}"/>
    <cellStyle name="1_Du toan 558 (Km17+508.12 - Km 22)_TA_DZ 220kV Vinh Tan - Phan Thi_t_Book2 9" xfId="6565" xr:uid="{00000000-0005-0000-0000-00004A0B0000}"/>
    <cellStyle name="1_Du toan 558 (Km17+508.12 - Km 22)_TA_DZ 220kV Vinh Tan - Phan Thi_t_DTGTXL_goi1(DD_G6)" xfId="2734" xr:uid="{00000000-0005-0000-0000-00004B0B0000}"/>
    <cellStyle name="1_Du toan 558 (Km17+508.12 - Km 22)_TA_DZ 220kV Vinh Tan - Phan Thi_t_DZ500kVBanSok_Pleiku(10-2012)" xfId="358" xr:uid="{00000000-0005-0000-0000-00004C0B0000}"/>
    <cellStyle name="1_Du toan 558 (Km17+508.12 - Km 22)_TA_DZ 220kV Vinh Tan - Phan Thi_t_DZ500kVBanSok_Pleiku(10-2012) 10" xfId="6566" xr:uid="{00000000-0005-0000-0000-00004D0B0000}"/>
    <cellStyle name="1_Du toan 558 (Km17+508.12 - Km 22)_TA_DZ 220kV Vinh Tan - Phan Thi_t_DZ500kVBanSok_Pleiku(10-2012) 11" xfId="6567" xr:uid="{00000000-0005-0000-0000-00004E0B0000}"/>
    <cellStyle name="1_Du toan 558 (Km17+508.12 - Km 22)_TA_DZ 220kV Vinh Tan - Phan Thi_t_DZ500kVBanSok_Pleiku(10-2012) 2" xfId="6568" xr:uid="{00000000-0005-0000-0000-00004F0B0000}"/>
    <cellStyle name="1_Du toan 558 (Km17+508.12 - Km 22)_TA_DZ 220kV Vinh Tan - Phan Thi_t_DZ500kVBanSok_Pleiku(10-2012) 3" xfId="6569" xr:uid="{00000000-0005-0000-0000-0000500B0000}"/>
    <cellStyle name="1_Du toan 558 (Km17+508.12 - Km 22)_TA_DZ 220kV Vinh Tan - Phan Thi_t_DZ500kVBanSok_Pleiku(10-2012) 4" xfId="6570" xr:uid="{00000000-0005-0000-0000-0000510B0000}"/>
    <cellStyle name="1_Du toan 558 (Km17+508.12 - Km 22)_TA_DZ 220kV Vinh Tan - Phan Thi_t_DZ500kVBanSok_Pleiku(10-2012) 5" xfId="6571" xr:uid="{00000000-0005-0000-0000-0000520B0000}"/>
    <cellStyle name="1_Du toan 558 (Km17+508.12 - Km 22)_TA_DZ 220kV Vinh Tan - Phan Thi_t_DZ500kVBanSok_Pleiku(10-2012) 6" xfId="6572" xr:uid="{00000000-0005-0000-0000-0000530B0000}"/>
    <cellStyle name="1_Du toan 558 (Km17+508.12 - Km 22)_TA_DZ 220kV Vinh Tan - Phan Thi_t_DZ500kVBanSok_Pleiku(10-2012) 7" xfId="6573" xr:uid="{00000000-0005-0000-0000-0000540B0000}"/>
    <cellStyle name="1_Du toan 558 (Km17+508.12 - Km 22)_TA_DZ 220kV Vinh Tan - Phan Thi_t_DZ500kVBanSok_Pleiku(10-2012) 8" xfId="6574" xr:uid="{00000000-0005-0000-0000-0000550B0000}"/>
    <cellStyle name="1_Du toan 558 (Km17+508.12 - Km 22)_TA_DZ 220kV Vinh Tan - Phan Thi_t_DZ500kVBanSok_Pleiku(10-2012) 9" xfId="6575" xr:uid="{00000000-0005-0000-0000-0000560B0000}"/>
    <cellStyle name="1_Du toan 558 (Km17+508.12 - Km 22)_TA_DZ 220kV Vinh Tan - Phan Thi_t_DZ500kVHatxan_pleiku" xfId="359" xr:uid="{00000000-0005-0000-0000-0000570B0000}"/>
    <cellStyle name="1_Du toan 558 (Km17+508.12 - Km 22)_TA_DZ 220kV Vinh Tan - Phan Thi_t_DZ500kVHatxan_pleiku 10" xfId="6576" xr:uid="{00000000-0005-0000-0000-0000580B0000}"/>
    <cellStyle name="1_Du toan 558 (Km17+508.12 - Km 22)_TA_DZ 220kV Vinh Tan - Phan Thi_t_DZ500kVHatxan_pleiku 11" xfId="6577" xr:uid="{00000000-0005-0000-0000-0000590B0000}"/>
    <cellStyle name="1_Du toan 558 (Km17+508.12 - Km 22)_TA_DZ 220kV Vinh Tan - Phan Thi_t_DZ500kVHatxan_pleiku 2" xfId="6578" xr:uid="{00000000-0005-0000-0000-00005A0B0000}"/>
    <cellStyle name="1_Du toan 558 (Km17+508.12 - Km 22)_TA_DZ 220kV Vinh Tan - Phan Thi_t_DZ500kVHatxan_pleiku 3" xfId="6579" xr:uid="{00000000-0005-0000-0000-00005B0B0000}"/>
    <cellStyle name="1_Du toan 558 (Km17+508.12 - Km 22)_TA_DZ 220kV Vinh Tan - Phan Thi_t_DZ500kVHatxan_pleiku 4" xfId="6580" xr:uid="{00000000-0005-0000-0000-00005C0B0000}"/>
    <cellStyle name="1_Du toan 558 (Km17+508.12 - Km 22)_TA_DZ 220kV Vinh Tan - Phan Thi_t_DZ500kVHatxan_pleiku 5" xfId="6581" xr:uid="{00000000-0005-0000-0000-00005D0B0000}"/>
    <cellStyle name="1_Du toan 558 (Km17+508.12 - Km 22)_TA_DZ 220kV Vinh Tan - Phan Thi_t_DZ500kVHatxan_pleiku 6" xfId="6582" xr:uid="{00000000-0005-0000-0000-00005E0B0000}"/>
    <cellStyle name="1_Du toan 558 (Km17+508.12 - Km 22)_TA_DZ 220kV Vinh Tan - Phan Thi_t_DZ500kVHatxan_pleiku 7" xfId="6583" xr:uid="{00000000-0005-0000-0000-00005F0B0000}"/>
    <cellStyle name="1_Du toan 558 (Km17+508.12 - Km 22)_TA_DZ 220kV Vinh Tan - Phan Thi_t_DZ500kVHatxan_pleiku 8" xfId="6584" xr:uid="{00000000-0005-0000-0000-0000600B0000}"/>
    <cellStyle name="1_Du toan 558 (Km17+508.12 - Km 22)_TA_DZ 220kV Vinh Tan - Phan Thi_t_DZ500kVHatxan_pleiku 9" xfId="6585" xr:uid="{00000000-0005-0000-0000-0000610B0000}"/>
    <cellStyle name="1_Du toan 558 (Km17+508.12 - Km 22)_TA_DZ 220kV Vinh Tan - Phan Thi_t_DZ500kVHatxan_pleiku(Giaidoan1)" xfId="360" xr:uid="{00000000-0005-0000-0000-0000620B0000}"/>
    <cellStyle name="1_Du toan 558 (Km17+508.12 - Km 22)_TA_DZ 220kV Vinh Tan - Phan Thi_t_DZ500kVHatxan_pleiku(Giaidoan1) 10" xfId="6586" xr:uid="{00000000-0005-0000-0000-0000630B0000}"/>
    <cellStyle name="1_Du toan 558 (Km17+508.12 - Km 22)_TA_DZ 220kV Vinh Tan - Phan Thi_t_DZ500kVHatxan_pleiku(Giaidoan1) 11" xfId="6587" xr:uid="{00000000-0005-0000-0000-0000640B0000}"/>
    <cellStyle name="1_Du toan 558 (Km17+508.12 - Km 22)_TA_DZ 220kV Vinh Tan - Phan Thi_t_DZ500kVHatxan_pleiku(Giaidoan1) 2" xfId="6588" xr:uid="{00000000-0005-0000-0000-0000650B0000}"/>
    <cellStyle name="1_Du toan 558 (Km17+508.12 - Km 22)_TA_DZ 220kV Vinh Tan - Phan Thi_t_DZ500kVHatxan_pleiku(Giaidoan1) 3" xfId="6589" xr:uid="{00000000-0005-0000-0000-0000660B0000}"/>
    <cellStyle name="1_Du toan 558 (Km17+508.12 - Km 22)_TA_DZ 220kV Vinh Tan - Phan Thi_t_DZ500kVHatxan_pleiku(Giaidoan1) 4" xfId="6590" xr:uid="{00000000-0005-0000-0000-0000670B0000}"/>
    <cellStyle name="1_Du toan 558 (Km17+508.12 - Km 22)_TA_DZ 220kV Vinh Tan - Phan Thi_t_DZ500kVHatxan_pleiku(Giaidoan1) 5" xfId="6591" xr:uid="{00000000-0005-0000-0000-0000680B0000}"/>
    <cellStyle name="1_Du toan 558 (Km17+508.12 - Km 22)_TA_DZ 220kV Vinh Tan - Phan Thi_t_DZ500kVHatxan_pleiku(Giaidoan1) 6" xfId="6592" xr:uid="{00000000-0005-0000-0000-0000690B0000}"/>
    <cellStyle name="1_Du toan 558 (Km17+508.12 - Km 22)_TA_DZ 220kV Vinh Tan - Phan Thi_t_DZ500kVHatxan_pleiku(Giaidoan1) 7" xfId="6593" xr:uid="{00000000-0005-0000-0000-00006A0B0000}"/>
    <cellStyle name="1_Du toan 558 (Km17+508.12 - Km 22)_TA_DZ 220kV Vinh Tan - Phan Thi_t_DZ500kVHatxan_pleiku(Giaidoan1) 8" xfId="6594" xr:uid="{00000000-0005-0000-0000-00006B0B0000}"/>
    <cellStyle name="1_Du toan 558 (Km17+508.12 - Km 22)_TA_DZ 220kV Vinh Tan - Phan Thi_t_DZ500kVHatxan_pleiku(Giaidoan1) 9" xfId="6595" xr:uid="{00000000-0005-0000-0000-00006C0B0000}"/>
    <cellStyle name="1_Du toan 558 (Km17+508.12 - Km 22)_TA_DZ 220kV Vinh Tan - Phan Thi_t_tongquat" xfId="361" xr:uid="{00000000-0005-0000-0000-00006D0B0000}"/>
    <cellStyle name="1_Du toan 558 (Km17+508.12 - Km 22)_TA_DZ 220kV Vinh Tan - Phan Thi_t_tongquat_Book2" xfId="362" xr:uid="{00000000-0005-0000-0000-00006E0B0000}"/>
    <cellStyle name="1_Du toan 558 (Km17+508.12 - Km 22)_TA_DZ 220kV Vinh Tan - Phan Thi_t_tongquat_Book2 10" xfId="6596" xr:uid="{00000000-0005-0000-0000-00006F0B0000}"/>
    <cellStyle name="1_Du toan 558 (Km17+508.12 - Km 22)_TA_DZ 220kV Vinh Tan - Phan Thi_t_tongquat_Book2 11" xfId="6597" xr:uid="{00000000-0005-0000-0000-0000700B0000}"/>
    <cellStyle name="1_Du toan 558 (Km17+508.12 - Km 22)_TA_DZ 220kV Vinh Tan - Phan Thi_t_tongquat_Book2 2" xfId="6598" xr:uid="{00000000-0005-0000-0000-0000710B0000}"/>
    <cellStyle name="1_Du toan 558 (Km17+508.12 - Km 22)_TA_DZ 220kV Vinh Tan - Phan Thi_t_tongquat_Book2 3" xfId="6599" xr:uid="{00000000-0005-0000-0000-0000720B0000}"/>
    <cellStyle name="1_Du toan 558 (Km17+508.12 - Km 22)_TA_DZ 220kV Vinh Tan - Phan Thi_t_tongquat_Book2 4" xfId="6600" xr:uid="{00000000-0005-0000-0000-0000730B0000}"/>
    <cellStyle name="1_Du toan 558 (Km17+508.12 - Km 22)_TA_DZ 220kV Vinh Tan - Phan Thi_t_tongquat_Book2 5" xfId="6601" xr:uid="{00000000-0005-0000-0000-0000740B0000}"/>
    <cellStyle name="1_Du toan 558 (Km17+508.12 - Km 22)_TA_DZ 220kV Vinh Tan - Phan Thi_t_tongquat_Book2 6" xfId="6602" xr:uid="{00000000-0005-0000-0000-0000750B0000}"/>
    <cellStyle name="1_Du toan 558 (Km17+508.12 - Km 22)_TA_DZ 220kV Vinh Tan - Phan Thi_t_tongquat_Book2 7" xfId="6603" xr:uid="{00000000-0005-0000-0000-0000760B0000}"/>
    <cellStyle name="1_Du toan 558 (Km17+508.12 - Km 22)_TA_DZ 220kV Vinh Tan - Phan Thi_t_tongquat_Book2 8" xfId="6604" xr:uid="{00000000-0005-0000-0000-0000770B0000}"/>
    <cellStyle name="1_Du toan 558 (Km17+508.12 - Km 22)_TA_DZ 220kV Vinh Tan - Phan Thi_t_tongquat_Book2 9" xfId="6605" xr:uid="{00000000-0005-0000-0000-0000780B0000}"/>
    <cellStyle name="1_Du toan 558 (Km17+508.12 - Km 22)_TA_DZ500kVBanSok_Pleiku(10-2012)" xfId="363" xr:uid="{00000000-0005-0000-0000-0000790B0000}"/>
    <cellStyle name="1_Du toan 558 (Km17+508.12 - Km 22)_TA_DZ500kVBanSok_Pleiku(10-2012) 10" xfId="6606" xr:uid="{00000000-0005-0000-0000-00007A0B0000}"/>
    <cellStyle name="1_Du toan 558 (Km17+508.12 - Km 22)_TA_DZ500kVBanSok_Pleiku(10-2012) 11" xfId="6607" xr:uid="{00000000-0005-0000-0000-00007B0B0000}"/>
    <cellStyle name="1_Du toan 558 (Km17+508.12 - Km 22)_TA_DZ500kVBanSok_Pleiku(10-2012) 2" xfId="6608" xr:uid="{00000000-0005-0000-0000-00007C0B0000}"/>
    <cellStyle name="1_Du toan 558 (Km17+508.12 - Km 22)_TA_DZ500kVBanSok_Pleiku(10-2012) 3" xfId="6609" xr:uid="{00000000-0005-0000-0000-00007D0B0000}"/>
    <cellStyle name="1_Du toan 558 (Km17+508.12 - Km 22)_TA_DZ500kVBanSok_Pleiku(10-2012) 4" xfId="6610" xr:uid="{00000000-0005-0000-0000-00007E0B0000}"/>
    <cellStyle name="1_Du toan 558 (Km17+508.12 - Km 22)_TA_DZ500kVBanSok_Pleiku(10-2012) 5" xfId="6611" xr:uid="{00000000-0005-0000-0000-00007F0B0000}"/>
    <cellStyle name="1_Du toan 558 (Km17+508.12 - Km 22)_TA_DZ500kVBanSok_Pleiku(10-2012) 6" xfId="6612" xr:uid="{00000000-0005-0000-0000-0000800B0000}"/>
    <cellStyle name="1_Du toan 558 (Km17+508.12 - Km 22)_TA_DZ500kVBanSok_Pleiku(10-2012) 7" xfId="6613" xr:uid="{00000000-0005-0000-0000-0000810B0000}"/>
    <cellStyle name="1_Du toan 558 (Km17+508.12 - Km 22)_TA_DZ500kVBanSok_Pleiku(10-2012) 8" xfId="6614" xr:uid="{00000000-0005-0000-0000-0000820B0000}"/>
    <cellStyle name="1_Du toan 558 (Km17+508.12 - Km 22)_TA_DZ500kVBanSok_Pleiku(10-2012) 9" xfId="6615" xr:uid="{00000000-0005-0000-0000-0000830B0000}"/>
    <cellStyle name="1_Du toan 558 (Km17+508.12 - Km 22)_TA_DZ500kVHatxan_pleiku" xfId="364" xr:uid="{00000000-0005-0000-0000-0000840B0000}"/>
    <cellStyle name="1_Du toan 558 (Km17+508.12 - Km 22)_TA_DZ500kVHatxan_pleiku 10" xfId="6616" xr:uid="{00000000-0005-0000-0000-0000850B0000}"/>
    <cellStyle name="1_Du toan 558 (Km17+508.12 - Km 22)_TA_DZ500kVHatxan_pleiku 11" xfId="6617" xr:uid="{00000000-0005-0000-0000-0000860B0000}"/>
    <cellStyle name="1_Du toan 558 (Km17+508.12 - Km 22)_TA_DZ500kVHatxan_pleiku 2" xfId="6618" xr:uid="{00000000-0005-0000-0000-0000870B0000}"/>
    <cellStyle name="1_Du toan 558 (Km17+508.12 - Km 22)_TA_DZ500kVHatxan_pleiku 3" xfId="6619" xr:uid="{00000000-0005-0000-0000-0000880B0000}"/>
    <cellStyle name="1_Du toan 558 (Km17+508.12 - Km 22)_TA_DZ500kVHatxan_pleiku 4" xfId="6620" xr:uid="{00000000-0005-0000-0000-0000890B0000}"/>
    <cellStyle name="1_Du toan 558 (Km17+508.12 - Km 22)_TA_DZ500kVHatxan_pleiku 5" xfId="6621" xr:uid="{00000000-0005-0000-0000-00008A0B0000}"/>
    <cellStyle name="1_Du toan 558 (Km17+508.12 - Km 22)_TA_DZ500kVHatxan_pleiku 6" xfId="6622" xr:uid="{00000000-0005-0000-0000-00008B0B0000}"/>
    <cellStyle name="1_Du toan 558 (Km17+508.12 - Km 22)_TA_DZ500kVHatxan_pleiku 7" xfId="6623" xr:uid="{00000000-0005-0000-0000-00008C0B0000}"/>
    <cellStyle name="1_Du toan 558 (Km17+508.12 - Km 22)_TA_DZ500kVHatxan_pleiku 8" xfId="6624" xr:uid="{00000000-0005-0000-0000-00008D0B0000}"/>
    <cellStyle name="1_Du toan 558 (Km17+508.12 - Km 22)_TA_DZ500kVHatxan_pleiku 9" xfId="6625" xr:uid="{00000000-0005-0000-0000-00008E0B0000}"/>
    <cellStyle name="1_Du toan 558 (Km17+508.12 - Km 22)_TA_DZ500kVHatxan_pleiku(Giaidoan1)" xfId="365" xr:uid="{00000000-0005-0000-0000-00008F0B0000}"/>
    <cellStyle name="1_Du toan 558 (Km17+508.12 - Km 22)_TA_DZ500kVHatxan_pleiku(Giaidoan1) 10" xfId="6626" xr:uid="{00000000-0005-0000-0000-0000900B0000}"/>
    <cellStyle name="1_Du toan 558 (Km17+508.12 - Km 22)_TA_DZ500kVHatxan_pleiku(Giaidoan1) 11" xfId="6627" xr:uid="{00000000-0005-0000-0000-0000910B0000}"/>
    <cellStyle name="1_Du toan 558 (Km17+508.12 - Km 22)_TA_DZ500kVHatxan_pleiku(Giaidoan1) 2" xfId="6628" xr:uid="{00000000-0005-0000-0000-0000920B0000}"/>
    <cellStyle name="1_Du toan 558 (Km17+508.12 - Km 22)_TA_DZ500kVHatxan_pleiku(Giaidoan1) 3" xfId="6629" xr:uid="{00000000-0005-0000-0000-0000930B0000}"/>
    <cellStyle name="1_Du toan 558 (Km17+508.12 - Km 22)_TA_DZ500kVHatxan_pleiku(Giaidoan1) 4" xfId="6630" xr:uid="{00000000-0005-0000-0000-0000940B0000}"/>
    <cellStyle name="1_Du toan 558 (Km17+508.12 - Km 22)_TA_DZ500kVHatxan_pleiku(Giaidoan1) 5" xfId="6631" xr:uid="{00000000-0005-0000-0000-0000950B0000}"/>
    <cellStyle name="1_Du toan 558 (Km17+508.12 - Km 22)_TA_DZ500kVHatxan_pleiku(Giaidoan1) 6" xfId="6632" xr:uid="{00000000-0005-0000-0000-0000960B0000}"/>
    <cellStyle name="1_Du toan 558 (Km17+508.12 - Km 22)_TA_DZ500kVHatxan_pleiku(Giaidoan1) 7" xfId="6633" xr:uid="{00000000-0005-0000-0000-0000970B0000}"/>
    <cellStyle name="1_Du toan 558 (Km17+508.12 - Km 22)_TA_DZ500kVHatxan_pleiku(Giaidoan1) 8" xfId="6634" xr:uid="{00000000-0005-0000-0000-0000980B0000}"/>
    <cellStyle name="1_Du toan 558 (Km17+508.12 - Km 22)_TA_DZ500kVHatxan_pleiku(Giaidoan1) 9" xfId="6635" xr:uid="{00000000-0005-0000-0000-0000990B0000}"/>
    <cellStyle name="1_Du toan 558 (Km17+508.12 - Km 22)_TA_mauduyetDADT" xfId="366" xr:uid="{00000000-0005-0000-0000-00009A0B0000}"/>
    <cellStyle name="1_Du toan 558 (Km17+508.12 - Km 22)_TA_mauduyetDADT 10" xfId="6636" xr:uid="{00000000-0005-0000-0000-00009B0B0000}"/>
    <cellStyle name="1_Du toan 558 (Km17+508.12 - Km 22)_TA_mauduyetDADT 11" xfId="6637" xr:uid="{00000000-0005-0000-0000-00009C0B0000}"/>
    <cellStyle name="1_Du toan 558 (Km17+508.12 - Km 22)_TA_mauduyetDADT 2" xfId="6638" xr:uid="{00000000-0005-0000-0000-00009D0B0000}"/>
    <cellStyle name="1_Du toan 558 (Km17+508.12 - Km 22)_TA_mauduyetDADT 3" xfId="6639" xr:uid="{00000000-0005-0000-0000-00009E0B0000}"/>
    <cellStyle name="1_Du toan 558 (Km17+508.12 - Km 22)_TA_mauduyetDADT 4" xfId="6640" xr:uid="{00000000-0005-0000-0000-00009F0B0000}"/>
    <cellStyle name="1_Du toan 558 (Km17+508.12 - Km 22)_TA_mauduyetDADT 5" xfId="6641" xr:uid="{00000000-0005-0000-0000-0000A00B0000}"/>
    <cellStyle name="1_Du toan 558 (Km17+508.12 - Km 22)_TA_mauduyetDADT 6" xfId="6642" xr:uid="{00000000-0005-0000-0000-0000A10B0000}"/>
    <cellStyle name="1_Du toan 558 (Km17+508.12 - Km 22)_TA_mauduyetDADT 7" xfId="6643" xr:uid="{00000000-0005-0000-0000-0000A20B0000}"/>
    <cellStyle name="1_Du toan 558 (Km17+508.12 - Km 22)_TA_mauduyetDADT 8" xfId="6644" xr:uid="{00000000-0005-0000-0000-0000A30B0000}"/>
    <cellStyle name="1_Du toan 558 (Km17+508.12 - Km 22)_TA_mauduyetDADT 9" xfId="6645" xr:uid="{00000000-0005-0000-0000-0000A40B0000}"/>
    <cellStyle name="1_Du toan 558 (Km17+508.12 - Km 22)_TA_mauduyetDADT_Book2" xfId="367" xr:uid="{00000000-0005-0000-0000-0000A50B0000}"/>
    <cellStyle name="1_Du toan 558 (Km17+508.12 - Km 22)_TA_mauduyetDADT_Book2 10" xfId="6646" xr:uid="{00000000-0005-0000-0000-0000A60B0000}"/>
    <cellStyle name="1_Du toan 558 (Km17+508.12 - Km 22)_TA_mauduyetDADT_Book2 11" xfId="6647" xr:uid="{00000000-0005-0000-0000-0000A70B0000}"/>
    <cellStyle name="1_Du toan 558 (Km17+508.12 - Km 22)_TA_mauduyetDADT_Book2 2" xfId="6648" xr:uid="{00000000-0005-0000-0000-0000A80B0000}"/>
    <cellStyle name="1_Du toan 558 (Km17+508.12 - Km 22)_TA_mauduyetDADT_Book2 3" xfId="6649" xr:uid="{00000000-0005-0000-0000-0000A90B0000}"/>
    <cellStyle name="1_Du toan 558 (Km17+508.12 - Km 22)_TA_mauduyetDADT_Book2 4" xfId="6650" xr:uid="{00000000-0005-0000-0000-0000AA0B0000}"/>
    <cellStyle name="1_Du toan 558 (Km17+508.12 - Km 22)_TA_mauduyetDADT_Book2 5" xfId="6651" xr:uid="{00000000-0005-0000-0000-0000AB0B0000}"/>
    <cellStyle name="1_Du toan 558 (Km17+508.12 - Km 22)_TA_mauduyetDADT_Book2 6" xfId="6652" xr:uid="{00000000-0005-0000-0000-0000AC0B0000}"/>
    <cellStyle name="1_Du toan 558 (Km17+508.12 - Km 22)_TA_mauduyetDADT_Book2 7" xfId="6653" xr:uid="{00000000-0005-0000-0000-0000AD0B0000}"/>
    <cellStyle name="1_Du toan 558 (Km17+508.12 - Km 22)_TA_mauduyetDADT_Book2 8" xfId="6654" xr:uid="{00000000-0005-0000-0000-0000AE0B0000}"/>
    <cellStyle name="1_Du toan 558 (Km17+508.12 - Km 22)_TA_mauduyetDADT_Book2 9" xfId="6655" xr:uid="{00000000-0005-0000-0000-0000AF0B0000}"/>
    <cellStyle name="1_Du toan 558 (Km17+508.12 - Km 22)_TA_mauduyetDADT_Book2_DTGTXL_goi1(DD_G6)" xfId="2735" xr:uid="{00000000-0005-0000-0000-0000B00B0000}"/>
    <cellStyle name="1_Du toan 558 (Km17+508.12 - Km 22)_TA_mauduyetDADT_Book2_tongquat" xfId="368" xr:uid="{00000000-0005-0000-0000-0000B10B0000}"/>
    <cellStyle name="1_Du toan 558 (Km17+508.12 - Km 22)_TA_mauduyetDADT_Book2_tongquat_Book2" xfId="369" xr:uid="{00000000-0005-0000-0000-0000B20B0000}"/>
    <cellStyle name="1_Du toan 558 (Km17+508.12 - Km 22)_TA_mauduyetDADT_Book2_tongquat_Book2 10" xfId="6656" xr:uid="{00000000-0005-0000-0000-0000B30B0000}"/>
    <cellStyle name="1_Du toan 558 (Km17+508.12 - Km 22)_TA_mauduyetDADT_Book2_tongquat_Book2 11" xfId="6657" xr:uid="{00000000-0005-0000-0000-0000B40B0000}"/>
    <cellStyle name="1_Du toan 558 (Km17+508.12 - Km 22)_TA_mauduyetDADT_Book2_tongquat_Book2 2" xfId="6658" xr:uid="{00000000-0005-0000-0000-0000B50B0000}"/>
    <cellStyle name="1_Du toan 558 (Km17+508.12 - Km 22)_TA_mauduyetDADT_Book2_tongquat_Book2 3" xfId="6659" xr:uid="{00000000-0005-0000-0000-0000B60B0000}"/>
    <cellStyle name="1_Du toan 558 (Km17+508.12 - Km 22)_TA_mauduyetDADT_Book2_tongquat_Book2 4" xfId="6660" xr:uid="{00000000-0005-0000-0000-0000B70B0000}"/>
    <cellStyle name="1_Du toan 558 (Km17+508.12 - Km 22)_TA_mauduyetDADT_Book2_tongquat_Book2 5" xfId="6661" xr:uid="{00000000-0005-0000-0000-0000B80B0000}"/>
    <cellStyle name="1_Du toan 558 (Km17+508.12 - Km 22)_TA_mauduyetDADT_Book2_tongquat_Book2 6" xfId="6662" xr:uid="{00000000-0005-0000-0000-0000B90B0000}"/>
    <cellStyle name="1_Du toan 558 (Km17+508.12 - Km 22)_TA_mauduyetDADT_Book2_tongquat_Book2 7" xfId="6663" xr:uid="{00000000-0005-0000-0000-0000BA0B0000}"/>
    <cellStyle name="1_Du toan 558 (Km17+508.12 - Km 22)_TA_mauduyetDADT_Book2_tongquat_Book2 8" xfId="6664" xr:uid="{00000000-0005-0000-0000-0000BB0B0000}"/>
    <cellStyle name="1_Du toan 558 (Km17+508.12 - Km 22)_TA_mauduyetDADT_Book2_tongquat_Book2 9" xfId="6665" xr:uid="{00000000-0005-0000-0000-0000BC0B0000}"/>
    <cellStyle name="1_Du toan 558 (Km17+508.12 - Km 22)_TA_mauduyetDADT_Book3" xfId="370" xr:uid="{00000000-0005-0000-0000-0000BD0B0000}"/>
    <cellStyle name="1_Du toan 558 (Km17+508.12 - Km 22)_TA_mauduyetDADT_Book3 10" xfId="6666" xr:uid="{00000000-0005-0000-0000-0000BE0B0000}"/>
    <cellStyle name="1_Du toan 558 (Km17+508.12 - Km 22)_TA_mauduyetDADT_Book3 11" xfId="6667" xr:uid="{00000000-0005-0000-0000-0000BF0B0000}"/>
    <cellStyle name="1_Du toan 558 (Km17+508.12 - Km 22)_TA_mauduyetDADT_Book3 2" xfId="6668" xr:uid="{00000000-0005-0000-0000-0000C00B0000}"/>
    <cellStyle name="1_Du toan 558 (Km17+508.12 - Km 22)_TA_mauduyetDADT_Book3 3" xfId="6669" xr:uid="{00000000-0005-0000-0000-0000C10B0000}"/>
    <cellStyle name="1_Du toan 558 (Km17+508.12 - Km 22)_TA_mauduyetDADT_Book3 4" xfId="6670" xr:uid="{00000000-0005-0000-0000-0000C20B0000}"/>
    <cellStyle name="1_Du toan 558 (Km17+508.12 - Km 22)_TA_mauduyetDADT_Book3 5" xfId="6671" xr:uid="{00000000-0005-0000-0000-0000C30B0000}"/>
    <cellStyle name="1_Du toan 558 (Km17+508.12 - Km 22)_TA_mauduyetDADT_Book3 6" xfId="6672" xr:uid="{00000000-0005-0000-0000-0000C40B0000}"/>
    <cellStyle name="1_Du toan 558 (Km17+508.12 - Km 22)_TA_mauduyetDADT_Book3 7" xfId="6673" xr:uid="{00000000-0005-0000-0000-0000C50B0000}"/>
    <cellStyle name="1_Du toan 558 (Km17+508.12 - Km 22)_TA_mauduyetDADT_Book3 8" xfId="6674" xr:uid="{00000000-0005-0000-0000-0000C60B0000}"/>
    <cellStyle name="1_Du toan 558 (Km17+508.12 - Km 22)_TA_mauduyetDADT_Book3 9" xfId="6675" xr:uid="{00000000-0005-0000-0000-0000C70B0000}"/>
    <cellStyle name="1_Du toan 558 (Km17+508.12 - Km 22)_TA_mauduyetDADT_Book3_DTGTXL_goi1(DD_G6)" xfId="2736" xr:uid="{00000000-0005-0000-0000-0000C80B0000}"/>
    <cellStyle name="1_Du toan 558 (Km17+508.12 - Km 22)_TA_mauduyetDADT_Book3_tongquat" xfId="371" xr:uid="{00000000-0005-0000-0000-0000C90B0000}"/>
    <cellStyle name="1_Du toan 558 (Km17+508.12 - Km 22)_TA_mauduyetDADT_Book3_tongquat_Book2" xfId="372" xr:uid="{00000000-0005-0000-0000-0000CA0B0000}"/>
    <cellStyle name="1_Du toan 558 (Km17+508.12 - Km 22)_TA_mauduyetDADT_Book3_tongquat_Book2 10" xfId="6676" xr:uid="{00000000-0005-0000-0000-0000CB0B0000}"/>
    <cellStyle name="1_Du toan 558 (Km17+508.12 - Km 22)_TA_mauduyetDADT_Book3_tongquat_Book2 11" xfId="6677" xr:uid="{00000000-0005-0000-0000-0000CC0B0000}"/>
    <cellStyle name="1_Du toan 558 (Km17+508.12 - Km 22)_TA_mauduyetDADT_Book3_tongquat_Book2 2" xfId="6678" xr:uid="{00000000-0005-0000-0000-0000CD0B0000}"/>
    <cellStyle name="1_Du toan 558 (Km17+508.12 - Km 22)_TA_mauduyetDADT_Book3_tongquat_Book2 3" xfId="6679" xr:uid="{00000000-0005-0000-0000-0000CE0B0000}"/>
    <cellStyle name="1_Du toan 558 (Km17+508.12 - Km 22)_TA_mauduyetDADT_Book3_tongquat_Book2 4" xfId="6680" xr:uid="{00000000-0005-0000-0000-0000CF0B0000}"/>
    <cellStyle name="1_Du toan 558 (Km17+508.12 - Km 22)_TA_mauduyetDADT_Book3_tongquat_Book2 5" xfId="6681" xr:uid="{00000000-0005-0000-0000-0000D00B0000}"/>
    <cellStyle name="1_Du toan 558 (Km17+508.12 - Km 22)_TA_mauduyetDADT_Book3_tongquat_Book2 6" xfId="6682" xr:uid="{00000000-0005-0000-0000-0000D10B0000}"/>
    <cellStyle name="1_Du toan 558 (Km17+508.12 - Km 22)_TA_mauduyetDADT_Book3_tongquat_Book2 7" xfId="6683" xr:uid="{00000000-0005-0000-0000-0000D20B0000}"/>
    <cellStyle name="1_Du toan 558 (Km17+508.12 - Km 22)_TA_mauduyetDADT_Book3_tongquat_Book2 8" xfId="6684" xr:uid="{00000000-0005-0000-0000-0000D30B0000}"/>
    <cellStyle name="1_Du toan 558 (Km17+508.12 - Km 22)_TA_mauduyetDADT_Book3_tongquat_Book2 9" xfId="6685" xr:uid="{00000000-0005-0000-0000-0000D40B0000}"/>
    <cellStyle name="1_Du toan 558 (Km17+508.12 - Km 22)_TA_mauduyetDADT_DTGTXL_goi1(DD_G6)" xfId="2737" xr:uid="{00000000-0005-0000-0000-0000D50B0000}"/>
    <cellStyle name="1_Du toan 558 (Km17+508.12 - Km 22)_TA_mauduyetDADT_DZ500kVPleiku_MyPhuoc_CauBong(GiaLai+DakLakmoi)" xfId="373" xr:uid="{00000000-0005-0000-0000-0000D60B0000}"/>
    <cellStyle name="1_Du toan 558 (Km17+508.12 - Km 22)_TA_mauduyetDADT_DZ500kVPleiku_MyPhuoc_CauBong(GiaLai+DakLakmoi) 10" xfId="6686" xr:uid="{00000000-0005-0000-0000-0000D70B0000}"/>
    <cellStyle name="1_Du toan 558 (Km17+508.12 - Km 22)_TA_mauduyetDADT_DZ500kVPleiku_MyPhuoc_CauBong(GiaLai+DakLakmoi) 11" xfId="6687" xr:uid="{00000000-0005-0000-0000-0000D80B0000}"/>
    <cellStyle name="1_Du toan 558 (Km17+508.12 - Km 22)_TA_mauduyetDADT_DZ500kVPleiku_MyPhuoc_CauBong(GiaLai+DakLakmoi) 2" xfId="6688" xr:uid="{00000000-0005-0000-0000-0000D90B0000}"/>
    <cellStyle name="1_Du toan 558 (Km17+508.12 - Km 22)_TA_mauduyetDADT_DZ500kVPleiku_MyPhuoc_CauBong(GiaLai+DakLakmoi) 3" xfId="6689" xr:uid="{00000000-0005-0000-0000-0000DA0B0000}"/>
    <cellStyle name="1_Du toan 558 (Km17+508.12 - Km 22)_TA_mauduyetDADT_DZ500kVPleiku_MyPhuoc_CauBong(GiaLai+DakLakmoi) 4" xfId="6690" xr:uid="{00000000-0005-0000-0000-0000DB0B0000}"/>
    <cellStyle name="1_Du toan 558 (Km17+508.12 - Km 22)_TA_mauduyetDADT_DZ500kVPleiku_MyPhuoc_CauBong(GiaLai+DakLakmoi) 5" xfId="6691" xr:uid="{00000000-0005-0000-0000-0000DC0B0000}"/>
    <cellStyle name="1_Du toan 558 (Km17+508.12 - Km 22)_TA_mauduyetDADT_DZ500kVPleiku_MyPhuoc_CauBong(GiaLai+DakLakmoi) 6" xfId="6692" xr:uid="{00000000-0005-0000-0000-0000DD0B0000}"/>
    <cellStyle name="1_Du toan 558 (Km17+508.12 - Km 22)_TA_mauduyetDADT_DZ500kVPleiku_MyPhuoc_CauBong(GiaLai+DakLakmoi) 7" xfId="6693" xr:uid="{00000000-0005-0000-0000-0000DE0B0000}"/>
    <cellStyle name="1_Du toan 558 (Km17+508.12 - Km 22)_TA_mauduyetDADT_DZ500kVPleiku_MyPhuoc_CauBong(GiaLai+DakLakmoi) 8" xfId="6694" xr:uid="{00000000-0005-0000-0000-0000DF0B0000}"/>
    <cellStyle name="1_Du toan 558 (Km17+508.12 - Km 22)_TA_mauduyetDADT_DZ500kVPleiku_MyPhuoc_CauBong(GiaLai+DakLakmoi) 9" xfId="6695" xr:uid="{00000000-0005-0000-0000-0000E00B0000}"/>
    <cellStyle name="1_Du toan 558 (Km17+508.12 - Km 22)_TA_mauduyetDADT_DZ500kVPleiku_MyPhuoc_CauBong(GiaLai+DakLakmoi)_DTGTXL_goi1(DD_G6)" xfId="2738" xr:uid="{00000000-0005-0000-0000-0000E10B0000}"/>
    <cellStyle name="1_Du toan 558 (Km17+508.12 - Km 22)_TA_mauduyetDADT_DZ500kVPleiku_MyPhuoc_CauBong(GiaLai+DakLakmoi)_tongquat" xfId="374" xr:uid="{00000000-0005-0000-0000-0000E20B0000}"/>
    <cellStyle name="1_Du toan 558 (Km17+508.12 - Km 22)_TA_mauduyetDADT_DZ500kVPleiku_MyPhuoc_CauBong(GiaLai+DakLakmoi)_tongquat_Book2" xfId="375" xr:uid="{00000000-0005-0000-0000-0000E30B0000}"/>
    <cellStyle name="1_Du toan 558 (Km17+508.12 - Km 22)_TA_mauduyetDADT_DZ500kVPleiku_MyPhuoc_CauBong(GiaLai+DakLakmoi)_tongquat_Book2 10" xfId="6696" xr:uid="{00000000-0005-0000-0000-0000E40B0000}"/>
    <cellStyle name="1_Du toan 558 (Km17+508.12 - Km 22)_TA_mauduyetDADT_DZ500kVPleiku_MyPhuoc_CauBong(GiaLai+DakLakmoi)_tongquat_Book2 11" xfId="6697" xr:uid="{00000000-0005-0000-0000-0000E50B0000}"/>
    <cellStyle name="1_Du toan 558 (Km17+508.12 - Km 22)_TA_mauduyetDADT_DZ500kVPleiku_MyPhuoc_CauBong(GiaLai+DakLakmoi)_tongquat_Book2 2" xfId="6698" xr:uid="{00000000-0005-0000-0000-0000E60B0000}"/>
    <cellStyle name="1_Du toan 558 (Km17+508.12 - Km 22)_TA_mauduyetDADT_DZ500kVPleiku_MyPhuoc_CauBong(GiaLai+DakLakmoi)_tongquat_Book2 3" xfId="6699" xr:uid="{00000000-0005-0000-0000-0000E70B0000}"/>
    <cellStyle name="1_Du toan 558 (Km17+508.12 - Km 22)_TA_mauduyetDADT_DZ500kVPleiku_MyPhuoc_CauBong(GiaLai+DakLakmoi)_tongquat_Book2 4" xfId="6700" xr:uid="{00000000-0005-0000-0000-0000E80B0000}"/>
    <cellStyle name="1_Du toan 558 (Km17+508.12 - Km 22)_TA_mauduyetDADT_DZ500kVPleiku_MyPhuoc_CauBong(GiaLai+DakLakmoi)_tongquat_Book2 5" xfId="6701" xr:uid="{00000000-0005-0000-0000-0000E90B0000}"/>
    <cellStyle name="1_Du toan 558 (Km17+508.12 - Km 22)_TA_mauduyetDADT_DZ500kVPleiku_MyPhuoc_CauBong(GiaLai+DakLakmoi)_tongquat_Book2 6" xfId="6702" xr:uid="{00000000-0005-0000-0000-0000EA0B0000}"/>
    <cellStyle name="1_Du toan 558 (Km17+508.12 - Km 22)_TA_mauduyetDADT_DZ500kVPleiku_MyPhuoc_CauBong(GiaLai+DakLakmoi)_tongquat_Book2 7" xfId="6703" xr:uid="{00000000-0005-0000-0000-0000EB0B0000}"/>
    <cellStyle name="1_Du toan 558 (Km17+508.12 - Km 22)_TA_mauduyetDADT_DZ500kVPleiku_MyPhuoc_CauBong(GiaLai+DakLakmoi)_tongquat_Book2 8" xfId="6704" xr:uid="{00000000-0005-0000-0000-0000EC0B0000}"/>
    <cellStyle name="1_Du toan 558 (Km17+508.12 - Km 22)_TA_mauduyetDADT_DZ500kVPleiku_MyPhuoc_CauBong(GiaLai+DakLakmoi)_tongquat_Book2 9" xfId="6705" xr:uid="{00000000-0005-0000-0000-0000ED0B0000}"/>
    <cellStyle name="1_Du toan 558 (Km17+508.12 - Km 22)_TA_mauduyetDADT_tongquat" xfId="376" xr:uid="{00000000-0005-0000-0000-0000EE0B0000}"/>
    <cellStyle name="1_Du toan 558 (Km17+508.12 - Km 22)_TA_mauduyetDADT_tongquat_Book2" xfId="377" xr:uid="{00000000-0005-0000-0000-0000EF0B0000}"/>
    <cellStyle name="1_Du toan 558 (Km17+508.12 - Km 22)_TA_mauduyetDADT_tongquat_Book2 10" xfId="6706" xr:uid="{00000000-0005-0000-0000-0000F00B0000}"/>
    <cellStyle name="1_Du toan 558 (Km17+508.12 - Km 22)_TA_mauduyetDADT_tongquat_Book2 11" xfId="6707" xr:uid="{00000000-0005-0000-0000-0000F10B0000}"/>
    <cellStyle name="1_Du toan 558 (Km17+508.12 - Km 22)_TA_mauduyetDADT_tongquat_Book2 2" xfId="6708" xr:uid="{00000000-0005-0000-0000-0000F20B0000}"/>
    <cellStyle name="1_Du toan 558 (Km17+508.12 - Km 22)_TA_mauduyetDADT_tongquat_Book2 3" xfId="6709" xr:uid="{00000000-0005-0000-0000-0000F30B0000}"/>
    <cellStyle name="1_Du toan 558 (Km17+508.12 - Km 22)_TA_mauduyetDADT_tongquat_Book2 4" xfId="6710" xr:uid="{00000000-0005-0000-0000-0000F40B0000}"/>
    <cellStyle name="1_Du toan 558 (Km17+508.12 - Km 22)_TA_mauduyetDADT_tongquat_Book2 5" xfId="6711" xr:uid="{00000000-0005-0000-0000-0000F50B0000}"/>
    <cellStyle name="1_Du toan 558 (Km17+508.12 - Km 22)_TA_mauduyetDADT_tongquat_Book2 6" xfId="6712" xr:uid="{00000000-0005-0000-0000-0000F60B0000}"/>
    <cellStyle name="1_Du toan 558 (Km17+508.12 - Km 22)_TA_mauduyetDADT_tongquat_Book2 7" xfId="6713" xr:uid="{00000000-0005-0000-0000-0000F70B0000}"/>
    <cellStyle name="1_Du toan 558 (Km17+508.12 - Km 22)_TA_mauduyetDADT_tongquat_Book2 8" xfId="6714" xr:uid="{00000000-0005-0000-0000-0000F80B0000}"/>
    <cellStyle name="1_Du toan 558 (Km17+508.12 - Km 22)_TA_mauduyetDADT_tongquat_Book2 9" xfId="6715" xr:uid="{00000000-0005-0000-0000-0000F90B0000}"/>
    <cellStyle name="1_Du toan 558 (Km17+508.12 - Km 22)_TA_QLDA(957)" xfId="2739" xr:uid="{00000000-0005-0000-0000-0000FA0B0000}"/>
    <cellStyle name="1_Du toan 558 (Km17+508.12 - Km 22)_TA_TBA 220kV Song Trang 2" xfId="378" xr:uid="{00000000-0005-0000-0000-0000FB0B0000}"/>
    <cellStyle name="1_Du toan 558 (Km17+508.12 - Km 22)_TA_TBA 220kV Song Trang 2_Book1" xfId="379" xr:uid="{00000000-0005-0000-0000-0000FC0B0000}"/>
    <cellStyle name="1_Du toan 558 (Km17+508.12 - Km 22)_TA_TBA 220kV Song Trang 2_Book1 10" xfId="6716" xr:uid="{00000000-0005-0000-0000-0000FD0B0000}"/>
    <cellStyle name="1_Du toan 558 (Km17+508.12 - Km 22)_TA_TBA 220kV Song Trang 2_Book1 11" xfId="6717" xr:uid="{00000000-0005-0000-0000-0000FE0B0000}"/>
    <cellStyle name="1_Du toan 558 (Km17+508.12 - Km 22)_TA_TBA 220kV Song Trang 2_Book1 2" xfId="6718" xr:uid="{00000000-0005-0000-0000-0000FF0B0000}"/>
    <cellStyle name="1_Du toan 558 (Km17+508.12 - Km 22)_TA_TBA 220kV Song Trang 2_Book1 3" xfId="6719" xr:uid="{00000000-0005-0000-0000-0000000C0000}"/>
    <cellStyle name="1_Du toan 558 (Km17+508.12 - Km 22)_TA_TBA 220kV Song Trang 2_Book1 4" xfId="6720" xr:uid="{00000000-0005-0000-0000-0000010C0000}"/>
    <cellStyle name="1_Du toan 558 (Km17+508.12 - Km 22)_TA_TBA 220kV Song Trang 2_Book1 5" xfId="6721" xr:uid="{00000000-0005-0000-0000-0000020C0000}"/>
    <cellStyle name="1_Du toan 558 (Km17+508.12 - Km 22)_TA_TBA 220kV Song Trang 2_Book1 6" xfId="6722" xr:uid="{00000000-0005-0000-0000-0000030C0000}"/>
    <cellStyle name="1_Du toan 558 (Km17+508.12 - Km 22)_TA_TBA 220kV Song Trang 2_Book1 7" xfId="6723" xr:uid="{00000000-0005-0000-0000-0000040C0000}"/>
    <cellStyle name="1_Du toan 558 (Km17+508.12 - Km 22)_TA_TBA 220kV Song Trang 2_Book1 8" xfId="6724" xr:uid="{00000000-0005-0000-0000-0000050C0000}"/>
    <cellStyle name="1_Du toan 558 (Km17+508.12 - Km 22)_TA_TBA 220kV Song Trang 2_Book1 9" xfId="6725" xr:uid="{00000000-0005-0000-0000-0000060C0000}"/>
    <cellStyle name="1_Du toan 558 (Km17+508.12 - Km 22)_TA_TBA 220kV Song Trang 2_Book2" xfId="380" xr:uid="{00000000-0005-0000-0000-0000070C0000}"/>
    <cellStyle name="1_Du toan 558 (Km17+508.12 - Km 22)_TA_TBA 220kV Song Trang 2_Book2 10" xfId="6726" xr:uid="{00000000-0005-0000-0000-0000080C0000}"/>
    <cellStyle name="1_Du toan 558 (Km17+508.12 - Km 22)_TA_TBA 220kV Song Trang 2_Book2 11" xfId="6727" xr:uid="{00000000-0005-0000-0000-0000090C0000}"/>
    <cellStyle name="1_Du toan 558 (Km17+508.12 - Km 22)_TA_TBA 220kV Song Trang 2_Book2 2" xfId="6728" xr:uid="{00000000-0005-0000-0000-00000A0C0000}"/>
    <cellStyle name="1_Du toan 558 (Km17+508.12 - Km 22)_TA_TBA 220kV Song Trang 2_Book2 3" xfId="6729" xr:uid="{00000000-0005-0000-0000-00000B0C0000}"/>
    <cellStyle name="1_Du toan 558 (Km17+508.12 - Km 22)_TA_TBA 220kV Song Trang 2_Book2 4" xfId="6730" xr:uid="{00000000-0005-0000-0000-00000C0C0000}"/>
    <cellStyle name="1_Du toan 558 (Km17+508.12 - Km 22)_TA_TBA 220kV Song Trang 2_Book2 5" xfId="6731" xr:uid="{00000000-0005-0000-0000-00000D0C0000}"/>
    <cellStyle name="1_Du toan 558 (Km17+508.12 - Km 22)_TA_TBA 220kV Song Trang 2_Book2 6" xfId="6732" xr:uid="{00000000-0005-0000-0000-00000E0C0000}"/>
    <cellStyle name="1_Du toan 558 (Km17+508.12 - Km 22)_TA_TBA 220kV Song Trang 2_Book2 7" xfId="6733" xr:uid="{00000000-0005-0000-0000-00000F0C0000}"/>
    <cellStyle name="1_Du toan 558 (Km17+508.12 - Km 22)_TA_TBA 220kV Song Trang 2_Book2 8" xfId="6734" xr:uid="{00000000-0005-0000-0000-0000100C0000}"/>
    <cellStyle name="1_Du toan 558 (Km17+508.12 - Km 22)_TA_TBA 220kV Song Trang 2_Book2 9" xfId="6735" xr:uid="{00000000-0005-0000-0000-0000110C0000}"/>
    <cellStyle name="1_Du toan 558 (Km17+508.12 - Km 22)_TA_TBA 220kV Song Trang 2_DTGTXL_goi1(DD_G6)" xfId="2740" xr:uid="{00000000-0005-0000-0000-0000120C0000}"/>
    <cellStyle name="1_Du toan 558 (Km17+508.12 - Km 22)_TA_TBA 220kV Song Trang 2_DZ500kVBanSok_Pleiku(10-2012)" xfId="381" xr:uid="{00000000-0005-0000-0000-0000130C0000}"/>
    <cellStyle name="1_Du toan 558 (Km17+508.12 - Km 22)_TA_TBA 220kV Song Trang 2_DZ500kVBanSok_Pleiku(10-2012) 10" xfId="6736" xr:uid="{00000000-0005-0000-0000-0000140C0000}"/>
    <cellStyle name="1_Du toan 558 (Km17+508.12 - Km 22)_TA_TBA 220kV Song Trang 2_DZ500kVBanSok_Pleiku(10-2012) 11" xfId="6737" xr:uid="{00000000-0005-0000-0000-0000150C0000}"/>
    <cellStyle name="1_Du toan 558 (Km17+508.12 - Km 22)_TA_TBA 220kV Song Trang 2_DZ500kVBanSok_Pleiku(10-2012) 2" xfId="6738" xr:uid="{00000000-0005-0000-0000-0000160C0000}"/>
    <cellStyle name="1_Du toan 558 (Km17+508.12 - Km 22)_TA_TBA 220kV Song Trang 2_DZ500kVBanSok_Pleiku(10-2012) 3" xfId="6739" xr:uid="{00000000-0005-0000-0000-0000170C0000}"/>
    <cellStyle name="1_Du toan 558 (Km17+508.12 - Km 22)_TA_TBA 220kV Song Trang 2_DZ500kVBanSok_Pleiku(10-2012) 4" xfId="6740" xr:uid="{00000000-0005-0000-0000-0000180C0000}"/>
    <cellStyle name="1_Du toan 558 (Km17+508.12 - Km 22)_TA_TBA 220kV Song Trang 2_DZ500kVBanSok_Pleiku(10-2012) 5" xfId="6741" xr:uid="{00000000-0005-0000-0000-0000190C0000}"/>
    <cellStyle name="1_Du toan 558 (Km17+508.12 - Km 22)_TA_TBA 220kV Song Trang 2_DZ500kVBanSok_Pleiku(10-2012) 6" xfId="6742" xr:uid="{00000000-0005-0000-0000-00001A0C0000}"/>
    <cellStyle name="1_Du toan 558 (Km17+508.12 - Km 22)_TA_TBA 220kV Song Trang 2_DZ500kVBanSok_Pleiku(10-2012) 7" xfId="6743" xr:uid="{00000000-0005-0000-0000-00001B0C0000}"/>
    <cellStyle name="1_Du toan 558 (Km17+508.12 - Km 22)_TA_TBA 220kV Song Trang 2_DZ500kVBanSok_Pleiku(10-2012) 8" xfId="6744" xr:uid="{00000000-0005-0000-0000-00001C0C0000}"/>
    <cellStyle name="1_Du toan 558 (Km17+508.12 - Km 22)_TA_TBA 220kV Song Trang 2_DZ500kVBanSok_Pleiku(10-2012) 9" xfId="6745" xr:uid="{00000000-0005-0000-0000-00001D0C0000}"/>
    <cellStyle name="1_Du toan 558 (Km17+508.12 - Km 22)_TA_TBA 220kV Song Trang 2_DZ500kVHatxan_pleiku" xfId="382" xr:uid="{00000000-0005-0000-0000-00001E0C0000}"/>
    <cellStyle name="1_Du toan 558 (Km17+508.12 - Km 22)_TA_TBA 220kV Song Trang 2_DZ500kVHatxan_pleiku 10" xfId="6746" xr:uid="{00000000-0005-0000-0000-00001F0C0000}"/>
    <cellStyle name="1_Du toan 558 (Km17+508.12 - Km 22)_TA_TBA 220kV Song Trang 2_DZ500kVHatxan_pleiku 11" xfId="6747" xr:uid="{00000000-0005-0000-0000-0000200C0000}"/>
    <cellStyle name="1_Du toan 558 (Km17+508.12 - Km 22)_TA_TBA 220kV Song Trang 2_DZ500kVHatxan_pleiku 2" xfId="6748" xr:uid="{00000000-0005-0000-0000-0000210C0000}"/>
    <cellStyle name="1_Du toan 558 (Km17+508.12 - Km 22)_TA_TBA 220kV Song Trang 2_DZ500kVHatxan_pleiku 3" xfId="6749" xr:uid="{00000000-0005-0000-0000-0000220C0000}"/>
    <cellStyle name="1_Du toan 558 (Km17+508.12 - Km 22)_TA_TBA 220kV Song Trang 2_DZ500kVHatxan_pleiku 4" xfId="6750" xr:uid="{00000000-0005-0000-0000-0000230C0000}"/>
    <cellStyle name="1_Du toan 558 (Km17+508.12 - Km 22)_TA_TBA 220kV Song Trang 2_DZ500kVHatxan_pleiku 5" xfId="6751" xr:uid="{00000000-0005-0000-0000-0000240C0000}"/>
    <cellStyle name="1_Du toan 558 (Km17+508.12 - Km 22)_TA_TBA 220kV Song Trang 2_DZ500kVHatxan_pleiku 6" xfId="6752" xr:uid="{00000000-0005-0000-0000-0000250C0000}"/>
    <cellStyle name="1_Du toan 558 (Km17+508.12 - Km 22)_TA_TBA 220kV Song Trang 2_DZ500kVHatxan_pleiku 7" xfId="6753" xr:uid="{00000000-0005-0000-0000-0000260C0000}"/>
    <cellStyle name="1_Du toan 558 (Km17+508.12 - Km 22)_TA_TBA 220kV Song Trang 2_DZ500kVHatxan_pleiku 8" xfId="6754" xr:uid="{00000000-0005-0000-0000-0000270C0000}"/>
    <cellStyle name="1_Du toan 558 (Km17+508.12 - Km 22)_TA_TBA 220kV Song Trang 2_DZ500kVHatxan_pleiku 9" xfId="6755" xr:uid="{00000000-0005-0000-0000-0000280C0000}"/>
    <cellStyle name="1_Du toan 558 (Km17+508.12 - Km 22)_TA_TBA 220kV Song Trang 2_DZ500kVHatxan_pleiku(Giaidoan1)" xfId="383" xr:uid="{00000000-0005-0000-0000-0000290C0000}"/>
    <cellStyle name="1_Du toan 558 (Km17+508.12 - Km 22)_TA_TBA 220kV Song Trang 2_DZ500kVHatxan_pleiku(Giaidoan1) 10" xfId="6756" xr:uid="{00000000-0005-0000-0000-00002A0C0000}"/>
    <cellStyle name="1_Du toan 558 (Km17+508.12 - Km 22)_TA_TBA 220kV Song Trang 2_DZ500kVHatxan_pleiku(Giaidoan1) 11" xfId="6757" xr:uid="{00000000-0005-0000-0000-00002B0C0000}"/>
    <cellStyle name="1_Du toan 558 (Km17+508.12 - Km 22)_TA_TBA 220kV Song Trang 2_DZ500kVHatxan_pleiku(Giaidoan1) 2" xfId="6758" xr:uid="{00000000-0005-0000-0000-00002C0C0000}"/>
    <cellStyle name="1_Du toan 558 (Km17+508.12 - Km 22)_TA_TBA 220kV Song Trang 2_DZ500kVHatxan_pleiku(Giaidoan1) 3" xfId="6759" xr:uid="{00000000-0005-0000-0000-00002D0C0000}"/>
    <cellStyle name="1_Du toan 558 (Km17+508.12 - Km 22)_TA_TBA 220kV Song Trang 2_DZ500kVHatxan_pleiku(Giaidoan1) 4" xfId="6760" xr:uid="{00000000-0005-0000-0000-00002E0C0000}"/>
    <cellStyle name="1_Du toan 558 (Km17+508.12 - Km 22)_TA_TBA 220kV Song Trang 2_DZ500kVHatxan_pleiku(Giaidoan1) 5" xfId="6761" xr:uid="{00000000-0005-0000-0000-00002F0C0000}"/>
    <cellStyle name="1_Du toan 558 (Km17+508.12 - Km 22)_TA_TBA 220kV Song Trang 2_DZ500kVHatxan_pleiku(Giaidoan1) 6" xfId="6762" xr:uid="{00000000-0005-0000-0000-0000300C0000}"/>
    <cellStyle name="1_Du toan 558 (Km17+508.12 - Km 22)_TA_TBA 220kV Song Trang 2_DZ500kVHatxan_pleiku(Giaidoan1) 7" xfId="6763" xr:uid="{00000000-0005-0000-0000-0000310C0000}"/>
    <cellStyle name="1_Du toan 558 (Km17+508.12 - Km 22)_TA_TBA 220kV Song Trang 2_DZ500kVHatxan_pleiku(Giaidoan1) 8" xfId="6764" xr:uid="{00000000-0005-0000-0000-0000320C0000}"/>
    <cellStyle name="1_Du toan 558 (Km17+508.12 - Km 22)_TA_TBA 220kV Song Trang 2_DZ500kVHatxan_pleiku(Giaidoan1) 9" xfId="6765" xr:uid="{00000000-0005-0000-0000-0000330C0000}"/>
    <cellStyle name="1_Du toan 558 (Km17+508.12 - Km 22)_TA_TBA 220kV Song Trang 2_tongquat" xfId="384" xr:uid="{00000000-0005-0000-0000-0000340C0000}"/>
    <cellStyle name="1_Du toan 558 (Km17+508.12 - Km 22)_TA_TBA 220kV Song Trang 2_tongquat_Book2" xfId="385" xr:uid="{00000000-0005-0000-0000-0000350C0000}"/>
    <cellStyle name="1_Du toan 558 (Km17+508.12 - Km 22)_TA_TBA 220kV Song Trang 2_tongquat_Book2 10" xfId="6766" xr:uid="{00000000-0005-0000-0000-0000360C0000}"/>
    <cellStyle name="1_Du toan 558 (Km17+508.12 - Km 22)_TA_TBA 220kV Song Trang 2_tongquat_Book2 11" xfId="6767" xr:uid="{00000000-0005-0000-0000-0000370C0000}"/>
    <cellStyle name="1_Du toan 558 (Km17+508.12 - Km 22)_TA_TBA 220kV Song Trang 2_tongquat_Book2 2" xfId="6768" xr:uid="{00000000-0005-0000-0000-0000380C0000}"/>
    <cellStyle name="1_Du toan 558 (Km17+508.12 - Km 22)_TA_TBA 220kV Song Trang 2_tongquat_Book2 3" xfId="6769" xr:uid="{00000000-0005-0000-0000-0000390C0000}"/>
    <cellStyle name="1_Du toan 558 (Km17+508.12 - Km 22)_TA_TBA 220kV Song Trang 2_tongquat_Book2 4" xfId="6770" xr:uid="{00000000-0005-0000-0000-00003A0C0000}"/>
    <cellStyle name="1_Du toan 558 (Km17+508.12 - Km 22)_TA_TBA 220kV Song Trang 2_tongquat_Book2 5" xfId="6771" xr:uid="{00000000-0005-0000-0000-00003B0C0000}"/>
    <cellStyle name="1_Du toan 558 (Km17+508.12 - Km 22)_TA_TBA 220kV Song Trang 2_tongquat_Book2 6" xfId="6772" xr:uid="{00000000-0005-0000-0000-00003C0C0000}"/>
    <cellStyle name="1_Du toan 558 (Km17+508.12 - Km 22)_TA_TBA 220kV Song Trang 2_tongquat_Book2 7" xfId="6773" xr:uid="{00000000-0005-0000-0000-00003D0C0000}"/>
    <cellStyle name="1_Du toan 558 (Km17+508.12 - Km 22)_TA_TBA 220kV Song Trang 2_tongquat_Book2 8" xfId="6774" xr:uid="{00000000-0005-0000-0000-00003E0C0000}"/>
    <cellStyle name="1_Du toan 558 (Km17+508.12 - Km 22)_TA_TBA 220kV Song Trang 2_tongquat_Book2 9" xfId="6775" xr:uid="{00000000-0005-0000-0000-00003F0C0000}"/>
    <cellStyle name="1_Du toan 558 (Km17+508.12 - Km 22)_TA_thepmaqui3_2010(DaNang)" xfId="2741" xr:uid="{00000000-0005-0000-0000-0000400C0000}"/>
    <cellStyle name="1_Du toan 558 (Km17+508.12 - Km 22)_TA_tongquat" xfId="386" xr:uid="{00000000-0005-0000-0000-0000410C0000}"/>
    <cellStyle name="1_Du toan 558 (Km17+508.12 - Km 22)_TA_tongquat_Book2" xfId="387" xr:uid="{00000000-0005-0000-0000-0000420C0000}"/>
    <cellStyle name="1_Du toan 558 (Km17+508.12 - Km 22)_TA_tongquat_Book2 10" xfId="6776" xr:uid="{00000000-0005-0000-0000-0000430C0000}"/>
    <cellStyle name="1_Du toan 558 (Km17+508.12 - Km 22)_TA_tongquat_Book2 11" xfId="6777" xr:uid="{00000000-0005-0000-0000-0000440C0000}"/>
    <cellStyle name="1_Du toan 558 (Km17+508.12 - Km 22)_TA_tongquat_Book2 2" xfId="6778" xr:uid="{00000000-0005-0000-0000-0000450C0000}"/>
    <cellStyle name="1_Du toan 558 (Km17+508.12 - Km 22)_TA_tongquat_Book2 3" xfId="6779" xr:uid="{00000000-0005-0000-0000-0000460C0000}"/>
    <cellStyle name="1_Du toan 558 (Km17+508.12 - Km 22)_TA_tongquat_Book2 4" xfId="6780" xr:uid="{00000000-0005-0000-0000-0000470C0000}"/>
    <cellStyle name="1_Du toan 558 (Km17+508.12 - Km 22)_TA_tongquat_Book2 5" xfId="6781" xr:uid="{00000000-0005-0000-0000-0000480C0000}"/>
    <cellStyle name="1_Du toan 558 (Km17+508.12 - Km 22)_TA_tongquat_Book2 6" xfId="6782" xr:uid="{00000000-0005-0000-0000-0000490C0000}"/>
    <cellStyle name="1_Du toan 558 (Km17+508.12 - Km 22)_TA_tongquat_Book2 7" xfId="6783" xr:uid="{00000000-0005-0000-0000-00004A0C0000}"/>
    <cellStyle name="1_Du toan 558 (Km17+508.12 - Km 22)_TA_tongquat_Book2 8" xfId="6784" xr:uid="{00000000-0005-0000-0000-00004B0C0000}"/>
    <cellStyle name="1_Du toan 558 (Km17+508.12 - Km 22)_TA_tongquat_Book2 9" xfId="6785" xr:uid="{00000000-0005-0000-0000-00004C0C0000}"/>
    <cellStyle name="1_Du toan 558 (Km17+508.12 - Km 22)_Thtoan KS dia hinh dot 1(DADT)GOC" xfId="2742" xr:uid="{00000000-0005-0000-0000-00004D0C0000}"/>
    <cellStyle name="1_Du toan 558 (Km17+508.12 - Km 22)_thuyet minh" xfId="2743" xr:uid="{00000000-0005-0000-0000-00004E0C0000}"/>
    <cellStyle name="1_Du toan 558 (Km17+508.12 - Km 22)_TienLuong" xfId="2744" xr:uid="{00000000-0005-0000-0000-00004F0C0000}"/>
    <cellStyle name="1_Du toan 558 (Km17+508.12 - Km 22)_tongquat" xfId="388" xr:uid="{00000000-0005-0000-0000-0000500C0000}"/>
    <cellStyle name="1_Du toan 558 (Km17+508.12 - Km 22)_tongquat_Book2" xfId="389" xr:uid="{00000000-0005-0000-0000-0000510C0000}"/>
    <cellStyle name="1_Du toan 558 (Km17+508.12 - Km 22)_tongquat_Book2 10" xfId="6786" xr:uid="{00000000-0005-0000-0000-0000520C0000}"/>
    <cellStyle name="1_Du toan 558 (Km17+508.12 - Km 22)_tongquat_Book2 11" xfId="6787" xr:uid="{00000000-0005-0000-0000-0000530C0000}"/>
    <cellStyle name="1_Du toan 558 (Km17+508.12 - Km 22)_tongquat_Book2 2" xfId="6788" xr:uid="{00000000-0005-0000-0000-0000540C0000}"/>
    <cellStyle name="1_Du toan 558 (Km17+508.12 - Km 22)_tongquat_Book2 3" xfId="6789" xr:uid="{00000000-0005-0000-0000-0000550C0000}"/>
    <cellStyle name="1_Du toan 558 (Km17+508.12 - Km 22)_tongquat_Book2 4" xfId="6790" xr:uid="{00000000-0005-0000-0000-0000560C0000}"/>
    <cellStyle name="1_Du toan 558 (Km17+508.12 - Km 22)_tongquat_Book2 5" xfId="6791" xr:uid="{00000000-0005-0000-0000-0000570C0000}"/>
    <cellStyle name="1_Du toan 558 (Km17+508.12 - Km 22)_tongquat_Book2 6" xfId="6792" xr:uid="{00000000-0005-0000-0000-0000580C0000}"/>
    <cellStyle name="1_Du toan 558 (Km17+508.12 - Km 22)_tongquat_Book2 7" xfId="6793" xr:uid="{00000000-0005-0000-0000-0000590C0000}"/>
    <cellStyle name="1_Du toan 558 (Km17+508.12 - Km 22)_tongquat_Book2 8" xfId="6794" xr:uid="{00000000-0005-0000-0000-00005A0C0000}"/>
    <cellStyle name="1_Du toan 558 (Km17+508.12 - Km 22)_tongquat_Book2 9" xfId="6795" xr:uid="{00000000-0005-0000-0000-00005B0C0000}"/>
    <cellStyle name="1_Du toan 558 (Km17+508.12 - Km 22)_TToan KS (DADT) Phu Tan 2 (lam truoc) 6-09 da sua gui lai" xfId="2745" xr:uid="{00000000-0005-0000-0000-00005C0C0000}"/>
    <cellStyle name="1_duphongtruotgia" xfId="390" xr:uid="{00000000-0005-0000-0000-00005D0C0000}"/>
    <cellStyle name="1_duphongtruotgia_Book2" xfId="391" xr:uid="{00000000-0005-0000-0000-00005E0C0000}"/>
    <cellStyle name="1_duphongtruotgia_Book2_DTGTXL_goi1(DD_G6)" xfId="2746" xr:uid="{00000000-0005-0000-0000-00005F0C0000}"/>
    <cellStyle name="1_duphongtruotgia_Book2_tongquat" xfId="392" xr:uid="{00000000-0005-0000-0000-0000600C0000}"/>
    <cellStyle name="1_duphongtruotgia_Book2_tongquat 10" xfId="6796" xr:uid="{00000000-0005-0000-0000-0000610C0000}"/>
    <cellStyle name="1_duphongtruotgia_Book2_tongquat 11" xfId="6797" xr:uid="{00000000-0005-0000-0000-0000620C0000}"/>
    <cellStyle name="1_duphongtruotgia_Book2_tongquat 2" xfId="6798" xr:uid="{00000000-0005-0000-0000-0000630C0000}"/>
    <cellStyle name="1_duphongtruotgia_Book2_tongquat 3" xfId="6799" xr:uid="{00000000-0005-0000-0000-0000640C0000}"/>
    <cellStyle name="1_duphongtruotgia_Book2_tongquat 4" xfId="6800" xr:uid="{00000000-0005-0000-0000-0000650C0000}"/>
    <cellStyle name="1_duphongtruotgia_Book2_tongquat 5" xfId="6801" xr:uid="{00000000-0005-0000-0000-0000660C0000}"/>
    <cellStyle name="1_duphongtruotgia_Book2_tongquat 6" xfId="6802" xr:uid="{00000000-0005-0000-0000-0000670C0000}"/>
    <cellStyle name="1_duphongtruotgia_Book2_tongquat 7" xfId="6803" xr:uid="{00000000-0005-0000-0000-0000680C0000}"/>
    <cellStyle name="1_duphongtruotgia_Book2_tongquat 8" xfId="6804" xr:uid="{00000000-0005-0000-0000-0000690C0000}"/>
    <cellStyle name="1_duphongtruotgia_Book2_tongquat 9" xfId="6805" xr:uid="{00000000-0005-0000-0000-00006A0C0000}"/>
    <cellStyle name="1_duphongtruotgia_Book2_tongquat_Book2" xfId="393" xr:uid="{00000000-0005-0000-0000-00006B0C0000}"/>
    <cellStyle name="1_duphongtruotgia_Book3" xfId="394" xr:uid="{00000000-0005-0000-0000-00006C0C0000}"/>
    <cellStyle name="1_duphongtruotgia_Book3_DTGTXL_goi1(DD_G6)" xfId="2747" xr:uid="{00000000-0005-0000-0000-00006D0C0000}"/>
    <cellStyle name="1_duphongtruotgia_Book3_tongquat" xfId="395" xr:uid="{00000000-0005-0000-0000-00006E0C0000}"/>
    <cellStyle name="1_duphongtruotgia_Book3_tongquat 10" xfId="6806" xr:uid="{00000000-0005-0000-0000-00006F0C0000}"/>
    <cellStyle name="1_duphongtruotgia_Book3_tongquat 11" xfId="6807" xr:uid="{00000000-0005-0000-0000-0000700C0000}"/>
    <cellStyle name="1_duphongtruotgia_Book3_tongquat 2" xfId="6808" xr:uid="{00000000-0005-0000-0000-0000710C0000}"/>
    <cellStyle name="1_duphongtruotgia_Book3_tongquat 3" xfId="6809" xr:uid="{00000000-0005-0000-0000-0000720C0000}"/>
    <cellStyle name="1_duphongtruotgia_Book3_tongquat 4" xfId="6810" xr:uid="{00000000-0005-0000-0000-0000730C0000}"/>
    <cellStyle name="1_duphongtruotgia_Book3_tongquat 5" xfId="6811" xr:uid="{00000000-0005-0000-0000-0000740C0000}"/>
    <cellStyle name="1_duphongtruotgia_Book3_tongquat 6" xfId="6812" xr:uid="{00000000-0005-0000-0000-0000750C0000}"/>
    <cellStyle name="1_duphongtruotgia_Book3_tongquat 7" xfId="6813" xr:uid="{00000000-0005-0000-0000-0000760C0000}"/>
    <cellStyle name="1_duphongtruotgia_Book3_tongquat 8" xfId="6814" xr:uid="{00000000-0005-0000-0000-0000770C0000}"/>
    <cellStyle name="1_duphongtruotgia_Book3_tongquat 9" xfId="6815" xr:uid="{00000000-0005-0000-0000-0000780C0000}"/>
    <cellStyle name="1_duphongtruotgia_Book3_tongquat_Book2" xfId="396" xr:uid="{00000000-0005-0000-0000-0000790C0000}"/>
    <cellStyle name="1_duphongtruotgia_dieuchinhluong" xfId="397" xr:uid="{00000000-0005-0000-0000-00007A0C0000}"/>
    <cellStyle name="1_duphongtruotgia_DTGTXL_goi1(DD_G6)" xfId="2748" xr:uid="{00000000-0005-0000-0000-00007B0C0000}"/>
    <cellStyle name="1_duphongtruotgia_DZ500kVBanSok_Pleiku(10-2012)" xfId="398" xr:uid="{00000000-0005-0000-0000-00007C0C0000}"/>
    <cellStyle name="1_duphongtruotgia_DZ500kVBanSok_Pleiku(16_10-2012)" xfId="399" xr:uid="{00000000-0005-0000-0000-00007D0C0000}"/>
    <cellStyle name="1_duphongtruotgia_DZ500kVHatxan_pleiku(Giaidoan1)" xfId="400" xr:uid="{00000000-0005-0000-0000-00007E0C0000}"/>
    <cellStyle name="1_duphongtruotgia_DZ500kVPleiku_MyPhuoc_CauBong(GiaLai+DakLakmoi)" xfId="401" xr:uid="{00000000-0005-0000-0000-00007F0C0000}"/>
    <cellStyle name="1_duphongtruotgia_DZ500kVPleiku_MyPhuoc_CauBong(GiaLai+DakLakmoi)_DTGTXL_goi1(DD_G6)" xfId="2749" xr:uid="{00000000-0005-0000-0000-0000800C0000}"/>
    <cellStyle name="1_duphongtruotgia_DZ500kVPleiku_MyPhuoc_CauBong(GiaLai+DakLakmoi)_tongquat" xfId="402" xr:uid="{00000000-0005-0000-0000-0000810C0000}"/>
    <cellStyle name="1_duphongtruotgia_DZ500kVPleiku_MyPhuoc_CauBong(GiaLai+DakLakmoi)_tongquat 10" xfId="6816" xr:uid="{00000000-0005-0000-0000-0000820C0000}"/>
    <cellStyle name="1_duphongtruotgia_DZ500kVPleiku_MyPhuoc_CauBong(GiaLai+DakLakmoi)_tongquat 11" xfId="6817" xr:uid="{00000000-0005-0000-0000-0000830C0000}"/>
    <cellStyle name="1_duphongtruotgia_DZ500kVPleiku_MyPhuoc_CauBong(GiaLai+DakLakmoi)_tongquat 2" xfId="6818" xr:uid="{00000000-0005-0000-0000-0000840C0000}"/>
    <cellStyle name="1_duphongtruotgia_DZ500kVPleiku_MyPhuoc_CauBong(GiaLai+DakLakmoi)_tongquat 3" xfId="6819" xr:uid="{00000000-0005-0000-0000-0000850C0000}"/>
    <cellStyle name="1_duphongtruotgia_DZ500kVPleiku_MyPhuoc_CauBong(GiaLai+DakLakmoi)_tongquat 4" xfId="6820" xr:uid="{00000000-0005-0000-0000-0000860C0000}"/>
    <cellStyle name="1_duphongtruotgia_DZ500kVPleiku_MyPhuoc_CauBong(GiaLai+DakLakmoi)_tongquat 5" xfId="6821" xr:uid="{00000000-0005-0000-0000-0000870C0000}"/>
    <cellStyle name="1_duphongtruotgia_DZ500kVPleiku_MyPhuoc_CauBong(GiaLai+DakLakmoi)_tongquat 6" xfId="6822" xr:uid="{00000000-0005-0000-0000-0000880C0000}"/>
    <cellStyle name="1_duphongtruotgia_DZ500kVPleiku_MyPhuoc_CauBong(GiaLai+DakLakmoi)_tongquat 7" xfId="6823" xr:uid="{00000000-0005-0000-0000-0000890C0000}"/>
    <cellStyle name="1_duphongtruotgia_DZ500kVPleiku_MyPhuoc_CauBong(GiaLai+DakLakmoi)_tongquat 8" xfId="6824" xr:uid="{00000000-0005-0000-0000-00008A0C0000}"/>
    <cellStyle name="1_duphongtruotgia_DZ500kVPleiku_MyPhuoc_CauBong(GiaLai+DakLakmoi)_tongquat 9" xfId="6825" xr:uid="{00000000-0005-0000-0000-00008B0C0000}"/>
    <cellStyle name="1_duphongtruotgia_DZ500kVPleiku_MyPhuoc_CauBong(GiaLai+DakLakmoi)_tongquat_Book2" xfId="403" xr:uid="{00000000-0005-0000-0000-00008C0C0000}"/>
    <cellStyle name="1_duphongtruotgia_Lamgiangiao" xfId="2750" xr:uid="{00000000-0005-0000-0000-00008D0C0000}"/>
    <cellStyle name="1_duphongtruotgia_tongquat" xfId="404" xr:uid="{00000000-0005-0000-0000-00008E0C0000}"/>
    <cellStyle name="1_DZ 220kV Vinh Tan - Phan Thi_t" xfId="405" xr:uid="{00000000-0005-0000-0000-00008F0C0000}"/>
    <cellStyle name="1_DZ 220kV Vinh Tan - Phan Thi_t 10" xfId="6826" xr:uid="{00000000-0005-0000-0000-0000900C0000}"/>
    <cellStyle name="1_DZ 220kV Vinh Tan - Phan Thi_t 11" xfId="6827" xr:uid="{00000000-0005-0000-0000-0000910C0000}"/>
    <cellStyle name="1_DZ 220kV Vinh Tan - Phan Thi_t 2" xfId="6828" xr:uid="{00000000-0005-0000-0000-0000920C0000}"/>
    <cellStyle name="1_DZ 220kV Vinh Tan - Phan Thi_t 3" xfId="6829" xr:uid="{00000000-0005-0000-0000-0000930C0000}"/>
    <cellStyle name="1_DZ 220kV Vinh Tan - Phan Thi_t 4" xfId="6830" xr:uid="{00000000-0005-0000-0000-0000940C0000}"/>
    <cellStyle name="1_DZ 220kV Vinh Tan - Phan Thi_t 5" xfId="6831" xr:uid="{00000000-0005-0000-0000-0000950C0000}"/>
    <cellStyle name="1_DZ 220kV Vinh Tan - Phan Thi_t 6" xfId="6832" xr:uid="{00000000-0005-0000-0000-0000960C0000}"/>
    <cellStyle name="1_DZ 220kV Vinh Tan - Phan Thi_t 7" xfId="6833" xr:uid="{00000000-0005-0000-0000-0000970C0000}"/>
    <cellStyle name="1_DZ 220kV Vinh Tan - Phan Thi_t 8" xfId="6834" xr:uid="{00000000-0005-0000-0000-0000980C0000}"/>
    <cellStyle name="1_DZ 220kV Vinh Tan - Phan Thi_t 9" xfId="6835" xr:uid="{00000000-0005-0000-0000-0000990C0000}"/>
    <cellStyle name="1_DZ 220kV Vinh Tan - Phan Thi_t_Book1" xfId="406" xr:uid="{00000000-0005-0000-0000-00009A0C0000}"/>
    <cellStyle name="1_DZ 220kV Vinh Tan - Phan Thi_t_Book2" xfId="407" xr:uid="{00000000-0005-0000-0000-00009B0C0000}"/>
    <cellStyle name="1_DZ 220kV Vinh Tan - Phan Thi_t_DTGTXL_goi1(DD_G6)" xfId="2751" xr:uid="{00000000-0005-0000-0000-00009C0C0000}"/>
    <cellStyle name="1_DZ 220kV Vinh Tan - Phan Thi_t_DZ500kVBanSok_Pleiku(10-2012)" xfId="408" xr:uid="{00000000-0005-0000-0000-00009D0C0000}"/>
    <cellStyle name="1_DZ 220kV Vinh Tan - Phan Thi_t_DZ500kVHatxan_pleiku" xfId="409" xr:uid="{00000000-0005-0000-0000-00009E0C0000}"/>
    <cellStyle name="1_DZ 220kV Vinh Tan - Phan Thi_t_DZ500kVHatxan_pleiku(Giaidoan1)" xfId="410" xr:uid="{00000000-0005-0000-0000-00009F0C0000}"/>
    <cellStyle name="1_DZ 220kV Vinh Tan - Phan Thi_t_tongquat" xfId="411" xr:uid="{00000000-0005-0000-0000-0000A00C0000}"/>
    <cellStyle name="1_DZ 220kV Vinh Tan - Phan Thi_t_tongquat 10" xfId="6836" xr:uid="{00000000-0005-0000-0000-0000A10C0000}"/>
    <cellStyle name="1_DZ 220kV Vinh Tan - Phan Thi_t_tongquat 11" xfId="6837" xr:uid="{00000000-0005-0000-0000-0000A20C0000}"/>
    <cellStyle name="1_DZ 220kV Vinh Tan - Phan Thi_t_tongquat 2" xfId="6838" xr:uid="{00000000-0005-0000-0000-0000A30C0000}"/>
    <cellStyle name="1_DZ 220kV Vinh Tan - Phan Thi_t_tongquat 3" xfId="6839" xr:uid="{00000000-0005-0000-0000-0000A40C0000}"/>
    <cellStyle name="1_DZ 220kV Vinh Tan - Phan Thi_t_tongquat 4" xfId="6840" xr:uid="{00000000-0005-0000-0000-0000A50C0000}"/>
    <cellStyle name="1_DZ 220kV Vinh Tan - Phan Thi_t_tongquat 5" xfId="6841" xr:uid="{00000000-0005-0000-0000-0000A60C0000}"/>
    <cellStyle name="1_DZ 220kV Vinh Tan - Phan Thi_t_tongquat 6" xfId="6842" xr:uid="{00000000-0005-0000-0000-0000A70C0000}"/>
    <cellStyle name="1_DZ 220kV Vinh Tan - Phan Thi_t_tongquat 7" xfId="6843" xr:uid="{00000000-0005-0000-0000-0000A80C0000}"/>
    <cellStyle name="1_DZ 220kV Vinh Tan - Phan Thi_t_tongquat 8" xfId="6844" xr:uid="{00000000-0005-0000-0000-0000A90C0000}"/>
    <cellStyle name="1_DZ 220kV Vinh Tan - Phan Thi_t_tongquat 9" xfId="6845" xr:uid="{00000000-0005-0000-0000-0000AA0C0000}"/>
    <cellStyle name="1_DZ 220kV Vinh Tan - Phan Thi_t_tongquat_Book2" xfId="412" xr:uid="{00000000-0005-0000-0000-0000AB0C0000}"/>
    <cellStyle name="1_DZ500kVBanSok_Pleiku(10-2012)" xfId="413" xr:uid="{00000000-0005-0000-0000-0000AC0C0000}"/>
    <cellStyle name="1_DZ500kVHatxan_pleiku" xfId="414" xr:uid="{00000000-0005-0000-0000-0000AD0C0000}"/>
    <cellStyle name="1_DZ500kVHatxan_pleiku(Giaidoan1)" xfId="415" xr:uid="{00000000-0005-0000-0000-0000AE0C0000}"/>
    <cellStyle name="1_Gio D222-45 DD400-51, W125 HC" xfId="416" xr:uid="{00000000-0005-0000-0000-0000AF0C0000}"/>
    <cellStyle name="1_Gio D222-45 DD400-51, W125 HC 10" xfId="6846" xr:uid="{00000000-0005-0000-0000-0000B00C0000}"/>
    <cellStyle name="1_Gio D222-45 DD400-51, W125 HC 11" xfId="6847" xr:uid="{00000000-0005-0000-0000-0000B10C0000}"/>
    <cellStyle name="1_Gio D222-45 DD400-51, W125 HC 2" xfId="6848" xr:uid="{00000000-0005-0000-0000-0000B20C0000}"/>
    <cellStyle name="1_Gio D222-45 DD400-51, W125 HC 3" xfId="6849" xr:uid="{00000000-0005-0000-0000-0000B30C0000}"/>
    <cellStyle name="1_Gio D222-45 DD400-51, W125 HC 4" xfId="6850" xr:uid="{00000000-0005-0000-0000-0000B40C0000}"/>
    <cellStyle name="1_Gio D222-45 DD400-51, W125 HC 5" xfId="6851" xr:uid="{00000000-0005-0000-0000-0000B50C0000}"/>
    <cellStyle name="1_Gio D222-45 DD400-51, W125 HC 6" xfId="6852" xr:uid="{00000000-0005-0000-0000-0000B60C0000}"/>
    <cellStyle name="1_Gio D222-45 DD400-51, W125 HC 7" xfId="6853" xr:uid="{00000000-0005-0000-0000-0000B70C0000}"/>
    <cellStyle name="1_Gio D222-45 DD400-51, W125 HC 8" xfId="6854" xr:uid="{00000000-0005-0000-0000-0000B80C0000}"/>
    <cellStyle name="1_Gio D222-45 DD400-51, W125 HC 9" xfId="6855" xr:uid="{00000000-0005-0000-0000-0000B90C0000}"/>
    <cellStyle name="1_Gio D222-45 DD400-51, W125 HC_Book2" xfId="417" xr:uid="{00000000-0005-0000-0000-0000BA0C0000}"/>
    <cellStyle name="1_Gio N222 dd400-51, W125" xfId="418" xr:uid="{00000000-0005-0000-0000-0000BB0C0000}"/>
    <cellStyle name="1_Gio N222 dd400-51, W125 10" xfId="6856" xr:uid="{00000000-0005-0000-0000-0000BC0C0000}"/>
    <cellStyle name="1_Gio N222 dd400-51, W125 11" xfId="6857" xr:uid="{00000000-0005-0000-0000-0000BD0C0000}"/>
    <cellStyle name="1_Gio N222 dd400-51, W125 2" xfId="6858" xr:uid="{00000000-0005-0000-0000-0000BE0C0000}"/>
    <cellStyle name="1_Gio N222 dd400-51, W125 3" xfId="6859" xr:uid="{00000000-0005-0000-0000-0000BF0C0000}"/>
    <cellStyle name="1_Gio N222 dd400-51, W125 4" xfId="6860" xr:uid="{00000000-0005-0000-0000-0000C00C0000}"/>
    <cellStyle name="1_Gio N222 dd400-51, W125 5" xfId="6861" xr:uid="{00000000-0005-0000-0000-0000C10C0000}"/>
    <cellStyle name="1_Gio N222 dd400-51, W125 6" xfId="6862" xr:uid="{00000000-0005-0000-0000-0000C20C0000}"/>
    <cellStyle name="1_Gio N222 dd400-51, W125 7" xfId="6863" xr:uid="{00000000-0005-0000-0000-0000C30C0000}"/>
    <cellStyle name="1_Gio N222 dd400-51, W125 8" xfId="6864" xr:uid="{00000000-0005-0000-0000-0000C40C0000}"/>
    <cellStyle name="1_Gio N222 dd400-51, W125 9" xfId="6865" xr:uid="{00000000-0005-0000-0000-0000C50C0000}"/>
    <cellStyle name="1_Gio N222 dd400-51, W125_Book2" xfId="419" xr:uid="{00000000-0005-0000-0000-0000C60C0000}"/>
    <cellStyle name="1_HQ a Doan 1.5" xfId="6866" xr:uid="{00000000-0005-0000-0000-0000C70C0000}"/>
    <cellStyle name="1_KHDT  XUAN CHAU (DUYET)" xfId="6867" xr:uid="{00000000-0005-0000-0000-0000C80C0000}"/>
    <cellStyle name="1_Khoi luong_du toan" xfId="2752" xr:uid="{00000000-0005-0000-0000-0000C90C0000}"/>
    <cellStyle name="1_Khoi luong_du toan_DToan Mtruong P10 gui" xfId="2753" xr:uid="{00000000-0005-0000-0000-0000CA0C0000}"/>
    <cellStyle name="1_Khoi luong_du toan_Moi truong" xfId="2754" xr:uid="{00000000-0005-0000-0000-0000CB0C0000}"/>
    <cellStyle name="1_khoiluongRAP" xfId="420" xr:uid="{00000000-0005-0000-0000-0000CC0C0000}"/>
    <cellStyle name="1_khoiluongRAP_1A_TB.NXT-500kV Pleiku(07-2011)Hc theo TT" xfId="2755" xr:uid="{00000000-0005-0000-0000-0000CD0C0000}"/>
    <cellStyle name="1_khoiluongRAP_2A_HTVT-500kV Pleiku-CauBong(07-2011)Hc theo TT" xfId="2756" xr:uid="{00000000-0005-0000-0000-0000CE0C0000}"/>
    <cellStyle name="1_khoiluongRAP_Book1" xfId="2757" xr:uid="{00000000-0005-0000-0000-0000CF0C0000}"/>
    <cellStyle name="1_khoiluongRAP_DTGTXL_goi1(DD_G6)" xfId="2758" xr:uid="{00000000-0005-0000-0000-0000D00C0000}"/>
    <cellStyle name="1_khoiluongRAP_duphongtruotgia" xfId="421" xr:uid="{00000000-0005-0000-0000-0000D10C0000}"/>
    <cellStyle name="1_khoiluongRAP_duphongtruotgia_Book2" xfId="422" xr:uid="{00000000-0005-0000-0000-0000D20C0000}"/>
    <cellStyle name="1_khoiluongRAP_duphongtruotgia_Book2_DTGTXL_goi1(DD_G6)" xfId="2759" xr:uid="{00000000-0005-0000-0000-0000D30C0000}"/>
    <cellStyle name="1_khoiluongRAP_duphongtruotgia_Book2_tongquat" xfId="423" xr:uid="{00000000-0005-0000-0000-0000D40C0000}"/>
    <cellStyle name="1_khoiluongRAP_duphongtruotgia_Book2_tongquat 10" xfId="6868" xr:uid="{00000000-0005-0000-0000-0000D50C0000}"/>
    <cellStyle name="1_khoiluongRAP_duphongtruotgia_Book2_tongquat 11" xfId="6869" xr:uid="{00000000-0005-0000-0000-0000D60C0000}"/>
    <cellStyle name="1_khoiluongRAP_duphongtruotgia_Book2_tongquat 2" xfId="6870" xr:uid="{00000000-0005-0000-0000-0000D70C0000}"/>
    <cellStyle name="1_khoiluongRAP_duphongtruotgia_Book2_tongquat 3" xfId="6871" xr:uid="{00000000-0005-0000-0000-0000D80C0000}"/>
    <cellStyle name="1_khoiluongRAP_duphongtruotgia_Book2_tongquat 4" xfId="6872" xr:uid="{00000000-0005-0000-0000-0000D90C0000}"/>
    <cellStyle name="1_khoiluongRAP_duphongtruotgia_Book2_tongquat 5" xfId="6873" xr:uid="{00000000-0005-0000-0000-0000DA0C0000}"/>
    <cellStyle name="1_khoiluongRAP_duphongtruotgia_Book2_tongquat 6" xfId="6874" xr:uid="{00000000-0005-0000-0000-0000DB0C0000}"/>
    <cellStyle name="1_khoiluongRAP_duphongtruotgia_Book2_tongquat 7" xfId="6875" xr:uid="{00000000-0005-0000-0000-0000DC0C0000}"/>
    <cellStyle name="1_khoiluongRAP_duphongtruotgia_Book2_tongquat 8" xfId="6876" xr:uid="{00000000-0005-0000-0000-0000DD0C0000}"/>
    <cellStyle name="1_khoiluongRAP_duphongtruotgia_Book2_tongquat 9" xfId="6877" xr:uid="{00000000-0005-0000-0000-0000DE0C0000}"/>
    <cellStyle name="1_khoiluongRAP_duphongtruotgia_Book2_tongquat_Book2" xfId="424" xr:uid="{00000000-0005-0000-0000-0000DF0C0000}"/>
    <cellStyle name="1_khoiluongRAP_duphongtruotgia_Book3" xfId="425" xr:uid="{00000000-0005-0000-0000-0000E00C0000}"/>
    <cellStyle name="1_khoiluongRAP_duphongtruotgia_Book3_DTGTXL_goi1(DD_G6)" xfId="2760" xr:uid="{00000000-0005-0000-0000-0000E10C0000}"/>
    <cellStyle name="1_khoiluongRAP_duphongtruotgia_Book3_tongquat" xfId="426" xr:uid="{00000000-0005-0000-0000-0000E20C0000}"/>
    <cellStyle name="1_khoiluongRAP_duphongtruotgia_Book3_tongquat 10" xfId="6878" xr:uid="{00000000-0005-0000-0000-0000E30C0000}"/>
    <cellStyle name="1_khoiluongRAP_duphongtruotgia_Book3_tongquat 11" xfId="6879" xr:uid="{00000000-0005-0000-0000-0000E40C0000}"/>
    <cellStyle name="1_khoiluongRAP_duphongtruotgia_Book3_tongquat 2" xfId="6880" xr:uid="{00000000-0005-0000-0000-0000E50C0000}"/>
    <cellStyle name="1_khoiluongRAP_duphongtruotgia_Book3_tongquat 3" xfId="6881" xr:uid="{00000000-0005-0000-0000-0000E60C0000}"/>
    <cellStyle name="1_khoiluongRAP_duphongtruotgia_Book3_tongquat 4" xfId="6882" xr:uid="{00000000-0005-0000-0000-0000E70C0000}"/>
    <cellStyle name="1_khoiluongRAP_duphongtruotgia_Book3_tongquat 5" xfId="6883" xr:uid="{00000000-0005-0000-0000-0000E80C0000}"/>
    <cellStyle name="1_khoiluongRAP_duphongtruotgia_Book3_tongquat 6" xfId="6884" xr:uid="{00000000-0005-0000-0000-0000E90C0000}"/>
    <cellStyle name="1_khoiluongRAP_duphongtruotgia_Book3_tongquat 7" xfId="6885" xr:uid="{00000000-0005-0000-0000-0000EA0C0000}"/>
    <cellStyle name="1_khoiluongRAP_duphongtruotgia_Book3_tongquat 8" xfId="6886" xr:uid="{00000000-0005-0000-0000-0000EB0C0000}"/>
    <cellStyle name="1_khoiluongRAP_duphongtruotgia_Book3_tongquat 9" xfId="6887" xr:uid="{00000000-0005-0000-0000-0000EC0C0000}"/>
    <cellStyle name="1_khoiluongRAP_duphongtruotgia_Book3_tongquat_Book2" xfId="427" xr:uid="{00000000-0005-0000-0000-0000ED0C0000}"/>
    <cellStyle name="1_khoiluongRAP_duphongtruotgia_dieuchinhluong" xfId="428" xr:uid="{00000000-0005-0000-0000-0000EE0C0000}"/>
    <cellStyle name="1_khoiluongRAP_duphongtruotgia_DTGTXL_goi1(DD_G6)" xfId="2761" xr:uid="{00000000-0005-0000-0000-0000EF0C0000}"/>
    <cellStyle name="1_khoiluongRAP_duphongtruotgia_DZ500kVBanSok_Pleiku(10-2012)" xfId="429" xr:uid="{00000000-0005-0000-0000-0000F00C0000}"/>
    <cellStyle name="1_khoiluongRAP_duphongtruotgia_DZ500kVBanSok_Pleiku(16_10-2012)" xfId="430" xr:uid="{00000000-0005-0000-0000-0000F10C0000}"/>
    <cellStyle name="1_khoiluongRAP_duphongtruotgia_DZ500kVHatxan_pleiku(Giaidoan1)" xfId="431" xr:uid="{00000000-0005-0000-0000-0000F20C0000}"/>
    <cellStyle name="1_khoiluongRAP_duphongtruotgia_DZ500kVPleiku_MyPhuoc_CauBong(GiaLai+DakLakmoi)" xfId="432" xr:uid="{00000000-0005-0000-0000-0000F30C0000}"/>
    <cellStyle name="1_khoiluongRAP_duphongtruotgia_DZ500kVPleiku_MyPhuoc_CauBong(GiaLai+DakLakmoi)_DTGTXL_goi1(DD_G6)" xfId="2762" xr:uid="{00000000-0005-0000-0000-0000F40C0000}"/>
    <cellStyle name="1_khoiluongRAP_duphongtruotgia_DZ500kVPleiku_MyPhuoc_CauBong(GiaLai+DakLakmoi)_tongquat" xfId="433" xr:uid="{00000000-0005-0000-0000-0000F50C0000}"/>
    <cellStyle name="1_khoiluongRAP_duphongtruotgia_DZ500kVPleiku_MyPhuoc_CauBong(GiaLai+DakLakmoi)_tongquat 10" xfId="6888" xr:uid="{00000000-0005-0000-0000-0000F60C0000}"/>
    <cellStyle name="1_khoiluongRAP_duphongtruotgia_DZ500kVPleiku_MyPhuoc_CauBong(GiaLai+DakLakmoi)_tongquat 11" xfId="6889" xr:uid="{00000000-0005-0000-0000-0000F70C0000}"/>
    <cellStyle name="1_khoiluongRAP_duphongtruotgia_DZ500kVPleiku_MyPhuoc_CauBong(GiaLai+DakLakmoi)_tongquat 2" xfId="6890" xr:uid="{00000000-0005-0000-0000-0000F80C0000}"/>
    <cellStyle name="1_khoiluongRAP_duphongtruotgia_DZ500kVPleiku_MyPhuoc_CauBong(GiaLai+DakLakmoi)_tongquat 3" xfId="6891" xr:uid="{00000000-0005-0000-0000-0000F90C0000}"/>
    <cellStyle name="1_khoiluongRAP_duphongtruotgia_DZ500kVPleiku_MyPhuoc_CauBong(GiaLai+DakLakmoi)_tongquat 4" xfId="6892" xr:uid="{00000000-0005-0000-0000-0000FA0C0000}"/>
    <cellStyle name="1_khoiluongRAP_duphongtruotgia_DZ500kVPleiku_MyPhuoc_CauBong(GiaLai+DakLakmoi)_tongquat 5" xfId="6893" xr:uid="{00000000-0005-0000-0000-0000FB0C0000}"/>
    <cellStyle name="1_khoiluongRAP_duphongtruotgia_DZ500kVPleiku_MyPhuoc_CauBong(GiaLai+DakLakmoi)_tongquat 6" xfId="6894" xr:uid="{00000000-0005-0000-0000-0000FC0C0000}"/>
    <cellStyle name="1_khoiluongRAP_duphongtruotgia_DZ500kVPleiku_MyPhuoc_CauBong(GiaLai+DakLakmoi)_tongquat 7" xfId="6895" xr:uid="{00000000-0005-0000-0000-0000FD0C0000}"/>
    <cellStyle name="1_khoiluongRAP_duphongtruotgia_DZ500kVPleiku_MyPhuoc_CauBong(GiaLai+DakLakmoi)_tongquat 8" xfId="6896" xr:uid="{00000000-0005-0000-0000-0000FE0C0000}"/>
    <cellStyle name="1_khoiluongRAP_duphongtruotgia_DZ500kVPleiku_MyPhuoc_CauBong(GiaLai+DakLakmoi)_tongquat 9" xfId="6897" xr:uid="{00000000-0005-0000-0000-0000FF0C0000}"/>
    <cellStyle name="1_khoiluongRAP_duphongtruotgia_DZ500kVPleiku_MyPhuoc_CauBong(GiaLai+DakLakmoi)_tongquat_Book2" xfId="434" xr:uid="{00000000-0005-0000-0000-0000000D0000}"/>
    <cellStyle name="1_khoiluongRAP_duphongtruotgia_Lamgiangiao" xfId="2763" xr:uid="{00000000-0005-0000-0000-0000010D0000}"/>
    <cellStyle name="1_khoiluongRAP_duphongtruotgia_tongquat" xfId="435" xr:uid="{00000000-0005-0000-0000-0000020D0000}"/>
    <cellStyle name="1_khoiluongRAP_tongquat" xfId="436" xr:uid="{00000000-0005-0000-0000-0000030D0000}"/>
    <cellStyle name="1_khoiluongRAP_tongquat 10" xfId="6898" xr:uid="{00000000-0005-0000-0000-0000040D0000}"/>
    <cellStyle name="1_khoiluongRAP_tongquat 11" xfId="6899" xr:uid="{00000000-0005-0000-0000-0000050D0000}"/>
    <cellStyle name="1_khoiluongRAP_tongquat 2" xfId="6900" xr:uid="{00000000-0005-0000-0000-0000060D0000}"/>
    <cellStyle name="1_khoiluongRAP_tongquat 3" xfId="6901" xr:uid="{00000000-0005-0000-0000-0000070D0000}"/>
    <cellStyle name="1_khoiluongRAP_tongquat 4" xfId="6902" xr:uid="{00000000-0005-0000-0000-0000080D0000}"/>
    <cellStyle name="1_khoiluongRAP_tongquat 5" xfId="6903" xr:uid="{00000000-0005-0000-0000-0000090D0000}"/>
    <cellStyle name="1_khoiluongRAP_tongquat 6" xfId="6904" xr:uid="{00000000-0005-0000-0000-00000A0D0000}"/>
    <cellStyle name="1_khoiluongRAP_tongquat 7" xfId="6905" xr:uid="{00000000-0005-0000-0000-00000B0D0000}"/>
    <cellStyle name="1_khoiluongRAP_tongquat 8" xfId="6906" xr:uid="{00000000-0005-0000-0000-00000C0D0000}"/>
    <cellStyle name="1_khoiluongRAP_tongquat 9" xfId="6907" xr:uid="{00000000-0005-0000-0000-00000D0D0000}"/>
    <cellStyle name="1_khoiluongRAP_tongquat_Book2" xfId="437" xr:uid="{00000000-0005-0000-0000-00000E0D0000}"/>
    <cellStyle name="1_luong" xfId="438" xr:uid="{00000000-0005-0000-0000-00000F0D0000}"/>
    <cellStyle name="1_Luong " xfId="439" xr:uid="{00000000-0005-0000-0000-0000100D0000}"/>
    <cellStyle name="1_Luong _1A_TB.NXT-500kV Pleiku(07-2011)Hc theo TT" xfId="2764" xr:uid="{00000000-0005-0000-0000-0000110D0000}"/>
    <cellStyle name="1_Luong _2A_HTVT-500kV Pleiku-CauBong(07-2011)Hc theo TT" xfId="2765" xr:uid="{00000000-0005-0000-0000-0000120D0000}"/>
    <cellStyle name="1_Luong _Book1" xfId="2766" xr:uid="{00000000-0005-0000-0000-0000130D0000}"/>
    <cellStyle name="1_Luong _DTGTXL_goi1(DD_G6)" xfId="2767" xr:uid="{00000000-0005-0000-0000-0000140D0000}"/>
    <cellStyle name="1_Luong _duphongtruotgia" xfId="440" xr:uid="{00000000-0005-0000-0000-0000150D0000}"/>
    <cellStyle name="1_Luong _duphongtruotgia_Book2" xfId="441" xr:uid="{00000000-0005-0000-0000-0000160D0000}"/>
    <cellStyle name="1_Luong _duphongtruotgia_Book2_DTGTXL_goi1(DD_G6)" xfId="2768" xr:uid="{00000000-0005-0000-0000-0000170D0000}"/>
    <cellStyle name="1_Luong _duphongtruotgia_Book2_tongquat" xfId="442" xr:uid="{00000000-0005-0000-0000-0000180D0000}"/>
    <cellStyle name="1_Luong _duphongtruotgia_Book2_tongquat 10" xfId="6908" xr:uid="{00000000-0005-0000-0000-0000190D0000}"/>
    <cellStyle name="1_Luong _duphongtruotgia_Book2_tongquat 11" xfId="6909" xr:uid="{00000000-0005-0000-0000-00001A0D0000}"/>
    <cellStyle name="1_Luong _duphongtruotgia_Book2_tongquat 2" xfId="6910" xr:uid="{00000000-0005-0000-0000-00001B0D0000}"/>
    <cellStyle name="1_Luong _duphongtruotgia_Book2_tongquat 3" xfId="6911" xr:uid="{00000000-0005-0000-0000-00001C0D0000}"/>
    <cellStyle name="1_Luong _duphongtruotgia_Book2_tongquat 4" xfId="6912" xr:uid="{00000000-0005-0000-0000-00001D0D0000}"/>
    <cellStyle name="1_Luong _duphongtruotgia_Book2_tongquat 5" xfId="6913" xr:uid="{00000000-0005-0000-0000-00001E0D0000}"/>
    <cellStyle name="1_Luong _duphongtruotgia_Book2_tongquat 6" xfId="6914" xr:uid="{00000000-0005-0000-0000-00001F0D0000}"/>
    <cellStyle name="1_Luong _duphongtruotgia_Book2_tongquat 7" xfId="6915" xr:uid="{00000000-0005-0000-0000-0000200D0000}"/>
    <cellStyle name="1_Luong _duphongtruotgia_Book2_tongquat 8" xfId="6916" xr:uid="{00000000-0005-0000-0000-0000210D0000}"/>
    <cellStyle name="1_Luong _duphongtruotgia_Book2_tongquat 9" xfId="6917" xr:uid="{00000000-0005-0000-0000-0000220D0000}"/>
    <cellStyle name="1_Luong _duphongtruotgia_Book2_tongquat_Book2" xfId="443" xr:uid="{00000000-0005-0000-0000-0000230D0000}"/>
    <cellStyle name="1_Luong _duphongtruotgia_Book3" xfId="444" xr:uid="{00000000-0005-0000-0000-0000240D0000}"/>
    <cellStyle name="1_Luong _duphongtruotgia_Book3_DTGTXL_goi1(DD_G6)" xfId="2769" xr:uid="{00000000-0005-0000-0000-0000250D0000}"/>
    <cellStyle name="1_Luong _duphongtruotgia_Book3_tongquat" xfId="445" xr:uid="{00000000-0005-0000-0000-0000260D0000}"/>
    <cellStyle name="1_Luong _duphongtruotgia_Book3_tongquat 10" xfId="6918" xr:uid="{00000000-0005-0000-0000-0000270D0000}"/>
    <cellStyle name="1_Luong _duphongtruotgia_Book3_tongquat 11" xfId="6919" xr:uid="{00000000-0005-0000-0000-0000280D0000}"/>
    <cellStyle name="1_Luong _duphongtruotgia_Book3_tongquat 2" xfId="6920" xr:uid="{00000000-0005-0000-0000-0000290D0000}"/>
    <cellStyle name="1_Luong _duphongtruotgia_Book3_tongquat 3" xfId="6921" xr:uid="{00000000-0005-0000-0000-00002A0D0000}"/>
    <cellStyle name="1_Luong _duphongtruotgia_Book3_tongquat 4" xfId="6922" xr:uid="{00000000-0005-0000-0000-00002B0D0000}"/>
    <cellStyle name="1_Luong _duphongtruotgia_Book3_tongquat 5" xfId="6923" xr:uid="{00000000-0005-0000-0000-00002C0D0000}"/>
    <cellStyle name="1_Luong _duphongtruotgia_Book3_tongquat 6" xfId="6924" xr:uid="{00000000-0005-0000-0000-00002D0D0000}"/>
    <cellStyle name="1_Luong _duphongtruotgia_Book3_tongquat 7" xfId="6925" xr:uid="{00000000-0005-0000-0000-00002E0D0000}"/>
    <cellStyle name="1_Luong _duphongtruotgia_Book3_tongquat 8" xfId="6926" xr:uid="{00000000-0005-0000-0000-00002F0D0000}"/>
    <cellStyle name="1_Luong _duphongtruotgia_Book3_tongquat 9" xfId="6927" xr:uid="{00000000-0005-0000-0000-0000300D0000}"/>
    <cellStyle name="1_Luong _duphongtruotgia_Book3_tongquat_Book2" xfId="446" xr:uid="{00000000-0005-0000-0000-0000310D0000}"/>
    <cellStyle name="1_Luong _duphongtruotgia_dieuchinhluong" xfId="447" xr:uid="{00000000-0005-0000-0000-0000320D0000}"/>
    <cellStyle name="1_Luong _duphongtruotgia_DTGTXL_goi1(DD_G6)" xfId="2770" xr:uid="{00000000-0005-0000-0000-0000330D0000}"/>
    <cellStyle name="1_Luong _duphongtruotgia_DZ500kVBanSok_Pleiku(10-2012)" xfId="448" xr:uid="{00000000-0005-0000-0000-0000340D0000}"/>
    <cellStyle name="1_Luong _duphongtruotgia_DZ500kVBanSok_Pleiku(16_10-2012)" xfId="449" xr:uid="{00000000-0005-0000-0000-0000350D0000}"/>
    <cellStyle name="1_Luong _duphongtruotgia_DZ500kVHatxan_pleiku(Giaidoan1)" xfId="450" xr:uid="{00000000-0005-0000-0000-0000360D0000}"/>
    <cellStyle name="1_Luong _duphongtruotgia_DZ500kVPleiku_MyPhuoc_CauBong(GiaLai+DakLakmoi)" xfId="451" xr:uid="{00000000-0005-0000-0000-0000370D0000}"/>
    <cellStyle name="1_Luong _duphongtruotgia_DZ500kVPleiku_MyPhuoc_CauBong(GiaLai+DakLakmoi)_DTGTXL_goi1(DD_G6)" xfId="2771" xr:uid="{00000000-0005-0000-0000-0000380D0000}"/>
    <cellStyle name="1_Luong _duphongtruotgia_DZ500kVPleiku_MyPhuoc_CauBong(GiaLai+DakLakmoi)_tongquat" xfId="452" xr:uid="{00000000-0005-0000-0000-0000390D0000}"/>
    <cellStyle name="1_Luong _duphongtruotgia_DZ500kVPleiku_MyPhuoc_CauBong(GiaLai+DakLakmoi)_tongquat 10" xfId="6928" xr:uid="{00000000-0005-0000-0000-00003A0D0000}"/>
    <cellStyle name="1_Luong _duphongtruotgia_DZ500kVPleiku_MyPhuoc_CauBong(GiaLai+DakLakmoi)_tongquat 11" xfId="6929" xr:uid="{00000000-0005-0000-0000-00003B0D0000}"/>
    <cellStyle name="1_Luong _duphongtruotgia_DZ500kVPleiku_MyPhuoc_CauBong(GiaLai+DakLakmoi)_tongquat 2" xfId="6930" xr:uid="{00000000-0005-0000-0000-00003C0D0000}"/>
    <cellStyle name="1_Luong _duphongtruotgia_DZ500kVPleiku_MyPhuoc_CauBong(GiaLai+DakLakmoi)_tongquat 3" xfId="6931" xr:uid="{00000000-0005-0000-0000-00003D0D0000}"/>
    <cellStyle name="1_Luong _duphongtruotgia_DZ500kVPleiku_MyPhuoc_CauBong(GiaLai+DakLakmoi)_tongquat 4" xfId="6932" xr:uid="{00000000-0005-0000-0000-00003E0D0000}"/>
    <cellStyle name="1_Luong _duphongtruotgia_DZ500kVPleiku_MyPhuoc_CauBong(GiaLai+DakLakmoi)_tongquat 5" xfId="6933" xr:uid="{00000000-0005-0000-0000-00003F0D0000}"/>
    <cellStyle name="1_Luong _duphongtruotgia_DZ500kVPleiku_MyPhuoc_CauBong(GiaLai+DakLakmoi)_tongquat 6" xfId="6934" xr:uid="{00000000-0005-0000-0000-0000400D0000}"/>
    <cellStyle name="1_Luong _duphongtruotgia_DZ500kVPleiku_MyPhuoc_CauBong(GiaLai+DakLakmoi)_tongquat 7" xfId="6935" xr:uid="{00000000-0005-0000-0000-0000410D0000}"/>
    <cellStyle name="1_Luong _duphongtruotgia_DZ500kVPleiku_MyPhuoc_CauBong(GiaLai+DakLakmoi)_tongquat 8" xfId="6936" xr:uid="{00000000-0005-0000-0000-0000420D0000}"/>
    <cellStyle name="1_Luong _duphongtruotgia_DZ500kVPleiku_MyPhuoc_CauBong(GiaLai+DakLakmoi)_tongquat 9" xfId="6937" xr:uid="{00000000-0005-0000-0000-0000430D0000}"/>
    <cellStyle name="1_Luong _duphongtruotgia_DZ500kVPleiku_MyPhuoc_CauBong(GiaLai+DakLakmoi)_tongquat_Book2" xfId="453" xr:uid="{00000000-0005-0000-0000-0000440D0000}"/>
    <cellStyle name="1_Luong _duphongtruotgia_Lamgiangiao" xfId="2772" xr:uid="{00000000-0005-0000-0000-0000450D0000}"/>
    <cellStyle name="1_Luong _duphongtruotgia_tongquat" xfId="454" xr:uid="{00000000-0005-0000-0000-0000460D0000}"/>
    <cellStyle name="1_Luong _tongquat" xfId="455" xr:uid="{00000000-0005-0000-0000-0000470D0000}"/>
    <cellStyle name="1_Luong _tongquat 10" xfId="6938" xr:uid="{00000000-0005-0000-0000-0000480D0000}"/>
    <cellStyle name="1_Luong _tongquat 11" xfId="6939" xr:uid="{00000000-0005-0000-0000-0000490D0000}"/>
    <cellStyle name="1_Luong _tongquat 2" xfId="6940" xr:uid="{00000000-0005-0000-0000-00004A0D0000}"/>
    <cellStyle name="1_Luong _tongquat 3" xfId="6941" xr:uid="{00000000-0005-0000-0000-00004B0D0000}"/>
    <cellStyle name="1_Luong _tongquat 4" xfId="6942" xr:uid="{00000000-0005-0000-0000-00004C0D0000}"/>
    <cellStyle name="1_Luong _tongquat 5" xfId="6943" xr:uid="{00000000-0005-0000-0000-00004D0D0000}"/>
    <cellStyle name="1_Luong _tongquat 6" xfId="6944" xr:uid="{00000000-0005-0000-0000-00004E0D0000}"/>
    <cellStyle name="1_Luong _tongquat 7" xfId="6945" xr:uid="{00000000-0005-0000-0000-00004F0D0000}"/>
    <cellStyle name="1_Luong _tongquat 8" xfId="6946" xr:uid="{00000000-0005-0000-0000-0000500D0000}"/>
    <cellStyle name="1_Luong _tongquat 9" xfId="6947" xr:uid="{00000000-0005-0000-0000-0000510D0000}"/>
    <cellStyle name="1_Luong _tongquat_Book2" xfId="456" xr:uid="{00000000-0005-0000-0000-0000520D0000}"/>
    <cellStyle name="1_luong_1" xfId="457" xr:uid="{00000000-0005-0000-0000-0000530D0000}"/>
    <cellStyle name="1_luong_1_1A_TB.NXT-500kV Pleiku(07-2011)Hc theo TT" xfId="2773" xr:uid="{00000000-0005-0000-0000-0000540D0000}"/>
    <cellStyle name="1_luong_1_2A_HTVT-500kV Pleiku-CauBong(07-2011)Hc theo TT" xfId="2774" xr:uid="{00000000-0005-0000-0000-0000550D0000}"/>
    <cellStyle name="1_luong_1_DTGTXL_goi1(DD_G6)" xfId="2775" xr:uid="{00000000-0005-0000-0000-0000560D0000}"/>
    <cellStyle name="1_luong_1_duphongtruotgia" xfId="458" xr:uid="{00000000-0005-0000-0000-0000570D0000}"/>
    <cellStyle name="1_luong_1_duphongtruotgia_Book2" xfId="459" xr:uid="{00000000-0005-0000-0000-0000580D0000}"/>
    <cellStyle name="1_luong_1_duphongtruotgia_Book2_DTGTXL_goi1(DD_G6)" xfId="2776" xr:uid="{00000000-0005-0000-0000-0000590D0000}"/>
    <cellStyle name="1_luong_1_duphongtruotgia_Book2_tongquat" xfId="460" xr:uid="{00000000-0005-0000-0000-00005A0D0000}"/>
    <cellStyle name="1_luong_1_duphongtruotgia_Book2_tongquat 10" xfId="6948" xr:uid="{00000000-0005-0000-0000-00005B0D0000}"/>
    <cellStyle name="1_luong_1_duphongtruotgia_Book2_tongquat 11" xfId="6949" xr:uid="{00000000-0005-0000-0000-00005C0D0000}"/>
    <cellStyle name="1_luong_1_duphongtruotgia_Book2_tongquat 2" xfId="6950" xr:uid="{00000000-0005-0000-0000-00005D0D0000}"/>
    <cellStyle name="1_luong_1_duphongtruotgia_Book2_tongquat 3" xfId="6951" xr:uid="{00000000-0005-0000-0000-00005E0D0000}"/>
    <cellStyle name="1_luong_1_duphongtruotgia_Book2_tongquat 4" xfId="6952" xr:uid="{00000000-0005-0000-0000-00005F0D0000}"/>
    <cellStyle name="1_luong_1_duphongtruotgia_Book2_tongquat 5" xfId="6953" xr:uid="{00000000-0005-0000-0000-0000600D0000}"/>
    <cellStyle name="1_luong_1_duphongtruotgia_Book2_tongquat 6" xfId="6954" xr:uid="{00000000-0005-0000-0000-0000610D0000}"/>
    <cellStyle name="1_luong_1_duphongtruotgia_Book2_tongquat 7" xfId="6955" xr:uid="{00000000-0005-0000-0000-0000620D0000}"/>
    <cellStyle name="1_luong_1_duphongtruotgia_Book2_tongquat 8" xfId="6956" xr:uid="{00000000-0005-0000-0000-0000630D0000}"/>
    <cellStyle name="1_luong_1_duphongtruotgia_Book2_tongquat 9" xfId="6957" xr:uid="{00000000-0005-0000-0000-0000640D0000}"/>
    <cellStyle name="1_luong_1_duphongtruotgia_Book2_tongquat_Book2" xfId="461" xr:uid="{00000000-0005-0000-0000-0000650D0000}"/>
    <cellStyle name="1_luong_1_duphongtruotgia_Book3" xfId="462" xr:uid="{00000000-0005-0000-0000-0000660D0000}"/>
    <cellStyle name="1_luong_1_duphongtruotgia_Book3_DTGTXL_goi1(DD_G6)" xfId="2777" xr:uid="{00000000-0005-0000-0000-0000670D0000}"/>
    <cellStyle name="1_luong_1_duphongtruotgia_Book3_tongquat" xfId="463" xr:uid="{00000000-0005-0000-0000-0000680D0000}"/>
    <cellStyle name="1_luong_1_duphongtruotgia_Book3_tongquat 10" xfId="6958" xr:uid="{00000000-0005-0000-0000-0000690D0000}"/>
    <cellStyle name="1_luong_1_duphongtruotgia_Book3_tongquat 11" xfId="6959" xr:uid="{00000000-0005-0000-0000-00006A0D0000}"/>
    <cellStyle name="1_luong_1_duphongtruotgia_Book3_tongquat 2" xfId="6960" xr:uid="{00000000-0005-0000-0000-00006B0D0000}"/>
    <cellStyle name="1_luong_1_duphongtruotgia_Book3_tongquat 3" xfId="6961" xr:uid="{00000000-0005-0000-0000-00006C0D0000}"/>
    <cellStyle name="1_luong_1_duphongtruotgia_Book3_tongquat 4" xfId="6962" xr:uid="{00000000-0005-0000-0000-00006D0D0000}"/>
    <cellStyle name="1_luong_1_duphongtruotgia_Book3_tongquat 5" xfId="6963" xr:uid="{00000000-0005-0000-0000-00006E0D0000}"/>
    <cellStyle name="1_luong_1_duphongtruotgia_Book3_tongquat 6" xfId="6964" xr:uid="{00000000-0005-0000-0000-00006F0D0000}"/>
    <cellStyle name="1_luong_1_duphongtruotgia_Book3_tongquat 7" xfId="6965" xr:uid="{00000000-0005-0000-0000-0000700D0000}"/>
    <cellStyle name="1_luong_1_duphongtruotgia_Book3_tongquat 8" xfId="6966" xr:uid="{00000000-0005-0000-0000-0000710D0000}"/>
    <cellStyle name="1_luong_1_duphongtruotgia_Book3_tongquat 9" xfId="6967" xr:uid="{00000000-0005-0000-0000-0000720D0000}"/>
    <cellStyle name="1_luong_1_duphongtruotgia_Book3_tongquat_Book2" xfId="464" xr:uid="{00000000-0005-0000-0000-0000730D0000}"/>
    <cellStyle name="1_luong_1_duphongtruotgia_dieuchinhluong" xfId="465" xr:uid="{00000000-0005-0000-0000-0000740D0000}"/>
    <cellStyle name="1_luong_1_duphongtruotgia_DTGTXL_goi1(DD_G6)" xfId="2778" xr:uid="{00000000-0005-0000-0000-0000750D0000}"/>
    <cellStyle name="1_luong_1_duphongtruotgia_DZ500kVBanSok_Pleiku(10-2012)" xfId="466" xr:uid="{00000000-0005-0000-0000-0000760D0000}"/>
    <cellStyle name="1_luong_1_duphongtruotgia_DZ500kVBanSok_Pleiku(16_10-2012)" xfId="467" xr:uid="{00000000-0005-0000-0000-0000770D0000}"/>
    <cellStyle name="1_luong_1_duphongtruotgia_DZ500kVHatxan_pleiku(Giaidoan1)" xfId="468" xr:uid="{00000000-0005-0000-0000-0000780D0000}"/>
    <cellStyle name="1_luong_1_duphongtruotgia_DZ500kVPleiku_MyPhuoc_CauBong(GiaLai+DakLakmoi)" xfId="469" xr:uid="{00000000-0005-0000-0000-0000790D0000}"/>
    <cellStyle name="1_luong_1_duphongtruotgia_DZ500kVPleiku_MyPhuoc_CauBong(GiaLai+DakLakmoi)_DTGTXL_goi1(DD_G6)" xfId="2779" xr:uid="{00000000-0005-0000-0000-00007A0D0000}"/>
    <cellStyle name="1_luong_1_duphongtruotgia_DZ500kVPleiku_MyPhuoc_CauBong(GiaLai+DakLakmoi)_tongquat" xfId="470" xr:uid="{00000000-0005-0000-0000-00007B0D0000}"/>
    <cellStyle name="1_luong_1_duphongtruotgia_DZ500kVPleiku_MyPhuoc_CauBong(GiaLai+DakLakmoi)_tongquat 10" xfId="6968" xr:uid="{00000000-0005-0000-0000-00007C0D0000}"/>
    <cellStyle name="1_luong_1_duphongtruotgia_DZ500kVPleiku_MyPhuoc_CauBong(GiaLai+DakLakmoi)_tongquat 11" xfId="6969" xr:uid="{00000000-0005-0000-0000-00007D0D0000}"/>
    <cellStyle name="1_luong_1_duphongtruotgia_DZ500kVPleiku_MyPhuoc_CauBong(GiaLai+DakLakmoi)_tongquat 2" xfId="6970" xr:uid="{00000000-0005-0000-0000-00007E0D0000}"/>
    <cellStyle name="1_luong_1_duphongtruotgia_DZ500kVPleiku_MyPhuoc_CauBong(GiaLai+DakLakmoi)_tongquat 3" xfId="6971" xr:uid="{00000000-0005-0000-0000-00007F0D0000}"/>
    <cellStyle name="1_luong_1_duphongtruotgia_DZ500kVPleiku_MyPhuoc_CauBong(GiaLai+DakLakmoi)_tongquat 4" xfId="6972" xr:uid="{00000000-0005-0000-0000-0000800D0000}"/>
    <cellStyle name="1_luong_1_duphongtruotgia_DZ500kVPleiku_MyPhuoc_CauBong(GiaLai+DakLakmoi)_tongquat 5" xfId="6973" xr:uid="{00000000-0005-0000-0000-0000810D0000}"/>
    <cellStyle name="1_luong_1_duphongtruotgia_DZ500kVPleiku_MyPhuoc_CauBong(GiaLai+DakLakmoi)_tongquat 6" xfId="6974" xr:uid="{00000000-0005-0000-0000-0000820D0000}"/>
    <cellStyle name="1_luong_1_duphongtruotgia_DZ500kVPleiku_MyPhuoc_CauBong(GiaLai+DakLakmoi)_tongquat 7" xfId="6975" xr:uid="{00000000-0005-0000-0000-0000830D0000}"/>
    <cellStyle name="1_luong_1_duphongtruotgia_DZ500kVPleiku_MyPhuoc_CauBong(GiaLai+DakLakmoi)_tongquat 8" xfId="6976" xr:uid="{00000000-0005-0000-0000-0000840D0000}"/>
    <cellStyle name="1_luong_1_duphongtruotgia_DZ500kVPleiku_MyPhuoc_CauBong(GiaLai+DakLakmoi)_tongquat 9" xfId="6977" xr:uid="{00000000-0005-0000-0000-0000850D0000}"/>
    <cellStyle name="1_luong_1_duphongtruotgia_DZ500kVPleiku_MyPhuoc_CauBong(GiaLai+DakLakmoi)_tongquat_Book2" xfId="471" xr:uid="{00000000-0005-0000-0000-0000860D0000}"/>
    <cellStyle name="1_luong_1_duphongtruotgia_Lamgiangiao" xfId="2780" xr:uid="{00000000-0005-0000-0000-0000870D0000}"/>
    <cellStyle name="1_luong_1_duphongtruotgia_tongquat" xfId="472" xr:uid="{00000000-0005-0000-0000-0000880D0000}"/>
    <cellStyle name="1_luong_1_tongquat" xfId="473" xr:uid="{00000000-0005-0000-0000-0000890D0000}"/>
    <cellStyle name="1_luong_1_tongquat 10" xfId="6978" xr:uid="{00000000-0005-0000-0000-00008A0D0000}"/>
    <cellStyle name="1_luong_1_tongquat 11" xfId="6979" xr:uid="{00000000-0005-0000-0000-00008B0D0000}"/>
    <cellStyle name="1_luong_1_tongquat 2" xfId="6980" xr:uid="{00000000-0005-0000-0000-00008C0D0000}"/>
    <cellStyle name="1_luong_1_tongquat 3" xfId="6981" xr:uid="{00000000-0005-0000-0000-00008D0D0000}"/>
    <cellStyle name="1_luong_1_tongquat 4" xfId="6982" xr:uid="{00000000-0005-0000-0000-00008E0D0000}"/>
    <cellStyle name="1_luong_1_tongquat 5" xfId="6983" xr:uid="{00000000-0005-0000-0000-00008F0D0000}"/>
    <cellStyle name="1_luong_1_tongquat 6" xfId="6984" xr:uid="{00000000-0005-0000-0000-0000900D0000}"/>
    <cellStyle name="1_luong_1_tongquat 7" xfId="6985" xr:uid="{00000000-0005-0000-0000-0000910D0000}"/>
    <cellStyle name="1_luong_1_tongquat 8" xfId="6986" xr:uid="{00000000-0005-0000-0000-0000920D0000}"/>
    <cellStyle name="1_luong_1_tongquat 9" xfId="6987" xr:uid="{00000000-0005-0000-0000-0000930D0000}"/>
    <cellStyle name="1_luong_1_tongquat_Book2" xfId="474" xr:uid="{00000000-0005-0000-0000-0000940D0000}"/>
    <cellStyle name="1_luong_1A_TB.NXT-500kV Pleiku(07-2011)Hc theo TT" xfId="2781" xr:uid="{00000000-0005-0000-0000-0000950D0000}"/>
    <cellStyle name="1_luong_2A_HTVT-500kV Pleiku-CauBong(07-2011)Hc theo TT" xfId="2782" xr:uid="{00000000-0005-0000-0000-0000960D0000}"/>
    <cellStyle name="1_luong_DTGTXL_goi1(DD_G6)" xfId="2783" xr:uid="{00000000-0005-0000-0000-0000970D0000}"/>
    <cellStyle name="1_luong_duphongtruotgia" xfId="475" xr:uid="{00000000-0005-0000-0000-0000980D0000}"/>
    <cellStyle name="1_luong_duphongtruotgia_Book2" xfId="476" xr:uid="{00000000-0005-0000-0000-0000990D0000}"/>
    <cellStyle name="1_luong_duphongtruotgia_Book2_DTGTXL_goi1(DD_G6)" xfId="2784" xr:uid="{00000000-0005-0000-0000-00009A0D0000}"/>
    <cellStyle name="1_luong_duphongtruotgia_Book2_tongquat" xfId="477" xr:uid="{00000000-0005-0000-0000-00009B0D0000}"/>
    <cellStyle name="1_luong_duphongtruotgia_Book2_tongquat 10" xfId="6988" xr:uid="{00000000-0005-0000-0000-00009C0D0000}"/>
    <cellStyle name="1_luong_duphongtruotgia_Book2_tongquat 11" xfId="6989" xr:uid="{00000000-0005-0000-0000-00009D0D0000}"/>
    <cellStyle name="1_luong_duphongtruotgia_Book2_tongquat 2" xfId="6990" xr:uid="{00000000-0005-0000-0000-00009E0D0000}"/>
    <cellStyle name="1_luong_duphongtruotgia_Book2_tongquat 3" xfId="6991" xr:uid="{00000000-0005-0000-0000-00009F0D0000}"/>
    <cellStyle name="1_luong_duphongtruotgia_Book2_tongquat 4" xfId="6992" xr:uid="{00000000-0005-0000-0000-0000A00D0000}"/>
    <cellStyle name="1_luong_duphongtruotgia_Book2_tongquat 5" xfId="6993" xr:uid="{00000000-0005-0000-0000-0000A10D0000}"/>
    <cellStyle name="1_luong_duphongtruotgia_Book2_tongquat 6" xfId="6994" xr:uid="{00000000-0005-0000-0000-0000A20D0000}"/>
    <cellStyle name="1_luong_duphongtruotgia_Book2_tongquat 7" xfId="6995" xr:uid="{00000000-0005-0000-0000-0000A30D0000}"/>
    <cellStyle name="1_luong_duphongtruotgia_Book2_tongquat 8" xfId="6996" xr:uid="{00000000-0005-0000-0000-0000A40D0000}"/>
    <cellStyle name="1_luong_duphongtruotgia_Book2_tongquat 9" xfId="6997" xr:uid="{00000000-0005-0000-0000-0000A50D0000}"/>
    <cellStyle name="1_luong_duphongtruotgia_Book2_tongquat_Book2" xfId="478" xr:uid="{00000000-0005-0000-0000-0000A60D0000}"/>
    <cellStyle name="1_luong_duphongtruotgia_Book3" xfId="479" xr:uid="{00000000-0005-0000-0000-0000A70D0000}"/>
    <cellStyle name="1_luong_duphongtruotgia_Book3_DTGTXL_goi1(DD_G6)" xfId="2785" xr:uid="{00000000-0005-0000-0000-0000A80D0000}"/>
    <cellStyle name="1_luong_duphongtruotgia_Book3_tongquat" xfId="480" xr:uid="{00000000-0005-0000-0000-0000A90D0000}"/>
    <cellStyle name="1_luong_duphongtruotgia_Book3_tongquat 10" xfId="6998" xr:uid="{00000000-0005-0000-0000-0000AA0D0000}"/>
    <cellStyle name="1_luong_duphongtruotgia_Book3_tongquat 11" xfId="6999" xr:uid="{00000000-0005-0000-0000-0000AB0D0000}"/>
    <cellStyle name="1_luong_duphongtruotgia_Book3_tongquat 2" xfId="7000" xr:uid="{00000000-0005-0000-0000-0000AC0D0000}"/>
    <cellStyle name="1_luong_duphongtruotgia_Book3_tongquat 3" xfId="7001" xr:uid="{00000000-0005-0000-0000-0000AD0D0000}"/>
    <cellStyle name="1_luong_duphongtruotgia_Book3_tongquat 4" xfId="7002" xr:uid="{00000000-0005-0000-0000-0000AE0D0000}"/>
    <cellStyle name="1_luong_duphongtruotgia_Book3_tongquat 5" xfId="7003" xr:uid="{00000000-0005-0000-0000-0000AF0D0000}"/>
    <cellStyle name="1_luong_duphongtruotgia_Book3_tongquat 6" xfId="7004" xr:uid="{00000000-0005-0000-0000-0000B00D0000}"/>
    <cellStyle name="1_luong_duphongtruotgia_Book3_tongquat 7" xfId="7005" xr:uid="{00000000-0005-0000-0000-0000B10D0000}"/>
    <cellStyle name="1_luong_duphongtruotgia_Book3_tongquat 8" xfId="7006" xr:uid="{00000000-0005-0000-0000-0000B20D0000}"/>
    <cellStyle name="1_luong_duphongtruotgia_Book3_tongquat 9" xfId="7007" xr:uid="{00000000-0005-0000-0000-0000B30D0000}"/>
    <cellStyle name="1_luong_duphongtruotgia_Book3_tongquat_Book2" xfId="481" xr:uid="{00000000-0005-0000-0000-0000B40D0000}"/>
    <cellStyle name="1_luong_duphongtruotgia_dieuchinhluong" xfId="482" xr:uid="{00000000-0005-0000-0000-0000B50D0000}"/>
    <cellStyle name="1_luong_duphongtruotgia_DTGTXL_goi1(DD_G6)" xfId="2786" xr:uid="{00000000-0005-0000-0000-0000B60D0000}"/>
    <cellStyle name="1_luong_duphongtruotgia_DZ500kVBanSok_Pleiku(10-2012)" xfId="483" xr:uid="{00000000-0005-0000-0000-0000B70D0000}"/>
    <cellStyle name="1_luong_duphongtruotgia_DZ500kVBanSok_Pleiku(16_10-2012)" xfId="484" xr:uid="{00000000-0005-0000-0000-0000B80D0000}"/>
    <cellStyle name="1_luong_duphongtruotgia_DZ500kVHatxan_pleiku(Giaidoan1)" xfId="485" xr:uid="{00000000-0005-0000-0000-0000B90D0000}"/>
    <cellStyle name="1_luong_duphongtruotgia_DZ500kVPleiku_MyPhuoc_CauBong(GiaLai+DakLakmoi)" xfId="486" xr:uid="{00000000-0005-0000-0000-0000BA0D0000}"/>
    <cellStyle name="1_luong_duphongtruotgia_DZ500kVPleiku_MyPhuoc_CauBong(GiaLai+DakLakmoi)_DTGTXL_goi1(DD_G6)" xfId="2787" xr:uid="{00000000-0005-0000-0000-0000BB0D0000}"/>
    <cellStyle name="1_luong_duphongtruotgia_DZ500kVPleiku_MyPhuoc_CauBong(GiaLai+DakLakmoi)_tongquat" xfId="487" xr:uid="{00000000-0005-0000-0000-0000BC0D0000}"/>
    <cellStyle name="1_luong_duphongtruotgia_DZ500kVPleiku_MyPhuoc_CauBong(GiaLai+DakLakmoi)_tongquat 10" xfId="7008" xr:uid="{00000000-0005-0000-0000-0000BD0D0000}"/>
    <cellStyle name="1_luong_duphongtruotgia_DZ500kVPleiku_MyPhuoc_CauBong(GiaLai+DakLakmoi)_tongquat 11" xfId="7009" xr:uid="{00000000-0005-0000-0000-0000BE0D0000}"/>
    <cellStyle name="1_luong_duphongtruotgia_DZ500kVPleiku_MyPhuoc_CauBong(GiaLai+DakLakmoi)_tongquat 2" xfId="7010" xr:uid="{00000000-0005-0000-0000-0000BF0D0000}"/>
    <cellStyle name="1_luong_duphongtruotgia_DZ500kVPleiku_MyPhuoc_CauBong(GiaLai+DakLakmoi)_tongquat 3" xfId="7011" xr:uid="{00000000-0005-0000-0000-0000C00D0000}"/>
    <cellStyle name="1_luong_duphongtruotgia_DZ500kVPleiku_MyPhuoc_CauBong(GiaLai+DakLakmoi)_tongquat 4" xfId="7012" xr:uid="{00000000-0005-0000-0000-0000C10D0000}"/>
    <cellStyle name="1_luong_duphongtruotgia_DZ500kVPleiku_MyPhuoc_CauBong(GiaLai+DakLakmoi)_tongquat 5" xfId="7013" xr:uid="{00000000-0005-0000-0000-0000C20D0000}"/>
    <cellStyle name="1_luong_duphongtruotgia_DZ500kVPleiku_MyPhuoc_CauBong(GiaLai+DakLakmoi)_tongquat 6" xfId="7014" xr:uid="{00000000-0005-0000-0000-0000C30D0000}"/>
    <cellStyle name="1_luong_duphongtruotgia_DZ500kVPleiku_MyPhuoc_CauBong(GiaLai+DakLakmoi)_tongquat 7" xfId="7015" xr:uid="{00000000-0005-0000-0000-0000C40D0000}"/>
    <cellStyle name="1_luong_duphongtruotgia_DZ500kVPleiku_MyPhuoc_CauBong(GiaLai+DakLakmoi)_tongquat 8" xfId="7016" xr:uid="{00000000-0005-0000-0000-0000C50D0000}"/>
    <cellStyle name="1_luong_duphongtruotgia_DZ500kVPleiku_MyPhuoc_CauBong(GiaLai+DakLakmoi)_tongquat 9" xfId="7017" xr:uid="{00000000-0005-0000-0000-0000C60D0000}"/>
    <cellStyle name="1_luong_duphongtruotgia_DZ500kVPleiku_MyPhuoc_CauBong(GiaLai+DakLakmoi)_tongquat_Book2" xfId="488" xr:uid="{00000000-0005-0000-0000-0000C70D0000}"/>
    <cellStyle name="1_luong_duphongtruotgia_Lamgiangiao" xfId="2788" xr:uid="{00000000-0005-0000-0000-0000C80D0000}"/>
    <cellStyle name="1_luong_duphongtruotgia_tongquat" xfId="489" xr:uid="{00000000-0005-0000-0000-0000C90D0000}"/>
    <cellStyle name="1_Luong_kl-TDC" xfId="490" xr:uid="{00000000-0005-0000-0000-0000CA0D0000}"/>
    <cellStyle name="1_Luong_kl-TDC_1A_TB.NXT-500kV Pleiku(07-2011)Hc theo TT" xfId="2789" xr:uid="{00000000-0005-0000-0000-0000CB0D0000}"/>
    <cellStyle name="1_Luong_kl-TDC_2A_HTVT-500kV Pleiku-CauBong(07-2011)Hc theo TT" xfId="2790" xr:uid="{00000000-0005-0000-0000-0000CC0D0000}"/>
    <cellStyle name="1_Luong_kl-TDC_Book1" xfId="2791" xr:uid="{00000000-0005-0000-0000-0000CD0D0000}"/>
    <cellStyle name="1_Luong_kl-TDC_DTGTXL_goi1(DD_G6)" xfId="2792" xr:uid="{00000000-0005-0000-0000-0000CE0D0000}"/>
    <cellStyle name="1_Luong_kl-TDC_tongquat" xfId="491" xr:uid="{00000000-0005-0000-0000-0000CF0D0000}"/>
    <cellStyle name="1_Luong_kl-TDC_tongquat 10" xfId="7018" xr:uid="{00000000-0005-0000-0000-0000D00D0000}"/>
    <cellStyle name="1_Luong_kl-TDC_tongquat 11" xfId="7019" xr:uid="{00000000-0005-0000-0000-0000D10D0000}"/>
    <cellStyle name="1_Luong_kl-TDC_tongquat 2" xfId="7020" xr:uid="{00000000-0005-0000-0000-0000D20D0000}"/>
    <cellStyle name="1_Luong_kl-TDC_tongquat 3" xfId="7021" xr:uid="{00000000-0005-0000-0000-0000D30D0000}"/>
    <cellStyle name="1_Luong_kl-TDC_tongquat 4" xfId="7022" xr:uid="{00000000-0005-0000-0000-0000D40D0000}"/>
    <cellStyle name="1_Luong_kl-TDC_tongquat 5" xfId="7023" xr:uid="{00000000-0005-0000-0000-0000D50D0000}"/>
    <cellStyle name="1_Luong_kl-TDC_tongquat 6" xfId="7024" xr:uid="{00000000-0005-0000-0000-0000D60D0000}"/>
    <cellStyle name="1_Luong_kl-TDC_tongquat 7" xfId="7025" xr:uid="{00000000-0005-0000-0000-0000D70D0000}"/>
    <cellStyle name="1_Luong_kl-TDC_tongquat 8" xfId="7026" xr:uid="{00000000-0005-0000-0000-0000D80D0000}"/>
    <cellStyle name="1_Luong_kl-TDC_tongquat 9" xfId="7027" xr:uid="{00000000-0005-0000-0000-0000D90D0000}"/>
    <cellStyle name="1_Luong_kl-TDC_tongquat_Book2" xfId="492" xr:uid="{00000000-0005-0000-0000-0000DA0D0000}"/>
    <cellStyle name="1_luong_tongquat" xfId="493" xr:uid="{00000000-0005-0000-0000-0000DB0D0000}"/>
    <cellStyle name="1_luong_tongquat 10" xfId="7028" xr:uid="{00000000-0005-0000-0000-0000DC0D0000}"/>
    <cellStyle name="1_luong_tongquat 11" xfId="7029" xr:uid="{00000000-0005-0000-0000-0000DD0D0000}"/>
    <cellStyle name="1_luong_tongquat 2" xfId="7030" xr:uid="{00000000-0005-0000-0000-0000DE0D0000}"/>
    <cellStyle name="1_luong_tongquat 3" xfId="7031" xr:uid="{00000000-0005-0000-0000-0000DF0D0000}"/>
    <cellStyle name="1_luong_tongquat 4" xfId="7032" xr:uid="{00000000-0005-0000-0000-0000E00D0000}"/>
    <cellStyle name="1_luong_tongquat 5" xfId="7033" xr:uid="{00000000-0005-0000-0000-0000E10D0000}"/>
    <cellStyle name="1_luong_tongquat 6" xfId="7034" xr:uid="{00000000-0005-0000-0000-0000E20D0000}"/>
    <cellStyle name="1_luong_tongquat 7" xfId="7035" xr:uid="{00000000-0005-0000-0000-0000E30D0000}"/>
    <cellStyle name="1_luong_tongquat 8" xfId="7036" xr:uid="{00000000-0005-0000-0000-0000E40D0000}"/>
    <cellStyle name="1_luong_tongquat 9" xfId="7037" xr:uid="{00000000-0005-0000-0000-0000E50D0000}"/>
    <cellStyle name="1_luong_tongquat_Book2" xfId="494" xr:uid="{00000000-0005-0000-0000-0000E60D0000}"/>
    <cellStyle name="1_mauduyetDADT" xfId="495" xr:uid="{00000000-0005-0000-0000-0000E70D0000}"/>
    <cellStyle name="1_mauduyetDADT_Book2" xfId="496" xr:uid="{00000000-0005-0000-0000-0000E80D0000}"/>
    <cellStyle name="1_mauduyetDADT_Book2_DTGTXL_goi1(DD_G6)" xfId="2793" xr:uid="{00000000-0005-0000-0000-0000E90D0000}"/>
    <cellStyle name="1_mauduyetDADT_Book2_tongquat" xfId="497" xr:uid="{00000000-0005-0000-0000-0000EA0D0000}"/>
    <cellStyle name="1_mauduyetDADT_Book2_tongquat 10" xfId="7038" xr:uid="{00000000-0005-0000-0000-0000EB0D0000}"/>
    <cellStyle name="1_mauduyetDADT_Book2_tongquat 11" xfId="7039" xr:uid="{00000000-0005-0000-0000-0000EC0D0000}"/>
    <cellStyle name="1_mauduyetDADT_Book2_tongquat 2" xfId="7040" xr:uid="{00000000-0005-0000-0000-0000ED0D0000}"/>
    <cellStyle name="1_mauduyetDADT_Book2_tongquat 3" xfId="7041" xr:uid="{00000000-0005-0000-0000-0000EE0D0000}"/>
    <cellStyle name="1_mauduyetDADT_Book2_tongquat 4" xfId="7042" xr:uid="{00000000-0005-0000-0000-0000EF0D0000}"/>
    <cellStyle name="1_mauduyetDADT_Book2_tongquat 5" xfId="7043" xr:uid="{00000000-0005-0000-0000-0000F00D0000}"/>
    <cellStyle name="1_mauduyetDADT_Book2_tongquat 6" xfId="7044" xr:uid="{00000000-0005-0000-0000-0000F10D0000}"/>
    <cellStyle name="1_mauduyetDADT_Book2_tongquat 7" xfId="7045" xr:uid="{00000000-0005-0000-0000-0000F20D0000}"/>
    <cellStyle name="1_mauduyetDADT_Book2_tongquat 8" xfId="7046" xr:uid="{00000000-0005-0000-0000-0000F30D0000}"/>
    <cellStyle name="1_mauduyetDADT_Book2_tongquat 9" xfId="7047" xr:uid="{00000000-0005-0000-0000-0000F40D0000}"/>
    <cellStyle name="1_mauduyetDADT_Book2_tongquat_Book2" xfId="498" xr:uid="{00000000-0005-0000-0000-0000F50D0000}"/>
    <cellStyle name="1_mauduyetDADT_Book3" xfId="499" xr:uid="{00000000-0005-0000-0000-0000F60D0000}"/>
    <cellStyle name="1_mauduyetDADT_Book3_DTGTXL_goi1(DD_G6)" xfId="2794" xr:uid="{00000000-0005-0000-0000-0000F70D0000}"/>
    <cellStyle name="1_mauduyetDADT_Book3_tongquat" xfId="500" xr:uid="{00000000-0005-0000-0000-0000F80D0000}"/>
    <cellStyle name="1_mauduyetDADT_Book3_tongquat 10" xfId="7048" xr:uid="{00000000-0005-0000-0000-0000F90D0000}"/>
    <cellStyle name="1_mauduyetDADT_Book3_tongquat 11" xfId="7049" xr:uid="{00000000-0005-0000-0000-0000FA0D0000}"/>
    <cellStyle name="1_mauduyetDADT_Book3_tongquat 2" xfId="7050" xr:uid="{00000000-0005-0000-0000-0000FB0D0000}"/>
    <cellStyle name="1_mauduyetDADT_Book3_tongquat 3" xfId="7051" xr:uid="{00000000-0005-0000-0000-0000FC0D0000}"/>
    <cellStyle name="1_mauduyetDADT_Book3_tongquat 4" xfId="7052" xr:uid="{00000000-0005-0000-0000-0000FD0D0000}"/>
    <cellStyle name="1_mauduyetDADT_Book3_tongquat 5" xfId="7053" xr:uid="{00000000-0005-0000-0000-0000FE0D0000}"/>
    <cellStyle name="1_mauduyetDADT_Book3_tongquat 6" xfId="7054" xr:uid="{00000000-0005-0000-0000-0000FF0D0000}"/>
    <cellStyle name="1_mauduyetDADT_Book3_tongquat 7" xfId="7055" xr:uid="{00000000-0005-0000-0000-0000000E0000}"/>
    <cellStyle name="1_mauduyetDADT_Book3_tongquat 8" xfId="7056" xr:uid="{00000000-0005-0000-0000-0000010E0000}"/>
    <cellStyle name="1_mauduyetDADT_Book3_tongquat 9" xfId="7057" xr:uid="{00000000-0005-0000-0000-0000020E0000}"/>
    <cellStyle name="1_mauduyetDADT_Book3_tongquat_Book2" xfId="501" xr:uid="{00000000-0005-0000-0000-0000030E0000}"/>
    <cellStyle name="1_mauduyetDADT_dieuchinhluong" xfId="502" xr:uid="{00000000-0005-0000-0000-0000040E0000}"/>
    <cellStyle name="1_mauduyetDADT_DTGTXL_goi1(DD_G6)" xfId="2795" xr:uid="{00000000-0005-0000-0000-0000050E0000}"/>
    <cellStyle name="1_mauduyetDADT_DZ500kVBanSok_Pleiku(10-2012)" xfId="503" xr:uid="{00000000-0005-0000-0000-0000060E0000}"/>
    <cellStyle name="1_mauduyetDADT_DZ500kVBanSok_Pleiku(16_10-2012)" xfId="504" xr:uid="{00000000-0005-0000-0000-0000070E0000}"/>
    <cellStyle name="1_mauduyetDADT_DZ500kVHatxan_pleiku(Giaidoan1)" xfId="505" xr:uid="{00000000-0005-0000-0000-0000080E0000}"/>
    <cellStyle name="1_mauduyetDADT_DZ500kVPleiku_MyPhuoc_CauBong(GiaLai+DakLakmoi)" xfId="506" xr:uid="{00000000-0005-0000-0000-0000090E0000}"/>
    <cellStyle name="1_mauduyetDADT_DZ500kVPleiku_MyPhuoc_CauBong(GiaLai+DakLakmoi)_DTGTXL_goi1(DD_G6)" xfId="2796" xr:uid="{00000000-0005-0000-0000-00000A0E0000}"/>
    <cellStyle name="1_mauduyetDADT_DZ500kVPleiku_MyPhuoc_CauBong(GiaLai+DakLakmoi)_tongquat" xfId="507" xr:uid="{00000000-0005-0000-0000-00000B0E0000}"/>
    <cellStyle name="1_mauduyetDADT_DZ500kVPleiku_MyPhuoc_CauBong(GiaLai+DakLakmoi)_tongquat 10" xfId="7058" xr:uid="{00000000-0005-0000-0000-00000C0E0000}"/>
    <cellStyle name="1_mauduyetDADT_DZ500kVPleiku_MyPhuoc_CauBong(GiaLai+DakLakmoi)_tongquat 11" xfId="7059" xr:uid="{00000000-0005-0000-0000-00000D0E0000}"/>
    <cellStyle name="1_mauduyetDADT_DZ500kVPleiku_MyPhuoc_CauBong(GiaLai+DakLakmoi)_tongquat 2" xfId="7060" xr:uid="{00000000-0005-0000-0000-00000E0E0000}"/>
    <cellStyle name="1_mauduyetDADT_DZ500kVPleiku_MyPhuoc_CauBong(GiaLai+DakLakmoi)_tongquat 3" xfId="7061" xr:uid="{00000000-0005-0000-0000-00000F0E0000}"/>
    <cellStyle name="1_mauduyetDADT_DZ500kVPleiku_MyPhuoc_CauBong(GiaLai+DakLakmoi)_tongquat 4" xfId="7062" xr:uid="{00000000-0005-0000-0000-0000100E0000}"/>
    <cellStyle name="1_mauduyetDADT_DZ500kVPleiku_MyPhuoc_CauBong(GiaLai+DakLakmoi)_tongquat 5" xfId="7063" xr:uid="{00000000-0005-0000-0000-0000110E0000}"/>
    <cellStyle name="1_mauduyetDADT_DZ500kVPleiku_MyPhuoc_CauBong(GiaLai+DakLakmoi)_tongquat 6" xfId="7064" xr:uid="{00000000-0005-0000-0000-0000120E0000}"/>
    <cellStyle name="1_mauduyetDADT_DZ500kVPleiku_MyPhuoc_CauBong(GiaLai+DakLakmoi)_tongquat 7" xfId="7065" xr:uid="{00000000-0005-0000-0000-0000130E0000}"/>
    <cellStyle name="1_mauduyetDADT_DZ500kVPleiku_MyPhuoc_CauBong(GiaLai+DakLakmoi)_tongquat 8" xfId="7066" xr:uid="{00000000-0005-0000-0000-0000140E0000}"/>
    <cellStyle name="1_mauduyetDADT_DZ500kVPleiku_MyPhuoc_CauBong(GiaLai+DakLakmoi)_tongquat 9" xfId="7067" xr:uid="{00000000-0005-0000-0000-0000150E0000}"/>
    <cellStyle name="1_mauduyetDADT_DZ500kVPleiku_MyPhuoc_CauBong(GiaLai+DakLakmoi)_tongquat_Book2" xfId="508" xr:uid="{00000000-0005-0000-0000-0000160E0000}"/>
    <cellStyle name="1_mauduyetDADT_Lamgiangiao" xfId="2797" xr:uid="{00000000-0005-0000-0000-0000170E0000}"/>
    <cellStyle name="1_mauduyetDADT_tongquat" xfId="509" xr:uid="{00000000-0005-0000-0000-0000180E0000}"/>
    <cellStyle name="1_Moi truong" xfId="2798" xr:uid="{00000000-0005-0000-0000-0000190E0000}"/>
    <cellStyle name="1_MR ngan 500kV tai CauBong-TDT-chungDien_11-07-2011" xfId="2799" xr:uid="{00000000-0005-0000-0000-00001A0E0000}"/>
    <cellStyle name="1_MR ngan 500kV tai CauBong-TDT-chungDien_11-07-2011 (TV3)" xfId="2800" xr:uid="{00000000-0005-0000-0000-00001B0E0000}"/>
    <cellStyle name="1_MR ngan 500kV tai CauBong-TDT-chungDien_9-08-2011 (TV3)" xfId="2801" xr:uid="{00000000-0005-0000-0000-00001C0E0000}"/>
    <cellStyle name="1_NT-TT KS-Dtra Srepok 4A (DADT)" xfId="2802" xr:uid="{00000000-0005-0000-0000-00001D0E0000}"/>
    <cellStyle name="1_QLDA(957)" xfId="2803" xr:uid="{00000000-0005-0000-0000-00001E0E0000}"/>
    <cellStyle name="1_Reserve" xfId="13926" xr:uid="{00000000-0005-0000-0000-00001F0E0000}"/>
    <cellStyle name="1_Sheet2" xfId="510" xr:uid="{00000000-0005-0000-0000-0000200E0000}"/>
    <cellStyle name="1_Sheet2_1A_TB.NXT-500kV Pleiku(07-2011)Hc theo TT" xfId="2804" xr:uid="{00000000-0005-0000-0000-0000210E0000}"/>
    <cellStyle name="1_Sheet2_2A_HTVT-500kV Pleiku-CauBong(07-2011)Hc theo TT" xfId="2805" xr:uid="{00000000-0005-0000-0000-0000220E0000}"/>
    <cellStyle name="1_Sheet2_Book1" xfId="511" xr:uid="{00000000-0005-0000-0000-0000230E0000}"/>
    <cellStyle name="1_Sheet2_Book1_1" xfId="2806" xr:uid="{00000000-0005-0000-0000-0000240E0000}"/>
    <cellStyle name="1_Sheet2_Book1_Book2" xfId="512" xr:uid="{00000000-0005-0000-0000-0000250E0000}"/>
    <cellStyle name="1_Sheet2_Book1_Book2_1" xfId="2807" xr:uid="{00000000-0005-0000-0000-0000260E0000}"/>
    <cellStyle name="1_Sheet2_Book1_Book2_DTGTXL_goi1(DD_G6)" xfId="2808" xr:uid="{00000000-0005-0000-0000-0000270E0000}"/>
    <cellStyle name="1_Sheet2_Book1_Book2_tongquat" xfId="513" xr:uid="{00000000-0005-0000-0000-0000280E0000}"/>
    <cellStyle name="1_Sheet2_Book1_Book2_tongquat 10" xfId="7068" xr:uid="{00000000-0005-0000-0000-0000290E0000}"/>
    <cellStyle name="1_Sheet2_Book1_Book2_tongquat 11" xfId="7069" xr:uid="{00000000-0005-0000-0000-00002A0E0000}"/>
    <cellStyle name="1_Sheet2_Book1_Book2_tongquat 2" xfId="7070" xr:uid="{00000000-0005-0000-0000-00002B0E0000}"/>
    <cellStyle name="1_Sheet2_Book1_Book2_tongquat 3" xfId="7071" xr:uid="{00000000-0005-0000-0000-00002C0E0000}"/>
    <cellStyle name="1_Sheet2_Book1_Book2_tongquat 4" xfId="7072" xr:uid="{00000000-0005-0000-0000-00002D0E0000}"/>
    <cellStyle name="1_Sheet2_Book1_Book2_tongquat 5" xfId="7073" xr:uid="{00000000-0005-0000-0000-00002E0E0000}"/>
    <cellStyle name="1_Sheet2_Book1_Book2_tongquat 6" xfId="7074" xr:uid="{00000000-0005-0000-0000-00002F0E0000}"/>
    <cellStyle name="1_Sheet2_Book1_Book2_tongquat 7" xfId="7075" xr:uid="{00000000-0005-0000-0000-0000300E0000}"/>
    <cellStyle name="1_Sheet2_Book1_Book2_tongquat 8" xfId="7076" xr:uid="{00000000-0005-0000-0000-0000310E0000}"/>
    <cellStyle name="1_Sheet2_Book1_Book2_tongquat 9" xfId="7077" xr:uid="{00000000-0005-0000-0000-0000320E0000}"/>
    <cellStyle name="1_Sheet2_Book1_Book2_tongquat_Book2" xfId="514" xr:uid="{00000000-0005-0000-0000-0000330E0000}"/>
    <cellStyle name="1_Sheet2_Book1_Book3" xfId="515" xr:uid="{00000000-0005-0000-0000-0000340E0000}"/>
    <cellStyle name="1_Sheet2_Book1_Book3_DTGTXL_goi1(DD_G6)" xfId="2809" xr:uid="{00000000-0005-0000-0000-0000350E0000}"/>
    <cellStyle name="1_Sheet2_Book1_Book3_tongquat" xfId="516" xr:uid="{00000000-0005-0000-0000-0000360E0000}"/>
    <cellStyle name="1_Sheet2_Book1_Book3_tongquat 10" xfId="7078" xr:uid="{00000000-0005-0000-0000-0000370E0000}"/>
    <cellStyle name="1_Sheet2_Book1_Book3_tongquat 11" xfId="7079" xr:uid="{00000000-0005-0000-0000-0000380E0000}"/>
    <cellStyle name="1_Sheet2_Book1_Book3_tongquat 2" xfId="7080" xr:uid="{00000000-0005-0000-0000-0000390E0000}"/>
    <cellStyle name="1_Sheet2_Book1_Book3_tongquat 3" xfId="7081" xr:uid="{00000000-0005-0000-0000-00003A0E0000}"/>
    <cellStyle name="1_Sheet2_Book1_Book3_tongquat 4" xfId="7082" xr:uid="{00000000-0005-0000-0000-00003B0E0000}"/>
    <cellStyle name="1_Sheet2_Book1_Book3_tongquat 5" xfId="7083" xr:uid="{00000000-0005-0000-0000-00003C0E0000}"/>
    <cellStyle name="1_Sheet2_Book1_Book3_tongquat 6" xfId="7084" xr:uid="{00000000-0005-0000-0000-00003D0E0000}"/>
    <cellStyle name="1_Sheet2_Book1_Book3_tongquat 7" xfId="7085" xr:uid="{00000000-0005-0000-0000-00003E0E0000}"/>
    <cellStyle name="1_Sheet2_Book1_Book3_tongquat 8" xfId="7086" xr:uid="{00000000-0005-0000-0000-00003F0E0000}"/>
    <cellStyle name="1_Sheet2_Book1_Book3_tongquat 9" xfId="7087" xr:uid="{00000000-0005-0000-0000-0000400E0000}"/>
    <cellStyle name="1_Sheet2_Book1_Book3_tongquat_Book2" xfId="517" xr:uid="{00000000-0005-0000-0000-0000410E0000}"/>
    <cellStyle name="1_Sheet2_Book1_dieuchinhluong" xfId="518" xr:uid="{00000000-0005-0000-0000-0000420E0000}"/>
    <cellStyle name="1_Sheet2_Book1_DTGTXL_goi1(DD_G6)" xfId="2810" xr:uid="{00000000-0005-0000-0000-0000430E0000}"/>
    <cellStyle name="1_Sheet2_Book1_DZ500kVBanSok_Pleiku(10-2012)" xfId="519" xr:uid="{00000000-0005-0000-0000-0000440E0000}"/>
    <cellStyle name="1_Sheet2_Book1_DZ500kVBanSok_Pleiku(16_10-2012)" xfId="520" xr:uid="{00000000-0005-0000-0000-0000450E0000}"/>
    <cellStyle name="1_Sheet2_Book1_DZ500kVHatxan_pleiku(Giaidoan1)" xfId="521" xr:uid="{00000000-0005-0000-0000-0000460E0000}"/>
    <cellStyle name="1_Sheet2_Book1_DZ500kVPleiku_MyPhuoc_CauBong(GiaLai+DakLakmoi)" xfId="522" xr:uid="{00000000-0005-0000-0000-0000470E0000}"/>
    <cellStyle name="1_Sheet2_Book1_DZ500kVPleiku_MyPhuoc_CauBong(GiaLai+DakLakmoi)_DTGTXL_goi1(DD_G6)" xfId="2811" xr:uid="{00000000-0005-0000-0000-0000480E0000}"/>
    <cellStyle name="1_Sheet2_Book1_DZ500kVPleiku_MyPhuoc_CauBong(GiaLai+DakLakmoi)_tongquat" xfId="523" xr:uid="{00000000-0005-0000-0000-0000490E0000}"/>
    <cellStyle name="1_Sheet2_Book1_DZ500kVPleiku_MyPhuoc_CauBong(GiaLai+DakLakmoi)_tongquat 10" xfId="7088" xr:uid="{00000000-0005-0000-0000-00004A0E0000}"/>
    <cellStyle name="1_Sheet2_Book1_DZ500kVPleiku_MyPhuoc_CauBong(GiaLai+DakLakmoi)_tongquat 11" xfId="7089" xr:uid="{00000000-0005-0000-0000-00004B0E0000}"/>
    <cellStyle name="1_Sheet2_Book1_DZ500kVPleiku_MyPhuoc_CauBong(GiaLai+DakLakmoi)_tongquat 2" xfId="7090" xr:uid="{00000000-0005-0000-0000-00004C0E0000}"/>
    <cellStyle name="1_Sheet2_Book1_DZ500kVPleiku_MyPhuoc_CauBong(GiaLai+DakLakmoi)_tongquat 3" xfId="7091" xr:uid="{00000000-0005-0000-0000-00004D0E0000}"/>
    <cellStyle name="1_Sheet2_Book1_DZ500kVPleiku_MyPhuoc_CauBong(GiaLai+DakLakmoi)_tongquat 4" xfId="7092" xr:uid="{00000000-0005-0000-0000-00004E0E0000}"/>
    <cellStyle name="1_Sheet2_Book1_DZ500kVPleiku_MyPhuoc_CauBong(GiaLai+DakLakmoi)_tongquat 5" xfId="7093" xr:uid="{00000000-0005-0000-0000-00004F0E0000}"/>
    <cellStyle name="1_Sheet2_Book1_DZ500kVPleiku_MyPhuoc_CauBong(GiaLai+DakLakmoi)_tongquat 6" xfId="7094" xr:uid="{00000000-0005-0000-0000-0000500E0000}"/>
    <cellStyle name="1_Sheet2_Book1_DZ500kVPleiku_MyPhuoc_CauBong(GiaLai+DakLakmoi)_tongquat 7" xfId="7095" xr:uid="{00000000-0005-0000-0000-0000510E0000}"/>
    <cellStyle name="1_Sheet2_Book1_DZ500kVPleiku_MyPhuoc_CauBong(GiaLai+DakLakmoi)_tongquat 8" xfId="7096" xr:uid="{00000000-0005-0000-0000-0000520E0000}"/>
    <cellStyle name="1_Sheet2_Book1_DZ500kVPleiku_MyPhuoc_CauBong(GiaLai+DakLakmoi)_tongquat 9" xfId="7097" xr:uid="{00000000-0005-0000-0000-0000530E0000}"/>
    <cellStyle name="1_Sheet2_Book1_DZ500kVPleiku_MyPhuoc_CauBong(GiaLai+DakLakmoi)_tongquat_Book2" xfId="524" xr:uid="{00000000-0005-0000-0000-0000540E0000}"/>
    <cellStyle name="1_Sheet2_Book1_Lamgiangiao" xfId="2812" xr:uid="{00000000-0005-0000-0000-0000550E0000}"/>
    <cellStyle name="1_Sheet2_Book1_tongquat" xfId="525" xr:uid="{00000000-0005-0000-0000-0000560E0000}"/>
    <cellStyle name="1_Sheet2_Book2" xfId="526" xr:uid="{00000000-0005-0000-0000-0000570E0000}"/>
    <cellStyle name="1_Sheet2_Book2 10" xfId="7098" xr:uid="{00000000-0005-0000-0000-0000580E0000}"/>
    <cellStyle name="1_Sheet2_Book2 11" xfId="7099" xr:uid="{00000000-0005-0000-0000-0000590E0000}"/>
    <cellStyle name="1_Sheet2_Book2 2" xfId="7100" xr:uid="{00000000-0005-0000-0000-00005A0E0000}"/>
    <cellStyle name="1_Sheet2_Book2 3" xfId="7101" xr:uid="{00000000-0005-0000-0000-00005B0E0000}"/>
    <cellStyle name="1_Sheet2_Book2 4" xfId="7102" xr:uid="{00000000-0005-0000-0000-00005C0E0000}"/>
    <cellStyle name="1_Sheet2_Book2 5" xfId="7103" xr:uid="{00000000-0005-0000-0000-00005D0E0000}"/>
    <cellStyle name="1_Sheet2_Book2 6" xfId="7104" xr:uid="{00000000-0005-0000-0000-00005E0E0000}"/>
    <cellStyle name="1_Sheet2_Book2 7" xfId="7105" xr:uid="{00000000-0005-0000-0000-00005F0E0000}"/>
    <cellStyle name="1_Sheet2_Book2 8" xfId="7106" xr:uid="{00000000-0005-0000-0000-0000600E0000}"/>
    <cellStyle name="1_Sheet2_Book2 9" xfId="7107" xr:uid="{00000000-0005-0000-0000-0000610E0000}"/>
    <cellStyle name="1_Sheet2_Book2_Book1" xfId="527" xr:uid="{00000000-0005-0000-0000-0000620E0000}"/>
    <cellStyle name="1_Sheet2_Book2_Book1_1" xfId="2813" xr:uid="{00000000-0005-0000-0000-0000630E0000}"/>
    <cellStyle name="1_Sheet2_Book2_Book1_Book2" xfId="2814" xr:uid="{00000000-0005-0000-0000-0000640E0000}"/>
    <cellStyle name="1_Sheet2_Book2_Book1_DTGTXL_goi1(DD_G6)" xfId="2815" xr:uid="{00000000-0005-0000-0000-0000650E0000}"/>
    <cellStyle name="1_Sheet2_Book2_Book1_tongquat" xfId="528" xr:uid="{00000000-0005-0000-0000-0000660E0000}"/>
    <cellStyle name="1_Sheet2_Book2_Book1_tongquat 10" xfId="7108" xr:uid="{00000000-0005-0000-0000-0000670E0000}"/>
    <cellStyle name="1_Sheet2_Book2_Book1_tongquat 11" xfId="7109" xr:uid="{00000000-0005-0000-0000-0000680E0000}"/>
    <cellStyle name="1_Sheet2_Book2_Book1_tongquat 2" xfId="7110" xr:uid="{00000000-0005-0000-0000-0000690E0000}"/>
    <cellStyle name="1_Sheet2_Book2_Book1_tongquat 3" xfId="7111" xr:uid="{00000000-0005-0000-0000-00006A0E0000}"/>
    <cellStyle name="1_Sheet2_Book2_Book1_tongquat 4" xfId="7112" xr:uid="{00000000-0005-0000-0000-00006B0E0000}"/>
    <cellStyle name="1_Sheet2_Book2_Book1_tongquat 5" xfId="7113" xr:uid="{00000000-0005-0000-0000-00006C0E0000}"/>
    <cellStyle name="1_Sheet2_Book2_Book1_tongquat 6" xfId="7114" xr:uid="{00000000-0005-0000-0000-00006D0E0000}"/>
    <cellStyle name="1_Sheet2_Book2_Book1_tongquat 7" xfId="7115" xr:uid="{00000000-0005-0000-0000-00006E0E0000}"/>
    <cellStyle name="1_Sheet2_Book2_Book1_tongquat 8" xfId="7116" xr:uid="{00000000-0005-0000-0000-00006F0E0000}"/>
    <cellStyle name="1_Sheet2_Book2_Book1_tongquat 9" xfId="7117" xr:uid="{00000000-0005-0000-0000-0000700E0000}"/>
    <cellStyle name="1_Sheet2_Book2_Book1_tongquat_Book2" xfId="529" xr:uid="{00000000-0005-0000-0000-0000710E0000}"/>
    <cellStyle name="1_Sheet2_Book2_Book2" xfId="530" xr:uid="{00000000-0005-0000-0000-0000720E0000}"/>
    <cellStyle name="1_Sheet2_Book2_Book2_1" xfId="531" xr:uid="{00000000-0005-0000-0000-0000730E0000}"/>
    <cellStyle name="1_Sheet2_Book2_Book2_DTGTXL_goi1(DD_G6)" xfId="2816" xr:uid="{00000000-0005-0000-0000-0000740E0000}"/>
    <cellStyle name="1_Sheet2_Book2_Book2_tongquat" xfId="532" xr:uid="{00000000-0005-0000-0000-0000750E0000}"/>
    <cellStyle name="1_Sheet2_Book2_Book2_tongquat 10" xfId="7118" xr:uid="{00000000-0005-0000-0000-0000760E0000}"/>
    <cellStyle name="1_Sheet2_Book2_Book2_tongquat 11" xfId="7119" xr:uid="{00000000-0005-0000-0000-0000770E0000}"/>
    <cellStyle name="1_Sheet2_Book2_Book2_tongquat 2" xfId="7120" xr:uid="{00000000-0005-0000-0000-0000780E0000}"/>
    <cellStyle name="1_Sheet2_Book2_Book2_tongquat 3" xfId="7121" xr:uid="{00000000-0005-0000-0000-0000790E0000}"/>
    <cellStyle name="1_Sheet2_Book2_Book2_tongquat 4" xfId="7122" xr:uid="{00000000-0005-0000-0000-00007A0E0000}"/>
    <cellStyle name="1_Sheet2_Book2_Book2_tongquat 5" xfId="7123" xr:uid="{00000000-0005-0000-0000-00007B0E0000}"/>
    <cellStyle name="1_Sheet2_Book2_Book2_tongquat 6" xfId="7124" xr:uid="{00000000-0005-0000-0000-00007C0E0000}"/>
    <cellStyle name="1_Sheet2_Book2_Book2_tongquat 7" xfId="7125" xr:uid="{00000000-0005-0000-0000-00007D0E0000}"/>
    <cellStyle name="1_Sheet2_Book2_Book2_tongquat 8" xfId="7126" xr:uid="{00000000-0005-0000-0000-00007E0E0000}"/>
    <cellStyle name="1_Sheet2_Book2_Book2_tongquat 9" xfId="7127" xr:uid="{00000000-0005-0000-0000-00007F0E0000}"/>
    <cellStyle name="1_Sheet2_Book2_Book2_tongquat_Book2" xfId="533" xr:uid="{00000000-0005-0000-0000-0000800E0000}"/>
    <cellStyle name="1_Sheet2_Book2_Book3" xfId="534" xr:uid="{00000000-0005-0000-0000-0000810E0000}"/>
    <cellStyle name="1_Sheet2_Book2_Book3_DTGTXL_goi1(DD_G6)" xfId="2817" xr:uid="{00000000-0005-0000-0000-0000820E0000}"/>
    <cellStyle name="1_Sheet2_Book2_Book3_tongquat" xfId="535" xr:uid="{00000000-0005-0000-0000-0000830E0000}"/>
    <cellStyle name="1_Sheet2_Book2_Book3_tongquat 10" xfId="7128" xr:uid="{00000000-0005-0000-0000-0000840E0000}"/>
    <cellStyle name="1_Sheet2_Book2_Book3_tongquat 11" xfId="7129" xr:uid="{00000000-0005-0000-0000-0000850E0000}"/>
    <cellStyle name="1_Sheet2_Book2_Book3_tongquat 2" xfId="7130" xr:uid="{00000000-0005-0000-0000-0000860E0000}"/>
    <cellStyle name="1_Sheet2_Book2_Book3_tongquat 3" xfId="7131" xr:uid="{00000000-0005-0000-0000-0000870E0000}"/>
    <cellStyle name="1_Sheet2_Book2_Book3_tongquat 4" xfId="7132" xr:uid="{00000000-0005-0000-0000-0000880E0000}"/>
    <cellStyle name="1_Sheet2_Book2_Book3_tongquat 5" xfId="7133" xr:uid="{00000000-0005-0000-0000-0000890E0000}"/>
    <cellStyle name="1_Sheet2_Book2_Book3_tongquat 6" xfId="7134" xr:uid="{00000000-0005-0000-0000-00008A0E0000}"/>
    <cellStyle name="1_Sheet2_Book2_Book3_tongquat 7" xfId="7135" xr:uid="{00000000-0005-0000-0000-00008B0E0000}"/>
    <cellStyle name="1_Sheet2_Book2_Book3_tongquat 8" xfId="7136" xr:uid="{00000000-0005-0000-0000-00008C0E0000}"/>
    <cellStyle name="1_Sheet2_Book2_Book3_tongquat 9" xfId="7137" xr:uid="{00000000-0005-0000-0000-00008D0E0000}"/>
    <cellStyle name="1_Sheet2_Book2_Book3_tongquat_Book2" xfId="536" xr:uid="{00000000-0005-0000-0000-00008E0E0000}"/>
    <cellStyle name="1_Sheet2_Book2_CV2695_957" xfId="537" xr:uid="{00000000-0005-0000-0000-00008F0E0000}"/>
    <cellStyle name="1_Sheet2_Book2_CV2695_957_DTGTXL_goi1(DD_G6)" xfId="2818" xr:uid="{00000000-0005-0000-0000-0000900E0000}"/>
    <cellStyle name="1_Sheet2_Book2_CV2695_957_tongquat" xfId="538" xr:uid="{00000000-0005-0000-0000-0000910E0000}"/>
    <cellStyle name="1_Sheet2_Book2_CV2695_957_tongquat 10" xfId="7138" xr:uid="{00000000-0005-0000-0000-0000920E0000}"/>
    <cellStyle name="1_Sheet2_Book2_CV2695_957_tongquat 11" xfId="7139" xr:uid="{00000000-0005-0000-0000-0000930E0000}"/>
    <cellStyle name="1_Sheet2_Book2_CV2695_957_tongquat 2" xfId="7140" xr:uid="{00000000-0005-0000-0000-0000940E0000}"/>
    <cellStyle name="1_Sheet2_Book2_CV2695_957_tongquat 3" xfId="7141" xr:uid="{00000000-0005-0000-0000-0000950E0000}"/>
    <cellStyle name="1_Sheet2_Book2_CV2695_957_tongquat 4" xfId="7142" xr:uid="{00000000-0005-0000-0000-0000960E0000}"/>
    <cellStyle name="1_Sheet2_Book2_CV2695_957_tongquat 5" xfId="7143" xr:uid="{00000000-0005-0000-0000-0000970E0000}"/>
    <cellStyle name="1_Sheet2_Book2_CV2695_957_tongquat 6" xfId="7144" xr:uid="{00000000-0005-0000-0000-0000980E0000}"/>
    <cellStyle name="1_Sheet2_Book2_CV2695_957_tongquat 7" xfId="7145" xr:uid="{00000000-0005-0000-0000-0000990E0000}"/>
    <cellStyle name="1_Sheet2_Book2_CV2695_957_tongquat 8" xfId="7146" xr:uid="{00000000-0005-0000-0000-00009A0E0000}"/>
    <cellStyle name="1_Sheet2_Book2_CV2695_957_tongquat 9" xfId="7147" xr:uid="{00000000-0005-0000-0000-00009B0E0000}"/>
    <cellStyle name="1_Sheet2_Book2_CV2695_957_tongquat_Book2" xfId="539" xr:uid="{00000000-0005-0000-0000-00009C0E0000}"/>
    <cellStyle name="1_Sheet2_Book2_dauvao" xfId="540" xr:uid="{00000000-0005-0000-0000-00009D0E0000}"/>
    <cellStyle name="1_Sheet2_Book2_dauvao_DTGTXL_goi1(DD_G6)" xfId="2819" xr:uid="{00000000-0005-0000-0000-00009E0E0000}"/>
    <cellStyle name="1_Sheet2_Book2_dauvao_tongquat" xfId="541" xr:uid="{00000000-0005-0000-0000-00009F0E0000}"/>
    <cellStyle name="1_Sheet2_Book2_dauvao_tongquat 10" xfId="7148" xr:uid="{00000000-0005-0000-0000-0000A00E0000}"/>
    <cellStyle name="1_Sheet2_Book2_dauvao_tongquat 11" xfId="7149" xr:uid="{00000000-0005-0000-0000-0000A10E0000}"/>
    <cellStyle name="1_Sheet2_Book2_dauvao_tongquat 2" xfId="7150" xr:uid="{00000000-0005-0000-0000-0000A20E0000}"/>
    <cellStyle name="1_Sheet2_Book2_dauvao_tongquat 3" xfId="7151" xr:uid="{00000000-0005-0000-0000-0000A30E0000}"/>
    <cellStyle name="1_Sheet2_Book2_dauvao_tongquat 4" xfId="7152" xr:uid="{00000000-0005-0000-0000-0000A40E0000}"/>
    <cellStyle name="1_Sheet2_Book2_dauvao_tongquat 5" xfId="7153" xr:uid="{00000000-0005-0000-0000-0000A50E0000}"/>
    <cellStyle name="1_Sheet2_Book2_dauvao_tongquat 6" xfId="7154" xr:uid="{00000000-0005-0000-0000-0000A60E0000}"/>
    <cellStyle name="1_Sheet2_Book2_dauvao_tongquat 7" xfId="7155" xr:uid="{00000000-0005-0000-0000-0000A70E0000}"/>
    <cellStyle name="1_Sheet2_Book2_dauvao_tongquat 8" xfId="7156" xr:uid="{00000000-0005-0000-0000-0000A80E0000}"/>
    <cellStyle name="1_Sheet2_Book2_dauvao_tongquat 9" xfId="7157" xr:uid="{00000000-0005-0000-0000-0000A90E0000}"/>
    <cellStyle name="1_Sheet2_Book2_dauvao_tongquat_Book2" xfId="542" xr:uid="{00000000-0005-0000-0000-0000AA0E0000}"/>
    <cellStyle name="1_Sheet2_Book2_dieuchinhluong" xfId="543" xr:uid="{00000000-0005-0000-0000-0000AB0E0000}"/>
    <cellStyle name="1_Sheet2_Book2_DTGTXL_goi1(DD_G6)" xfId="2820" xr:uid="{00000000-0005-0000-0000-0000AC0E0000}"/>
    <cellStyle name="1_Sheet2_Book2_duphongtruotgia" xfId="544" xr:uid="{00000000-0005-0000-0000-0000AD0E0000}"/>
    <cellStyle name="1_Sheet2_Book2_duphongtruotgia_DTGTXL_goi1(DD_G6)" xfId="2821" xr:uid="{00000000-0005-0000-0000-0000AE0E0000}"/>
    <cellStyle name="1_Sheet2_Book2_duphongtruotgia_tongquat" xfId="545" xr:uid="{00000000-0005-0000-0000-0000AF0E0000}"/>
    <cellStyle name="1_Sheet2_Book2_duphongtruotgia_tongquat 10" xfId="7158" xr:uid="{00000000-0005-0000-0000-0000B00E0000}"/>
    <cellStyle name="1_Sheet2_Book2_duphongtruotgia_tongquat 11" xfId="7159" xr:uid="{00000000-0005-0000-0000-0000B10E0000}"/>
    <cellStyle name="1_Sheet2_Book2_duphongtruotgia_tongquat 2" xfId="7160" xr:uid="{00000000-0005-0000-0000-0000B20E0000}"/>
    <cellStyle name="1_Sheet2_Book2_duphongtruotgia_tongquat 3" xfId="7161" xr:uid="{00000000-0005-0000-0000-0000B30E0000}"/>
    <cellStyle name="1_Sheet2_Book2_duphongtruotgia_tongquat 4" xfId="7162" xr:uid="{00000000-0005-0000-0000-0000B40E0000}"/>
    <cellStyle name="1_Sheet2_Book2_duphongtruotgia_tongquat 5" xfId="7163" xr:uid="{00000000-0005-0000-0000-0000B50E0000}"/>
    <cellStyle name="1_Sheet2_Book2_duphongtruotgia_tongquat 6" xfId="7164" xr:uid="{00000000-0005-0000-0000-0000B60E0000}"/>
    <cellStyle name="1_Sheet2_Book2_duphongtruotgia_tongquat 7" xfId="7165" xr:uid="{00000000-0005-0000-0000-0000B70E0000}"/>
    <cellStyle name="1_Sheet2_Book2_duphongtruotgia_tongquat 8" xfId="7166" xr:uid="{00000000-0005-0000-0000-0000B80E0000}"/>
    <cellStyle name="1_Sheet2_Book2_duphongtruotgia_tongquat 9" xfId="7167" xr:uid="{00000000-0005-0000-0000-0000B90E0000}"/>
    <cellStyle name="1_Sheet2_Book2_duphongtruotgia_tongquat_Book2" xfId="546" xr:uid="{00000000-0005-0000-0000-0000BA0E0000}"/>
    <cellStyle name="1_Sheet2_Book2_DZ500kVBanSok_Pleiku(10-2012)" xfId="547" xr:uid="{00000000-0005-0000-0000-0000BB0E0000}"/>
    <cellStyle name="1_Sheet2_Book2_DZ500kVBanSok_Pleiku(16_10-2012)" xfId="548" xr:uid="{00000000-0005-0000-0000-0000BC0E0000}"/>
    <cellStyle name="1_Sheet2_Book2_DZ500kVHatxan_pleiku" xfId="549" xr:uid="{00000000-0005-0000-0000-0000BD0E0000}"/>
    <cellStyle name="1_Sheet2_Book2_DZ500kVHatxan_pleiku(Giaidoan1)" xfId="550" xr:uid="{00000000-0005-0000-0000-0000BE0E0000}"/>
    <cellStyle name="1_Sheet2_Book2_DZ500kVPleiku_MyPhuoc_CauBong(GiaLai+DakLakmoi)" xfId="551" xr:uid="{00000000-0005-0000-0000-0000BF0E0000}"/>
    <cellStyle name="1_Sheet2_Book2_DZ500kVPleiku_MyPhuoc_CauBong(GiaLai+DakLakmoi)_DTGTXL_goi1(DD_G6)" xfId="2822" xr:uid="{00000000-0005-0000-0000-0000C00E0000}"/>
    <cellStyle name="1_Sheet2_Book2_DZ500kVPleiku_MyPhuoc_CauBong(GiaLai+DakLakmoi)_tongquat" xfId="552" xr:uid="{00000000-0005-0000-0000-0000C10E0000}"/>
    <cellStyle name="1_Sheet2_Book2_DZ500kVPleiku_MyPhuoc_CauBong(GiaLai+DakLakmoi)_tongquat 10" xfId="7168" xr:uid="{00000000-0005-0000-0000-0000C20E0000}"/>
    <cellStyle name="1_Sheet2_Book2_DZ500kVPleiku_MyPhuoc_CauBong(GiaLai+DakLakmoi)_tongquat 11" xfId="7169" xr:uid="{00000000-0005-0000-0000-0000C30E0000}"/>
    <cellStyle name="1_Sheet2_Book2_DZ500kVPleiku_MyPhuoc_CauBong(GiaLai+DakLakmoi)_tongquat 2" xfId="7170" xr:uid="{00000000-0005-0000-0000-0000C40E0000}"/>
    <cellStyle name="1_Sheet2_Book2_DZ500kVPleiku_MyPhuoc_CauBong(GiaLai+DakLakmoi)_tongquat 3" xfId="7171" xr:uid="{00000000-0005-0000-0000-0000C50E0000}"/>
    <cellStyle name="1_Sheet2_Book2_DZ500kVPleiku_MyPhuoc_CauBong(GiaLai+DakLakmoi)_tongquat 4" xfId="7172" xr:uid="{00000000-0005-0000-0000-0000C60E0000}"/>
    <cellStyle name="1_Sheet2_Book2_DZ500kVPleiku_MyPhuoc_CauBong(GiaLai+DakLakmoi)_tongquat 5" xfId="7173" xr:uid="{00000000-0005-0000-0000-0000C70E0000}"/>
    <cellStyle name="1_Sheet2_Book2_DZ500kVPleiku_MyPhuoc_CauBong(GiaLai+DakLakmoi)_tongquat 6" xfId="7174" xr:uid="{00000000-0005-0000-0000-0000C80E0000}"/>
    <cellStyle name="1_Sheet2_Book2_DZ500kVPleiku_MyPhuoc_CauBong(GiaLai+DakLakmoi)_tongquat 7" xfId="7175" xr:uid="{00000000-0005-0000-0000-0000C90E0000}"/>
    <cellStyle name="1_Sheet2_Book2_DZ500kVPleiku_MyPhuoc_CauBong(GiaLai+DakLakmoi)_tongquat 8" xfId="7176" xr:uid="{00000000-0005-0000-0000-0000CA0E0000}"/>
    <cellStyle name="1_Sheet2_Book2_DZ500kVPleiku_MyPhuoc_CauBong(GiaLai+DakLakmoi)_tongquat 9" xfId="7177" xr:uid="{00000000-0005-0000-0000-0000CB0E0000}"/>
    <cellStyle name="1_Sheet2_Book2_DZ500kVPleiku_MyPhuoc_CauBong(GiaLai+DakLakmoi)_tongquat_Book2" xfId="553" xr:uid="{00000000-0005-0000-0000-0000CC0E0000}"/>
    <cellStyle name="1_Sheet2_Book2_Lamgiangiao" xfId="2823" xr:uid="{00000000-0005-0000-0000-0000CD0E0000}"/>
    <cellStyle name="1_Sheet2_Book2_tongquat" xfId="554" xr:uid="{00000000-0005-0000-0000-0000CE0E0000}"/>
    <cellStyle name="1_Sheet2_CV2695_957" xfId="555" xr:uid="{00000000-0005-0000-0000-0000CF0E0000}"/>
    <cellStyle name="1_Sheet2_CV2695_957_Book2" xfId="556" xr:uid="{00000000-0005-0000-0000-0000D00E0000}"/>
    <cellStyle name="1_Sheet2_CV2695_957_Book2_DTGTXL_goi1(DD_G6)" xfId="2824" xr:uid="{00000000-0005-0000-0000-0000D10E0000}"/>
    <cellStyle name="1_Sheet2_CV2695_957_Book2_tongquat" xfId="557" xr:uid="{00000000-0005-0000-0000-0000D20E0000}"/>
    <cellStyle name="1_Sheet2_CV2695_957_Book2_tongquat 10" xfId="7178" xr:uid="{00000000-0005-0000-0000-0000D30E0000}"/>
    <cellStyle name="1_Sheet2_CV2695_957_Book2_tongquat 11" xfId="7179" xr:uid="{00000000-0005-0000-0000-0000D40E0000}"/>
    <cellStyle name="1_Sheet2_CV2695_957_Book2_tongquat 2" xfId="7180" xr:uid="{00000000-0005-0000-0000-0000D50E0000}"/>
    <cellStyle name="1_Sheet2_CV2695_957_Book2_tongquat 3" xfId="7181" xr:uid="{00000000-0005-0000-0000-0000D60E0000}"/>
    <cellStyle name="1_Sheet2_CV2695_957_Book2_tongquat 4" xfId="7182" xr:uid="{00000000-0005-0000-0000-0000D70E0000}"/>
    <cellStyle name="1_Sheet2_CV2695_957_Book2_tongquat 5" xfId="7183" xr:uid="{00000000-0005-0000-0000-0000D80E0000}"/>
    <cellStyle name="1_Sheet2_CV2695_957_Book2_tongquat 6" xfId="7184" xr:uid="{00000000-0005-0000-0000-0000D90E0000}"/>
    <cellStyle name="1_Sheet2_CV2695_957_Book2_tongquat 7" xfId="7185" xr:uid="{00000000-0005-0000-0000-0000DA0E0000}"/>
    <cellStyle name="1_Sheet2_CV2695_957_Book2_tongquat 8" xfId="7186" xr:uid="{00000000-0005-0000-0000-0000DB0E0000}"/>
    <cellStyle name="1_Sheet2_CV2695_957_Book2_tongquat 9" xfId="7187" xr:uid="{00000000-0005-0000-0000-0000DC0E0000}"/>
    <cellStyle name="1_Sheet2_CV2695_957_Book2_tongquat_Book2" xfId="558" xr:uid="{00000000-0005-0000-0000-0000DD0E0000}"/>
    <cellStyle name="1_Sheet2_CV2695_957_Book3" xfId="559" xr:uid="{00000000-0005-0000-0000-0000DE0E0000}"/>
    <cellStyle name="1_Sheet2_CV2695_957_Book3_DTGTXL_goi1(DD_G6)" xfId="2825" xr:uid="{00000000-0005-0000-0000-0000DF0E0000}"/>
    <cellStyle name="1_Sheet2_CV2695_957_Book3_tongquat" xfId="560" xr:uid="{00000000-0005-0000-0000-0000E00E0000}"/>
    <cellStyle name="1_Sheet2_CV2695_957_Book3_tongquat 10" xfId="7188" xr:uid="{00000000-0005-0000-0000-0000E10E0000}"/>
    <cellStyle name="1_Sheet2_CV2695_957_Book3_tongquat 11" xfId="7189" xr:uid="{00000000-0005-0000-0000-0000E20E0000}"/>
    <cellStyle name="1_Sheet2_CV2695_957_Book3_tongquat 2" xfId="7190" xr:uid="{00000000-0005-0000-0000-0000E30E0000}"/>
    <cellStyle name="1_Sheet2_CV2695_957_Book3_tongquat 3" xfId="7191" xr:uid="{00000000-0005-0000-0000-0000E40E0000}"/>
    <cellStyle name="1_Sheet2_CV2695_957_Book3_tongquat 4" xfId="7192" xr:uid="{00000000-0005-0000-0000-0000E50E0000}"/>
    <cellStyle name="1_Sheet2_CV2695_957_Book3_tongquat 5" xfId="7193" xr:uid="{00000000-0005-0000-0000-0000E60E0000}"/>
    <cellStyle name="1_Sheet2_CV2695_957_Book3_tongquat 6" xfId="7194" xr:uid="{00000000-0005-0000-0000-0000E70E0000}"/>
    <cellStyle name="1_Sheet2_CV2695_957_Book3_tongquat 7" xfId="7195" xr:uid="{00000000-0005-0000-0000-0000E80E0000}"/>
    <cellStyle name="1_Sheet2_CV2695_957_Book3_tongquat 8" xfId="7196" xr:uid="{00000000-0005-0000-0000-0000E90E0000}"/>
    <cellStyle name="1_Sheet2_CV2695_957_Book3_tongquat 9" xfId="7197" xr:uid="{00000000-0005-0000-0000-0000EA0E0000}"/>
    <cellStyle name="1_Sheet2_CV2695_957_Book3_tongquat_Book2" xfId="561" xr:uid="{00000000-0005-0000-0000-0000EB0E0000}"/>
    <cellStyle name="1_Sheet2_CV2695_957_dieuchinhluong" xfId="562" xr:uid="{00000000-0005-0000-0000-0000EC0E0000}"/>
    <cellStyle name="1_Sheet2_CV2695_957_DTGTXL_goi1(DD_G6)" xfId="2826" xr:uid="{00000000-0005-0000-0000-0000ED0E0000}"/>
    <cellStyle name="1_Sheet2_CV2695_957_DZ500kVBanSok_Pleiku(10-2012)" xfId="563" xr:uid="{00000000-0005-0000-0000-0000EE0E0000}"/>
    <cellStyle name="1_Sheet2_CV2695_957_DZ500kVBanSok_Pleiku(16_10-2012)" xfId="564" xr:uid="{00000000-0005-0000-0000-0000EF0E0000}"/>
    <cellStyle name="1_Sheet2_CV2695_957_DZ500kVHatxan_pleiku(Giaidoan1)" xfId="565" xr:uid="{00000000-0005-0000-0000-0000F00E0000}"/>
    <cellStyle name="1_Sheet2_CV2695_957_DZ500kVPleiku_MyPhuoc_CauBong(GiaLai+DakLakmoi)" xfId="566" xr:uid="{00000000-0005-0000-0000-0000F10E0000}"/>
    <cellStyle name="1_Sheet2_CV2695_957_DZ500kVPleiku_MyPhuoc_CauBong(GiaLai+DakLakmoi)_DTGTXL_goi1(DD_G6)" xfId="2827" xr:uid="{00000000-0005-0000-0000-0000F20E0000}"/>
    <cellStyle name="1_Sheet2_CV2695_957_DZ500kVPleiku_MyPhuoc_CauBong(GiaLai+DakLakmoi)_tongquat" xfId="567" xr:uid="{00000000-0005-0000-0000-0000F30E0000}"/>
    <cellStyle name="1_Sheet2_CV2695_957_DZ500kVPleiku_MyPhuoc_CauBong(GiaLai+DakLakmoi)_tongquat 10" xfId="7198" xr:uid="{00000000-0005-0000-0000-0000F40E0000}"/>
    <cellStyle name="1_Sheet2_CV2695_957_DZ500kVPleiku_MyPhuoc_CauBong(GiaLai+DakLakmoi)_tongquat 11" xfId="7199" xr:uid="{00000000-0005-0000-0000-0000F50E0000}"/>
    <cellStyle name="1_Sheet2_CV2695_957_DZ500kVPleiku_MyPhuoc_CauBong(GiaLai+DakLakmoi)_tongquat 2" xfId="7200" xr:uid="{00000000-0005-0000-0000-0000F60E0000}"/>
    <cellStyle name="1_Sheet2_CV2695_957_DZ500kVPleiku_MyPhuoc_CauBong(GiaLai+DakLakmoi)_tongquat 3" xfId="7201" xr:uid="{00000000-0005-0000-0000-0000F70E0000}"/>
    <cellStyle name="1_Sheet2_CV2695_957_DZ500kVPleiku_MyPhuoc_CauBong(GiaLai+DakLakmoi)_tongquat 4" xfId="7202" xr:uid="{00000000-0005-0000-0000-0000F80E0000}"/>
    <cellStyle name="1_Sheet2_CV2695_957_DZ500kVPleiku_MyPhuoc_CauBong(GiaLai+DakLakmoi)_tongquat 5" xfId="7203" xr:uid="{00000000-0005-0000-0000-0000F90E0000}"/>
    <cellStyle name="1_Sheet2_CV2695_957_DZ500kVPleiku_MyPhuoc_CauBong(GiaLai+DakLakmoi)_tongquat 6" xfId="7204" xr:uid="{00000000-0005-0000-0000-0000FA0E0000}"/>
    <cellStyle name="1_Sheet2_CV2695_957_DZ500kVPleiku_MyPhuoc_CauBong(GiaLai+DakLakmoi)_tongquat 7" xfId="7205" xr:uid="{00000000-0005-0000-0000-0000FB0E0000}"/>
    <cellStyle name="1_Sheet2_CV2695_957_DZ500kVPleiku_MyPhuoc_CauBong(GiaLai+DakLakmoi)_tongquat 8" xfId="7206" xr:uid="{00000000-0005-0000-0000-0000FC0E0000}"/>
    <cellStyle name="1_Sheet2_CV2695_957_DZ500kVPleiku_MyPhuoc_CauBong(GiaLai+DakLakmoi)_tongquat 9" xfId="7207" xr:uid="{00000000-0005-0000-0000-0000FD0E0000}"/>
    <cellStyle name="1_Sheet2_CV2695_957_DZ500kVPleiku_MyPhuoc_CauBong(GiaLai+DakLakmoi)_tongquat_Book2" xfId="568" xr:uid="{00000000-0005-0000-0000-0000FE0E0000}"/>
    <cellStyle name="1_Sheet2_CV2695_957_Lamgiangiao" xfId="2828" xr:uid="{00000000-0005-0000-0000-0000FF0E0000}"/>
    <cellStyle name="1_Sheet2_CV2695_957_tongquat" xfId="569" xr:uid="{00000000-0005-0000-0000-0000000F0000}"/>
    <cellStyle name="1_Sheet2_dauvao" xfId="570" xr:uid="{00000000-0005-0000-0000-0000010F0000}"/>
    <cellStyle name="1_Sheet2_dauvao_dieuchinhluong" xfId="571" xr:uid="{00000000-0005-0000-0000-0000020F0000}"/>
    <cellStyle name="1_Sheet2_dauvao_DTGTXL_goi1(DD_G6)" xfId="2829" xr:uid="{00000000-0005-0000-0000-0000030F0000}"/>
    <cellStyle name="1_Sheet2_dauvao_DZ500kVBanSok_Pleiku(10-2012)" xfId="572" xr:uid="{00000000-0005-0000-0000-0000040F0000}"/>
    <cellStyle name="1_Sheet2_dauvao_DZ500kVBanSok_Pleiku(16_10-2012)" xfId="573" xr:uid="{00000000-0005-0000-0000-0000050F0000}"/>
    <cellStyle name="1_Sheet2_dauvao_DZ500kVHatxan_pleiku(Giaidoan1)" xfId="574" xr:uid="{00000000-0005-0000-0000-0000060F0000}"/>
    <cellStyle name="1_Sheet2_dauvao_Lamgiangiao" xfId="2830" xr:uid="{00000000-0005-0000-0000-0000070F0000}"/>
    <cellStyle name="1_Sheet2_dauvao_tongquat" xfId="575" xr:uid="{00000000-0005-0000-0000-0000080F0000}"/>
    <cellStyle name="1_Sheet2_DTGTXL_goi1(DD_G6)" xfId="2831" xr:uid="{00000000-0005-0000-0000-0000090F0000}"/>
    <cellStyle name="1_Sheet2_duphongtruotgia" xfId="576" xr:uid="{00000000-0005-0000-0000-00000A0F0000}"/>
    <cellStyle name="1_Sheet2_duphongtruotgia_Book2" xfId="577" xr:uid="{00000000-0005-0000-0000-00000B0F0000}"/>
    <cellStyle name="1_Sheet2_duphongtruotgia_Book2_DTGTXL_goi1(DD_G6)" xfId="2832" xr:uid="{00000000-0005-0000-0000-00000C0F0000}"/>
    <cellStyle name="1_Sheet2_duphongtruotgia_Book2_tongquat" xfId="578" xr:uid="{00000000-0005-0000-0000-00000D0F0000}"/>
    <cellStyle name="1_Sheet2_duphongtruotgia_Book2_tongquat 10" xfId="7208" xr:uid="{00000000-0005-0000-0000-00000E0F0000}"/>
    <cellStyle name="1_Sheet2_duphongtruotgia_Book2_tongquat 11" xfId="7209" xr:uid="{00000000-0005-0000-0000-00000F0F0000}"/>
    <cellStyle name="1_Sheet2_duphongtruotgia_Book2_tongquat 2" xfId="7210" xr:uid="{00000000-0005-0000-0000-0000100F0000}"/>
    <cellStyle name="1_Sheet2_duphongtruotgia_Book2_tongquat 3" xfId="7211" xr:uid="{00000000-0005-0000-0000-0000110F0000}"/>
    <cellStyle name="1_Sheet2_duphongtruotgia_Book2_tongquat 4" xfId="7212" xr:uid="{00000000-0005-0000-0000-0000120F0000}"/>
    <cellStyle name="1_Sheet2_duphongtruotgia_Book2_tongquat 5" xfId="7213" xr:uid="{00000000-0005-0000-0000-0000130F0000}"/>
    <cellStyle name="1_Sheet2_duphongtruotgia_Book2_tongquat 6" xfId="7214" xr:uid="{00000000-0005-0000-0000-0000140F0000}"/>
    <cellStyle name="1_Sheet2_duphongtruotgia_Book2_tongquat 7" xfId="7215" xr:uid="{00000000-0005-0000-0000-0000150F0000}"/>
    <cellStyle name="1_Sheet2_duphongtruotgia_Book2_tongquat 8" xfId="7216" xr:uid="{00000000-0005-0000-0000-0000160F0000}"/>
    <cellStyle name="1_Sheet2_duphongtruotgia_Book2_tongquat 9" xfId="7217" xr:uid="{00000000-0005-0000-0000-0000170F0000}"/>
    <cellStyle name="1_Sheet2_duphongtruotgia_Book2_tongquat_Book2" xfId="579" xr:uid="{00000000-0005-0000-0000-0000180F0000}"/>
    <cellStyle name="1_Sheet2_duphongtruotgia_Book3" xfId="580" xr:uid="{00000000-0005-0000-0000-0000190F0000}"/>
    <cellStyle name="1_Sheet2_duphongtruotgia_Book3_DTGTXL_goi1(DD_G6)" xfId="2833" xr:uid="{00000000-0005-0000-0000-00001A0F0000}"/>
    <cellStyle name="1_Sheet2_duphongtruotgia_Book3_tongquat" xfId="581" xr:uid="{00000000-0005-0000-0000-00001B0F0000}"/>
    <cellStyle name="1_Sheet2_duphongtruotgia_Book3_tongquat 10" xfId="7218" xr:uid="{00000000-0005-0000-0000-00001C0F0000}"/>
    <cellStyle name="1_Sheet2_duphongtruotgia_Book3_tongquat 11" xfId="7219" xr:uid="{00000000-0005-0000-0000-00001D0F0000}"/>
    <cellStyle name="1_Sheet2_duphongtruotgia_Book3_tongquat 2" xfId="7220" xr:uid="{00000000-0005-0000-0000-00001E0F0000}"/>
    <cellStyle name="1_Sheet2_duphongtruotgia_Book3_tongquat 3" xfId="7221" xr:uid="{00000000-0005-0000-0000-00001F0F0000}"/>
    <cellStyle name="1_Sheet2_duphongtruotgia_Book3_tongquat 4" xfId="7222" xr:uid="{00000000-0005-0000-0000-0000200F0000}"/>
    <cellStyle name="1_Sheet2_duphongtruotgia_Book3_tongquat 5" xfId="7223" xr:uid="{00000000-0005-0000-0000-0000210F0000}"/>
    <cellStyle name="1_Sheet2_duphongtruotgia_Book3_tongquat 6" xfId="7224" xr:uid="{00000000-0005-0000-0000-0000220F0000}"/>
    <cellStyle name="1_Sheet2_duphongtruotgia_Book3_tongquat 7" xfId="7225" xr:uid="{00000000-0005-0000-0000-0000230F0000}"/>
    <cellStyle name="1_Sheet2_duphongtruotgia_Book3_tongquat 8" xfId="7226" xr:uid="{00000000-0005-0000-0000-0000240F0000}"/>
    <cellStyle name="1_Sheet2_duphongtruotgia_Book3_tongquat 9" xfId="7227" xr:uid="{00000000-0005-0000-0000-0000250F0000}"/>
    <cellStyle name="1_Sheet2_duphongtruotgia_Book3_tongquat_Book2" xfId="582" xr:uid="{00000000-0005-0000-0000-0000260F0000}"/>
    <cellStyle name="1_Sheet2_duphongtruotgia_dieuchinhluong" xfId="583" xr:uid="{00000000-0005-0000-0000-0000270F0000}"/>
    <cellStyle name="1_Sheet2_duphongtruotgia_DTGTXL_goi1(DD_G6)" xfId="2834" xr:uid="{00000000-0005-0000-0000-0000280F0000}"/>
    <cellStyle name="1_Sheet2_duphongtruotgia_DZ500kVBanSok_Pleiku(10-2012)" xfId="584" xr:uid="{00000000-0005-0000-0000-0000290F0000}"/>
    <cellStyle name="1_Sheet2_duphongtruotgia_DZ500kVBanSok_Pleiku(16_10-2012)" xfId="585" xr:uid="{00000000-0005-0000-0000-00002A0F0000}"/>
    <cellStyle name="1_Sheet2_duphongtruotgia_DZ500kVHatxan_pleiku(Giaidoan1)" xfId="586" xr:uid="{00000000-0005-0000-0000-00002B0F0000}"/>
    <cellStyle name="1_Sheet2_duphongtruotgia_DZ500kVPleiku_MyPhuoc_CauBong(GiaLai+DakLakmoi)" xfId="587" xr:uid="{00000000-0005-0000-0000-00002C0F0000}"/>
    <cellStyle name="1_Sheet2_duphongtruotgia_DZ500kVPleiku_MyPhuoc_CauBong(GiaLai+DakLakmoi)_DTGTXL_goi1(DD_G6)" xfId="2835" xr:uid="{00000000-0005-0000-0000-00002D0F0000}"/>
    <cellStyle name="1_Sheet2_duphongtruotgia_DZ500kVPleiku_MyPhuoc_CauBong(GiaLai+DakLakmoi)_tongquat" xfId="588" xr:uid="{00000000-0005-0000-0000-00002E0F0000}"/>
    <cellStyle name="1_Sheet2_duphongtruotgia_DZ500kVPleiku_MyPhuoc_CauBong(GiaLai+DakLakmoi)_tongquat 10" xfId="7228" xr:uid="{00000000-0005-0000-0000-00002F0F0000}"/>
    <cellStyle name="1_Sheet2_duphongtruotgia_DZ500kVPleiku_MyPhuoc_CauBong(GiaLai+DakLakmoi)_tongquat 11" xfId="7229" xr:uid="{00000000-0005-0000-0000-0000300F0000}"/>
    <cellStyle name="1_Sheet2_duphongtruotgia_DZ500kVPleiku_MyPhuoc_CauBong(GiaLai+DakLakmoi)_tongquat 2" xfId="7230" xr:uid="{00000000-0005-0000-0000-0000310F0000}"/>
    <cellStyle name="1_Sheet2_duphongtruotgia_DZ500kVPleiku_MyPhuoc_CauBong(GiaLai+DakLakmoi)_tongquat 3" xfId="7231" xr:uid="{00000000-0005-0000-0000-0000320F0000}"/>
    <cellStyle name="1_Sheet2_duphongtruotgia_DZ500kVPleiku_MyPhuoc_CauBong(GiaLai+DakLakmoi)_tongquat 4" xfId="7232" xr:uid="{00000000-0005-0000-0000-0000330F0000}"/>
    <cellStyle name="1_Sheet2_duphongtruotgia_DZ500kVPleiku_MyPhuoc_CauBong(GiaLai+DakLakmoi)_tongquat 5" xfId="7233" xr:uid="{00000000-0005-0000-0000-0000340F0000}"/>
    <cellStyle name="1_Sheet2_duphongtruotgia_DZ500kVPleiku_MyPhuoc_CauBong(GiaLai+DakLakmoi)_tongquat 6" xfId="7234" xr:uid="{00000000-0005-0000-0000-0000350F0000}"/>
    <cellStyle name="1_Sheet2_duphongtruotgia_DZ500kVPleiku_MyPhuoc_CauBong(GiaLai+DakLakmoi)_tongquat 7" xfId="7235" xr:uid="{00000000-0005-0000-0000-0000360F0000}"/>
    <cellStyle name="1_Sheet2_duphongtruotgia_DZ500kVPleiku_MyPhuoc_CauBong(GiaLai+DakLakmoi)_tongquat 8" xfId="7236" xr:uid="{00000000-0005-0000-0000-0000370F0000}"/>
    <cellStyle name="1_Sheet2_duphongtruotgia_DZ500kVPleiku_MyPhuoc_CauBong(GiaLai+DakLakmoi)_tongquat 9" xfId="7237" xr:uid="{00000000-0005-0000-0000-0000380F0000}"/>
    <cellStyle name="1_Sheet2_duphongtruotgia_DZ500kVPleiku_MyPhuoc_CauBong(GiaLai+DakLakmoi)_tongquat_Book2" xfId="589" xr:uid="{00000000-0005-0000-0000-0000390F0000}"/>
    <cellStyle name="1_Sheet2_duphongtruotgia_Lamgiangiao" xfId="2836" xr:uid="{00000000-0005-0000-0000-00003A0F0000}"/>
    <cellStyle name="1_Sheet2_duphongtruotgia_tongquat" xfId="590" xr:uid="{00000000-0005-0000-0000-00003B0F0000}"/>
    <cellStyle name="1_Sheet2_DZ 220kV Vinh Tan - Phan Thi_t" xfId="591" xr:uid="{00000000-0005-0000-0000-00003C0F0000}"/>
    <cellStyle name="1_Sheet2_DZ 220kV Vinh Tan - Phan Thi_t 10" xfId="7238" xr:uid="{00000000-0005-0000-0000-00003D0F0000}"/>
    <cellStyle name="1_Sheet2_DZ 220kV Vinh Tan - Phan Thi_t 11" xfId="7239" xr:uid="{00000000-0005-0000-0000-00003E0F0000}"/>
    <cellStyle name="1_Sheet2_DZ 220kV Vinh Tan - Phan Thi_t 2" xfId="7240" xr:uid="{00000000-0005-0000-0000-00003F0F0000}"/>
    <cellStyle name="1_Sheet2_DZ 220kV Vinh Tan - Phan Thi_t 3" xfId="7241" xr:uid="{00000000-0005-0000-0000-0000400F0000}"/>
    <cellStyle name="1_Sheet2_DZ 220kV Vinh Tan - Phan Thi_t 4" xfId="7242" xr:uid="{00000000-0005-0000-0000-0000410F0000}"/>
    <cellStyle name="1_Sheet2_DZ 220kV Vinh Tan - Phan Thi_t 5" xfId="7243" xr:uid="{00000000-0005-0000-0000-0000420F0000}"/>
    <cellStyle name="1_Sheet2_DZ 220kV Vinh Tan - Phan Thi_t 6" xfId="7244" xr:uid="{00000000-0005-0000-0000-0000430F0000}"/>
    <cellStyle name="1_Sheet2_DZ 220kV Vinh Tan - Phan Thi_t 7" xfId="7245" xr:uid="{00000000-0005-0000-0000-0000440F0000}"/>
    <cellStyle name="1_Sheet2_DZ 220kV Vinh Tan - Phan Thi_t 8" xfId="7246" xr:uid="{00000000-0005-0000-0000-0000450F0000}"/>
    <cellStyle name="1_Sheet2_DZ 220kV Vinh Tan - Phan Thi_t 9" xfId="7247" xr:uid="{00000000-0005-0000-0000-0000460F0000}"/>
    <cellStyle name="1_Sheet2_DZ 220kV Vinh Tan - Phan Thi_t_Book1" xfId="592" xr:uid="{00000000-0005-0000-0000-0000470F0000}"/>
    <cellStyle name="1_Sheet2_DZ 220kV Vinh Tan - Phan Thi_t_Book2" xfId="593" xr:uid="{00000000-0005-0000-0000-0000480F0000}"/>
    <cellStyle name="1_Sheet2_DZ 220kV Vinh Tan - Phan Thi_t_DTGTXL_goi1(DD_G6)" xfId="2837" xr:uid="{00000000-0005-0000-0000-0000490F0000}"/>
    <cellStyle name="1_Sheet2_DZ 220kV Vinh Tan - Phan Thi_t_DZ500kVBanSok_Pleiku(10-2012)" xfId="594" xr:uid="{00000000-0005-0000-0000-00004A0F0000}"/>
    <cellStyle name="1_Sheet2_DZ 220kV Vinh Tan - Phan Thi_t_DZ500kVHatxan_pleiku" xfId="595" xr:uid="{00000000-0005-0000-0000-00004B0F0000}"/>
    <cellStyle name="1_Sheet2_DZ 220kV Vinh Tan - Phan Thi_t_DZ500kVHatxan_pleiku(Giaidoan1)" xfId="596" xr:uid="{00000000-0005-0000-0000-00004C0F0000}"/>
    <cellStyle name="1_Sheet2_DZ 220kV Vinh Tan - Phan Thi_t_tongquat" xfId="597" xr:uid="{00000000-0005-0000-0000-00004D0F0000}"/>
    <cellStyle name="1_Sheet2_DZ 220kV Vinh Tan - Phan Thi_t_tongquat 10" xfId="7248" xr:uid="{00000000-0005-0000-0000-00004E0F0000}"/>
    <cellStyle name="1_Sheet2_DZ 220kV Vinh Tan - Phan Thi_t_tongquat 11" xfId="7249" xr:uid="{00000000-0005-0000-0000-00004F0F0000}"/>
    <cellStyle name="1_Sheet2_DZ 220kV Vinh Tan - Phan Thi_t_tongquat 2" xfId="7250" xr:uid="{00000000-0005-0000-0000-0000500F0000}"/>
    <cellStyle name="1_Sheet2_DZ 220kV Vinh Tan - Phan Thi_t_tongquat 3" xfId="7251" xr:uid="{00000000-0005-0000-0000-0000510F0000}"/>
    <cellStyle name="1_Sheet2_DZ 220kV Vinh Tan - Phan Thi_t_tongquat 4" xfId="7252" xr:uid="{00000000-0005-0000-0000-0000520F0000}"/>
    <cellStyle name="1_Sheet2_DZ 220kV Vinh Tan - Phan Thi_t_tongquat 5" xfId="7253" xr:uid="{00000000-0005-0000-0000-0000530F0000}"/>
    <cellStyle name="1_Sheet2_DZ 220kV Vinh Tan - Phan Thi_t_tongquat 6" xfId="7254" xr:uid="{00000000-0005-0000-0000-0000540F0000}"/>
    <cellStyle name="1_Sheet2_DZ 220kV Vinh Tan - Phan Thi_t_tongquat 7" xfId="7255" xr:uid="{00000000-0005-0000-0000-0000550F0000}"/>
    <cellStyle name="1_Sheet2_DZ 220kV Vinh Tan - Phan Thi_t_tongquat 8" xfId="7256" xr:uid="{00000000-0005-0000-0000-0000560F0000}"/>
    <cellStyle name="1_Sheet2_DZ 220kV Vinh Tan - Phan Thi_t_tongquat 9" xfId="7257" xr:uid="{00000000-0005-0000-0000-0000570F0000}"/>
    <cellStyle name="1_Sheet2_DZ 220kV Vinh Tan - Phan Thi_t_tongquat_Book2" xfId="598" xr:uid="{00000000-0005-0000-0000-0000580F0000}"/>
    <cellStyle name="1_Sheet2_DZ500kVBanSok_Pleiku(10-2012)" xfId="599" xr:uid="{00000000-0005-0000-0000-0000590F0000}"/>
    <cellStyle name="1_Sheet2_DZ500kVHatxan_pleiku" xfId="600" xr:uid="{00000000-0005-0000-0000-00005A0F0000}"/>
    <cellStyle name="1_Sheet2_DZ500kVHatxan_pleiku(Giaidoan1)" xfId="601" xr:uid="{00000000-0005-0000-0000-00005B0F0000}"/>
    <cellStyle name="1_Sheet2_mauduyetDADT" xfId="602" xr:uid="{00000000-0005-0000-0000-00005C0F0000}"/>
    <cellStyle name="1_Sheet2_mauduyetDADT_Book2" xfId="603" xr:uid="{00000000-0005-0000-0000-00005D0F0000}"/>
    <cellStyle name="1_Sheet2_mauduyetDADT_Book2_DTGTXL_goi1(DD_G6)" xfId="2838" xr:uid="{00000000-0005-0000-0000-00005E0F0000}"/>
    <cellStyle name="1_Sheet2_mauduyetDADT_Book2_tongquat" xfId="604" xr:uid="{00000000-0005-0000-0000-00005F0F0000}"/>
    <cellStyle name="1_Sheet2_mauduyetDADT_Book2_tongquat 10" xfId="7258" xr:uid="{00000000-0005-0000-0000-0000600F0000}"/>
    <cellStyle name="1_Sheet2_mauduyetDADT_Book2_tongquat 11" xfId="7259" xr:uid="{00000000-0005-0000-0000-0000610F0000}"/>
    <cellStyle name="1_Sheet2_mauduyetDADT_Book2_tongquat 2" xfId="7260" xr:uid="{00000000-0005-0000-0000-0000620F0000}"/>
    <cellStyle name="1_Sheet2_mauduyetDADT_Book2_tongquat 3" xfId="7261" xr:uid="{00000000-0005-0000-0000-0000630F0000}"/>
    <cellStyle name="1_Sheet2_mauduyetDADT_Book2_tongquat 4" xfId="7262" xr:uid="{00000000-0005-0000-0000-0000640F0000}"/>
    <cellStyle name="1_Sheet2_mauduyetDADT_Book2_tongquat 5" xfId="7263" xr:uid="{00000000-0005-0000-0000-0000650F0000}"/>
    <cellStyle name="1_Sheet2_mauduyetDADT_Book2_tongquat 6" xfId="7264" xr:uid="{00000000-0005-0000-0000-0000660F0000}"/>
    <cellStyle name="1_Sheet2_mauduyetDADT_Book2_tongquat 7" xfId="7265" xr:uid="{00000000-0005-0000-0000-0000670F0000}"/>
    <cellStyle name="1_Sheet2_mauduyetDADT_Book2_tongquat 8" xfId="7266" xr:uid="{00000000-0005-0000-0000-0000680F0000}"/>
    <cellStyle name="1_Sheet2_mauduyetDADT_Book2_tongquat 9" xfId="7267" xr:uid="{00000000-0005-0000-0000-0000690F0000}"/>
    <cellStyle name="1_Sheet2_mauduyetDADT_Book2_tongquat_Book2" xfId="605" xr:uid="{00000000-0005-0000-0000-00006A0F0000}"/>
    <cellStyle name="1_Sheet2_mauduyetDADT_Book3" xfId="606" xr:uid="{00000000-0005-0000-0000-00006B0F0000}"/>
    <cellStyle name="1_Sheet2_mauduyetDADT_Book3_DTGTXL_goi1(DD_G6)" xfId="2839" xr:uid="{00000000-0005-0000-0000-00006C0F0000}"/>
    <cellStyle name="1_Sheet2_mauduyetDADT_Book3_tongquat" xfId="607" xr:uid="{00000000-0005-0000-0000-00006D0F0000}"/>
    <cellStyle name="1_Sheet2_mauduyetDADT_Book3_tongquat 10" xfId="7268" xr:uid="{00000000-0005-0000-0000-00006E0F0000}"/>
    <cellStyle name="1_Sheet2_mauduyetDADT_Book3_tongquat 11" xfId="7269" xr:uid="{00000000-0005-0000-0000-00006F0F0000}"/>
    <cellStyle name="1_Sheet2_mauduyetDADT_Book3_tongquat 2" xfId="7270" xr:uid="{00000000-0005-0000-0000-0000700F0000}"/>
    <cellStyle name="1_Sheet2_mauduyetDADT_Book3_tongquat 3" xfId="7271" xr:uid="{00000000-0005-0000-0000-0000710F0000}"/>
    <cellStyle name="1_Sheet2_mauduyetDADT_Book3_tongquat 4" xfId="7272" xr:uid="{00000000-0005-0000-0000-0000720F0000}"/>
    <cellStyle name="1_Sheet2_mauduyetDADT_Book3_tongquat 5" xfId="7273" xr:uid="{00000000-0005-0000-0000-0000730F0000}"/>
    <cellStyle name="1_Sheet2_mauduyetDADT_Book3_tongquat 6" xfId="7274" xr:uid="{00000000-0005-0000-0000-0000740F0000}"/>
    <cellStyle name="1_Sheet2_mauduyetDADT_Book3_tongquat 7" xfId="7275" xr:uid="{00000000-0005-0000-0000-0000750F0000}"/>
    <cellStyle name="1_Sheet2_mauduyetDADT_Book3_tongquat 8" xfId="7276" xr:uid="{00000000-0005-0000-0000-0000760F0000}"/>
    <cellStyle name="1_Sheet2_mauduyetDADT_Book3_tongquat 9" xfId="7277" xr:uid="{00000000-0005-0000-0000-0000770F0000}"/>
    <cellStyle name="1_Sheet2_mauduyetDADT_Book3_tongquat_Book2" xfId="608" xr:uid="{00000000-0005-0000-0000-0000780F0000}"/>
    <cellStyle name="1_Sheet2_mauduyetDADT_dieuchinhluong" xfId="609" xr:uid="{00000000-0005-0000-0000-0000790F0000}"/>
    <cellStyle name="1_Sheet2_mauduyetDADT_DTGTXL_goi1(DD_G6)" xfId="2840" xr:uid="{00000000-0005-0000-0000-00007A0F0000}"/>
    <cellStyle name="1_Sheet2_mauduyetDADT_DZ500kVBanSok_Pleiku(10-2012)" xfId="610" xr:uid="{00000000-0005-0000-0000-00007B0F0000}"/>
    <cellStyle name="1_Sheet2_mauduyetDADT_DZ500kVBanSok_Pleiku(16_10-2012)" xfId="611" xr:uid="{00000000-0005-0000-0000-00007C0F0000}"/>
    <cellStyle name="1_Sheet2_mauduyetDADT_DZ500kVHatxan_pleiku(Giaidoan1)" xfId="612" xr:uid="{00000000-0005-0000-0000-00007D0F0000}"/>
    <cellStyle name="1_Sheet2_mauduyetDADT_DZ500kVPleiku_MyPhuoc_CauBong(GiaLai+DakLakmoi)" xfId="613" xr:uid="{00000000-0005-0000-0000-00007E0F0000}"/>
    <cellStyle name="1_Sheet2_mauduyetDADT_DZ500kVPleiku_MyPhuoc_CauBong(GiaLai+DakLakmoi)_DTGTXL_goi1(DD_G6)" xfId="2841" xr:uid="{00000000-0005-0000-0000-00007F0F0000}"/>
    <cellStyle name="1_Sheet2_mauduyetDADT_DZ500kVPleiku_MyPhuoc_CauBong(GiaLai+DakLakmoi)_tongquat" xfId="614" xr:uid="{00000000-0005-0000-0000-0000800F0000}"/>
    <cellStyle name="1_Sheet2_mauduyetDADT_DZ500kVPleiku_MyPhuoc_CauBong(GiaLai+DakLakmoi)_tongquat 10" xfId="7278" xr:uid="{00000000-0005-0000-0000-0000810F0000}"/>
    <cellStyle name="1_Sheet2_mauduyetDADT_DZ500kVPleiku_MyPhuoc_CauBong(GiaLai+DakLakmoi)_tongquat 11" xfId="7279" xr:uid="{00000000-0005-0000-0000-0000820F0000}"/>
    <cellStyle name="1_Sheet2_mauduyetDADT_DZ500kVPleiku_MyPhuoc_CauBong(GiaLai+DakLakmoi)_tongquat 2" xfId="7280" xr:uid="{00000000-0005-0000-0000-0000830F0000}"/>
    <cellStyle name="1_Sheet2_mauduyetDADT_DZ500kVPleiku_MyPhuoc_CauBong(GiaLai+DakLakmoi)_tongquat 3" xfId="7281" xr:uid="{00000000-0005-0000-0000-0000840F0000}"/>
    <cellStyle name="1_Sheet2_mauduyetDADT_DZ500kVPleiku_MyPhuoc_CauBong(GiaLai+DakLakmoi)_tongquat 4" xfId="7282" xr:uid="{00000000-0005-0000-0000-0000850F0000}"/>
    <cellStyle name="1_Sheet2_mauduyetDADT_DZ500kVPleiku_MyPhuoc_CauBong(GiaLai+DakLakmoi)_tongquat 5" xfId="7283" xr:uid="{00000000-0005-0000-0000-0000860F0000}"/>
    <cellStyle name="1_Sheet2_mauduyetDADT_DZ500kVPleiku_MyPhuoc_CauBong(GiaLai+DakLakmoi)_tongquat 6" xfId="7284" xr:uid="{00000000-0005-0000-0000-0000870F0000}"/>
    <cellStyle name="1_Sheet2_mauduyetDADT_DZ500kVPleiku_MyPhuoc_CauBong(GiaLai+DakLakmoi)_tongquat 7" xfId="7285" xr:uid="{00000000-0005-0000-0000-0000880F0000}"/>
    <cellStyle name="1_Sheet2_mauduyetDADT_DZ500kVPleiku_MyPhuoc_CauBong(GiaLai+DakLakmoi)_tongquat 8" xfId="7286" xr:uid="{00000000-0005-0000-0000-0000890F0000}"/>
    <cellStyle name="1_Sheet2_mauduyetDADT_DZ500kVPleiku_MyPhuoc_CauBong(GiaLai+DakLakmoi)_tongquat 9" xfId="7287" xr:uid="{00000000-0005-0000-0000-00008A0F0000}"/>
    <cellStyle name="1_Sheet2_mauduyetDADT_DZ500kVPleiku_MyPhuoc_CauBong(GiaLai+DakLakmoi)_tongquat_Book2" xfId="615" xr:uid="{00000000-0005-0000-0000-00008B0F0000}"/>
    <cellStyle name="1_Sheet2_mauduyetDADT_Lamgiangiao" xfId="2842" xr:uid="{00000000-0005-0000-0000-00008C0F0000}"/>
    <cellStyle name="1_Sheet2_mauduyetDADT_tongquat" xfId="616" xr:uid="{00000000-0005-0000-0000-00008D0F0000}"/>
    <cellStyle name="1_Sheet2_QLDA(957)" xfId="2843" xr:uid="{00000000-0005-0000-0000-00008E0F0000}"/>
    <cellStyle name="1_Sheet2_TBA 220kV Song Trang 2" xfId="617" xr:uid="{00000000-0005-0000-0000-00008F0F0000}"/>
    <cellStyle name="1_Sheet2_TBA 220kV Song Trang 2 10" xfId="7288" xr:uid="{00000000-0005-0000-0000-0000900F0000}"/>
    <cellStyle name="1_Sheet2_TBA 220kV Song Trang 2 11" xfId="7289" xr:uid="{00000000-0005-0000-0000-0000910F0000}"/>
    <cellStyle name="1_Sheet2_TBA 220kV Song Trang 2 2" xfId="7290" xr:uid="{00000000-0005-0000-0000-0000920F0000}"/>
    <cellStyle name="1_Sheet2_TBA 220kV Song Trang 2 3" xfId="7291" xr:uid="{00000000-0005-0000-0000-0000930F0000}"/>
    <cellStyle name="1_Sheet2_TBA 220kV Song Trang 2 4" xfId="7292" xr:uid="{00000000-0005-0000-0000-0000940F0000}"/>
    <cellStyle name="1_Sheet2_TBA 220kV Song Trang 2 5" xfId="7293" xr:uid="{00000000-0005-0000-0000-0000950F0000}"/>
    <cellStyle name="1_Sheet2_TBA 220kV Song Trang 2 6" xfId="7294" xr:uid="{00000000-0005-0000-0000-0000960F0000}"/>
    <cellStyle name="1_Sheet2_TBA 220kV Song Trang 2 7" xfId="7295" xr:uid="{00000000-0005-0000-0000-0000970F0000}"/>
    <cellStyle name="1_Sheet2_TBA 220kV Song Trang 2 8" xfId="7296" xr:uid="{00000000-0005-0000-0000-0000980F0000}"/>
    <cellStyle name="1_Sheet2_TBA 220kV Song Trang 2 9" xfId="7297" xr:uid="{00000000-0005-0000-0000-0000990F0000}"/>
    <cellStyle name="1_Sheet2_TBA 220kV Song Trang 2_Book1" xfId="618" xr:uid="{00000000-0005-0000-0000-00009A0F0000}"/>
    <cellStyle name="1_Sheet2_TBA 220kV Song Trang 2_Book2" xfId="619" xr:uid="{00000000-0005-0000-0000-00009B0F0000}"/>
    <cellStyle name="1_Sheet2_TBA 220kV Song Trang 2_DTGTXL_goi1(DD_G6)" xfId="2844" xr:uid="{00000000-0005-0000-0000-00009C0F0000}"/>
    <cellStyle name="1_Sheet2_TBA 220kV Song Trang 2_DZ500kVBanSok_Pleiku(10-2012)" xfId="620" xr:uid="{00000000-0005-0000-0000-00009D0F0000}"/>
    <cellStyle name="1_Sheet2_TBA 220kV Song Trang 2_DZ500kVHatxan_pleiku" xfId="621" xr:uid="{00000000-0005-0000-0000-00009E0F0000}"/>
    <cellStyle name="1_Sheet2_TBA 220kV Song Trang 2_DZ500kVHatxan_pleiku(Giaidoan1)" xfId="622" xr:uid="{00000000-0005-0000-0000-00009F0F0000}"/>
    <cellStyle name="1_Sheet2_TBA 220kV Song Trang 2_tongquat" xfId="623" xr:uid="{00000000-0005-0000-0000-0000A00F0000}"/>
    <cellStyle name="1_Sheet2_TBA 220kV Song Trang 2_tongquat 10" xfId="7298" xr:uid="{00000000-0005-0000-0000-0000A10F0000}"/>
    <cellStyle name="1_Sheet2_TBA 220kV Song Trang 2_tongquat 11" xfId="7299" xr:uid="{00000000-0005-0000-0000-0000A20F0000}"/>
    <cellStyle name="1_Sheet2_TBA 220kV Song Trang 2_tongquat 2" xfId="7300" xr:uid="{00000000-0005-0000-0000-0000A30F0000}"/>
    <cellStyle name="1_Sheet2_TBA 220kV Song Trang 2_tongquat 3" xfId="7301" xr:uid="{00000000-0005-0000-0000-0000A40F0000}"/>
    <cellStyle name="1_Sheet2_TBA 220kV Song Trang 2_tongquat 4" xfId="7302" xr:uid="{00000000-0005-0000-0000-0000A50F0000}"/>
    <cellStyle name="1_Sheet2_TBA 220kV Song Trang 2_tongquat 5" xfId="7303" xr:uid="{00000000-0005-0000-0000-0000A60F0000}"/>
    <cellStyle name="1_Sheet2_TBA 220kV Song Trang 2_tongquat 6" xfId="7304" xr:uid="{00000000-0005-0000-0000-0000A70F0000}"/>
    <cellStyle name="1_Sheet2_TBA 220kV Song Trang 2_tongquat 7" xfId="7305" xr:uid="{00000000-0005-0000-0000-0000A80F0000}"/>
    <cellStyle name="1_Sheet2_TBA 220kV Song Trang 2_tongquat 8" xfId="7306" xr:uid="{00000000-0005-0000-0000-0000A90F0000}"/>
    <cellStyle name="1_Sheet2_TBA 220kV Song Trang 2_tongquat 9" xfId="7307" xr:uid="{00000000-0005-0000-0000-0000AA0F0000}"/>
    <cellStyle name="1_Sheet2_TBA 220kV Song Trang 2_tongquat_Book2" xfId="624" xr:uid="{00000000-0005-0000-0000-0000AB0F0000}"/>
    <cellStyle name="1_Sheet2_thepmaqui3_2010(DaNang)" xfId="2845" xr:uid="{00000000-0005-0000-0000-0000AC0F0000}"/>
    <cellStyle name="1_Sheet2_tongquat" xfId="625" xr:uid="{00000000-0005-0000-0000-0000AD0F0000}"/>
    <cellStyle name="1_Sheet2_tongquat 10" xfId="7308" xr:uid="{00000000-0005-0000-0000-0000AE0F0000}"/>
    <cellStyle name="1_Sheet2_tongquat 11" xfId="7309" xr:uid="{00000000-0005-0000-0000-0000AF0F0000}"/>
    <cellStyle name="1_Sheet2_tongquat 2" xfId="7310" xr:uid="{00000000-0005-0000-0000-0000B00F0000}"/>
    <cellStyle name="1_Sheet2_tongquat 3" xfId="7311" xr:uid="{00000000-0005-0000-0000-0000B10F0000}"/>
    <cellStyle name="1_Sheet2_tongquat 4" xfId="7312" xr:uid="{00000000-0005-0000-0000-0000B20F0000}"/>
    <cellStyle name="1_Sheet2_tongquat 5" xfId="7313" xr:uid="{00000000-0005-0000-0000-0000B30F0000}"/>
    <cellStyle name="1_Sheet2_tongquat 6" xfId="7314" xr:uid="{00000000-0005-0000-0000-0000B40F0000}"/>
    <cellStyle name="1_Sheet2_tongquat 7" xfId="7315" xr:uid="{00000000-0005-0000-0000-0000B50F0000}"/>
    <cellStyle name="1_Sheet2_tongquat 8" xfId="7316" xr:uid="{00000000-0005-0000-0000-0000B60F0000}"/>
    <cellStyle name="1_Sheet2_tongquat 9" xfId="7317" xr:uid="{00000000-0005-0000-0000-0000B70F0000}"/>
    <cellStyle name="1_Sheet2_tongquat_Book2" xfId="626" xr:uid="{00000000-0005-0000-0000-0000B80F0000}"/>
    <cellStyle name="1_Sheet3" xfId="627" xr:uid="{00000000-0005-0000-0000-0000B90F0000}"/>
    <cellStyle name="1_Sheet3_1A_TB.NXT-500kV Pleiku(07-2011)Hc theo TT" xfId="2846" xr:uid="{00000000-0005-0000-0000-0000BA0F0000}"/>
    <cellStyle name="1_Sheet3_2A_HTVT-500kV Pleiku-CauBong(07-2011)Hc theo TT" xfId="2847" xr:uid="{00000000-0005-0000-0000-0000BB0F0000}"/>
    <cellStyle name="1_Sheet3_Book1" xfId="628" xr:uid="{00000000-0005-0000-0000-0000BC0F0000}"/>
    <cellStyle name="1_Sheet3_Book1_1" xfId="2848" xr:uid="{00000000-0005-0000-0000-0000BD0F0000}"/>
    <cellStyle name="1_Sheet3_Book1_Book2" xfId="629" xr:uid="{00000000-0005-0000-0000-0000BE0F0000}"/>
    <cellStyle name="1_Sheet3_Book1_Book2_1" xfId="2849" xr:uid="{00000000-0005-0000-0000-0000BF0F0000}"/>
    <cellStyle name="1_Sheet3_Book1_Book2_DTGTXL_goi1(DD_G6)" xfId="2850" xr:uid="{00000000-0005-0000-0000-0000C00F0000}"/>
    <cellStyle name="1_Sheet3_Book1_Book2_tongquat" xfId="630" xr:uid="{00000000-0005-0000-0000-0000C10F0000}"/>
    <cellStyle name="1_Sheet3_Book1_Book2_tongquat 10" xfId="7318" xr:uid="{00000000-0005-0000-0000-0000C20F0000}"/>
    <cellStyle name="1_Sheet3_Book1_Book2_tongquat 11" xfId="7319" xr:uid="{00000000-0005-0000-0000-0000C30F0000}"/>
    <cellStyle name="1_Sheet3_Book1_Book2_tongquat 2" xfId="7320" xr:uid="{00000000-0005-0000-0000-0000C40F0000}"/>
    <cellStyle name="1_Sheet3_Book1_Book2_tongquat 3" xfId="7321" xr:uid="{00000000-0005-0000-0000-0000C50F0000}"/>
    <cellStyle name="1_Sheet3_Book1_Book2_tongquat 4" xfId="7322" xr:uid="{00000000-0005-0000-0000-0000C60F0000}"/>
    <cellStyle name="1_Sheet3_Book1_Book2_tongquat 5" xfId="7323" xr:uid="{00000000-0005-0000-0000-0000C70F0000}"/>
    <cellStyle name="1_Sheet3_Book1_Book2_tongquat 6" xfId="7324" xr:uid="{00000000-0005-0000-0000-0000C80F0000}"/>
    <cellStyle name="1_Sheet3_Book1_Book2_tongquat 7" xfId="7325" xr:uid="{00000000-0005-0000-0000-0000C90F0000}"/>
    <cellStyle name="1_Sheet3_Book1_Book2_tongquat 8" xfId="7326" xr:uid="{00000000-0005-0000-0000-0000CA0F0000}"/>
    <cellStyle name="1_Sheet3_Book1_Book2_tongquat 9" xfId="7327" xr:uid="{00000000-0005-0000-0000-0000CB0F0000}"/>
    <cellStyle name="1_Sheet3_Book1_Book2_tongquat_Book2" xfId="631" xr:uid="{00000000-0005-0000-0000-0000CC0F0000}"/>
    <cellStyle name="1_Sheet3_Book1_Book3" xfId="632" xr:uid="{00000000-0005-0000-0000-0000CD0F0000}"/>
    <cellStyle name="1_Sheet3_Book1_Book3_DTGTXL_goi1(DD_G6)" xfId="2851" xr:uid="{00000000-0005-0000-0000-0000CE0F0000}"/>
    <cellStyle name="1_Sheet3_Book1_Book3_tongquat" xfId="633" xr:uid="{00000000-0005-0000-0000-0000CF0F0000}"/>
    <cellStyle name="1_Sheet3_Book1_Book3_tongquat 10" xfId="7328" xr:uid="{00000000-0005-0000-0000-0000D00F0000}"/>
    <cellStyle name="1_Sheet3_Book1_Book3_tongquat 11" xfId="7329" xr:uid="{00000000-0005-0000-0000-0000D10F0000}"/>
    <cellStyle name="1_Sheet3_Book1_Book3_tongquat 2" xfId="7330" xr:uid="{00000000-0005-0000-0000-0000D20F0000}"/>
    <cellStyle name="1_Sheet3_Book1_Book3_tongquat 3" xfId="7331" xr:uid="{00000000-0005-0000-0000-0000D30F0000}"/>
    <cellStyle name="1_Sheet3_Book1_Book3_tongquat 4" xfId="7332" xr:uid="{00000000-0005-0000-0000-0000D40F0000}"/>
    <cellStyle name="1_Sheet3_Book1_Book3_tongquat 5" xfId="7333" xr:uid="{00000000-0005-0000-0000-0000D50F0000}"/>
    <cellStyle name="1_Sheet3_Book1_Book3_tongquat 6" xfId="7334" xr:uid="{00000000-0005-0000-0000-0000D60F0000}"/>
    <cellStyle name="1_Sheet3_Book1_Book3_tongquat 7" xfId="7335" xr:uid="{00000000-0005-0000-0000-0000D70F0000}"/>
    <cellStyle name="1_Sheet3_Book1_Book3_tongquat 8" xfId="7336" xr:uid="{00000000-0005-0000-0000-0000D80F0000}"/>
    <cellStyle name="1_Sheet3_Book1_Book3_tongquat 9" xfId="7337" xr:uid="{00000000-0005-0000-0000-0000D90F0000}"/>
    <cellStyle name="1_Sheet3_Book1_Book3_tongquat_Book2" xfId="634" xr:uid="{00000000-0005-0000-0000-0000DA0F0000}"/>
    <cellStyle name="1_Sheet3_Book1_DTGTXL_goi1(DD_G6)" xfId="2852" xr:uid="{00000000-0005-0000-0000-0000DB0F0000}"/>
    <cellStyle name="1_Sheet3_Book1_DZ500kVBanSok_Pleiku(10-2012)" xfId="635" xr:uid="{00000000-0005-0000-0000-0000DC0F0000}"/>
    <cellStyle name="1_Sheet3_Book1_DZ500kVBanSok_Pleiku(16_10-2012)" xfId="636" xr:uid="{00000000-0005-0000-0000-0000DD0F0000}"/>
    <cellStyle name="1_Sheet3_Book1_DZ500kVHatxan_pleiku(Giaidoan1)" xfId="637" xr:uid="{00000000-0005-0000-0000-0000DE0F0000}"/>
    <cellStyle name="1_Sheet3_Book1_DZ500kVPleiku_MyPhuoc_CauBong(GiaLai+DakLakmoi)" xfId="638" xr:uid="{00000000-0005-0000-0000-0000DF0F0000}"/>
    <cellStyle name="1_Sheet3_Book1_DZ500kVPleiku_MyPhuoc_CauBong(GiaLai+DakLakmoi)_DTGTXL_goi1(DD_G6)" xfId="2853" xr:uid="{00000000-0005-0000-0000-0000E00F0000}"/>
    <cellStyle name="1_Sheet3_Book1_DZ500kVPleiku_MyPhuoc_CauBong(GiaLai+DakLakmoi)_tongquat" xfId="639" xr:uid="{00000000-0005-0000-0000-0000E10F0000}"/>
    <cellStyle name="1_Sheet3_Book1_DZ500kVPleiku_MyPhuoc_CauBong(GiaLai+DakLakmoi)_tongquat 10" xfId="7338" xr:uid="{00000000-0005-0000-0000-0000E20F0000}"/>
    <cellStyle name="1_Sheet3_Book1_DZ500kVPleiku_MyPhuoc_CauBong(GiaLai+DakLakmoi)_tongquat 11" xfId="7339" xr:uid="{00000000-0005-0000-0000-0000E30F0000}"/>
    <cellStyle name="1_Sheet3_Book1_DZ500kVPleiku_MyPhuoc_CauBong(GiaLai+DakLakmoi)_tongquat 2" xfId="7340" xr:uid="{00000000-0005-0000-0000-0000E40F0000}"/>
    <cellStyle name="1_Sheet3_Book1_DZ500kVPleiku_MyPhuoc_CauBong(GiaLai+DakLakmoi)_tongquat 3" xfId="7341" xr:uid="{00000000-0005-0000-0000-0000E50F0000}"/>
    <cellStyle name="1_Sheet3_Book1_DZ500kVPleiku_MyPhuoc_CauBong(GiaLai+DakLakmoi)_tongquat 4" xfId="7342" xr:uid="{00000000-0005-0000-0000-0000E60F0000}"/>
    <cellStyle name="1_Sheet3_Book1_DZ500kVPleiku_MyPhuoc_CauBong(GiaLai+DakLakmoi)_tongquat 5" xfId="7343" xr:uid="{00000000-0005-0000-0000-0000E70F0000}"/>
    <cellStyle name="1_Sheet3_Book1_DZ500kVPleiku_MyPhuoc_CauBong(GiaLai+DakLakmoi)_tongquat 6" xfId="7344" xr:uid="{00000000-0005-0000-0000-0000E80F0000}"/>
    <cellStyle name="1_Sheet3_Book1_DZ500kVPleiku_MyPhuoc_CauBong(GiaLai+DakLakmoi)_tongquat 7" xfId="7345" xr:uid="{00000000-0005-0000-0000-0000E90F0000}"/>
    <cellStyle name="1_Sheet3_Book1_DZ500kVPleiku_MyPhuoc_CauBong(GiaLai+DakLakmoi)_tongquat 8" xfId="7346" xr:uid="{00000000-0005-0000-0000-0000EA0F0000}"/>
    <cellStyle name="1_Sheet3_Book1_DZ500kVPleiku_MyPhuoc_CauBong(GiaLai+DakLakmoi)_tongquat 9" xfId="7347" xr:uid="{00000000-0005-0000-0000-0000EB0F0000}"/>
    <cellStyle name="1_Sheet3_Book1_DZ500kVPleiku_MyPhuoc_CauBong(GiaLai+DakLakmoi)_tongquat_Book2" xfId="640" xr:uid="{00000000-0005-0000-0000-0000EC0F0000}"/>
    <cellStyle name="1_Sheet3_Book1_Lamgiangiao" xfId="2854" xr:uid="{00000000-0005-0000-0000-0000ED0F0000}"/>
    <cellStyle name="1_Sheet3_Book1_tongquat" xfId="641" xr:uid="{00000000-0005-0000-0000-0000EE0F0000}"/>
    <cellStyle name="1_Sheet3_Book2" xfId="642" xr:uid="{00000000-0005-0000-0000-0000EF0F0000}"/>
    <cellStyle name="1_Sheet3_Book2 10" xfId="7348" xr:uid="{00000000-0005-0000-0000-0000F00F0000}"/>
    <cellStyle name="1_Sheet3_Book2 11" xfId="7349" xr:uid="{00000000-0005-0000-0000-0000F10F0000}"/>
    <cellStyle name="1_Sheet3_Book2 2" xfId="7350" xr:uid="{00000000-0005-0000-0000-0000F20F0000}"/>
    <cellStyle name="1_Sheet3_Book2 3" xfId="7351" xr:uid="{00000000-0005-0000-0000-0000F30F0000}"/>
    <cellStyle name="1_Sheet3_Book2 4" xfId="7352" xr:uid="{00000000-0005-0000-0000-0000F40F0000}"/>
    <cellStyle name="1_Sheet3_Book2 5" xfId="7353" xr:uid="{00000000-0005-0000-0000-0000F50F0000}"/>
    <cellStyle name="1_Sheet3_Book2 6" xfId="7354" xr:uid="{00000000-0005-0000-0000-0000F60F0000}"/>
    <cellStyle name="1_Sheet3_Book2 7" xfId="7355" xr:uid="{00000000-0005-0000-0000-0000F70F0000}"/>
    <cellStyle name="1_Sheet3_Book2 8" xfId="7356" xr:uid="{00000000-0005-0000-0000-0000F80F0000}"/>
    <cellStyle name="1_Sheet3_Book2 9" xfId="7357" xr:uid="{00000000-0005-0000-0000-0000F90F0000}"/>
    <cellStyle name="1_Sheet3_Book2_Book1" xfId="643" xr:uid="{00000000-0005-0000-0000-0000FA0F0000}"/>
    <cellStyle name="1_Sheet3_Book2_Book1_1" xfId="2855" xr:uid="{00000000-0005-0000-0000-0000FB0F0000}"/>
    <cellStyle name="1_Sheet3_Book2_Book1_Book2" xfId="2856" xr:uid="{00000000-0005-0000-0000-0000FC0F0000}"/>
    <cellStyle name="1_Sheet3_Book2_Book1_DTGTXL_goi1(DD_G6)" xfId="2857" xr:uid="{00000000-0005-0000-0000-0000FD0F0000}"/>
    <cellStyle name="1_Sheet3_Book2_Book1_tongquat" xfId="644" xr:uid="{00000000-0005-0000-0000-0000FE0F0000}"/>
    <cellStyle name="1_Sheet3_Book2_Book1_tongquat 10" xfId="7358" xr:uid="{00000000-0005-0000-0000-0000FF0F0000}"/>
    <cellStyle name="1_Sheet3_Book2_Book1_tongquat 11" xfId="7359" xr:uid="{00000000-0005-0000-0000-000000100000}"/>
    <cellStyle name="1_Sheet3_Book2_Book1_tongquat 2" xfId="7360" xr:uid="{00000000-0005-0000-0000-000001100000}"/>
    <cellStyle name="1_Sheet3_Book2_Book1_tongquat 3" xfId="7361" xr:uid="{00000000-0005-0000-0000-000002100000}"/>
    <cellStyle name="1_Sheet3_Book2_Book1_tongquat 4" xfId="7362" xr:uid="{00000000-0005-0000-0000-000003100000}"/>
    <cellStyle name="1_Sheet3_Book2_Book1_tongquat 5" xfId="7363" xr:uid="{00000000-0005-0000-0000-000004100000}"/>
    <cellStyle name="1_Sheet3_Book2_Book1_tongquat 6" xfId="7364" xr:uid="{00000000-0005-0000-0000-000005100000}"/>
    <cellStyle name="1_Sheet3_Book2_Book1_tongquat 7" xfId="7365" xr:uid="{00000000-0005-0000-0000-000006100000}"/>
    <cellStyle name="1_Sheet3_Book2_Book1_tongquat 8" xfId="7366" xr:uid="{00000000-0005-0000-0000-000007100000}"/>
    <cellStyle name="1_Sheet3_Book2_Book1_tongquat 9" xfId="7367" xr:uid="{00000000-0005-0000-0000-000008100000}"/>
    <cellStyle name="1_Sheet3_Book2_Book1_tongquat_Book2" xfId="645" xr:uid="{00000000-0005-0000-0000-000009100000}"/>
    <cellStyle name="1_Sheet3_Book2_Book2" xfId="646" xr:uid="{00000000-0005-0000-0000-00000A100000}"/>
    <cellStyle name="1_Sheet3_Book2_Book2_1" xfId="647" xr:uid="{00000000-0005-0000-0000-00000B100000}"/>
    <cellStyle name="1_Sheet3_Book2_Book2_DTGTXL_goi1(DD_G6)" xfId="2858" xr:uid="{00000000-0005-0000-0000-00000C100000}"/>
    <cellStyle name="1_Sheet3_Book2_Book2_tongquat" xfId="648" xr:uid="{00000000-0005-0000-0000-00000D100000}"/>
    <cellStyle name="1_Sheet3_Book2_Book2_tongquat 10" xfId="7368" xr:uid="{00000000-0005-0000-0000-00000E100000}"/>
    <cellStyle name="1_Sheet3_Book2_Book2_tongquat 11" xfId="7369" xr:uid="{00000000-0005-0000-0000-00000F100000}"/>
    <cellStyle name="1_Sheet3_Book2_Book2_tongquat 2" xfId="7370" xr:uid="{00000000-0005-0000-0000-000010100000}"/>
    <cellStyle name="1_Sheet3_Book2_Book2_tongquat 3" xfId="7371" xr:uid="{00000000-0005-0000-0000-000011100000}"/>
    <cellStyle name="1_Sheet3_Book2_Book2_tongquat 4" xfId="7372" xr:uid="{00000000-0005-0000-0000-000012100000}"/>
    <cellStyle name="1_Sheet3_Book2_Book2_tongquat 5" xfId="7373" xr:uid="{00000000-0005-0000-0000-000013100000}"/>
    <cellStyle name="1_Sheet3_Book2_Book2_tongquat 6" xfId="7374" xr:uid="{00000000-0005-0000-0000-000014100000}"/>
    <cellStyle name="1_Sheet3_Book2_Book2_tongquat 7" xfId="7375" xr:uid="{00000000-0005-0000-0000-000015100000}"/>
    <cellStyle name="1_Sheet3_Book2_Book2_tongquat 8" xfId="7376" xr:uid="{00000000-0005-0000-0000-000016100000}"/>
    <cellStyle name="1_Sheet3_Book2_Book2_tongquat 9" xfId="7377" xr:uid="{00000000-0005-0000-0000-000017100000}"/>
    <cellStyle name="1_Sheet3_Book2_Book2_tongquat_Book2" xfId="649" xr:uid="{00000000-0005-0000-0000-000018100000}"/>
    <cellStyle name="1_Sheet3_Book2_Book3" xfId="650" xr:uid="{00000000-0005-0000-0000-000019100000}"/>
    <cellStyle name="1_Sheet3_Book2_Book3_DTGTXL_goi1(DD_G6)" xfId="2859" xr:uid="{00000000-0005-0000-0000-00001A100000}"/>
    <cellStyle name="1_Sheet3_Book2_Book3_tongquat" xfId="651" xr:uid="{00000000-0005-0000-0000-00001B100000}"/>
    <cellStyle name="1_Sheet3_Book2_Book3_tongquat 10" xfId="7378" xr:uid="{00000000-0005-0000-0000-00001C100000}"/>
    <cellStyle name="1_Sheet3_Book2_Book3_tongquat 11" xfId="7379" xr:uid="{00000000-0005-0000-0000-00001D100000}"/>
    <cellStyle name="1_Sheet3_Book2_Book3_tongquat 2" xfId="7380" xr:uid="{00000000-0005-0000-0000-00001E100000}"/>
    <cellStyle name="1_Sheet3_Book2_Book3_tongquat 3" xfId="7381" xr:uid="{00000000-0005-0000-0000-00001F100000}"/>
    <cellStyle name="1_Sheet3_Book2_Book3_tongquat 4" xfId="7382" xr:uid="{00000000-0005-0000-0000-000020100000}"/>
    <cellStyle name="1_Sheet3_Book2_Book3_tongquat 5" xfId="7383" xr:uid="{00000000-0005-0000-0000-000021100000}"/>
    <cellStyle name="1_Sheet3_Book2_Book3_tongquat 6" xfId="7384" xr:uid="{00000000-0005-0000-0000-000022100000}"/>
    <cellStyle name="1_Sheet3_Book2_Book3_tongquat 7" xfId="7385" xr:uid="{00000000-0005-0000-0000-000023100000}"/>
    <cellStyle name="1_Sheet3_Book2_Book3_tongquat 8" xfId="7386" xr:uid="{00000000-0005-0000-0000-000024100000}"/>
    <cellStyle name="1_Sheet3_Book2_Book3_tongquat 9" xfId="7387" xr:uid="{00000000-0005-0000-0000-000025100000}"/>
    <cellStyle name="1_Sheet3_Book2_Book3_tongquat_Book2" xfId="652" xr:uid="{00000000-0005-0000-0000-000026100000}"/>
    <cellStyle name="1_Sheet3_Book2_CV2695_957" xfId="653" xr:uid="{00000000-0005-0000-0000-000027100000}"/>
    <cellStyle name="1_Sheet3_Book2_CV2695_957_DTGTXL_goi1(DD_G6)" xfId="2860" xr:uid="{00000000-0005-0000-0000-000028100000}"/>
    <cellStyle name="1_Sheet3_Book2_CV2695_957_tongquat" xfId="654" xr:uid="{00000000-0005-0000-0000-000029100000}"/>
    <cellStyle name="1_Sheet3_Book2_CV2695_957_tongquat 10" xfId="7388" xr:uid="{00000000-0005-0000-0000-00002A100000}"/>
    <cellStyle name="1_Sheet3_Book2_CV2695_957_tongquat 11" xfId="7389" xr:uid="{00000000-0005-0000-0000-00002B100000}"/>
    <cellStyle name="1_Sheet3_Book2_CV2695_957_tongquat 2" xfId="7390" xr:uid="{00000000-0005-0000-0000-00002C100000}"/>
    <cellStyle name="1_Sheet3_Book2_CV2695_957_tongquat 3" xfId="7391" xr:uid="{00000000-0005-0000-0000-00002D100000}"/>
    <cellStyle name="1_Sheet3_Book2_CV2695_957_tongquat 4" xfId="7392" xr:uid="{00000000-0005-0000-0000-00002E100000}"/>
    <cellStyle name="1_Sheet3_Book2_CV2695_957_tongquat 5" xfId="7393" xr:uid="{00000000-0005-0000-0000-00002F100000}"/>
    <cellStyle name="1_Sheet3_Book2_CV2695_957_tongquat 6" xfId="7394" xr:uid="{00000000-0005-0000-0000-000030100000}"/>
    <cellStyle name="1_Sheet3_Book2_CV2695_957_tongquat 7" xfId="7395" xr:uid="{00000000-0005-0000-0000-000031100000}"/>
    <cellStyle name="1_Sheet3_Book2_CV2695_957_tongquat 8" xfId="7396" xr:uid="{00000000-0005-0000-0000-000032100000}"/>
    <cellStyle name="1_Sheet3_Book2_CV2695_957_tongquat 9" xfId="7397" xr:uid="{00000000-0005-0000-0000-000033100000}"/>
    <cellStyle name="1_Sheet3_Book2_CV2695_957_tongquat_Book2" xfId="655" xr:uid="{00000000-0005-0000-0000-000034100000}"/>
    <cellStyle name="1_Sheet3_Book2_dauvao" xfId="656" xr:uid="{00000000-0005-0000-0000-000035100000}"/>
    <cellStyle name="1_Sheet3_Book2_dauvao_DTGTXL_goi1(DD_G6)" xfId="2861" xr:uid="{00000000-0005-0000-0000-000036100000}"/>
    <cellStyle name="1_Sheet3_Book2_dauvao_tongquat" xfId="657" xr:uid="{00000000-0005-0000-0000-000037100000}"/>
    <cellStyle name="1_Sheet3_Book2_dauvao_tongquat 10" xfId="7398" xr:uid="{00000000-0005-0000-0000-000038100000}"/>
    <cellStyle name="1_Sheet3_Book2_dauvao_tongquat 11" xfId="7399" xr:uid="{00000000-0005-0000-0000-000039100000}"/>
    <cellStyle name="1_Sheet3_Book2_dauvao_tongquat 2" xfId="7400" xr:uid="{00000000-0005-0000-0000-00003A100000}"/>
    <cellStyle name="1_Sheet3_Book2_dauvao_tongquat 3" xfId="7401" xr:uid="{00000000-0005-0000-0000-00003B100000}"/>
    <cellStyle name="1_Sheet3_Book2_dauvao_tongquat 4" xfId="7402" xr:uid="{00000000-0005-0000-0000-00003C100000}"/>
    <cellStyle name="1_Sheet3_Book2_dauvao_tongquat 5" xfId="7403" xr:uid="{00000000-0005-0000-0000-00003D100000}"/>
    <cellStyle name="1_Sheet3_Book2_dauvao_tongquat 6" xfId="7404" xr:uid="{00000000-0005-0000-0000-00003E100000}"/>
    <cellStyle name="1_Sheet3_Book2_dauvao_tongquat 7" xfId="7405" xr:uid="{00000000-0005-0000-0000-00003F100000}"/>
    <cellStyle name="1_Sheet3_Book2_dauvao_tongquat 8" xfId="7406" xr:uid="{00000000-0005-0000-0000-000040100000}"/>
    <cellStyle name="1_Sheet3_Book2_dauvao_tongquat 9" xfId="7407" xr:uid="{00000000-0005-0000-0000-000041100000}"/>
    <cellStyle name="1_Sheet3_Book2_dauvao_tongquat_Book2" xfId="658" xr:uid="{00000000-0005-0000-0000-000042100000}"/>
    <cellStyle name="1_Sheet3_Book2_DTGTXL_goi1(DD_G6)" xfId="2862" xr:uid="{00000000-0005-0000-0000-000043100000}"/>
    <cellStyle name="1_Sheet3_Book2_duphongtruotgia" xfId="659" xr:uid="{00000000-0005-0000-0000-000044100000}"/>
    <cellStyle name="1_Sheet3_Book2_duphongtruotgia_DTGTXL_goi1(DD_G6)" xfId="2863" xr:uid="{00000000-0005-0000-0000-000045100000}"/>
    <cellStyle name="1_Sheet3_Book2_duphongtruotgia_tongquat" xfId="660" xr:uid="{00000000-0005-0000-0000-000046100000}"/>
    <cellStyle name="1_Sheet3_Book2_duphongtruotgia_tongquat 10" xfId="7408" xr:uid="{00000000-0005-0000-0000-000047100000}"/>
    <cellStyle name="1_Sheet3_Book2_duphongtruotgia_tongquat 11" xfId="7409" xr:uid="{00000000-0005-0000-0000-000048100000}"/>
    <cellStyle name="1_Sheet3_Book2_duphongtruotgia_tongquat 2" xfId="7410" xr:uid="{00000000-0005-0000-0000-000049100000}"/>
    <cellStyle name="1_Sheet3_Book2_duphongtruotgia_tongquat 3" xfId="7411" xr:uid="{00000000-0005-0000-0000-00004A100000}"/>
    <cellStyle name="1_Sheet3_Book2_duphongtruotgia_tongquat 4" xfId="7412" xr:uid="{00000000-0005-0000-0000-00004B100000}"/>
    <cellStyle name="1_Sheet3_Book2_duphongtruotgia_tongquat 5" xfId="7413" xr:uid="{00000000-0005-0000-0000-00004C100000}"/>
    <cellStyle name="1_Sheet3_Book2_duphongtruotgia_tongquat 6" xfId="7414" xr:uid="{00000000-0005-0000-0000-00004D100000}"/>
    <cellStyle name="1_Sheet3_Book2_duphongtruotgia_tongquat 7" xfId="7415" xr:uid="{00000000-0005-0000-0000-00004E100000}"/>
    <cellStyle name="1_Sheet3_Book2_duphongtruotgia_tongquat 8" xfId="7416" xr:uid="{00000000-0005-0000-0000-00004F100000}"/>
    <cellStyle name="1_Sheet3_Book2_duphongtruotgia_tongquat 9" xfId="7417" xr:uid="{00000000-0005-0000-0000-000050100000}"/>
    <cellStyle name="1_Sheet3_Book2_duphongtruotgia_tongquat_Book2" xfId="661" xr:uid="{00000000-0005-0000-0000-000051100000}"/>
    <cellStyle name="1_Sheet3_Book2_DZ500kVBanSok_Pleiku(10-2012)" xfId="662" xr:uid="{00000000-0005-0000-0000-000052100000}"/>
    <cellStyle name="1_Sheet3_Book2_DZ500kVBanSok_Pleiku(16_10-2012)" xfId="663" xr:uid="{00000000-0005-0000-0000-000053100000}"/>
    <cellStyle name="1_Sheet3_Book2_DZ500kVHatxan_pleiku" xfId="664" xr:uid="{00000000-0005-0000-0000-000054100000}"/>
    <cellStyle name="1_Sheet3_Book2_DZ500kVHatxan_pleiku(Giaidoan1)" xfId="665" xr:uid="{00000000-0005-0000-0000-000055100000}"/>
    <cellStyle name="1_Sheet3_Book2_DZ500kVPleiku_MyPhuoc_CauBong(GiaLai+DakLakmoi)" xfId="666" xr:uid="{00000000-0005-0000-0000-000056100000}"/>
    <cellStyle name="1_Sheet3_Book2_DZ500kVPleiku_MyPhuoc_CauBong(GiaLai+DakLakmoi)_DTGTXL_goi1(DD_G6)" xfId="2864" xr:uid="{00000000-0005-0000-0000-000057100000}"/>
    <cellStyle name="1_Sheet3_Book2_DZ500kVPleiku_MyPhuoc_CauBong(GiaLai+DakLakmoi)_tongquat" xfId="667" xr:uid="{00000000-0005-0000-0000-000058100000}"/>
    <cellStyle name="1_Sheet3_Book2_DZ500kVPleiku_MyPhuoc_CauBong(GiaLai+DakLakmoi)_tongquat 10" xfId="7418" xr:uid="{00000000-0005-0000-0000-000059100000}"/>
    <cellStyle name="1_Sheet3_Book2_DZ500kVPleiku_MyPhuoc_CauBong(GiaLai+DakLakmoi)_tongquat 11" xfId="7419" xr:uid="{00000000-0005-0000-0000-00005A100000}"/>
    <cellStyle name="1_Sheet3_Book2_DZ500kVPleiku_MyPhuoc_CauBong(GiaLai+DakLakmoi)_tongquat 2" xfId="7420" xr:uid="{00000000-0005-0000-0000-00005B100000}"/>
    <cellStyle name="1_Sheet3_Book2_DZ500kVPleiku_MyPhuoc_CauBong(GiaLai+DakLakmoi)_tongquat 3" xfId="7421" xr:uid="{00000000-0005-0000-0000-00005C100000}"/>
    <cellStyle name="1_Sheet3_Book2_DZ500kVPleiku_MyPhuoc_CauBong(GiaLai+DakLakmoi)_tongquat 4" xfId="7422" xr:uid="{00000000-0005-0000-0000-00005D100000}"/>
    <cellStyle name="1_Sheet3_Book2_DZ500kVPleiku_MyPhuoc_CauBong(GiaLai+DakLakmoi)_tongquat 5" xfId="7423" xr:uid="{00000000-0005-0000-0000-00005E100000}"/>
    <cellStyle name="1_Sheet3_Book2_DZ500kVPleiku_MyPhuoc_CauBong(GiaLai+DakLakmoi)_tongquat 6" xfId="7424" xr:uid="{00000000-0005-0000-0000-00005F100000}"/>
    <cellStyle name="1_Sheet3_Book2_DZ500kVPleiku_MyPhuoc_CauBong(GiaLai+DakLakmoi)_tongquat 7" xfId="7425" xr:uid="{00000000-0005-0000-0000-000060100000}"/>
    <cellStyle name="1_Sheet3_Book2_DZ500kVPleiku_MyPhuoc_CauBong(GiaLai+DakLakmoi)_tongquat 8" xfId="7426" xr:uid="{00000000-0005-0000-0000-000061100000}"/>
    <cellStyle name="1_Sheet3_Book2_DZ500kVPleiku_MyPhuoc_CauBong(GiaLai+DakLakmoi)_tongquat 9" xfId="7427" xr:uid="{00000000-0005-0000-0000-000062100000}"/>
    <cellStyle name="1_Sheet3_Book2_DZ500kVPleiku_MyPhuoc_CauBong(GiaLai+DakLakmoi)_tongquat_Book2" xfId="668" xr:uid="{00000000-0005-0000-0000-000063100000}"/>
    <cellStyle name="1_Sheet3_Book2_Lamgiangiao" xfId="2865" xr:uid="{00000000-0005-0000-0000-000064100000}"/>
    <cellStyle name="1_Sheet3_Book2_tongquat" xfId="669" xr:uid="{00000000-0005-0000-0000-000065100000}"/>
    <cellStyle name="1_Sheet3_CV2695_957" xfId="670" xr:uid="{00000000-0005-0000-0000-000066100000}"/>
    <cellStyle name="1_Sheet3_CV2695_957_Book2" xfId="671" xr:uid="{00000000-0005-0000-0000-000067100000}"/>
    <cellStyle name="1_Sheet3_CV2695_957_Book2_DTGTXL_goi1(DD_G6)" xfId="2866" xr:uid="{00000000-0005-0000-0000-000068100000}"/>
    <cellStyle name="1_Sheet3_CV2695_957_Book2_tongquat" xfId="672" xr:uid="{00000000-0005-0000-0000-000069100000}"/>
    <cellStyle name="1_Sheet3_CV2695_957_Book2_tongquat 10" xfId="7428" xr:uid="{00000000-0005-0000-0000-00006A100000}"/>
    <cellStyle name="1_Sheet3_CV2695_957_Book2_tongquat 11" xfId="7429" xr:uid="{00000000-0005-0000-0000-00006B100000}"/>
    <cellStyle name="1_Sheet3_CV2695_957_Book2_tongquat 2" xfId="7430" xr:uid="{00000000-0005-0000-0000-00006C100000}"/>
    <cellStyle name="1_Sheet3_CV2695_957_Book2_tongquat 3" xfId="7431" xr:uid="{00000000-0005-0000-0000-00006D100000}"/>
    <cellStyle name="1_Sheet3_CV2695_957_Book2_tongquat 4" xfId="7432" xr:uid="{00000000-0005-0000-0000-00006E100000}"/>
    <cellStyle name="1_Sheet3_CV2695_957_Book2_tongquat 5" xfId="7433" xr:uid="{00000000-0005-0000-0000-00006F100000}"/>
    <cellStyle name="1_Sheet3_CV2695_957_Book2_tongquat 6" xfId="7434" xr:uid="{00000000-0005-0000-0000-000070100000}"/>
    <cellStyle name="1_Sheet3_CV2695_957_Book2_tongquat 7" xfId="7435" xr:uid="{00000000-0005-0000-0000-000071100000}"/>
    <cellStyle name="1_Sheet3_CV2695_957_Book2_tongquat 8" xfId="7436" xr:uid="{00000000-0005-0000-0000-000072100000}"/>
    <cellStyle name="1_Sheet3_CV2695_957_Book2_tongquat 9" xfId="7437" xr:uid="{00000000-0005-0000-0000-000073100000}"/>
    <cellStyle name="1_Sheet3_CV2695_957_Book2_tongquat_Book2" xfId="673" xr:uid="{00000000-0005-0000-0000-000074100000}"/>
    <cellStyle name="1_Sheet3_CV2695_957_Book3" xfId="674" xr:uid="{00000000-0005-0000-0000-000075100000}"/>
    <cellStyle name="1_Sheet3_CV2695_957_Book3_DTGTXL_goi1(DD_G6)" xfId="2867" xr:uid="{00000000-0005-0000-0000-000076100000}"/>
    <cellStyle name="1_Sheet3_CV2695_957_Book3_tongquat" xfId="675" xr:uid="{00000000-0005-0000-0000-000077100000}"/>
    <cellStyle name="1_Sheet3_CV2695_957_Book3_tongquat 10" xfId="7438" xr:uid="{00000000-0005-0000-0000-000078100000}"/>
    <cellStyle name="1_Sheet3_CV2695_957_Book3_tongquat 11" xfId="7439" xr:uid="{00000000-0005-0000-0000-000079100000}"/>
    <cellStyle name="1_Sheet3_CV2695_957_Book3_tongquat 2" xfId="7440" xr:uid="{00000000-0005-0000-0000-00007A100000}"/>
    <cellStyle name="1_Sheet3_CV2695_957_Book3_tongquat 3" xfId="7441" xr:uid="{00000000-0005-0000-0000-00007B100000}"/>
    <cellStyle name="1_Sheet3_CV2695_957_Book3_tongquat 4" xfId="7442" xr:uid="{00000000-0005-0000-0000-00007C100000}"/>
    <cellStyle name="1_Sheet3_CV2695_957_Book3_tongquat 5" xfId="7443" xr:uid="{00000000-0005-0000-0000-00007D100000}"/>
    <cellStyle name="1_Sheet3_CV2695_957_Book3_tongquat 6" xfId="7444" xr:uid="{00000000-0005-0000-0000-00007E100000}"/>
    <cellStyle name="1_Sheet3_CV2695_957_Book3_tongquat 7" xfId="7445" xr:uid="{00000000-0005-0000-0000-00007F100000}"/>
    <cellStyle name="1_Sheet3_CV2695_957_Book3_tongquat 8" xfId="7446" xr:uid="{00000000-0005-0000-0000-000080100000}"/>
    <cellStyle name="1_Sheet3_CV2695_957_Book3_tongquat 9" xfId="7447" xr:uid="{00000000-0005-0000-0000-000081100000}"/>
    <cellStyle name="1_Sheet3_CV2695_957_Book3_tongquat_Book2" xfId="676" xr:uid="{00000000-0005-0000-0000-000082100000}"/>
    <cellStyle name="1_Sheet3_CV2695_957_DTGTXL_goi1(DD_G6)" xfId="2868" xr:uid="{00000000-0005-0000-0000-000083100000}"/>
    <cellStyle name="1_Sheet3_CV2695_957_DZ500kVBanSok_Pleiku(10-2012)" xfId="677" xr:uid="{00000000-0005-0000-0000-000084100000}"/>
    <cellStyle name="1_Sheet3_CV2695_957_DZ500kVBanSok_Pleiku(16_10-2012)" xfId="678" xr:uid="{00000000-0005-0000-0000-000085100000}"/>
    <cellStyle name="1_Sheet3_CV2695_957_DZ500kVPleiku_MyPhuoc_CauBong(GiaLai+DakLakmoi)" xfId="679" xr:uid="{00000000-0005-0000-0000-000086100000}"/>
    <cellStyle name="1_Sheet3_CV2695_957_DZ500kVPleiku_MyPhuoc_CauBong(GiaLai+DakLakmoi)_DTGTXL_goi1(DD_G6)" xfId="2869" xr:uid="{00000000-0005-0000-0000-000087100000}"/>
    <cellStyle name="1_Sheet3_CV2695_957_DZ500kVPleiku_MyPhuoc_CauBong(GiaLai+DakLakmoi)_tongquat" xfId="680" xr:uid="{00000000-0005-0000-0000-000088100000}"/>
    <cellStyle name="1_Sheet3_CV2695_957_DZ500kVPleiku_MyPhuoc_CauBong(GiaLai+DakLakmoi)_tongquat 10" xfId="7448" xr:uid="{00000000-0005-0000-0000-000089100000}"/>
    <cellStyle name="1_Sheet3_CV2695_957_DZ500kVPleiku_MyPhuoc_CauBong(GiaLai+DakLakmoi)_tongquat 11" xfId="7449" xr:uid="{00000000-0005-0000-0000-00008A100000}"/>
    <cellStyle name="1_Sheet3_CV2695_957_DZ500kVPleiku_MyPhuoc_CauBong(GiaLai+DakLakmoi)_tongquat 2" xfId="7450" xr:uid="{00000000-0005-0000-0000-00008B100000}"/>
    <cellStyle name="1_Sheet3_CV2695_957_DZ500kVPleiku_MyPhuoc_CauBong(GiaLai+DakLakmoi)_tongquat 3" xfId="7451" xr:uid="{00000000-0005-0000-0000-00008C100000}"/>
    <cellStyle name="1_Sheet3_CV2695_957_DZ500kVPleiku_MyPhuoc_CauBong(GiaLai+DakLakmoi)_tongquat 4" xfId="7452" xr:uid="{00000000-0005-0000-0000-00008D100000}"/>
    <cellStyle name="1_Sheet3_CV2695_957_DZ500kVPleiku_MyPhuoc_CauBong(GiaLai+DakLakmoi)_tongquat 5" xfId="7453" xr:uid="{00000000-0005-0000-0000-00008E100000}"/>
    <cellStyle name="1_Sheet3_CV2695_957_DZ500kVPleiku_MyPhuoc_CauBong(GiaLai+DakLakmoi)_tongquat 6" xfId="7454" xr:uid="{00000000-0005-0000-0000-00008F100000}"/>
    <cellStyle name="1_Sheet3_CV2695_957_DZ500kVPleiku_MyPhuoc_CauBong(GiaLai+DakLakmoi)_tongquat 7" xfId="7455" xr:uid="{00000000-0005-0000-0000-000090100000}"/>
    <cellStyle name="1_Sheet3_CV2695_957_DZ500kVPleiku_MyPhuoc_CauBong(GiaLai+DakLakmoi)_tongquat 8" xfId="7456" xr:uid="{00000000-0005-0000-0000-000091100000}"/>
    <cellStyle name="1_Sheet3_CV2695_957_DZ500kVPleiku_MyPhuoc_CauBong(GiaLai+DakLakmoi)_tongquat 9" xfId="7457" xr:uid="{00000000-0005-0000-0000-000092100000}"/>
    <cellStyle name="1_Sheet3_CV2695_957_DZ500kVPleiku_MyPhuoc_CauBong(GiaLai+DakLakmoi)_tongquat_Book2" xfId="681" xr:uid="{00000000-0005-0000-0000-000093100000}"/>
    <cellStyle name="1_Sheet3_CV2695_957_Lamgiangiao" xfId="2870" xr:uid="{00000000-0005-0000-0000-000094100000}"/>
    <cellStyle name="1_Sheet3_CV2695_957_tongquat" xfId="682" xr:uid="{00000000-0005-0000-0000-000095100000}"/>
    <cellStyle name="1_Sheet3_dauvao" xfId="683" xr:uid="{00000000-0005-0000-0000-000096100000}"/>
    <cellStyle name="1_Sheet3_dauvao_DTGTXL_goi1(DD_G6)" xfId="2871" xr:uid="{00000000-0005-0000-0000-000097100000}"/>
    <cellStyle name="1_Sheet3_dauvao_DZ500kVBanSok_Pleiku(10-2012)" xfId="684" xr:uid="{00000000-0005-0000-0000-000098100000}"/>
    <cellStyle name="1_Sheet3_dauvao_DZ500kVBanSok_Pleiku(16_10-2012)" xfId="685" xr:uid="{00000000-0005-0000-0000-000099100000}"/>
    <cellStyle name="1_Sheet3_dauvao_Lamgiangiao" xfId="2872" xr:uid="{00000000-0005-0000-0000-00009A100000}"/>
    <cellStyle name="1_Sheet3_dauvao_tongquat" xfId="686" xr:uid="{00000000-0005-0000-0000-00009B100000}"/>
    <cellStyle name="1_Sheet3_DTGTXL_goi1(DD_G6)" xfId="2873" xr:uid="{00000000-0005-0000-0000-00009C100000}"/>
    <cellStyle name="1_Sheet3_duphongtruotgia" xfId="687" xr:uid="{00000000-0005-0000-0000-00009D100000}"/>
    <cellStyle name="1_Sheet3_duphongtruotgia_Book2" xfId="688" xr:uid="{00000000-0005-0000-0000-00009E100000}"/>
    <cellStyle name="1_Sheet3_duphongtruotgia_Book2_DTGTXL_goi1(DD_G6)" xfId="2874" xr:uid="{00000000-0005-0000-0000-00009F100000}"/>
    <cellStyle name="1_Sheet3_duphongtruotgia_Book2_tongquat" xfId="689" xr:uid="{00000000-0005-0000-0000-0000A0100000}"/>
    <cellStyle name="1_Sheet3_duphongtruotgia_Book2_tongquat 10" xfId="7458" xr:uid="{00000000-0005-0000-0000-0000A1100000}"/>
    <cellStyle name="1_Sheet3_duphongtruotgia_Book2_tongquat 11" xfId="7459" xr:uid="{00000000-0005-0000-0000-0000A2100000}"/>
    <cellStyle name="1_Sheet3_duphongtruotgia_Book2_tongquat 2" xfId="7460" xr:uid="{00000000-0005-0000-0000-0000A3100000}"/>
    <cellStyle name="1_Sheet3_duphongtruotgia_Book2_tongquat 3" xfId="7461" xr:uid="{00000000-0005-0000-0000-0000A4100000}"/>
    <cellStyle name="1_Sheet3_duphongtruotgia_Book2_tongquat 4" xfId="7462" xr:uid="{00000000-0005-0000-0000-0000A5100000}"/>
    <cellStyle name="1_Sheet3_duphongtruotgia_Book2_tongquat 5" xfId="7463" xr:uid="{00000000-0005-0000-0000-0000A6100000}"/>
    <cellStyle name="1_Sheet3_duphongtruotgia_Book2_tongquat 6" xfId="7464" xr:uid="{00000000-0005-0000-0000-0000A7100000}"/>
    <cellStyle name="1_Sheet3_duphongtruotgia_Book2_tongquat 7" xfId="7465" xr:uid="{00000000-0005-0000-0000-0000A8100000}"/>
    <cellStyle name="1_Sheet3_duphongtruotgia_Book2_tongquat 8" xfId="7466" xr:uid="{00000000-0005-0000-0000-0000A9100000}"/>
    <cellStyle name="1_Sheet3_duphongtruotgia_Book2_tongquat 9" xfId="7467" xr:uid="{00000000-0005-0000-0000-0000AA100000}"/>
    <cellStyle name="1_Sheet3_duphongtruotgia_Book2_tongquat_Book2" xfId="690" xr:uid="{00000000-0005-0000-0000-0000AB100000}"/>
    <cellStyle name="1_Sheet3_duphongtruotgia_Book3" xfId="691" xr:uid="{00000000-0005-0000-0000-0000AC100000}"/>
    <cellStyle name="1_Sheet3_duphongtruotgia_Book3_DTGTXL_goi1(DD_G6)" xfId="2875" xr:uid="{00000000-0005-0000-0000-0000AD100000}"/>
    <cellStyle name="1_Sheet3_duphongtruotgia_Book3_tongquat" xfId="692" xr:uid="{00000000-0005-0000-0000-0000AE100000}"/>
    <cellStyle name="1_Sheet3_duphongtruotgia_Book3_tongquat 10" xfId="7468" xr:uid="{00000000-0005-0000-0000-0000AF100000}"/>
    <cellStyle name="1_Sheet3_duphongtruotgia_Book3_tongquat 11" xfId="7469" xr:uid="{00000000-0005-0000-0000-0000B0100000}"/>
    <cellStyle name="1_Sheet3_duphongtruotgia_Book3_tongquat 2" xfId="7470" xr:uid="{00000000-0005-0000-0000-0000B1100000}"/>
    <cellStyle name="1_Sheet3_duphongtruotgia_Book3_tongquat 3" xfId="7471" xr:uid="{00000000-0005-0000-0000-0000B2100000}"/>
    <cellStyle name="1_Sheet3_duphongtruotgia_Book3_tongquat 4" xfId="7472" xr:uid="{00000000-0005-0000-0000-0000B3100000}"/>
    <cellStyle name="1_Sheet3_duphongtruotgia_Book3_tongquat 5" xfId="7473" xr:uid="{00000000-0005-0000-0000-0000B4100000}"/>
    <cellStyle name="1_Sheet3_duphongtruotgia_Book3_tongquat 6" xfId="7474" xr:uid="{00000000-0005-0000-0000-0000B5100000}"/>
    <cellStyle name="1_Sheet3_duphongtruotgia_Book3_tongquat 7" xfId="7475" xr:uid="{00000000-0005-0000-0000-0000B6100000}"/>
    <cellStyle name="1_Sheet3_duphongtruotgia_Book3_tongquat 8" xfId="7476" xr:uid="{00000000-0005-0000-0000-0000B7100000}"/>
    <cellStyle name="1_Sheet3_duphongtruotgia_Book3_tongquat 9" xfId="7477" xr:uid="{00000000-0005-0000-0000-0000B8100000}"/>
    <cellStyle name="1_Sheet3_duphongtruotgia_Book3_tongquat_Book2" xfId="693" xr:uid="{00000000-0005-0000-0000-0000B9100000}"/>
    <cellStyle name="1_Sheet3_duphongtruotgia_DTGTXL_goi1(DD_G6)" xfId="2876" xr:uid="{00000000-0005-0000-0000-0000BA100000}"/>
    <cellStyle name="1_Sheet3_duphongtruotgia_DZ500kVBanSok_Pleiku(10-2012)" xfId="694" xr:uid="{00000000-0005-0000-0000-0000BB100000}"/>
    <cellStyle name="1_Sheet3_duphongtruotgia_DZ500kVBanSok_Pleiku(16_10-2012)" xfId="695" xr:uid="{00000000-0005-0000-0000-0000BC100000}"/>
    <cellStyle name="1_Sheet3_duphongtruotgia_DZ500kVPleiku_MyPhuoc_CauBong(GiaLai+DakLakmoi)" xfId="696" xr:uid="{00000000-0005-0000-0000-0000BD100000}"/>
    <cellStyle name="1_Sheet3_duphongtruotgia_DZ500kVPleiku_MyPhuoc_CauBong(GiaLai+DakLakmoi)_DTGTXL_goi1(DD_G6)" xfId="2877" xr:uid="{00000000-0005-0000-0000-0000BE100000}"/>
    <cellStyle name="1_Sheet3_duphongtruotgia_DZ500kVPleiku_MyPhuoc_CauBong(GiaLai+DakLakmoi)_tongquat" xfId="697" xr:uid="{00000000-0005-0000-0000-0000BF100000}"/>
    <cellStyle name="1_Sheet3_duphongtruotgia_DZ500kVPleiku_MyPhuoc_CauBong(GiaLai+DakLakmoi)_tongquat 10" xfId="7478" xr:uid="{00000000-0005-0000-0000-0000C0100000}"/>
    <cellStyle name="1_Sheet3_duphongtruotgia_DZ500kVPleiku_MyPhuoc_CauBong(GiaLai+DakLakmoi)_tongquat 11" xfId="7479" xr:uid="{00000000-0005-0000-0000-0000C1100000}"/>
    <cellStyle name="1_Sheet3_duphongtruotgia_DZ500kVPleiku_MyPhuoc_CauBong(GiaLai+DakLakmoi)_tongquat 2" xfId="7480" xr:uid="{00000000-0005-0000-0000-0000C2100000}"/>
    <cellStyle name="1_Sheet3_duphongtruotgia_DZ500kVPleiku_MyPhuoc_CauBong(GiaLai+DakLakmoi)_tongquat 3" xfId="7481" xr:uid="{00000000-0005-0000-0000-0000C3100000}"/>
    <cellStyle name="1_Sheet3_duphongtruotgia_DZ500kVPleiku_MyPhuoc_CauBong(GiaLai+DakLakmoi)_tongquat 4" xfId="7482" xr:uid="{00000000-0005-0000-0000-0000C4100000}"/>
    <cellStyle name="1_Sheet3_duphongtruotgia_DZ500kVPleiku_MyPhuoc_CauBong(GiaLai+DakLakmoi)_tongquat 5" xfId="7483" xr:uid="{00000000-0005-0000-0000-0000C5100000}"/>
    <cellStyle name="1_Sheet3_duphongtruotgia_DZ500kVPleiku_MyPhuoc_CauBong(GiaLai+DakLakmoi)_tongquat 6" xfId="7484" xr:uid="{00000000-0005-0000-0000-0000C6100000}"/>
    <cellStyle name="1_Sheet3_duphongtruotgia_DZ500kVPleiku_MyPhuoc_CauBong(GiaLai+DakLakmoi)_tongquat 7" xfId="7485" xr:uid="{00000000-0005-0000-0000-0000C7100000}"/>
    <cellStyle name="1_Sheet3_duphongtruotgia_DZ500kVPleiku_MyPhuoc_CauBong(GiaLai+DakLakmoi)_tongquat 8" xfId="7486" xr:uid="{00000000-0005-0000-0000-0000C8100000}"/>
    <cellStyle name="1_Sheet3_duphongtruotgia_DZ500kVPleiku_MyPhuoc_CauBong(GiaLai+DakLakmoi)_tongquat 9" xfId="7487" xr:uid="{00000000-0005-0000-0000-0000C9100000}"/>
    <cellStyle name="1_Sheet3_duphongtruotgia_DZ500kVPleiku_MyPhuoc_CauBong(GiaLai+DakLakmoi)_tongquat_Book2" xfId="698" xr:uid="{00000000-0005-0000-0000-0000CA100000}"/>
    <cellStyle name="1_Sheet3_duphongtruotgia_Lamgiangiao" xfId="2878" xr:uid="{00000000-0005-0000-0000-0000CB100000}"/>
    <cellStyle name="1_Sheet3_duphongtruotgia_tongquat" xfId="699" xr:uid="{00000000-0005-0000-0000-0000CC100000}"/>
    <cellStyle name="1_Sheet3_DZ 220kV Vinh Tan - Phan Thi_t" xfId="700" xr:uid="{00000000-0005-0000-0000-0000CD100000}"/>
    <cellStyle name="1_Sheet3_DZ 220kV Vinh Tan - Phan Thi_t 10" xfId="7488" xr:uid="{00000000-0005-0000-0000-0000CE100000}"/>
    <cellStyle name="1_Sheet3_DZ 220kV Vinh Tan - Phan Thi_t 11" xfId="7489" xr:uid="{00000000-0005-0000-0000-0000CF100000}"/>
    <cellStyle name="1_Sheet3_DZ 220kV Vinh Tan - Phan Thi_t 2" xfId="7490" xr:uid="{00000000-0005-0000-0000-0000D0100000}"/>
    <cellStyle name="1_Sheet3_DZ 220kV Vinh Tan - Phan Thi_t 3" xfId="7491" xr:uid="{00000000-0005-0000-0000-0000D1100000}"/>
    <cellStyle name="1_Sheet3_DZ 220kV Vinh Tan - Phan Thi_t 4" xfId="7492" xr:uid="{00000000-0005-0000-0000-0000D2100000}"/>
    <cellStyle name="1_Sheet3_DZ 220kV Vinh Tan - Phan Thi_t 5" xfId="7493" xr:uid="{00000000-0005-0000-0000-0000D3100000}"/>
    <cellStyle name="1_Sheet3_DZ 220kV Vinh Tan - Phan Thi_t 6" xfId="7494" xr:uid="{00000000-0005-0000-0000-0000D4100000}"/>
    <cellStyle name="1_Sheet3_DZ 220kV Vinh Tan - Phan Thi_t 7" xfId="7495" xr:uid="{00000000-0005-0000-0000-0000D5100000}"/>
    <cellStyle name="1_Sheet3_DZ 220kV Vinh Tan - Phan Thi_t 8" xfId="7496" xr:uid="{00000000-0005-0000-0000-0000D6100000}"/>
    <cellStyle name="1_Sheet3_DZ 220kV Vinh Tan - Phan Thi_t 9" xfId="7497" xr:uid="{00000000-0005-0000-0000-0000D7100000}"/>
    <cellStyle name="1_Sheet3_DZ 220kV Vinh Tan - Phan Thi_t_Book1" xfId="701" xr:uid="{00000000-0005-0000-0000-0000D8100000}"/>
    <cellStyle name="1_Sheet3_DZ 220kV Vinh Tan - Phan Thi_t_Book2" xfId="702" xr:uid="{00000000-0005-0000-0000-0000D9100000}"/>
    <cellStyle name="1_Sheet3_DZ 220kV Vinh Tan - Phan Thi_t_DTGTXL_goi1(DD_G6)" xfId="2879" xr:uid="{00000000-0005-0000-0000-0000DA100000}"/>
    <cellStyle name="1_Sheet3_DZ 220kV Vinh Tan - Phan Thi_t_DZ500kVBanSok_Pleiku(10-2012)" xfId="703" xr:uid="{00000000-0005-0000-0000-0000DB100000}"/>
    <cellStyle name="1_Sheet3_DZ 220kV Vinh Tan - Phan Thi_t_DZ500kVHatxan_pleiku" xfId="704" xr:uid="{00000000-0005-0000-0000-0000DC100000}"/>
    <cellStyle name="1_Sheet3_DZ 220kV Vinh Tan - Phan Thi_t_DZ500kVHatxan_pleiku(Giaidoan1)" xfId="705" xr:uid="{00000000-0005-0000-0000-0000DD100000}"/>
    <cellStyle name="1_Sheet3_DZ 220kV Vinh Tan - Phan Thi_t_tongquat" xfId="706" xr:uid="{00000000-0005-0000-0000-0000DE100000}"/>
    <cellStyle name="1_Sheet3_DZ 220kV Vinh Tan - Phan Thi_t_tongquat 10" xfId="7498" xr:uid="{00000000-0005-0000-0000-0000DF100000}"/>
    <cellStyle name="1_Sheet3_DZ 220kV Vinh Tan - Phan Thi_t_tongquat 11" xfId="7499" xr:uid="{00000000-0005-0000-0000-0000E0100000}"/>
    <cellStyle name="1_Sheet3_DZ 220kV Vinh Tan - Phan Thi_t_tongquat 2" xfId="7500" xr:uid="{00000000-0005-0000-0000-0000E1100000}"/>
    <cellStyle name="1_Sheet3_DZ 220kV Vinh Tan - Phan Thi_t_tongquat 3" xfId="7501" xr:uid="{00000000-0005-0000-0000-0000E2100000}"/>
    <cellStyle name="1_Sheet3_DZ 220kV Vinh Tan - Phan Thi_t_tongquat 4" xfId="7502" xr:uid="{00000000-0005-0000-0000-0000E3100000}"/>
    <cellStyle name="1_Sheet3_DZ 220kV Vinh Tan - Phan Thi_t_tongquat 5" xfId="7503" xr:uid="{00000000-0005-0000-0000-0000E4100000}"/>
    <cellStyle name="1_Sheet3_DZ 220kV Vinh Tan - Phan Thi_t_tongquat 6" xfId="7504" xr:uid="{00000000-0005-0000-0000-0000E5100000}"/>
    <cellStyle name="1_Sheet3_DZ 220kV Vinh Tan - Phan Thi_t_tongquat 7" xfId="7505" xr:uid="{00000000-0005-0000-0000-0000E6100000}"/>
    <cellStyle name="1_Sheet3_DZ 220kV Vinh Tan - Phan Thi_t_tongquat 8" xfId="7506" xr:uid="{00000000-0005-0000-0000-0000E7100000}"/>
    <cellStyle name="1_Sheet3_DZ 220kV Vinh Tan - Phan Thi_t_tongquat 9" xfId="7507" xr:uid="{00000000-0005-0000-0000-0000E8100000}"/>
    <cellStyle name="1_Sheet3_DZ 220kV Vinh Tan - Phan Thi_t_tongquat_Book2" xfId="707" xr:uid="{00000000-0005-0000-0000-0000E9100000}"/>
    <cellStyle name="1_Sheet3_mauduyetDADT" xfId="708" xr:uid="{00000000-0005-0000-0000-0000EA100000}"/>
    <cellStyle name="1_Sheet3_mauduyetDADT_Book2" xfId="709" xr:uid="{00000000-0005-0000-0000-0000EB100000}"/>
    <cellStyle name="1_Sheet3_mauduyetDADT_Book2_DTGTXL_goi1(DD_G6)" xfId="2880" xr:uid="{00000000-0005-0000-0000-0000EC100000}"/>
    <cellStyle name="1_Sheet3_mauduyetDADT_Book2_tongquat" xfId="710" xr:uid="{00000000-0005-0000-0000-0000ED100000}"/>
    <cellStyle name="1_Sheet3_mauduyetDADT_Book2_tongquat 10" xfId="7508" xr:uid="{00000000-0005-0000-0000-0000EE100000}"/>
    <cellStyle name="1_Sheet3_mauduyetDADT_Book2_tongquat 11" xfId="7509" xr:uid="{00000000-0005-0000-0000-0000EF100000}"/>
    <cellStyle name="1_Sheet3_mauduyetDADT_Book2_tongquat 2" xfId="7510" xr:uid="{00000000-0005-0000-0000-0000F0100000}"/>
    <cellStyle name="1_Sheet3_mauduyetDADT_Book2_tongquat 3" xfId="7511" xr:uid="{00000000-0005-0000-0000-0000F1100000}"/>
    <cellStyle name="1_Sheet3_mauduyetDADT_Book2_tongquat 4" xfId="7512" xr:uid="{00000000-0005-0000-0000-0000F2100000}"/>
    <cellStyle name="1_Sheet3_mauduyetDADT_Book2_tongquat 5" xfId="7513" xr:uid="{00000000-0005-0000-0000-0000F3100000}"/>
    <cellStyle name="1_Sheet3_mauduyetDADT_Book2_tongquat 6" xfId="7514" xr:uid="{00000000-0005-0000-0000-0000F4100000}"/>
    <cellStyle name="1_Sheet3_mauduyetDADT_Book2_tongquat 7" xfId="7515" xr:uid="{00000000-0005-0000-0000-0000F5100000}"/>
    <cellStyle name="1_Sheet3_mauduyetDADT_Book2_tongquat 8" xfId="7516" xr:uid="{00000000-0005-0000-0000-0000F6100000}"/>
    <cellStyle name="1_Sheet3_mauduyetDADT_Book2_tongquat 9" xfId="7517" xr:uid="{00000000-0005-0000-0000-0000F7100000}"/>
    <cellStyle name="1_Sheet3_mauduyetDADT_Book2_tongquat_Book2" xfId="711" xr:uid="{00000000-0005-0000-0000-0000F8100000}"/>
    <cellStyle name="1_Sheet3_mauduyetDADT_Book3" xfId="712" xr:uid="{00000000-0005-0000-0000-0000F9100000}"/>
    <cellStyle name="1_Sheet3_mauduyetDADT_Book3_DTGTXL_goi1(DD_G6)" xfId="2881" xr:uid="{00000000-0005-0000-0000-0000FA100000}"/>
    <cellStyle name="1_Sheet3_mauduyetDADT_Book3_tongquat" xfId="713" xr:uid="{00000000-0005-0000-0000-0000FB100000}"/>
    <cellStyle name="1_Sheet3_mauduyetDADT_Book3_tongquat 10" xfId="7518" xr:uid="{00000000-0005-0000-0000-0000FC100000}"/>
    <cellStyle name="1_Sheet3_mauduyetDADT_Book3_tongquat 11" xfId="7519" xr:uid="{00000000-0005-0000-0000-0000FD100000}"/>
    <cellStyle name="1_Sheet3_mauduyetDADT_Book3_tongquat 2" xfId="7520" xr:uid="{00000000-0005-0000-0000-0000FE100000}"/>
    <cellStyle name="1_Sheet3_mauduyetDADT_Book3_tongquat 3" xfId="7521" xr:uid="{00000000-0005-0000-0000-0000FF100000}"/>
    <cellStyle name="1_Sheet3_mauduyetDADT_Book3_tongquat 4" xfId="7522" xr:uid="{00000000-0005-0000-0000-000000110000}"/>
    <cellStyle name="1_Sheet3_mauduyetDADT_Book3_tongquat 5" xfId="7523" xr:uid="{00000000-0005-0000-0000-000001110000}"/>
    <cellStyle name="1_Sheet3_mauduyetDADT_Book3_tongquat 6" xfId="7524" xr:uid="{00000000-0005-0000-0000-000002110000}"/>
    <cellStyle name="1_Sheet3_mauduyetDADT_Book3_tongquat 7" xfId="7525" xr:uid="{00000000-0005-0000-0000-000003110000}"/>
    <cellStyle name="1_Sheet3_mauduyetDADT_Book3_tongquat 8" xfId="7526" xr:uid="{00000000-0005-0000-0000-000004110000}"/>
    <cellStyle name="1_Sheet3_mauduyetDADT_Book3_tongquat 9" xfId="7527" xr:uid="{00000000-0005-0000-0000-000005110000}"/>
    <cellStyle name="1_Sheet3_mauduyetDADT_Book3_tongquat_Book2" xfId="714" xr:uid="{00000000-0005-0000-0000-000006110000}"/>
    <cellStyle name="1_Sheet3_mauduyetDADT_DTGTXL_goi1(DD_G6)" xfId="2882" xr:uid="{00000000-0005-0000-0000-000007110000}"/>
    <cellStyle name="1_Sheet3_mauduyetDADT_DZ500kVBanSok_Pleiku(10-2012)" xfId="715" xr:uid="{00000000-0005-0000-0000-000008110000}"/>
    <cellStyle name="1_Sheet3_mauduyetDADT_DZ500kVBanSok_Pleiku(16_10-2012)" xfId="716" xr:uid="{00000000-0005-0000-0000-000009110000}"/>
    <cellStyle name="1_Sheet3_mauduyetDADT_DZ500kVPleiku_MyPhuoc_CauBong(GiaLai+DakLakmoi)" xfId="717" xr:uid="{00000000-0005-0000-0000-00000A110000}"/>
    <cellStyle name="1_Sheet3_mauduyetDADT_DZ500kVPleiku_MyPhuoc_CauBong(GiaLai+DakLakmoi)_DTGTXL_goi1(DD_G6)" xfId="2883" xr:uid="{00000000-0005-0000-0000-00000B110000}"/>
    <cellStyle name="1_Sheet3_mauduyetDADT_DZ500kVPleiku_MyPhuoc_CauBong(GiaLai+DakLakmoi)_tongquat" xfId="718" xr:uid="{00000000-0005-0000-0000-00000C110000}"/>
    <cellStyle name="1_Sheet3_mauduyetDADT_DZ500kVPleiku_MyPhuoc_CauBong(GiaLai+DakLakmoi)_tongquat 10" xfId="7528" xr:uid="{00000000-0005-0000-0000-00000D110000}"/>
    <cellStyle name="1_Sheet3_mauduyetDADT_DZ500kVPleiku_MyPhuoc_CauBong(GiaLai+DakLakmoi)_tongquat 11" xfId="7529" xr:uid="{00000000-0005-0000-0000-00000E110000}"/>
    <cellStyle name="1_Sheet3_mauduyetDADT_DZ500kVPleiku_MyPhuoc_CauBong(GiaLai+DakLakmoi)_tongquat 2" xfId="7530" xr:uid="{00000000-0005-0000-0000-00000F110000}"/>
    <cellStyle name="1_Sheet3_mauduyetDADT_DZ500kVPleiku_MyPhuoc_CauBong(GiaLai+DakLakmoi)_tongquat 3" xfId="7531" xr:uid="{00000000-0005-0000-0000-000010110000}"/>
    <cellStyle name="1_Sheet3_mauduyetDADT_DZ500kVPleiku_MyPhuoc_CauBong(GiaLai+DakLakmoi)_tongquat 4" xfId="7532" xr:uid="{00000000-0005-0000-0000-000011110000}"/>
    <cellStyle name="1_Sheet3_mauduyetDADT_DZ500kVPleiku_MyPhuoc_CauBong(GiaLai+DakLakmoi)_tongquat 5" xfId="7533" xr:uid="{00000000-0005-0000-0000-000012110000}"/>
    <cellStyle name="1_Sheet3_mauduyetDADT_DZ500kVPleiku_MyPhuoc_CauBong(GiaLai+DakLakmoi)_tongquat 6" xfId="7534" xr:uid="{00000000-0005-0000-0000-000013110000}"/>
    <cellStyle name="1_Sheet3_mauduyetDADT_DZ500kVPleiku_MyPhuoc_CauBong(GiaLai+DakLakmoi)_tongquat 7" xfId="7535" xr:uid="{00000000-0005-0000-0000-000014110000}"/>
    <cellStyle name="1_Sheet3_mauduyetDADT_DZ500kVPleiku_MyPhuoc_CauBong(GiaLai+DakLakmoi)_tongquat 8" xfId="7536" xr:uid="{00000000-0005-0000-0000-000015110000}"/>
    <cellStyle name="1_Sheet3_mauduyetDADT_DZ500kVPleiku_MyPhuoc_CauBong(GiaLai+DakLakmoi)_tongquat 9" xfId="7537" xr:uid="{00000000-0005-0000-0000-000016110000}"/>
    <cellStyle name="1_Sheet3_mauduyetDADT_DZ500kVPleiku_MyPhuoc_CauBong(GiaLai+DakLakmoi)_tongquat_Book2" xfId="719" xr:uid="{00000000-0005-0000-0000-000017110000}"/>
    <cellStyle name="1_Sheet3_mauduyetDADT_Lamgiangiao" xfId="2884" xr:uid="{00000000-0005-0000-0000-000018110000}"/>
    <cellStyle name="1_Sheet3_mauduyetDADT_tongquat" xfId="720" xr:uid="{00000000-0005-0000-0000-000019110000}"/>
    <cellStyle name="1_Sheet3_QLDA(957)" xfId="2885" xr:uid="{00000000-0005-0000-0000-00001A110000}"/>
    <cellStyle name="1_Sheet3_TBA 220kV Song Trang 2" xfId="721" xr:uid="{00000000-0005-0000-0000-00001B110000}"/>
    <cellStyle name="1_Sheet3_TBA 220kV Song Trang 2 10" xfId="7538" xr:uid="{00000000-0005-0000-0000-00001C110000}"/>
    <cellStyle name="1_Sheet3_TBA 220kV Song Trang 2 11" xfId="7539" xr:uid="{00000000-0005-0000-0000-00001D110000}"/>
    <cellStyle name="1_Sheet3_TBA 220kV Song Trang 2 2" xfId="7540" xr:uid="{00000000-0005-0000-0000-00001E110000}"/>
    <cellStyle name="1_Sheet3_TBA 220kV Song Trang 2 3" xfId="7541" xr:uid="{00000000-0005-0000-0000-00001F110000}"/>
    <cellStyle name="1_Sheet3_TBA 220kV Song Trang 2 4" xfId="7542" xr:uid="{00000000-0005-0000-0000-000020110000}"/>
    <cellStyle name="1_Sheet3_TBA 220kV Song Trang 2 5" xfId="7543" xr:uid="{00000000-0005-0000-0000-000021110000}"/>
    <cellStyle name="1_Sheet3_TBA 220kV Song Trang 2 6" xfId="7544" xr:uid="{00000000-0005-0000-0000-000022110000}"/>
    <cellStyle name="1_Sheet3_TBA 220kV Song Trang 2 7" xfId="7545" xr:uid="{00000000-0005-0000-0000-000023110000}"/>
    <cellStyle name="1_Sheet3_TBA 220kV Song Trang 2 8" xfId="7546" xr:uid="{00000000-0005-0000-0000-000024110000}"/>
    <cellStyle name="1_Sheet3_TBA 220kV Song Trang 2 9" xfId="7547" xr:uid="{00000000-0005-0000-0000-000025110000}"/>
    <cellStyle name="1_Sheet3_TBA 220kV Song Trang 2_Book1" xfId="722" xr:uid="{00000000-0005-0000-0000-000026110000}"/>
    <cellStyle name="1_Sheet3_TBA 220kV Song Trang 2_Book2" xfId="723" xr:uid="{00000000-0005-0000-0000-000027110000}"/>
    <cellStyle name="1_Sheet3_TBA 220kV Song Trang 2_DTGTXL_goi1(DD_G6)" xfId="2886" xr:uid="{00000000-0005-0000-0000-000028110000}"/>
    <cellStyle name="1_Sheet3_TBA 220kV Song Trang 2_DZ500kVBanSok_Pleiku(10-2012)" xfId="724" xr:uid="{00000000-0005-0000-0000-000029110000}"/>
    <cellStyle name="1_Sheet3_TBA 220kV Song Trang 2_DZ500kVHatxan_pleiku" xfId="725" xr:uid="{00000000-0005-0000-0000-00002A110000}"/>
    <cellStyle name="1_Sheet3_TBA 220kV Song Trang 2_DZ500kVHatxan_pleiku(Giaidoan1)" xfId="726" xr:uid="{00000000-0005-0000-0000-00002B110000}"/>
    <cellStyle name="1_Sheet3_TBA 220kV Song Trang 2_tongquat" xfId="727" xr:uid="{00000000-0005-0000-0000-00002C110000}"/>
    <cellStyle name="1_Sheet3_TBA 220kV Song Trang 2_tongquat 10" xfId="7548" xr:uid="{00000000-0005-0000-0000-00002D110000}"/>
    <cellStyle name="1_Sheet3_TBA 220kV Song Trang 2_tongquat 11" xfId="7549" xr:uid="{00000000-0005-0000-0000-00002E110000}"/>
    <cellStyle name="1_Sheet3_TBA 220kV Song Trang 2_tongquat 2" xfId="7550" xr:uid="{00000000-0005-0000-0000-00002F110000}"/>
    <cellStyle name="1_Sheet3_TBA 220kV Song Trang 2_tongquat 3" xfId="7551" xr:uid="{00000000-0005-0000-0000-000030110000}"/>
    <cellStyle name="1_Sheet3_TBA 220kV Song Trang 2_tongquat 4" xfId="7552" xr:uid="{00000000-0005-0000-0000-000031110000}"/>
    <cellStyle name="1_Sheet3_TBA 220kV Song Trang 2_tongquat 5" xfId="7553" xr:uid="{00000000-0005-0000-0000-000032110000}"/>
    <cellStyle name="1_Sheet3_TBA 220kV Song Trang 2_tongquat 6" xfId="7554" xr:uid="{00000000-0005-0000-0000-000033110000}"/>
    <cellStyle name="1_Sheet3_TBA 220kV Song Trang 2_tongquat 7" xfId="7555" xr:uid="{00000000-0005-0000-0000-000034110000}"/>
    <cellStyle name="1_Sheet3_TBA 220kV Song Trang 2_tongquat 8" xfId="7556" xr:uid="{00000000-0005-0000-0000-000035110000}"/>
    <cellStyle name="1_Sheet3_TBA 220kV Song Trang 2_tongquat 9" xfId="7557" xr:uid="{00000000-0005-0000-0000-000036110000}"/>
    <cellStyle name="1_Sheet3_TBA 220kV Song Trang 2_tongquat_Book2" xfId="728" xr:uid="{00000000-0005-0000-0000-000037110000}"/>
    <cellStyle name="1_Sheet3_thepmaqui3_2010(DaNang)" xfId="2887" xr:uid="{00000000-0005-0000-0000-000038110000}"/>
    <cellStyle name="1_Sheet3_tongquat" xfId="729" xr:uid="{00000000-0005-0000-0000-000039110000}"/>
    <cellStyle name="1_Sheet3_tongquat 10" xfId="7558" xr:uid="{00000000-0005-0000-0000-00003A110000}"/>
    <cellStyle name="1_Sheet3_tongquat 11" xfId="7559" xr:uid="{00000000-0005-0000-0000-00003B110000}"/>
    <cellStyle name="1_Sheet3_tongquat 2" xfId="7560" xr:uid="{00000000-0005-0000-0000-00003C110000}"/>
    <cellStyle name="1_Sheet3_tongquat 3" xfId="7561" xr:uid="{00000000-0005-0000-0000-00003D110000}"/>
    <cellStyle name="1_Sheet3_tongquat 4" xfId="7562" xr:uid="{00000000-0005-0000-0000-00003E110000}"/>
    <cellStyle name="1_Sheet3_tongquat 5" xfId="7563" xr:uid="{00000000-0005-0000-0000-00003F110000}"/>
    <cellStyle name="1_Sheet3_tongquat 6" xfId="7564" xr:uid="{00000000-0005-0000-0000-000040110000}"/>
    <cellStyle name="1_Sheet3_tongquat 7" xfId="7565" xr:uid="{00000000-0005-0000-0000-000041110000}"/>
    <cellStyle name="1_Sheet3_tongquat 8" xfId="7566" xr:uid="{00000000-0005-0000-0000-000042110000}"/>
    <cellStyle name="1_Sheet3_tongquat 9" xfId="7567" xr:uid="{00000000-0005-0000-0000-000043110000}"/>
    <cellStyle name="1_Sheet3_tongquat_Book2" xfId="730" xr:uid="{00000000-0005-0000-0000-000044110000}"/>
    <cellStyle name="1_TBA 220kV Song Trang 2" xfId="731" xr:uid="{00000000-0005-0000-0000-000045110000}"/>
    <cellStyle name="1_TBA 220kV Song Trang 2 10" xfId="7568" xr:uid="{00000000-0005-0000-0000-000046110000}"/>
    <cellStyle name="1_TBA 220kV Song Trang 2 11" xfId="7569" xr:uid="{00000000-0005-0000-0000-000047110000}"/>
    <cellStyle name="1_TBA 220kV Song Trang 2 2" xfId="7570" xr:uid="{00000000-0005-0000-0000-000048110000}"/>
    <cellStyle name="1_TBA 220kV Song Trang 2 3" xfId="7571" xr:uid="{00000000-0005-0000-0000-000049110000}"/>
    <cellStyle name="1_TBA 220kV Song Trang 2 4" xfId="7572" xr:uid="{00000000-0005-0000-0000-00004A110000}"/>
    <cellStyle name="1_TBA 220kV Song Trang 2 5" xfId="7573" xr:uid="{00000000-0005-0000-0000-00004B110000}"/>
    <cellStyle name="1_TBA 220kV Song Trang 2 6" xfId="7574" xr:uid="{00000000-0005-0000-0000-00004C110000}"/>
    <cellStyle name="1_TBA 220kV Song Trang 2 7" xfId="7575" xr:uid="{00000000-0005-0000-0000-00004D110000}"/>
    <cellStyle name="1_TBA 220kV Song Trang 2 8" xfId="7576" xr:uid="{00000000-0005-0000-0000-00004E110000}"/>
    <cellStyle name="1_TBA 220kV Song Trang 2 9" xfId="7577" xr:uid="{00000000-0005-0000-0000-00004F110000}"/>
    <cellStyle name="1_TBA 220kV Song Trang 2_Book1" xfId="732" xr:uid="{00000000-0005-0000-0000-000050110000}"/>
    <cellStyle name="1_TBA 220kV Song Trang 2_Book2" xfId="733" xr:uid="{00000000-0005-0000-0000-000051110000}"/>
    <cellStyle name="1_TBA 220kV Song Trang 2_DTGTXL_goi1(DD_G6)" xfId="2888" xr:uid="{00000000-0005-0000-0000-000052110000}"/>
    <cellStyle name="1_TBA 220kV Song Trang 2_DZ500kVBanSok_Pleiku(10-2012)" xfId="734" xr:uid="{00000000-0005-0000-0000-000053110000}"/>
    <cellStyle name="1_TBA 220kV Song Trang 2_DZ500kVHatxan_pleiku" xfId="735" xr:uid="{00000000-0005-0000-0000-000054110000}"/>
    <cellStyle name="1_TBA 220kV Song Trang 2_DZ500kVHatxan_pleiku(Giaidoan1)" xfId="736" xr:uid="{00000000-0005-0000-0000-000055110000}"/>
    <cellStyle name="1_TBA 220kV Song Trang 2_tongquat" xfId="737" xr:uid="{00000000-0005-0000-0000-000056110000}"/>
    <cellStyle name="1_TBA 220kV Song Trang 2_tongquat 10" xfId="7578" xr:uid="{00000000-0005-0000-0000-000057110000}"/>
    <cellStyle name="1_TBA 220kV Song Trang 2_tongquat 11" xfId="7579" xr:uid="{00000000-0005-0000-0000-000058110000}"/>
    <cellStyle name="1_TBA 220kV Song Trang 2_tongquat 2" xfId="7580" xr:uid="{00000000-0005-0000-0000-000059110000}"/>
    <cellStyle name="1_TBA 220kV Song Trang 2_tongquat 3" xfId="7581" xr:uid="{00000000-0005-0000-0000-00005A110000}"/>
    <cellStyle name="1_TBA 220kV Song Trang 2_tongquat 4" xfId="7582" xr:uid="{00000000-0005-0000-0000-00005B110000}"/>
    <cellStyle name="1_TBA 220kV Song Trang 2_tongquat 5" xfId="7583" xr:uid="{00000000-0005-0000-0000-00005C110000}"/>
    <cellStyle name="1_TBA 220kV Song Trang 2_tongquat 6" xfId="7584" xr:uid="{00000000-0005-0000-0000-00005D110000}"/>
    <cellStyle name="1_TBA 220kV Song Trang 2_tongquat 7" xfId="7585" xr:uid="{00000000-0005-0000-0000-00005E110000}"/>
    <cellStyle name="1_TBA 220kV Song Trang 2_tongquat 8" xfId="7586" xr:uid="{00000000-0005-0000-0000-00005F110000}"/>
    <cellStyle name="1_TBA 220kV Song Trang 2_tongquat 9" xfId="7587" xr:uid="{00000000-0005-0000-0000-000060110000}"/>
    <cellStyle name="1_TBA 220kV Song Trang 2_tongquat_Book2" xfId="738" xr:uid="{00000000-0005-0000-0000-000061110000}"/>
    <cellStyle name="1_TDC" xfId="2889" xr:uid="{00000000-0005-0000-0000-000062110000}"/>
    <cellStyle name="1_TDT 500kV MP-CBong HC 08.07.11" xfId="2890" xr:uid="{00000000-0005-0000-0000-000063110000}"/>
    <cellStyle name="1_thepmaqui3_2010(DaNang)" xfId="2891" xr:uid="{00000000-0005-0000-0000-000064110000}"/>
    <cellStyle name="1_Thtoan KS dia hinh dot 1(DADT)GOC" xfId="2892" xr:uid="{00000000-0005-0000-0000-000065110000}"/>
    <cellStyle name="1_Tong hop KL mong tru" xfId="739" xr:uid="{00000000-0005-0000-0000-000066110000}"/>
    <cellStyle name="1_Tong hop KL mong tru " xfId="740" xr:uid="{00000000-0005-0000-0000-000067110000}"/>
    <cellStyle name="1_Tong hop KL mong tru  10" xfId="7588" xr:uid="{00000000-0005-0000-0000-000068110000}"/>
    <cellStyle name="1_Tong hop KL mong tru  11" xfId="7589" xr:uid="{00000000-0005-0000-0000-000069110000}"/>
    <cellStyle name="1_Tong hop KL mong tru  2" xfId="7590" xr:uid="{00000000-0005-0000-0000-00006A110000}"/>
    <cellStyle name="1_Tong hop KL mong tru  3" xfId="7591" xr:uid="{00000000-0005-0000-0000-00006B110000}"/>
    <cellStyle name="1_Tong hop KL mong tru  4" xfId="7592" xr:uid="{00000000-0005-0000-0000-00006C110000}"/>
    <cellStyle name="1_Tong hop KL mong tru  5" xfId="7593" xr:uid="{00000000-0005-0000-0000-00006D110000}"/>
    <cellStyle name="1_Tong hop KL mong tru  6" xfId="7594" xr:uid="{00000000-0005-0000-0000-00006E110000}"/>
    <cellStyle name="1_Tong hop KL mong tru  7" xfId="7595" xr:uid="{00000000-0005-0000-0000-00006F110000}"/>
    <cellStyle name="1_Tong hop KL mong tru  8" xfId="7596" xr:uid="{00000000-0005-0000-0000-000070110000}"/>
    <cellStyle name="1_Tong hop KL mong tru  9" xfId="7597" xr:uid="{00000000-0005-0000-0000-000071110000}"/>
    <cellStyle name="1_Tong hop KL mong tru _Book2" xfId="741" xr:uid="{00000000-0005-0000-0000-000072110000}"/>
    <cellStyle name="1_Tong hop KL mong tru 10" xfId="7598" xr:uid="{00000000-0005-0000-0000-000073110000}"/>
    <cellStyle name="1_Tong hop KL mong tru 11" xfId="7599" xr:uid="{00000000-0005-0000-0000-000074110000}"/>
    <cellStyle name="1_Tong hop KL mong tru 2" xfId="7600" xr:uid="{00000000-0005-0000-0000-000075110000}"/>
    <cellStyle name="1_Tong hop KL mong tru 3" xfId="7601" xr:uid="{00000000-0005-0000-0000-000076110000}"/>
    <cellStyle name="1_Tong hop KL mong tru 4" xfId="7602" xr:uid="{00000000-0005-0000-0000-000077110000}"/>
    <cellStyle name="1_Tong hop KL mong tru 5" xfId="7603" xr:uid="{00000000-0005-0000-0000-000078110000}"/>
    <cellStyle name="1_Tong hop KL mong tru 6" xfId="7604" xr:uid="{00000000-0005-0000-0000-000079110000}"/>
    <cellStyle name="1_Tong hop KL mong tru 7" xfId="7605" xr:uid="{00000000-0005-0000-0000-00007A110000}"/>
    <cellStyle name="1_Tong hop KL mong tru 8" xfId="7606" xr:uid="{00000000-0005-0000-0000-00007B110000}"/>
    <cellStyle name="1_Tong hop KL mong tru 9" xfId="7607" xr:uid="{00000000-0005-0000-0000-00007C110000}"/>
    <cellStyle name="1_Tong hop KL mong tru_Book2" xfId="742" xr:uid="{00000000-0005-0000-0000-00007D110000}"/>
    <cellStyle name="1_tongquat" xfId="743" xr:uid="{00000000-0005-0000-0000-00007E110000}"/>
    <cellStyle name="1_tongquat 10" xfId="7608" xr:uid="{00000000-0005-0000-0000-00007F110000}"/>
    <cellStyle name="1_tongquat 11" xfId="7609" xr:uid="{00000000-0005-0000-0000-000080110000}"/>
    <cellStyle name="1_tongquat 2" xfId="7610" xr:uid="{00000000-0005-0000-0000-000081110000}"/>
    <cellStyle name="1_tongquat 3" xfId="7611" xr:uid="{00000000-0005-0000-0000-000082110000}"/>
    <cellStyle name="1_tongquat 4" xfId="7612" xr:uid="{00000000-0005-0000-0000-000083110000}"/>
    <cellStyle name="1_tongquat 5" xfId="7613" xr:uid="{00000000-0005-0000-0000-000084110000}"/>
    <cellStyle name="1_tongquat 6" xfId="7614" xr:uid="{00000000-0005-0000-0000-000085110000}"/>
    <cellStyle name="1_tongquat 7" xfId="7615" xr:uid="{00000000-0005-0000-0000-000086110000}"/>
    <cellStyle name="1_tongquat 8" xfId="7616" xr:uid="{00000000-0005-0000-0000-000087110000}"/>
    <cellStyle name="1_tongquat 9" xfId="7617" xr:uid="{00000000-0005-0000-0000-000088110000}"/>
    <cellStyle name="1_tongquat_Book2" xfId="744" xr:uid="{00000000-0005-0000-0000-000089110000}"/>
    <cellStyle name="1_TToan KS (DADT) Phu Tan 2 (lam truoc) 6-09 da sua gui lai" xfId="2893" xr:uid="{00000000-0005-0000-0000-00008A110000}"/>
    <cellStyle name="1_ÿÿÿÿÿ" xfId="745" xr:uid="{00000000-0005-0000-0000-00008B110000}"/>
    <cellStyle name="1_ÿÿÿÿÿ_1A_TB.NXT-500kV Pleiku(07-2011)Hc theo TT" xfId="2894" xr:uid="{00000000-0005-0000-0000-00008C110000}"/>
    <cellStyle name="1_ÿÿÿÿÿ_2A_HTVT-500kV Pleiku-CauBong(07-2011)Hc theo TT" xfId="2895" xr:uid="{00000000-0005-0000-0000-00008D110000}"/>
    <cellStyle name="1_ÿÿÿÿÿ_Book1" xfId="746" xr:uid="{00000000-0005-0000-0000-00008E110000}"/>
    <cellStyle name="1_ÿÿÿÿÿ_Book1_1" xfId="2896" xr:uid="{00000000-0005-0000-0000-00008F110000}"/>
    <cellStyle name="1_ÿÿÿÿÿ_Book1_Book2" xfId="747" xr:uid="{00000000-0005-0000-0000-000090110000}"/>
    <cellStyle name="1_ÿÿÿÿÿ_Book1_Book2_1" xfId="2897" xr:uid="{00000000-0005-0000-0000-000091110000}"/>
    <cellStyle name="1_ÿÿÿÿÿ_Book1_Book2_DTGTXL_goi1(DD_G6)" xfId="2898" xr:uid="{00000000-0005-0000-0000-000092110000}"/>
    <cellStyle name="1_ÿÿÿÿÿ_Book1_Book2_tongquat" xfId="748" xr:uid="{00000000-0005-0000-0000-000093110000}"/>
    <cellStyle name="1_ÿÿÿÿÿ_Book1_Book2_tongquat 10" xfId="7618" xr:uid="{00000000-0005-0000-0000-000094110000}"/>
    <cellStyle name="1_ÿÿÿÿÿ_Book1_Book2_tongquat 11" xfId="7619" xr:uid="{00000000-0005-0000-0000-000095110000}"/>
    <cellStyle name="1_ÿÿÿÿÿ_Book1_Book2_tongquat 2" xfId="7620" xr:uid="{00000000-0005-0000-0000-000096110000}"/>
    <cellStyle name="1_ÿÿÿÿÿ_Book1_Book2_tongquat 3" xfId="7621" xr:uid="{00000000-0005-0000-0000-000097110000}"/>
    <cellStyle name="1_ÿÿÿÿÿ_Book1_Book2_tongquat 4" xfId="7622" xr:uid="{00000000-0005-0000-0000-000098110000}"/>
    <cellStyle name="1_ÿÿÿÿÿ_Book1_Book2_tongquat 5" xfId="7623" xr:uid="{00000000-0005-0000-0000-000099110000}"/>
    <cellStyle name="1_ÿÿÿÿÿ_Book1_Book2_tongquat 6" xfId="7624" xr:uid="{00000000-0005-0000-0000-00009A110000}"/>
    <cellStyle name="1_ÿÿÿÿÿ_Book1_Book2_tongquat 7" xfId="7625" xr:uid="{00000000-0005-0000-0000-00009B110000}"/>
    <cellStyle name="1_ÿÿÿÿÿ_Book1_Book2_tongquat 8" xfId="7626" xr:uid="{00000000-0005-0000-0000-00009C110000}"/>
    <cellStyle name="1_ÿÿÿÿÿ_Book1_Book2_tongquat 9" xfId="7627" xr:uid="{00000000-0005-0000-0000-00009D110000}"/>
    <cellStyle name="1_ÿÿÿÿÿ_Book1_Book2_tongquat_Book2" xfId="749" xr:uid="{00000000-0005-0000-0000-00009E110000}"/>
    <cellStyle name="1_ÿÿÿÿÿ_Book1_Book3" xfId="750" xr:uid="{00000000-0005-0000-0000-00009F110000}"/>
    <cellStyle name="1_ÿÿÿÿÿ_Book1_Book3_DTGTXL_goi1(DD_G6)" xfId="2899" xr:uid="{00000000-0005-0000-0000-0000A0110000}"/>
    <cellStyle name="1_ÿÿÿÿÿ_Book1_Book3_tongquat" xfId="751" xr:uid="{00000000-0005-0000-0000-0000A1110000}"/>
    <cellStyle name="1_ÿÿÿÿÿ_Book1_Book3_tongquat 10" xfId="7628" xr:uid="{00000000-0005-0000-0000-0000A2110000}"/>
    <cellStyle name="1_ÿÿÿÿÿ_Book1_Book3_tongquat 11" xfId="7629" xr:uid="{00000000-0005-0000-0000-0000A3110000}"/>
    <cellStyle name="1_ÿÿÿÿÿ_Book1_Book3_tongquat 2" xfId="7630" xr:uid="{00000000-0005-0000-0000-0000A4110000}"/>
    <cellStyle name="1_ÿÿÿÿÿ_Book1_Book3_tongquat 3" xfId="7631" xr:uid="{00000000-0005-0000-0000-0000A5110000}"/>
    <cellStyle name="1_ÿÿÿÿÿ_Book1_Book3_tongquat 4" xfId="7632" xr:uid="{00000000-0005-0000-0000-0000A6110000}"/>
    <cellStyle name="1_ÿÿÿÿÿ_Book1_Book3_tongquat 5" xfId="7633" xr:uid="{00000000-0005-0000-0000-0000A7110000}"/>
    <cellStyle name="1_ÿÿÿÿÿ_Book1_Book3_tongquat 6" xfId="7634" xr:uid="{00000000-0005-0000-0000-0000A8110000}"/>
    <cellStyle name="1_ÿÿÿÿÿ_Book1_Book3_tongquat 7" xfId="7635" xr:uid="{00000000-0005-0000-0000-0000A9110000}"/>
    <cellStyle name="1_ÿÿÿÿÿ_Book1_Book3_tongquat 8" xfId="7636" xr:uid="{00000000-0005-0000-0000-0000AA110000}"/>
    <cellStyle name="1_ÿÿÿÿÿ_Book1_Book3_tongquat 9" xfId="7637" xr:uid="{00000000-0005-0000-0000-0000AB110000}"/>
    <cellStyle name="1_ÿÿÿÿÿ_Book1_Book3_tongquat_Book2" xfId="752" xr:uid="{00000000-0005-0000-0000-0000AC110000}"/>
    <cellStyle name="1_ÿÿÿÿÿ_Book1_DTGTXL_goi1(DD_G6)" xfId="2900" xr:uid="{00000000-0005-0000-0000-0000AD110000}"/>
    <cellStyle name="1_ÿÿÿÿÿ_Book1_DZ500kVBanSok_Pleiku(10-2012)" xfId="753" xr:uid="{00000000-0005-0000-0000-0000AE110000}"/>
    <cellStyle name="1_ÿÿÿÿÿ_Book1_DZ500kVBanSok_Pleiku(16_10-2012)" xfId="754" xr:uid="{00000000-0005-0000-0000-0000AF110000}"/>
    <cellStyle name="1_ÿÿÿÿÿ_Book1_DZ500kVPleiku_MyPhuoc_CauBong(GiaLai+DakLakmoi)" xfId="755" xr:uid="{00000000-0005-0000-0000-0000B0110000}"/>
    <cellStyle name="1_ÿÿÿÿÿ_Book1_DZ500kVPleiku_MyPhuoc_CauBong(GiaLai+DakLakmoi)_DTGTXL_goi1(DD_G6)" xfId="2901" xr:uid="{00000000-0005-0000-0000-0000B1110000}"/>
    <cellStyle name="1_ÿÿÿÿÿ_Book1_DZ500kVPleiku_MyPhuoc_CauBong(GiaLai+DakLakmoi)_tongquat" xfId="756" xr:uid="{00000000-0005-0000-0000-0000B2110000}"/>
    <cellStyle name="1_ÿÿÿÿÿ_Book1_DZ500kVPleiku_MyPhuoc_CauBong(GiaLai+DakLakmoi)_tongquat 10" xfId="7638" xr:uid="{00000000-0005-0000-0000-0000B3110000}"/>
    <cellStyle name="1_ÿÿÿÿÿ_Book1_DZ500kVPleiku_MyPhuoc_CauBong(GiaLai+DakLakmoi)_tongquat 11" xfId="7639" xr:uid="{00000000-0005-0000-0000-0000B4110000}"/>
    <cellStyle name="1_ÿÿÿÿÿ_Book1_DZ500kVPleiku_MyPhuoc_CauBong(GiaLai+DakLakmoi)_tongquat 2" xfId="7640" xr:uid="{00000000-0005-0000-0000-0000B5110000}"/>
    <cellStyle name="1_ÿÿÿÿÿ_Book1_DZ500kVPleiku_MyPhuoc_CauBong(GiaLai+DakLakmoi)_tongquat 3" xfId="7641" xr:uid="{00000000-0005-0000-0000-0000B6110000}"/>
    <cellStyle name="1_ÿÿÿÿÿ_Book1_DZ500kVPleiku_MyPhuoc_CauBong(GiaLai+DakLakmoi)_tongquat 4" xfId="7642" xr:uid="{00000000-0005-0000-0000-0000B7110000}"/>
    <cellStyle name="1_ÿÿÿÿÿ_Book1_DZ500kVPleiku_MyPhuoc_CauBong(GiaLai+DakLakmoi)_tongquat 5" xfId="7643" xr:uid="{00000000-0005-0000-0000-0000B8110000}"/>
    <cellStyle name="1_ÿÿÿÿÿ_Book1_DZ500kVPleiku_MyPhuoc_CauBong(GiaLai+DakLakmoi)_tongquat 6" xfId="7644" xr:uid="{00000000-0005-0000-0000-0000B9110000}"/>
    <cellStyle name="1_ÿÿÿÿÿ_Book1_DZ500kVPleiku_MyPhuoc_CauBong(GiaLai+DakLakmoi)_tongquat 7" xfId="7645" xr:uid="{00000000-0005-0000-0000-0000BA110000}"/>
    <cellStyle name="1_ÿÿÿÿÿ_Book1_DZ500kVPleiku_MyPhuoc_CauBong(GiaLai+DakLakmoi)_tongquat 8" xfId="7646" xr:uid="{00000000-0005-0000-0000-0000BB110000}"/>
    <cellStyle name="1_ÿÿÿÿÿ_Book1_DZ500kVPleiku_MyPhuoc_CauBong(GiaLai+DakLakmoi)_tongquat 9" xfId="7647" xr:uid="{00000000-0005-0000-0000-0000BC110000}"/>
    <cellStyle name="1_ÿÿÿÿÿ_Book1_DZ500kVPleiku_MyPhuoc_CauBong(GiaLai+DakLakmoi)_tongquat_Book2" xfId="757" xr:uid="{00000000-0005-0000-0000-0000BD110000}"/>
    <cellStyle name="1_ÿÿÿÿÿ_Book1_Lamgiangiao" xfId="2902" xr:uid="{00000000-0005-0000-0000-0000BE110000}"/>
    <cellStyle name="1_ÿÿÿÿÿ_Book1_tongquat" xfId="758" xr:uid="{00000000-0005-0000-0000-0000BF110000}"/>
    <cellStyle name="1_ÿÿÿÿÿ_Book2" xfId="759" xr:uid="{00000000-0005-0000-0000-0000C0110000}"/>
    <cellStyle name="1_ÿÿÿÿÿ_Book2 10" xfId="7648" xr:uid="{00000000-0005-0000-0000-0000C1110000}"/>
    <cellStyle name="1_ÿÿÿÿÿ_Book2 11" xfId="7649" xr:uid="{00000000-0005-0000-0000-0000C2110000}"/>
    <cellStyle name="1_ÿÿÿÿÿ_Book2 2" xfId="7650" xr:uid="{00000000-0005-0000-0000-0000C3110000}"/>
    <cellStyle name="1_ÿÿÿÿÿ_Book2 3" xfId="7651" xr:uid="{00000000-0005-0000-0000-0000C4110000}"/>
    <cellStyle name="1_ÿÿÿÿÿ_Book2 4" xfId="7652" xr:uid="{00000000-0005-0000-0000-0000C5110000}"/>
    <cellStyle name="1_ÿÿÿÿÿ_Book2 5" xfId="7653" xr:uid="{00000000-0005-0000-0000-0000C6110000}"/>
    <cellStyle name="1_ÿÿÿÿÿ_Book2 6" xfId="7654" xr:uid="{00000000-0005-0000-0000-0000C7110000}"/>
    <cellStyle name="1_ÿÿÿÿÿ_Book2 7" xfId="7655" xr:uid="{00000000-0005-0000-0000-0000C8110000}"/>
    <cellStyle name="1_ÿÿÿÿÿ_Book2 8" xfId="7656" xr:uid="{00000000-0005-0000-0000-0000C9110000}"/>
    <cellStyle name="1_ÿÿÿÿÿ_Book2 9" xfId="7657" xr:uid="{00000000-0005-0000-0000-0000CA110000}"/>
    <cellStyle name="1_ÿÿÿÿÿ_Book2_Book1" xfId="760" xr:uid="{00000000-0005-0000-0000-0000CB110000}"/>
    <cellStyle name="1_ÿÿÿÿÿ_Book2_Book1_1" xfId="2903" xr:uid="{00000000-0005-0000-0000-0000CC110000}"/>
    <cellStyle name="1_ÿÿÿÿÿ_Book2_Book1_Book2" xfId="2904" xr:uid="{00000000-0005-0000-0000-0000CD110000}"/>
    <cellStyle name="1_ÿÿÿÿÿ_Book2_Book1_DTGTXL_goi1(DD_G6)" xfId="2905" xr:uid="{00000000-0005-0000-0000-0000CE110000}"/>
    <cellStyle name="1_ÿÿÿÿÿ_Book2_Book1_tongquat" xfId="761" xr:uid="{00000000-0005-0000-0000-0000CF110000}"/>
    <cellStyle name="1_ÿÿÿÿÿ_Book2_Book1_tongquat 10" xfId="7658" xr:uid="{00000000-0005-0000-0000-0000D0110000}"/>
    <cellStyle name="1_ÿÿÿÿÿ_Book2_Book1_tongquat 11" xfId="7659" xr:uid="{00000000-0005-0000-0000-0000D1110000}"/>
    <cellStyle name="1_ÿÿÿÿÿ_Book2_Book1_tongquat 2" xfId="7660" xr:uid="{00000000-0005-0000-0000-0000D2110000}"/>
    <cellStyle name="1_ÿÿÿÿÿ_Book2_Book1_tongquat 3" xfId="7661" xr:uid="{00000000-0005-0000-0000-0000D3110000}"/>
    <cellStyle name="1_ÿÿÿÿÿ_Book2_Book1_tongquat 4" xfId="7662" xr:uid="{00000000-0005-0000-0000-0000D4110000}"/>
    <cellStyle name="1_ÿÿÿÿÿ_Book2_Book1_tongquat 5" xfId="7663" xr:uid="{00000000-0005-0000-0000-0000D5110000}"/>
    <cellStyle name="1_ÿÿÿÿÿ_Book2_Book1_tongquat 6" xfId="7664" xr:uid="{00000000-0005-0000-0000-0000D6110000}"/>
    <cellStyle name="1_ÿÿÿÿÿ_Book2_Book1_tongquat 7" xfId="7665" xr:uid="{00000000-0005-0000-0000-0000D7110000}"/>
    <cellStyle name="1_ÿÿÿÿÿ_Book2_Book1_tongquat 8" xfId="7666" xr:uid="{00000000-0005-0000-0000-0000D8110000}"/>
    <cellStyle name="1_ÿÿÿÿÿ_Book2_Book1_tongquat 9" xfId="7667" xr:uid="{00000000-0005-0000-0000-0000D9110000}"/>
    <cellStyle name="1_ÿÿÿÿÿ_Book2_Book1_tongquat_Book2" xfId="762" xr:uid="{00000000-0005-0000-0000-0000DA110000}"/>
    <cellStyle name="1_ÿÿÿÿÿ_Book2_Book2" xfId="763" xr:uid="{00000000-0005-0000-0000-0000DB110000}"/>
    <cellStyle name="1_ÿÿÿÿÿ_Book2_Book2_1" xfId="764" xr:uid="{00000000-0005-0000-0000-0000DC110000}"/>
    <cellStyle name="1_ÿÿÿÿÿ_Book2_Book2_DTGTXL_goi1(DD_G6)" xfId="2906" xr:uid="{00000000-0005-0000-0000-0000DD110000}"/>
    <cellStyle name="1_ÿÿÿÿÿ_Book2_Book2_tongquat" xfId="765" xr:uid="{00000000-0005-0000-0000-0000DE110000}"/>
    <cellStyle name="1_ÿÿÿÿÿ_Book2_Book2_tongquat 10" xfId="7668" xr:uid="{00000000-0005-0000-0000-0000DF110000}"/>
    <cellStyle name="1_ÿÿÿÿÿ_Book2_Book2_tongquat 11" xfId="7669" xr:uid="{00000000-0005-0000-0000-0000E0110000}"/>
    <cellStyle name="1_ÿÿÿÿÿ_Book2_Book2_tongquat 2" xfId="7670" xr:uid="{00000000-0005-0000-0000-0000E1110000}"/>
    <cellStyle name="1_ÿÿÿÿÿ_Book2_Book2_tongquat 3" xfId="7671" xr:uid="{00000000-0005-0000-0000-0000E2110000}"/>
    <cellStyle name="1_ÿÿÿÿÿ_Book2_Book2_tongquat 4" xfId="7672" xr:uid="{00000000-0005-0000-0000-0000E3110000}"/>
    <cellStyle name="1_ÿÿÿÿÿ_Book2_Book2_tongquat 5" xfId="7673" xr:uid="{00000000-0005-0000-0000-0000E4110000}"/>
    <cellStyle name="1_ÿÿÿÿÿ_Book2_Book2_tongquat 6" xfId="7674" xr:uid="{00000000-0005-0000-0000-0000E5110000}"/>
    <cellStyle name="1_ÿÿÿÿÿ_Book2_Book2_tongquat 7" xfId="7675" xr:uid="{00000000-0005-0000-0000-0000E6110000}"/>
    <cellStyle name="1_ÿÿÿÿÿ_Book2_Book2_tongquat 8" xfId="7676" xr:uid="{00000000-0005-0000-0000-0000E7110000}"/>
    <cellStyle name="1_ÿÿÿÿÿ_Book2_Book2_tongquat 9" xfId="7677" xr:uid="{00000000-0005-0000-0000-0000E8110000}"/>
    <cellStyle name="1_ÿÿÿÿÿ_Book2_Book2_tongquat_Book2" xfId="766" xr:uid="{00000000-0005-0000-0000-0000E9110000}"/>
    <cellStyle name="1_ÿÿÿÿÿ_Book2_Book3" xfId="767" xr:uid="{00000000-0005-0000-0000-0000EA110000}"/>
    <cellStyle name="1_ÿÿÿÿÿ_Book2_Book3_DTGTXL_goi1(DD_G6)" xfId="2907" xr:uid="{00000000-0005-0000-0000-0000EB110000}"/>
    <cellStyle name="1_ÿÿÿÿÿ_Book2_Book3_tongquat" xfId="768" xr:uid="{00000000-0005-0000-0000-0000EC110000}"/>
    <cellStyle name="1_ÿÿÿÿÿ_Book2_Book3_tongquat 10" xfId="7678" xr:uid="{00000000-0005-0000-0000-0000ED110000}"/>
    <cellStyle name="1_ÿÿÿÿÿ_Book2_Book3_tongquat 11" xfId="7679" xr:uid="{00000000-0005-0000-0000-0000EE110000}"/>
    <cellStyle name="1_ÿÿÿÿÿ_Book2_Book3_tongquat 2" xfId="7680" xr:uid="{00000000-0005-0000-0000-0000EF110000}"/>
    <cellStyle name="1_ÿÿÿÿÿ_Book2_Book3_tongquat 3" xfId="7681" xr:uid="{00000000-0005-0000-0000-0000F0110000}"/>
    <cellStyle name="1_ÿÿÿÿÿ_Book2_Book3_tongquat 4" xfId="7682" xr:uid="{00000000-0005-0000-0000-0000F1110000}"/>
    <cellStyle name="1_ÿÿÿÿÿ_Book2_Book3_tongquat 5" xfId="7683" xr:uid="{00000000-0005-0000-0000-0000F2110000}"/>
    <cellStyle name="1_ÿÿÿÿÿ_Book2_Book3_tongquat 6" xfId="7684" xr:uid="{00000000-0005-0000-0000-0000F3110000}"/>
    <cellStyle name="1_ÿÿÿÿÿ_Book2_Book3_tongquat 7" xfId="7685" xr:uid="{00000000-0005-0000-0000-0000F4110000}"/>
    <cellStyle name="1_ÿÿÿÿÿ_Book2_Book3_tongquat 8" xfId="7686" xr:uid="{00000000-0005-0000-0000-0000F5110000}"/>
    <cellStyle name="1_ÿÿÿÿÿ_Book2_Book3_tongquat 9" xfId="7687" xr:uid="{00000000-0005-0000-0000-0000F6110000}"/>
    <cellStyle name="1_ÿÿÿÿÿ_Book2_Book3_tongquat_Book2" xfId="769" xr:uid="{00000000-0005-0000-0000-0000F7110000}"/>
    <cellStyle name="1_ÿÿÿÿÿ_Book2_CV2695_957" xfId="770" xr:uid="{00000000-0005-0000-0000-0000F8110000}"/>
    <cellStyle name="1_ÿÿÿÿÿ_Book2_CV2695_957_DTGTXL_goi1(DD_G6)" xfId="2908" xr:uid="{00000000-0005-0000-0000-0000F9110000}"/>
    <cellStyle name="1_ÿÿÿÿÿ_Book2_CV2695_957_tongquat" xfId="771" xr:uid="{00000000-0005-0000-0000-0000FA110000}"/>
    <cellStyle name="1_ÿÿÿÿÿ_Book2_CV2695_957_tongquat 10" xfId="7688" xr:uid="{00000000-0005-0000-0000-0000FB110000}"/>
    <cellStyle name="1_ÿÿÿÿÿ_Book2_CV2695_957_tongquat 11" xfId="7689" xr:uid="{00000000-0005-0000-0000-0000FC110000}"/>
    <cellStyle name="1_ÿÿÿÿÿ_Book2_CV2695_957_tongquat 2" xfId="7690" xr:uid="{00000000-0005-0000-0000-0000FD110000}"/>
    <cellStyle name="1_ÿÿÿÿÿ_Book2_CV2695_957_tongquat 3" xfId="7691" xr:uid="{00000000-0005-0000-0000-0000FE110000}"/>
    <cellStyle name="1_ÿÿÿÿÿ_Book2_CV2695_957_tongquat 4" xfId="7692" xr:uid="{00000000-0005-0000-0000-0000FF110000}"/>
    <cellStyle name="1_ÿÿÿÿÿ_Book2_CV2695_957_tongquat 5" xfId="7693" xr:uid="{00000000-0005-0000-0000-000000120000}"/>
    <cellStyle name="1_ÿÿÿÿÿ_Book2_CV2695_957_tongquat 6" xfId="7694" xr:uid="{00000000-0005-0000-0000-000001120000}"/>
    <cellStyle name="1_ÿÿÿÿÿ_Book2_CV2695_957_tongquat 7" xfId="7695" xr:uid="{00000000-0005-0000-0000-000002120000}"/>
    <cellStyle name="1_ÿÿÿÿÿ_Book2_CV2695_957_tongquat 8" xfId="7696" xr:uid="{00000000-0005-0000-0000-000003120000}"/>
    <cellStyle name="1_ÿÿÿÿÿ_Book2_CV2695_957_tongquat 9" xfId="7697" xr:uid="{00000000-0005-0000-0000-000004120000}"/>
    <cellStyle name="1_ÿÿÿÿÿ_Book2_CV2695_957_tongquat_Book2" xfId="772" xr:uid="{00000000-0005-0000-0000-000005120000}"/>
    <cellStyle name="1_ÿÿÿÿÿ_Book2_dauvao" xfId="773" xr:uid="{00000000-0005-0000-0000-000006120000}"/>
    <cellStyle name="1_ÿÿÿÿÿ_Book2_dauvao_DTGTXL_goi1(DD_G6)" xfId="2909" xr:uid="{00000000-0005-0000-0000-000007120000}"/>
    <cellStyle name="1_ÿÿÿÿÿ_Book2_dauvao_tongquat" xfId="774" xr:uid="{00000000-0005-0000-0000-000008120000}"/>
    <cellStyle name="1_ÿÿÿÿÿ_Book2_dauvao_tongquat 10" xfId="7698" xr:uid="{00000000-0005-0000-0000-000009120000}"/>
    <cellStyle name="1_ÿÿÿÿÿ_Book2_dauvao_tongquat 11" xfId="7699" xr:uid="{00000000-0005-0000-0000-00000A120000}"/>
    <cellStyle name="1_ÿÿÿÿÿ_Book2_dauvao_tongquat 2" xfId="7700" xr:uid="{00000000-0005-0000-0000-00000B120000}"/>
    <cellStyle name="1_ÿÿÿÿÿ_Book2_dauvao_tongquat 3" xfId="7701" xr:uid="{00000000-0005-0000-0000-00000C120000}"/>
    <cellStyle name="1_ÿÿÿÿÿ_Book2_dauvao_tongquat 4" xfId="7702" xr:uid="{00000000-0005-0000-0000-00000D120000}"/>
    <cellStyle name="1_ÿÿÿÿÿ_Book2_dauvao_tongquat 5" xfId="7703" xr:uid="{00000000-0005-0000-0000-00000E120000}"/>
    <cellStyle name="1_ÿÿÿÿÿ_Book2_dauvao_tongquat 6" xfId="7704" xr:uid="{00000000-0005-0000-0000-00000F120000}"/>
    <cellStyle name="1_ÿÿÿÿÿ_Book2_dauvao_tongquat 7" xfId="7705" xr:uid="{00000000-0005-0000-0000-000010120000}"/>
    <cellStyle name="1_ÿÿÿÿÿ_Book2_dauvao_tongquat 8" xfId="7706" xr:uid="{00000000-0005-0000-0000-000011120000}"/>
    <cellStyle name="1_ÿÿÿÿÿ_Book2_dauvao_tongquat 9" xfId="7707" xr:uid="{00000000-0005-0000-0000-000012120000}"/>
    <cellStyle name="1_ÿÿÿÿÿ_Book2_dauvao_tongquat_Book2" xfId="775" xr:uid="{00000000-0005-0000-0000-000013120000}"/>
    <cellStyle name="1_ÿÿÿÿÿ_Book2_DTGTXL_goi1(DD_G6)" xfId="2910" xr:uid="{00000000-0005-0000-0000-000014120000}"/>
    <cellStyle name="1_ÿÿÿÿÿ_Book2_duphongtruotgia" xfId="776" xr:uid="{00000000-0005-0000-0000-000015120000}"/>
    <cellStyle name="1_ÿÿÿÿÿ_Book2_duphongtruotgia_DTGTXL_goi1(DD_G6)" xfId="2911" xr:uid="{00000000-0005-0000-0000-000016120000}"/>
    <cellStyle name="1_ÿÿÿÿÿ_Book2_duphongtruotgia_tongquat" xfId="777" xr:uid="{00000000-0005-0000-0000-000017120000}"/>
    <cellStyle name="1_ÿÿÿÿÿ_Book2_duphongtruotgia_tongquat 10" xfId="7708" xr:uid="{00000000-0005-0000-0000-000018120000}"/>
    <cellStyle name="1_ÿÿÿÿÿ_Book2_duphongtruotgia_tongquat 11" xfId="7709" xr:uid="{00000000-0005-0000-0000-000019120000}"/>
    <cellStyle name="1_ÿÿÿÿÿ_Book2_duphongtruotgia_tongquat 2" xfId="7710" xr:uid="{00000000-0005-0000-0000-00001A120000}"/>
    <cellStyle name="1_ÿÿÿÿÿ_Book2_duphongtruotgia_tongquat 3" xfId="7711" xr:uid="{00000000-0005-0000-0000-00001B120000}"/>
    <cellStyle name="1_ÿÿÿÿÿ_Book2_duphongtruotgia_tongquat 4" xfId="7712" xr:uid="{00000000-0005-0000-0000-00001C120000}"/>
    <cellStyle name="1_ÿÿÿÿÿ_Book2_duphongtruotgia_tongquat 5" xfId="7713" xr:uid="{00000000-0005-0000-0000-00001D120000}"/>
    <cellStyle name="1_ÿÿÿÿÿ_Book2_duphongtruotgia_tongquat 6" xfId="7714" xr:uid="{00000000-0005-0000-0000-00001E120000}"/>
    <cellStyle name="1_ÿÿÿÿÿ_Book2_duphongtruotgia_tongquat 7" xfId="7715" xr:uid="{00000000-0005-0000-0000-00001F120000}"/>
    <cellStyle name="1_ÿÿÿÿÿ_Book2_duphongtruotgia_tongquat 8" xfId="7716" xr:uid="{00000000-0005-0000-0000-000020120000}"/>
    <cellStyle name="1_ÿÿÿÿÿ_Book2_duphongtruotgia_tongquat 9" xfId="7717" xr:uid="{00000000-0005-0000-0000-000021120000}"/>
    <cellStyle name="1_ÿÿÿÿÿ_Book2_duphongtruotgia_tongquat_Book2" xfId="778" xr:uid="{00000000-0005-0000-0000-000022120000}"/>
    <cellStyle name="1_ÿÿÿÿÿ_Book2_DZ500kVBanSok_Pleiku(10-2012)" xfId="779" xr:uid="{00000000-0005-0000-0000-000023120000}"/>
    <cellStyle name="1_ÿÿÿÿÿ_Book2_DZ500kVBanSok_Pleiku(16_10-2012)" xfId="780" xr:uid="{00000000-0005-0000-0000-000024120000}"/>
    <cellStyle name="1_ÿÿÿÿÿ_Book2_DZ500kVHatxan_pleiku" xfId="781" xr:uid="{00000000-0005-0000-0000-000025120000}"/>
    <cellStyle name="1_ÿÿÿÿÿ_Book2_DZ500kVHatxan_pleiku(Giaidoan1)" xfId="782" xr:uid="{00000000-0005-0000-0000-000026120000}"/>
    <cellStyle name="1_ÿÿÿÿÿ_Book2_DZ500kVPleiku_MyPhuoc_CauBong(GiaLai+DakLakmoi)" xfId="783" xr:uid="{00000000-0005-0000-0000-000027120000}"/>
    <cellStyle name="1_ÿÿÿÿÿ_Book2_DZ500kVPleiku_MyPhuoc_CauBong(GiaLai+DakLakmoi)_DTGTXL_goi1(DD_G6)" xfId="2912" xr:uid="{00000000-0005-0000-0000-000028120000}"/>
    <cellStyle name="1_ÿÿÿÿÿ_Book2_DZ500kVPleiku_MyPhuoc_CauBong(GiaLai+DakLakmoi)_tongquat" xfId="784" xr:uid="{00000000-0005-0000-0000-000029120000}"/>
    <cellStyle name="1_ÿÿÿÿÿ_Book2_DZ500kVPleiku_MyPhuoc_CauBong(GiaLai+DakLakmoi)_tongquat 10" xfId="7718" xr:uid="{00000000-0005-0000-0000-00002A120000}"/>
    <cellStyle name="1_ÿÿÿÿÿ_Book2_DZ500kVPleiku_MyPhuoc_CauBong(GiaLai+DakLakmoi)_tongquat 11" xfId="7719" xr:uid="{00000000-0005-0000-0000-00002B120000}"/>
    <cellStyle name="1_ÿÿÿÿÿ_Book2_DZ500kVPleiku_MyPhuoc_CauBong(GiaLai+DakLakmoi)_tongquat 2" xfId="7720" xr:uid="{00000000-0005-0000-0000-00002C120000}"/>
    <cellStyle name="1_ÿÿÿÿÿ_Book2_DZ500kVPleiku_MyPhuoc_CauBong(GiaLai+DakLakmoi)_tongquat 3" xfId="7721" xr:uid="{00000000-0005-0000-0000-00002D120000}"/>
    <cellStyle name="1_ÿÿÿÿÿ_Book2_DZ500kVPleiku_MyPhuoc_CauBong(GiaLai+DakLakmoi)_tongquat 4" xfId="7722" xr:uid="{00000000-0005-0000-0000-00002E120000}"/>
    <cellStyle name="1_ÿÿÿÿÿ_Book2_DZ500kVPleiku_MyPhuoc_CauBong(GiaLai+DakLakmoi)_tongquat 5" xfId="7723" xr:uid="{00000000-0005-0000-0000-00002F120000}"/>
    <cellStyle name="1_ÿÿÿÿÿ_Book2_DZ500kVPleiku_MyPhuoc_CauBong(GiaLai+DakLakmoi)_tongquat 6" xfId="7724" xr:uid="{00000000-0005-0000-0000-000030120000}"/>
    <cellStyle name="1_ÿÿÿÿÿ_Book2_DZ500kVPleiku_MyPhuoc_CauBong(GiaLai+DakLakmoi)_tongquat 7" xfId="7725" xr:uid="{00000000-0005-0000-0000-000031120000}"/>
    <cellStyle name="1_ÿÿÿÿÿ_Book2_DZ500kVPleiku_MyPhuoc_CauBong(GiaLai+DakLakmoi)_tongquat 8" xfId="7726" xr:uid="{00000000-0005-0000-0000-000032120000}"/>
    <cellStyle name="1_ÿÿÿÿÿ_Book2_DZ500kVPleiku_MyPhuoc_CauBong(GiaLai+DakLakmoi)_tongquat 9" xfId="7727" xr:uid="{00000000-0005-0000-0000-000033120000}"/>
    <cellStyle name="1_ÿÿÿÿÿ_Book2_DZ500kVPleiku_MyPhuoc_CauBong(GiaLai+DakLakmoi)_tongquat_Book2" xfId="785" xr:uid="{00000000-0005-0000-0000-000034120000}"/>
    <cellStyle name="1_ÿÿÿÿÿ_Book2_Lamgiangiao" xfId="2913" xr:uid="{00000000-0005-0000-0000-000035120000}"/>
    <cellStyle name="1_ÿÿÿÿÿ_Book2_tongquat" xfId="786" xr:uid="{00000000-0005-0000-0000-000036120000}"/>
    <cellStyle name="1_ÿÿÿÿÿ_CTDGCV_HO" xfId="2914" xr:uid="{00000000-0005-0000-0000-000037120000}"/>
    <cellStyle name="1_ÿÿÿÿÿ_CV2695_957" xfId="787" xr:uid="{00000000-0005-0000-0000-000038120000}"/>
    <cellStyle name="1_ÿÿÿÿÿ_CV2695_957_Book2" xfId="788" xr:uid="{00000000-0005-0000-0000-000039120000}"/>
    <cellStyle name="1_ÿÿÿÿÿ_CV2695_957_Book2_DTGTXL_goi1(DD_G6)" xfId="2915" xr:uid="{00000000-0005-0000-0000-00003A120000}"/>
    <cellStyle name="1_ÿÿÿÿÿ_CV2695_957_Book2_tongquat" xfId="789" xr:uid="{00000000-0005-0000-0000-00003B120000}"/>
    <cellStyle name="1_ÿÿÿÿÿ_CV2695_957_Book2_tongquat 10" xfId="7728" xr:uid="{00000000-0005-0000-0000-00003C120000}"/>
    <cellStyle name="1_ÿÿÿÿÿ_CV2695_957_Book2_tongquat 11" xfId="7729" xr:uid="{00000000-0005-0000-0000-00003D120000}"/>
    <cellStyle name="1_ÿÿÿÿÿ_CV2695_957_Book2_tongquat 2" xfId="7730" xr:uid="{00000000-0005-0000-0000-00003E120000}"/>
    <cellStyle name="1_ÿÿÿÿÿ_CV2695_957_Book2_tongquat 3" xfId="7731" xr:uid="{00000000-0005-0000-0000-00003F120000}"/>
    <cellStyle name="1_ÿÿÿÿÿ_CV2695_957_Book2_tongquat 4" xfId="7732" xr:uid="{00000000-0005-0000-0000-000040120000}"/>
    <cellStyle name="1_ÿÿÿÿÿ_CV2695_957_Book2_tongquat 5" xfId="7733" xr:uid="{00000000-0005-0000-0000-000041120000}"/>
    <cellStyle name="1_ÿÿÿÿÿ_CV2695_957_Book2_tongquat 6" xfId="7734" xr:uid="{00000000-0005-0000-0000-000042120000}"/>
    <cellStyle name="1_ÿÿÿÿÿ_CV2695_957_Book2_tongquat 7" xfId="7735" xr:uid="{00000000-0005-0000-0000-000043120000}"/>
    <cellStyle name="1_ÿÿÿÿÿ_CV2695_957_Book2_tongquat 8" xfId="7736" xr:uid="{00000000-0005-0000-0000-000044120000}"/>
    <cellStyle name="1_ÿÿÿÿÿ_CV2695_957_Book2_tongquat 9" xfId="7737" xr:uid="{00000000-0005-0000-0000-000045120000}"/>
    <cellStyle name="1_ÿÿÿÿÿ_CV2695_957_Book2_tongquat_Book2" xfId="790" xr:uid="{00000000-0005-0000-0000-000046120000}"/>
    <cellStyle name="1_ÿÿÿÿÿ_CV2695_957_Book3" xfId="791" xr:uid="{00000000-0005-0000-0000-000047120000}"/>
    <cellStyle name="1_ÿÿÿÿÿ_CV2695_957_Book3_DTGTXL_goi1(DD_G6)" xfId="2916" xr:uid="{00000000-0005-0000-0000-000048120000}"/>
    <cellStyle name="1_ÿÿÿÿÿ_CV2695_957_Book3_tongquat" xfId="792" xr:uid="{00000000-0005-0000-0000-000049120000}"/>
    <cellStyle name="1_ÿÿÿÿÿ_CV2695_957_Book3_tongquat 10" xfId="7738" xr:uid="{00000000-0005-0000-0000-00004A120000}"/>
    <cellStyle name="1_ÿÿÿÿÿ_CV2695_957_Book3_tongquat 11" xfId="7739" xr:uid="{00000000-0005-0000-0000-00004B120000}"/>
    <cellStyle name="1_ÿÿÿÿÿ_CV2695_957_Book3_tongquat 2" xfId="7740" xr:uid="{00000000-0005-0000-0000-00004C120000}"/>
    <cellStyle name="1_ÿÿÿÿÿ_CV2695_957_Book3_tongquat 3" xfId="7741" xr:uid="{00000000-0005-0000-0000-00004D120000}"/>
    <cellStyle name="1_ÿÿÿÿÿ_CV2695_957_Book3_tongquat 4" xfId="7742" xr:uid="{00000000-0005-0000-0000-00004E120000}"/>
    <cellStyle name="1_ÿÿÿÿÿ_CV2695_957_Book3_tongquat 5" xfId="7743" xr:uid="{00000000-0005-0000-0000-00004F120000}"/>
    <cellStyle name="1_ÿÿÿÿÿ_CV2695_957_Book3_tongquat 6" xfId="7744" xr:uid="{00000000-0005-0000-0000-000050120000}"/>
    <cellStyle name="1_ÿÿÿÿÿ_CV2695_957_Book3_tongquat 7" xfId="7745" xr:uid="{00000000-0005-0000-0000-000051120000}"/>
    <cellStyle name="1_ÿÿÿÿÿ_CV2695_957_Book3_tongquat 8" xfId="7746" xr:uid="{00000000-0005-0000-0000-000052120000}"/>
    <cellStyle name="1_ÿÿÿÿÿ_CV2695_957_Book3_tongquat 9" xfId="7747" xr:uid="{00000000-0005-0000-0000-000053120000}"/>
    <cellStyle name="1_ÿÿÿÿÿ_CV2695_957_Book3_tongquat_Book2" xfId="793" xr:uid="{00000000-0005-0000-0000-000054120000}"/>
    <cellStyle name="1_ÿÿÿÿÿ_CV2695_957_DTGTXL_goi1(DD_G6)" xfId="2917" xr:uid="{00000000-0005-0000-0000-000055120000}"/>
    <cellStyle name="1_ÿÿÿÿÿ_CV2695_957_DZ500kVBanSok_Pleiku(10-2012)" xfId="794" xr:uid="{00000000-0005-0000-0000-000056120000}"/>
    <cellStyle name="1_ÿÿÿÿÿ_CV2695_957_DZ500kVBanSok_Pleiku(16_10-2012)" xfId="795" xr:uid="{00000000-0005-0000-0000-000057120000}"/>
    <cellStyle name="1_ÿÿÿÿÿ_CV2695_957_DZ500kVPleiku_MyPhuoc_CauBong(GiaLai+DakLakmoi)" xfId="796" xr:uid="{00000000-0005-0000-0000-000058120000}"/>
    <cellStyle name="1_ÿÿÿÿÿ_CV2695_957_DZ500kVPleiku_MyPhuoc_CauBong(GiaLai+DakLakmoi)_DTGTXL_goi1(DD_G6)" xfId="2918" xr:uid="{00000000-0005-0000-0000-000059120000}"/>
    <cellStyle name="1_ÿÿÿÿÿ_CV2695_957_DZ500kVPleiku_MyPhuoc_CauBong(GiaLai+DakLakmoi)_tongquat" xfId="797" xr:uid="{00000000-0005-0000-0000-00005A120000}"/>
    <cellStyle name="1_ÿÿÿÿÿ_CV2695_957_DZ500kVPleiku_MyPhuoc_CauBong(GiaLai+DakLakmoi)_tongquat 10" xfId="7748" xr:uid="{00000000-0005-0000-0000-00005B120000}"/>
    <cellStyle name="1_ÿÿÿÿÿ_CV2695_957_DZ500kVPleiku_MyPhuoc_CauBong(GiaLai+DakLakmoi)_tongquat 11" xfId="7749" xr:uid="{00000000-0005-0000-0000-00005C120000}"/>
    <cellStyle name="1_ÿÿÿÿÿ_CV2695_957_DZ500kVPleiku_MyPhuoc_CauBong(GiaLai+DakLakmoi)_tongquat 2" xfId="7750" xr:uid="{00000000-0005-0000-0000-00005D120000}"/>
    <cellStyle name="1_ÿÿÿÿÿ_CV2695_957_DZ500kVPleiku_MyPhuoc_CauBong(GiaLai+DakLakmoi)_tongquat 3" xfId="7751" xr:uid="{00000000-0005-0000-0000-00005E120000}"/>
    <cellStyle name="1_ÿÿÿÿÿ_CV2695_957_DZ500kVPleiku_MyPhuoc_CauBong(GiaLai+DakLakmoi)_tongquat 4" xfId="7752" xr:uid="{00000000-0005-0000-0000-00005F120000}"/>
    <cellStyle name="1_ÿÿÿÿÿ_CV2695_957_DZ500kVPleiku_MyPhuoc_CauBong(GiaLai+DakLakmoi)_tongquat 5" xfId="7753" xr:uid="{00000000-0005-0000-0000-000060120000}"/>
    <cellStyle name="1_ÿÿÿÿÿ_CV2695_957_DZ500kVPleiku_MyPhuoc_CauBong(GiaLai+DakLakmoi)_tongquat 6" xfId="7754" xr:uid="{00000000-0005-0000-0000-000061120000}"/>
    <cellStyle name="1_ÿÿÿÿÿ_CV2695_957_DZ500kVPleiku_MyPhuoc_CauBong(GiaLai+DakLakmoi)_tongquat 7" xfId="7755" xr:uid="{00000000-0005-0000-0000-000062120000}"/>
    <cellStyle name="1_ÿÿÿÿÿ_CV2695_957_DZ500kVPleiku_MyPhuoc_CauBong(GiaLai+DakLakmoi)_tongquat 8" xfId="7756" xr:uid="{00000000-0005-0000-0000-000063120000}"/>
    <cellStyle name="1_ÿÿÿÿÿ_CV2695_957_DZ500kVPleiku_MyPhuoc_CauBong(GiaLai+DakLakmoi)_tongquat 9" xfId="7757" xr:uid="{00000000-0005-0000-0000-000064120000}"/>
    <cellStyle name="1_ÿÿÿÿÿ_CV2695_957_DZ500kVPleiku_MyPhuoc_CauBong(GiaLai+DakLakmoi)_tongquat_Book2" xfId="798" xr:uid="{00000000-0005-0000-0000-000065120000}"/>
    <cellStyle name="1_ÿÿÿÿÿ_CV2695_957_Lamgiangiao" xfId="2919" xr:uid="{00000000-0005-0000-0000-000066120000}"/>
    <cellStyle name="1_ÿÿÿÿÿ_CV2695_957_tongquat" xfId="799" xr:uid="{00000000-0005-0000-0000-000067120000}"/>
    <cellStyle name="1_ÿÿÿÿÿ_dauvao" xfId="800" xr:uid="{00000000-0005-0000-0000-000068120000}"/>
    <cellStyle name="1_ÿÿÿÿÿ_dauvao_DTGTXL_goi1(DD_G6)" xfId="2920" xr:uid="{00000000-0005-0000-0000-000069120000}"/>
    <cellStyle name="1_ÿÿÿÿÿ_dauvao_DZ500kVBanSok_Pleiku(10-2012)" xfId="801" xr:uid="{00000000-0005-0000-0000-00006A120000}"/>
    <cellStyle name="1_ÿÿÿÿÿ_dauvao_DZ500kVBanSok_Pleiku(16_10-2012)" xfId="802" xr:uid="{00000000-0005-0000-0000-00006B120000}"/>
    <cellStyle name="1_ÿÿÿÿÿ_dauvao_Lamgiangiao" xfId="2921" xr:uid="{00000000-0005-0000-0000-00006C120000}"/>
    <cellStyle name="1_ÿÿÿÿÿ_dauvao_tongquat" xfId="803" xr:uid="{00000000-0005-0000-0000-00006D120000}"/>
    <cellStyle name="1_ÿÿÿÿÿ_Dich thuat" xfId="2922" xr:uid="{00000000-0005-0000-0000-00006E120000}"/>
    <cellStyle name="1_ÿÿÿÿÿ_Dich thuat_DToan Mtruong P10 gui" xfId="2923" xr:uid="{00000000-0005-0000-0000-00006F120000}"/>
    <cellStyle name="1_ÿÿÿÿÿ_Dich thuat_Moi truong" xfId="2924" xr:uid="{00000000-0005-0000-0000-000070120000}"/>
    <cellStyle name="1_ÿÿÿÿÿ_DTGTXL_goi1(DD_G6)" xfId="2925" xr:uid="{00000000-0005-0000-0000-000071120000}"/>
    <cellStyle name="1_ÿÿÿÿÿ_DToan Mtruong P10 gui" xfId="2926" xr:uid="{00000000-0005-0000-0000-000072120000}"/>
    <cellStyle name="1_ÿÿÿÿÿ_duphongtruotgia" xfId="804" xr:uid="{00000000-0005-0000-0000-000073120000}"/>
    <cellStyle name="1_ÿÿÿÿÿ_duphongtruotgia_Book2" xfId="805" xr:uid="{00000000-0005-0000-0000-000074120000}"/>
    <cellStyle name="1_ÿÿÿÿÿ_duphongtruotgia_Book2_DTGTXL_goi1(DD_G6)" xfId="2927" xr:uid="{00000000-0005-0000-0000-000075120000}"/>
    <cellStyle name="1_ÿÿÿÿÿ_duphongtruotgia_Book2_tongquat" xfId="806" xr:uid="{00000000-0005-0000-0000-000076120000}"/>
    <cellStyle name="1_ÿÿÿÿÿ_duphongtruotgia_Book2_tongquat 10" xfId="7758" xr:uid="{00000000-0005-0000-0000-000077120000}"/>
    <cellStyle name="1_ÿÿÿÿÿ_duphongtruotgia_Book2_tongquat 11" xfId="7759" xr:uid="{00000000-0005-0000-0000-000078120000}"/>
    <cellStyle name="1_ÿÿÿÿÿ_duphongtruotgia_Book2_tongquat 2" xfId="7760" xr:uid="{00000000-0005-0000-0000-000079120000}"/>
    <cellStyle name="1_ÿÿÿÿÿ_duphongtruotgia_Book2_tongquat 3" xfId="7761" xr:uid="{00000000-0005-0000-0000-00007A120000}"/>
    <cellStyle name="1_ÿÿÿÿÿ_duphongtruotgia_Book2_tongquat 4" xfId="7762" xr:uid="{00000000-0005-0000-0000-00007B120000}"/>
    <cellStyle name="1_ÿÿÿÿÿ_duphongtruotgia_Book2_tongquat 5" xfId="7763" xr:uid="{00000000-0005-0000-0000-00007C120000}"/>
    <cellStyle name="1_ÿÿÿÿÿ_duphongtruotgia_Book2_tongquat 6" xfId="7764" xr:uid="{00000000-0005-0000-0000-00007D120000}"/>
    <cellStyle name="1_ÿÿÿÿÿ_duphongtruotgia_Book2_tongquat 7" xfId="7765" xr:uid="{00000000-0005-0000-0000-00007E120000}"/>
    <cellStyle name="1_ÿÿÿÿÿ_duphongtruotgia_Book2_tongquat 8" xfId="7766" xr:uid="{00000000-0005-0000-0000-00007F120000}"/>
    <cellStyle name="1_ÿÿÿÿÿ_duphongtruotgia_Book2_tongquat 9" xfId="7767" xr:uid="{00000000-0005-0000-0000-000080120000}"/>
    <cellStyle name="1_ÿÿÿÿÿ_duphongtruotgia_Book2_tongquat_Book2" xfId="807" xr:uid="{00000000-0005-0000-0000-000081120000}"/>
    <cellStyle name="1_ÿÿÿÿÿ_duphongtruotgia_Book3" xfId="808" xr:uid="{00000000-0005-0000-0000-000082120000}"/>
    <cellStyle name="1_ÿÿÿÿÿ_duphongtruotgia_Book3_DTGTXL_goi1(DD_G6)" xfId="2928" xr:uid="{00000000-0005-0000-0000-000083120000}"/>
    <cellStyle name="1_ÿÿÿÿÿ_duphongtruotgia_Book3_tongquat" xfId="809" xr:uid="{00000000-0005-0000-0000-000084120000}"/>
    <cellStyle name="1_ÿÿÿÿÿ_duphongtruotgia_Book3_tongquat 10" xfId="7768" xr:uid="{00000000-0005-0000-0000-000085120000}"/>
    <cellStyle name="1_ÿÿÿÿÿ_duphongtruotgia_Book3_tongquat 11" xfId="7769" xr:uid="{00000000-0005-0000-0000-000086120000}"/>
    <cellStyle name="1_ÿÿÿÿÿ_duphongtruotgia_Book3_tongquat 2" xfId="7770" xr:uid="{00000000-0005-0000-0000-000087120000}"/>
    <cellStyle name="1_ÿÿÿÿÿ_duphongtruotgia_Book3_tongquat 3" xfId="7771" xr:uid="{00000000-0005-0000-0000-000088120000}"/>
    <cellStyle name="1_ÿÿÿÿÿ_duphongtruotgia_Book3_tongquat 4" xfId="7772" xr:uid="{00000000-0005-0000-0000-000089120000}"/>
    <cellStyle name="1_ÿÿÿÿÿ_duphongtruotgia_Book3_tongquat 5" xfId="7773" xr:uid="{00000000-0005-0000-0000-00008A120000}"/>
    <cellStyle name="1_ÿÿÿÿÿ_duphongtruotgia_Book3_tongquat 6" xfId="7774" xr:uid="{00000000-0005-0000-0000-00008B120000}"/>
    <cellStyle name="1_ÿÿÿÿÿ_duphongtruotgia_Book3_tongquat 7" xfId="7775" xr:uid="{00000000-0005-0000-0000-00008C120000}"/>
    <cellStyle name="1_ÿÿÿÿÿ_duphongtruotgia_Book3_tongquat 8" xfId="7776" xr:uid="{00000000-0005-0000-0000-00008D120000}"/>
    <cellStyle name="1_ÿÿÿÿÿ_duphongtruotgia_Book3_tongquat 9" xfId="7777" xr:uid="{00000000-0005-0000-0000-00008E120000}"/>
    <cellStyle name="1_ÿÿÿÿÿ_duphongtruotgia_Book3_tongquat_Book2" xfId="810" xr:uid="{00000000-0005-0000-0000-00008F120000}"/>
    <cellStyle name="1_ÿÿÿÿÿ_duphongtruotgia_DTGTXL_goi1(DD_G6)" xfId="2929" xr:uid="{00000000-0005-0000-0000-000090120000}"/>
    <cellStyle name="1_ÿÿÿÿÿ_duphongtruotgia_DZ500kVBanSok_Pleiku(10-2012)" xfId="811" xr:uid="{00000000-0005-0000-0000-000091120000}"/>
    <cellStyle name="1_ÿÿÿÿÿ_duphongtruotgia_DZ500kVBanSok_Pleiku(16_10-2012)" xfId="812" xr:uid="{00000000-0005-0000-0000-000092120000}"/>
    <cellStyle name="1_ÿÿÿÿÿ_duphongtruotgia_DZ500kVPleiku_MyPhuoc_CauBong(GiaLai+DakLakmoi)" xfId="813" xr:uid="{00000000-0005-0000-0000-000093120000}"/>
    <cellStyle name="1_ÿÿÿÿÿ_duphongtruotgia_DZ500kVPleiku_MyPhuoc_CauBong(GiaLai+DakLakmoi)_DTGTXL_goi1(DD_G6)" xfId="2930" xr:uid="{00000000-0005-0000-0000-000094120000}"/>
    <cellStyle name="1_ÿÿÿÿÿ_duphongtruotgia_DZ500kVPleiku_MyPhuoc_CauBong(GiaLai+DakLakmoi)_tongquat" xfId="814" xr:uid="{00000000-0005-0000-0000-000095120000}"/>
    <cellStyle name="1_ÿÿÿÿÿ_duphongtruotgia_DZ500kVPleiku_MyPhuoc_CauBong(GiaLai+DakLakmoi)_tongquat 10" xfId="7778" xr:uid="{00000000-0005-0000-0000-000096120000}"/>
    <cellStyle name="1_ÿÿÿÿÿ_duphongtruotgia_DZ500kVPleiku_MyPhuoc_CauBong(GiaLai+DakLakmoi)_tongquat 11" xfId="7779" xr:uid="{00000000-0005-0000-0000-000097120000}"/>
    <cellStyle name="1_ÿÿÿÿÿ_duphongtruotgia_DZ500kVPleiku_MyPhuoc_CauBong(GiaLai+DakLakmoi)_tongquat 2" xfId="7780" xr:uid="{00000000-0005-0000-0000-000098120000}"/>
    <cellStyle name="1_ÿÿÿÿÿ_duphongtruotgia_DZ500kVPleiku_MyPhuoc_CauBong(GiaLai+DakLakmoi)_tongquat 3" xfId="7781" xr:uid="{00000000-0005-0000-0000-000099120000}"/>
    <cellStyle name="1_ÿÿÿÿÿ_duphongtruotgia_DZ500kVPleiku_MyPhuoc_CauBong(GiaLai+DakLakmoi)_tongquat 4" xfId="7782" xr:uid="{00000000-0005-0000-0000-00009A120000}"/>
    <cellStyle name="1_ÿÿÿÿÿ_duphongtruotgia_DZ500kVPleiku_MyPhuoc_CauBong(GiaLai+DakLakmoi)_tongquat 5" xfId="7783" xr:uid="{00000000-0005-0000-0000-00009B120000}"/>
    <cellStyle name="1_ÿÿÿÿÿ_duphongtruotgia_DZ500kVPleiku_MyPhuoc_CauBong(GiaLai+DakLakmoi)_tongquat 6" xfId="7784" xr:uid="{00000000-0005-0000-0000-00009C120000}"/>
    <cellStyle name="1_ÿÿÿÿÿ_duphongtruotgia_DZ500kVPleiku_MyPhuoc_CauBong(GiaLai+DakLakmoi)_tongquat 7" xfId="7785" xr:uid="{00000000-0005-0000-0000-00009D120000}"/>
    <cellStyle name="1_ÿÿÿÿÿ_duphongtruotgia_DZ500kVPleiku_MyPhuoc_CauBong(GiaLai+DakLakmoi)_tongquat 8" xfId="7786" xr:uid="{00000000-0005-0000-0000-00009E120000}"/>
    <cellStyle name="1_ÿÿÿÿÿ_duphongtruotgia_DZ500kVPleiku_MyPhuoc_CauBong(GiaLai+DakLakmoi)_tongquat 9" xfId="7787" xr:uid="{00000000-0005-0000-0000-00009F120000}"/>
    <cellStyle name="1_ÿÿÿÿÿ_duphongtruotgia_DZ500kVPleiku_MyPhuoc_CauBong(GiaLai+DakLakmoi)_tongquat_Book2" xfId="815" xr:uid="{00000000-0005-0000-0000-0000A0120000}"/>
    <cellStyle name="1_ÿÿÿÿÿ_duphongtruotgia_Lamgiangiao" xfId="2931" xr:uid="{00000000-0005-0000-0000-0000A1120000}"/>
    <cellStyle name="1_ÿÿÿÿÿ_duphongtruotgia_tongquat" xfId="816" xr:uid="{00000000-0005-0000-0000-0000A2120000}"/>
    <cellStyle name="1_ÿÿÿÿÿ_DZ 220kV Vinh Tan - Phan Thi_t" xfId="817" xr:uid="{00000000-0005-0000-0000-0000A3120000}"/>
    <cellStyle name="1_ÿÿÿÿÿ_DZ 220kV Vinh Tan - Phan Thi_t 10" xfId="7788" xr:uid="{00000000-0005-0000-0000-0000A4120000}"/>
    <cellStyle name="1_ÿÿÿÿÿ_DZ 220kV Vinh Tan - Phan Thi_t 11" xfId="7789" xr:uid="{00000000-0005-0000-0000-0000A5120000}"/>
    <cellStyle name="1_ÿÿÿÿÿ_DZ 220kV Vinh Tan - Phan Thi_t 2" xfId="7790" xr:uid="{00000000-0005-0000-0000-0000A6120000}"/>
    <cellStyle name="1_ÿÿÿÿÿ_DZ 220kV Vinh Tan - Phan Thi_t 3" xfId="7791" xr:uid="{00000000-0005-0000-0000-0000A7120000}"/>
    <cellStyle name="1_ÿÿÿÿÿ_DZ 220kV Vinh Tan - Phan Thi_t 4" xfId="7792" xr:uid="{00000000-0005-0000-0000-0000A8120000}"/>
    <cellStyle name="1_ÿÿÿÿÿ_DZ 220kV Vinh Tan - Phan Thi_t 5" xfId="7793" xr:uid="{00000000-0005-0000-0000-0000A9120000}"/>
    <cellStyle name="1_ÿÿÿÿÿ_DZ 220kV Vinh Tan - Phan Thi_t 6" xfId="7794" xr:uid="{00000000-0005-0000-0000-0000AA120000}"/>
    <cellStyle name="1_ÿÿÿÿÿ_DZ 220kV Vinh Tan - Phan Thi_t 7" xfId="7795" xr:uid="{00000000-0005-0000-0000-0000AB120000}"/>
    <cellStyle name="1_ÿÿÿÿÿ_DZ 220kV Vinh Tan - Phan Thi_t 8" xfId="7796" xr:uid="{00000000-0005-0000-0000-0000AC120000}"/>
    <cellStyle name="1_ÿÿÿÿÿ_DZ 220kV Vinh Tan - Phan Thi_t 9" xfId="7797" xr:uid="{00000000-0005-0000-0000-0000AD120000}"/>
    <cellStyle name="1_ÿÿÿÿÿ_DZ 220kV Vinh Tan - Phan Thi_t_Book1" xfId="818" xr:uid="{00000000-0005-0000-0000-0000AE120000}"/>
    <cellStyle name="1_ÿÿÿÿÿ_DZ 220kV Vinh Tan - Phan Thi_t_Book2" xfId="819" xr:uid="{00000000-0005-0000-0000-0000AF120000}"/>
    <cellStyle name="1_ÿÿÿÿÿ_DZ 220kV Vinh Tan - Phan Thi_t_DTGTXL_goi1(DD_G6)" xfId="2932" xr:uid="{00000000-0005-0000-0000-0000B0120000}"/>
    <cellStyle name="1_ÿÿÿÿÿ_DZ 220kV Vinh Tan - Phan Thi_t_DZ500kVBanSok_Pleiku(10-2012)" xfId="820" xr:uid="{00000000-0005-0000-0000-0000B1120000}"/>
    <cellStyle name="1_ÿÿÿÿÿ_DZ 220kV Vinh Tan - Phan Thi_t_DZ500kVHatxan_pleiku" xfId="821" xr:uid="{00000000-0005-0000-0000-0000B2120000}"/>
    <cellStyle name="1_ÿÿÿÿÿ_DZ 220kV Vinh Tan - Phan Thi_t_DZ500kVHatxan_pleiku(Giaidoan1)" xfId="822" xr:uid="{00000000-0005-0000-0000-0000B3120000}"/>
    <cellStyle name="1_ÿÿÿÿÿ_DZ 220kV Vinh Tan - Phan Thi_t_tongquat" xfId="823" xr:uid="{00000000-0005-0000-0000-0000B4120000}"/>
    <cellStyle name="1_ÿÿÿÿÿ_DZ 220kV Vinh Tan - Phan Thi_t_tongquat 10" xfId="7798" xr:uid="{00000000-0005-0000-0000-0000B5120000}"/>
    <cellStyle name="1_ÿÿÿÿÿ_DZ 220kV Vinh Tan - Phan Thi_t_tongquat 11" xfId="7799" xr:uid="{00000000-0005-0000-0000-0000B6120000}"/>
    <cellStyle name="1_ÿÿÿÿÿ_DZ 220kV Vinh Tan - Phan Thi_t_tongquat 2" xfId="7800" xr:uid="{00000000-0005-0000-0000-0000B7120000}"/>
    <cellStyle name="1_ÿÿÿÿÿ_DZ 220kV Vinh Tan - Phan Thi_t_tongquat 3" xfId="7801" xr:uid="{00000000-0005-0000-0000-0000B8120000}"/>
    <cellStyle name="1_ÿÿÿÿÿ_DZ 220kV Vinh Tan - Phan Thi_t_tongquat 4" xfId="7802" xr:uid="{00000000-0005-0000-0000-0000B9120000}"/>
    <cellStyle name="1_ÿÿÿÿÿ_DZ 220kV Vinh Tan - Phan Thi_t_tongquat 5" xfId="7803" xr:uid="{00000000-0005-0000-0000-0000BA120000}"/>
    <cellStyle name="1_ÿÿÿÿÿ_DZ 220kV Vinh Tan - Phan Thi_t_tongquat 6" xfId="7804" xr:uid="{00000000-0005-0000-0000-0000BB120000}"/>
    <cellStyle name="1_ÿÿÿÿÿ_DZ 220kV Vinh Tan - Phan Thi_t_tongquat 7" xfId="7805" xr:uid="{00000000-0005-0000-0000-0000BC120000}"/>
    <cellStyle name="1_ÿÿÿÿÿ_DZ 220kV Vinh Tan - Phan Thi_t_tongquat 8" xfId="7806" xr:uid="{00000000-0005-0000-0000-0000BD120000}"/>
    <cellStyle name="1_ÿÿÿÿÿ_DZ 220kV Vinh Tan - Phan Thi_t_tongquat 9" xfId="7807" xr:uid="{00000000-0005-0000-0000-0000BE120000}"/>
    <cellStyle name="1_ÿÿÿÿÿ_DZ 220kV Vinh Tan - Phan Thi_t_tongquat_Book2" xfId="824" xr:uid="{00000000-0005-0000-0000-0000BF120000}"/>
    <cellStyle name="1_ÿÿÿÿÿ_DZ500kVBanSok_Pleiku(10-2012)" xfId="825" xr:uid="{00000000-0005-0000-0000-0000C0120000}"/>
    <cellStyle name="1_ÿÿÿÿÿ_DZ500kVHatxan_pleiku" xfId="826" xr:uid="{00000000-0005-0000-0000-0000C1120000}"/>
    <cellStyle name="1_ÿÿÿÿÿ_DZ500kVHatxan_pleiku(Giaidoan1)" xfId="827" xr:uid="{00000000-0005-0000-0000-0000C2120000}"/>
    <cellStyle name="1_ÿÿÿÿÿ_Khoi luong_du toan" xfId="2933" xr:uid="{00000000-0005-0000-0000-0000C3120000}"/>
    <cellStyle name="1_ÿÿÿÿÿ_Khoi luong_du toan_DToan Mtruong P10 gui" xfId="2934" xr:uid="{00000000-0005-0000-0000-0000C4120000}"/>
    <cellStyle name="1_ÿÿÿÿÿ_Khoi luong_du toan_Moi truong" xfId="2935" xr:uid="{00000000-0005-0000-0000-0000C5120000}"/>
    <cellStyle name="1_ÿÿÿÿÿ_luong" xfId="828" xr:uid="{00000000-0005-0000-0000-0000C6120000}"/>
    <cellStyle name="1_ÿÿÿÿÿ_Luong " xfId="829" xr:uid="{00000000-0005-0000-0000-0000C7120000}"/>
    <cellStyle name="1_ÿÿÿÿÿ_Luong _1A_TB.NXT-500kV Pleiku(07-2011)Hc theo TT" xfId="2936" xr:uid="{00000000-0005-0000-0000-0000C8120000}"/>
    <cellStyle name="1_ÿÿÿÿÿ_Luong _2A_HTVT-500kV Pleiku-CauBong(07-2011)Hc theo TT" xfId="2937" xr:uid="{00000000-0005-0000-0000-0000C9120000}"/>
    <cellStyle name="1_ÿÿÿÿÿ_Luong _Book1" xfId="2938" xr:uid="{00000000-0005-0000-0000-0000CA120000}"/>
    <cellStyle name="1_ÿÿÿÿÿ_Luong _DTGTXL_goi1(DD_G6)" xfId="2939" xr:uid="{00000000-0005-0000-0000-0000CB120000}"/>
    <cellStyle name="1_ÿÿÿÿÿ_Luong _duphongtruotgia" xfId="830" xr:uid="{00000000-0005-0000-0000-0000CC120000}"/>
    <cellStyle name="1_ÿÿÿÿÿ_Luong _duphongtruotgia_Book2" xfId="831" xr:uid="{00000000-0005-0000-0000-0000CD120000}"/>
    <cellStyle name="1_ÿÿÿÿÿ_Luong _duphongtruotgia_Book2_DTGTXL_goi1(DD_G6)" xfId="2940" xr:uid="{00000000-0005-0000-0000-0000CE120000}"/>
    <cellStyle name="1_ÿÿÿÿÿ_Luong _duphongtruotgia_Book2_tongquat" xfId="832" xr:uid="{00000000-0005-0000-0000-0000CF120000}"/>
    <cellStyle name="1_ÿÿÿÿÿ_Luong _duphongtruotgia_Book2_tongquat 10" xfId="7808" xr:uid="{00000000-0005-0000-0000-0000D0120000}"/>
    <cellStyle name="1_ÿÿÿÿÿ_Luong _duphongtruotgia_Book2_tongquat 11" xfId="7809" xr:uid="{00000000-0005-0000-0000-0000D1120000}"/>
    <cellStyle name="1_ÿÿÿÿÿ_Luong _duphongtruotgia_Book2_tongquat 2" xfId="7810" xr:uid="{00000000-0005-0000-0000-0000D2120000}"/>
    <cellStyle name="1_ÿÿÿÿÿ_Luong _duphongtruotgia_Book2_tongquat 3" xfId="7811" xr:uid="{00000000-0005-0000-0000-0000D3120000}"/>
    <cellStyle name="1_ÿÿÿÿÿ_Luong _duphongtruotgia_Book2_tongquat 4" xfId="7812" xr:uid="{00000000-0005-0000-0000-0000D4120000}"/>
    <cellStyle name="1_ÿÿÿÿÿ_Luong _duphongtruotgia_Book2_tongquat 5" xfId="7813" xr:uid="{00000000-0005-0000-0000-0000D5120000}"/>
    <cellStyle name="1_ÿÿÿÿÿ_Luong _duphongtruotgia_Book2_tongquat 6" xfId="7814" xr:uid="{00000000-0005-0000-0000-0000D6120000}"/>
    <cellStyle name="1_ÿÿÿÿÿ_Luong _duphongtruotgia_Book2_tongquat 7" xfId="7815" xr:uid="{00000000-0005-0000-0000-0000D7120000}"/>
    <cellStyle name="1_ÿÿÿÿÿ_Luong _duphongtruotgia_Book2_tongquat 8" xfId="7816" xr:uid="{00000000-0005-0000-0000-0000D8120000}"/>
    <cellStyle name="1_ÿÿÿÿÿ_Luong _duphongtruotgia_Book2_tongquat 9" xfId="7817" xr:uid="{00000000-0005-0000-0000-0000D9120000}"/>
    <cellStyle name="1_ÿÿÿÿÿ_Luong _duphongtruotgia_Book2_tongquat_Book2" xfId="833" xr:uid="{00000000-0005-0000-0000-0000DA120000}"/>
    <cellStyle name="1_ÿÿÿÿÿ_Luong _duphongtruotgia_Book3" xfId="834" xr:uid="{00000000-0005-0000-0000-0000DB120000}"/>
    <cellStyle name="1_ÿÿÿÿÿ_Luong _duphongtruotgia_Book3_DTGTXL_goi1(DD_G6)" xfId="2941" xr:uid="{00000000-0005-0000-0000-0000DC120000}"/>
    <cellStyle name="1_ÿÿÿÿÿ_Luong _duphongtruotgia_Book3_tongquat" xfId="835" xr:uid="{00000000-0005-0000-0000-0000DD120000}"/>
    <cellStyle name="1_ÿÿÿÿÿ_Luong _duphongtruotgia_Book3_tongquat 10" xfId="7818" xr:uid="{00000000-0005-0000-0000-0000DE120000}"/>
    <cellStyle name="1_ÿÿÿÿÿ_Luong _duphongtruotgia_Book3_tongquat 11" xfId="7819" xr:uid="{00000000-0005-0000-0000-0000DF120000}"/>
    <cellStyle name="1_ÿÿÿÿÿ_Luong _duphongtruotgia_Book3_tongquat 2" xfId="7820" xr:uid="{00000000-0005-0000-0000-0000E0120000}"/>
    <cellStyle name="1_ÿÿÿÿÿ_Luong _duphongtruotgia_Book3_tongquat 3" xfId="7821" xr:uid="{00000000-0005-0000-0000-0000E1120000}"/>
    <cellStyle name="1_ÿÿÿÿÿ_Luong _duphongtruotgia_Book3_tongquat 4" xfId="7822" xr:uid="{00000000-0005-0000-0000-0000E2120000}"/>
    <cellStyle name="1_ÿÿÿÿÿ_Luong _duphongtruotgia_Book3_tongquat 5" xfId="7823" xr:uid="{00000000-0005-0000-0000-0000E3120000}"/>
    <cellStyle name="1_ÿÿÿÿÿ_Luong _duphongtruotgia_Book3_tongquat 6" xfId="7824" xr:uid="{00000000-0005-0000-0000-0000E4120000}"/>
    <cellStyle name="1_ÿÿÿÿÿ_Luong _duphongtruotgia_Book3_tongquat 7" xfId="7825" xr:uid="{00000000-0005-0000-0000-0000E5120000}"/>
    <cellStyle name="1_ÿÿÿÿÿ_Luong _duphongtruotgia_Book3_tongquat 8" xfId="7826" xr:uid="{00000000-0005-0000-0000-0000E6120000}"/>
    <cellStyle name="1_ÿÿÿÿÿ_Luong _duphongtruotgia_Book3_tongquat 9" xfId="7827" xr:uid="{00000000-0005-0000-0000-0000E7120000}"/>
    <cellStyle name="1_ÿÿÿÿÿ_Luong _duphongtruotgia_Book3_tongquat_Book2" xfId="836" xr:uid="{00000000-0005-0000-0000-0000E8120000}"/>
    <cellStyle name="1_ÿÿÿÿÿ_Luong _duphongtruotgia_DTGTXL_goi1(DD_G6)" xfId="2942" xr:uid="{00000000-0005-0000-0000-0000E9120000}"/>
    <cellStyle name="1_ÿÿÿÿÿ_Luong _duphongtruotgia_DZ500kVBanSok_Pleiku(10-2012)" xfId="837" xr:uid="{00000000-0005-0000-0000-0000EA120000}"/>
    <cellStyle name="1_ÿÿÿÿÿ_Luong _duphongtruotgia_DZ500kVBanSok_Pleiku(16_10-2012)" xfId="838" xr:uid="{00000000-0005-0000-0000-0000EB120000}"/>
    <cellStyle name="1_ÿÿÿÿÿ_Luong _duphongtruotgia_DZ500kVPleiku_MyPhuoc_CauBong(GiaLai+DakLakmoi)" xfId="839" xr:uid="{00000000-0005-0000-0000-0000EC120000}"/>
    <cellStyle name="1_ÿÿÿÿÿ_Luong _duphongtruotgia_DZ500kVPleiku_MyPhuoc_CauBong(GiaLai+DakLakmoi)_DTGTXL_goi1(DD_G6)" xfId="2943" xr:uid="{00000000-0005-0000-0000-0000ED120000}"/>
    <cellStyle name="1_ÿÿÿÿÿ_Luong _duphongtruotgia_DZ500kVPleiku_MyPhuoc_CauBong(GiaLai+DakLakmoi)_tongquat" xfId="840" xr:uid="{00000000-0005-0000-0000-0000EE120000}"/>
    <cellStyle name="1_ÿÿÿÿÿ_Luong _duphongtruotgia_DZ500kVPleiku_MyPhuoc_CauBong(GiaLai+DakLakmoi)_tongquat 10" xfId="7828" xr:uid="{00000000-0005-0000-0000-0000EF120000}"/>
    <cellStyle name="1_ÿÿÿÿÿ_Luong _duphongtruotgia_DZ500kVPleiku_MyPhuoc_CauBong(GiaLai+DakLakmoi)_tongquat 11" xfId="7829" xr:uid="{00000000-0005-0000-0000-0000F0120000}"/>
    <cellStyle name="1_ÿÿÿÿÿ_Luong _duphongtruotgia_DZ500kVPleiku_MyPhuoc_CauBong(GiaLai+DakLakmoi)_tongquat 2" xfId="7830" xr:uid="{00000000-0005-0000-0000-0000F1120000}"/>
    <cellStyle name="1_ÿÿÿÿÿ_Luong _duphongtruotgia_DZ500kVPleiku_MyPhuoc_CauBong(GiaLai+DakLakmoi)_tongquat 3" xfId="7831" xr:uid="{00000000-0005-0000-0000-0000F2120000}"/>
    <cellStyle name="1_ÿÿÿÿÿ_Luong _duphongtruotgia_DZ500kVPleiku_MyPhuoc_CauBong(GiaLai+DakLakmoi)_tongquat 4" xfId="7832" xr:uid="{00000000-0005-0000-0000-0000F3120000}"/>
    <cellStyle name="1_ÿÿÿÿÿ_Luong _duphongtruotgia_DZ500kVPleiku_MyPhuoc_CauBong(GiaLai+DakLakmoi)_tongquat 5" xfId="7833" xr:uid="{00000000-0005-0000-0000-0000F4120000}"/>
    <cellStyle name="1_ÿÿÿÿÿ_Luong _duphongtruotgia_DZ500kVPleiku_MyPhuoc_CauBong(GiaLai+DakLakmoi)_tongquat 6" xfId="7834" xr:uid="{00000000-0005-0000-0000-0000F5120000}"/>
    <cellStyle name="1_ÿÿÿÿÿ_Luong _duphongtruotgia_DZ500kVPleiku_MyPhuoc_CauBong(GiaLai+DakLakmoi)_tongquat 7" xfId="7835" xr:uid="{00000000-0005-0000-0000-0000F6120000}"/>
    <cellStyle name="1_ÿÿÿÿÿ_Luong _duphongtruotgia_DZ500kVPleiku_MyPhuoc_CauBong(GiaLai+DakLakmoi)_tongquat 8" xfId="7836" xr:uid="{00000000-0005-0000-0000-0000F7120000}"/>
    <cellStyle name="1_ÿÿÿÿÿ_Luong _duphongtruotgia_DZ500kVPleiku_MyPhuoc_CauBong(GiaLai+DakLakmoi)_tongquat 9" xfId="7837" xr:uid="{00000000-0005-0000-0000-0000F8120000}"/>
    <cellStyle name="1_ÿÿÿÿÿ_Luong _duphongtruotgia_DZ500kVPleiku_MyPhuoc_CauBong(GiaLai+DakLakmoi)_tongquat_Book2" xfId="841" xr:uid="{00000000-0005-0000-0000-0000F9120000}"/>
    <cellStyle name="1_ÿÿÿÿÿ_Luong _duphongtruotgia_Lamgiangiao" xfId="2944" xr:uid="{00000000-0005-0000-0000-0000FA120000}"/>
    <cellStyle name="1_ÿÿÿÿÿ_Luong _duphongtruotgia_tongquat" xfId="842" xr:uid="{00000000-0005-0000-0000-0000FB120000}"/>
    <cellStyle name="1_ÿÿÿÿÿ_Luong _tongquat" xfId="843" xr:uid="{00000000-0005-0000-0000-0000FC120000}"/>
    <cellStyle name="1_ÿÿÿÿÿ_Luong _tongquat 10" xfId="7838" xr:uid="{00000000-0005-0000-0000-0000FD120000}"/>
    <cellStyle name="1_ÿÿÿÿÿ_Luong _tongquat 11" xfId="7839" xr:uid="{00000000-0005-0000-0000-0000FE120000}"/>
    <cellStyle name="1_ÿÿÿÿÿ_Luong _tongquat 2" xfId="7840" xr:uid="{00000000-0005-0000-0000-0000FF120000}"/>
    <cellStyle name="1_ÿÿÿÿÿ_Luong _tongquat 3" xfId="7841" xr:uid="{00000000-0005-0000-0000-000000130000}"/>
    <cellStyle name="1_ÿÿÿÿÿ_Luong _tongquat 4" xfId="7842" xr:uid="{00000000-0005-0000-0000-000001130000}"/>
    <cellStyle name="1_ÿÿÿÿÿ_Luong _tongquat 5" xfId="7843" xr:uid="{00000000-0005-0000-0000-000002130000}"/>
    <cellStyle name="1_ÿÿÿÿÿ_Luong _tongquat 6" xfId="7844" xr:uid="{00000000-0005-0000-0000-000003130000}"/>
    <cellStyle name="1_ÿÿÿÿÿ_Luong _tongquat 7" xfId="7845" xr:uid="{00000000-0005-0000-0000-000004130000}"/>
    <cellStyle name="1_ÿÿÿÿÿ_Luong _tongquat 8" xfId="7846" xr:uid="{00000000-0005-0000-0000-000005130000}"/>
    <cellStyle name="1_ÿÿÿÿÿ_Luong _tongquat 9" xfId="7847" xr:uid="{00000000-0005-0000-0000-000006130000}"/>
    <cellStyle name="1_ÿÿÿÿÿ_Luong _tongquat_Book2" xfId="844" xr:uid="{00000000-0005-0000-0000-000007130000}"/>
    <cellStyle name="1_ÿÿÿÿÿ_luong_1" xfId="845" xr:uid="{00000000-0005-0000-0000-000008130000}"/>
    <cellStyle name="1_ÿÿÿÿÿ_luong_1_1A_TB.NXT-500kV Pleiku(07-2011)Hc theo TT" xfId="2945" xr:uid="{00000000-0005-0000-0000-000009130000}"/>
    <cellStyle name="1_ÿÿÿÿÿ_luong_1_2A_HTVT-500kV Pleiku-CauBong(07-2011)Hc theo TT" xfId="2946" xr:uid="{00000000-0005-0000-0000-00000A130000}"/>
    <cellStyle name="1_ÿÿÿÿÿ_luong_1_DTGTXL_goi1(DD_G6)" xfId="2947" xr:uid="{00000000-0005-0000-0000-00000B130000}"/>
    <cellStyle name="1_ÿÿÿÿÿ_luong_1_duphongtruotgia" xfId="846" xr:uid="{00000000-0005-0000-0000-00000C130000}"/>
    <cellStyle name="1_ÿÿÿÿÿ_luong_1_duphongtruotgia_Book2" xfId="847" xr:uid="{00000000-0005-0000-0000-00000D130000}"/>
    <cellStyle name="1_ÿÿÿÿÿ_luong_1_duphongtruotgia_Book2_DTGTXL_goi1(DD_G6)" xfId="2948" xr:uid="{00000000-0005-0000-0000-00000E130000}"/>
    <cellStyle name="1_ÿÿÿÿÿ_luong_1_duphongtruotgia_Book2_tongquat" xfId="848" xr:uid="{00000000-0005-0000-0000-00000F130000}"/>
    <cellStyle name="1_ÿÿÿÿÿ_luong_1_duphongtruotgia_Book2_tongquat 10" xfId="7848" xr:uid="{00000000-0005-0000-0000-000010130000}"/>
    <cellStyle name="1_ÿÿÿÿÿ_luong_1_duphongtruotgia_Book2_tongquat 11" xfId="7849" xr:uid="{00000000-0005-0000-0000-000011130000}"/>
    <cellStyle name="1_ÿÿÿÿÿ_luong_1_duphongtruotgia_Book2_tongquat 2" xfId="7850" xr:uid="{00000000-0005-0000-0000-000012130000}"/>
    <cellStyle name="1_ÿÿÿÿÿ_luong_1_duphongtruotgia_Book2_tongquat 3" xfId="7851" xr:uid="{00000000-0005-0000-0000-000013130000}"/>
    <cellStyle name="1_ÿÿÿÿÿ_luong_1_duphongtruotgia_Book2_tongquat 4" xfId="7852" xr:uid="{00000000-0005-0000-0000-000014130000}"/>
    <cellStyle name="1_ÿÿÿÿÿ_luong_1_duphongtruotgia_Book2_tongquat 5" xfId="7853" xr:uid="{00000000-0005-0000-0000-000015130000}"/>
    <cellStyle name="1_ÿÿÿÿÿ_luong_1_duphongtruotgia_Book2_tongquat 6" xfId="7854" xr:uid="{00000000-0005-0000-0000-000016130000}"/>
    <cellStyle name="1_ÿÿÿÿÿ_luong_1_duphongtruotgia_Book2_tongquat 7" xfId="7855" xr:uid="{00000000-0005-0000-0000-000017130000}"/>
    <cellStyle name="1_ÿÿÿÿÿ_luong_1_duphongtruotgia_Book2_tongquat 8" xfId="7856" xr:uid="{00000000-0005-0000-0000-000018130000}"/>
    <cellStyle name="1_ÿÿÿÿÿ_luong_1_duphongtruotgia_Book2_tongquat 9" xfId="7857" xr:uid="{00000000-0005-0000-0000-000019130000}"/>
    <cellStyle name="1_ÿÿÿÿÿ_luong_1_duphongtruotgia_Book2_tongquat_Book2" xfId="849" xr:uid="{00000000-0005-0000-0000-00001A130000}"/>
    <cellStyle name="1_ÿÿÿÿÿ_luong_1_duphongtruotgia_Book3" xfId="850" xr:uid="{00000000-0005-0000-0000-00001B130000}"/>
    <cellStyle name="1_ÿÿÿÿÿ_luong_1_duphongtruotgia_Book3_DTGTXL_goi1(DD_G6)" xfId="2949" xr:uid="{00000000-0005-0000-0000-00001C130000}"/>
    <cellStyle name="1_ÿÿÿÿÿ_luong_1_duphongtruotgia_Book3_tongquat" xfId="851" xr:uid="{00000000-0005-0000-0000-00001D130000}"/>
    <cellStyle name="1_ÿÿÿÿÿ_luong_1_duphongtruotgia_Book3_tongquat 10" xfId="7858" xr:uid="{00000000-0005-0000-0000-00001E130000}"/>
    <cellStyle name="1_ÿÿÿÿÿ_luong_1_duphongtruotgia_Book3_tongquat 11" xfId="7859" xr:uid="{00000000-0005-0000-0000-00001F130000}"/>
    <cellStyle name="1_ÿÿÿÿÿ_luong_1_duphongtruotgia_Book3_tongquat 2" xfId="7860" xr:uid="{00000000-0005-0000-0000-000020130000}"/>
    <cellStyle name="1_ÿÿÿÿÿ_luong_1_duphongtruotgia_Book3_tongquat 3" xfId="7861" xr:uid="{00000000-0005-0000-0000-000021130000}"/>
    <cellStyle name="1_ÿÿÿÿÿ_luong_1_duphongtruotgia_Book3_tongquat 4" xfId="7862" xr:uid="{00000000-0005-0000-0000-000022130000}"/>
    <cellStyle name="1_ÿÿÿÿÿ_luong_1_duphongtruotgia_Book3_tongquat 5" xfId="7863" xr:uid="{00000000-0005-0000-0000-000023130000}"/>
    <cellStyle name="1_ÿÿÿÿÿ_luong_1_duphongtruotgia_Book3_tongquat 6" xfId="7864" xr:uid="{00000000-0005-0000-0000-000024130000}"/>
    <cellStyle name="1_ÿÿÿÿÿ_luong_1_duphongtruotgia_Book3_tongquat 7" xfId="7865" xr:uid="{00000000-0005-0000-0000-000025130000}"/>
    <cellStyle name="1_ÿÿÿÿÿ_luong_1_duphongtruotgia_Book3_tongquat 8" xfId="7866" xr:uid="{00000000-0005-0000-0000-000026130000}"/>
    <cellStyle name="1_ÿÿÿÿÿ_luong_1_duphongtruotgia_Book3_tongquat 9" xfId="7867" xr:uid="{00000000-0005-0000-0000-000027130000}"/>
    <cellStyle name="1_ÿÿÿÿÿ_luong_1_duphongtruotgia_Book3_tongquat_Book2" xfId="852" xr:uid="{00000000-0005-0000-0000-000028130000}"/>
    <cellStyle name="1_ÿÿÿÿÿ_luong_1_duphongtruotgia_DTGTXL_goi1(DD_G6)" xfId="2950" xr:uid="{00000000-0005-0000-0000-000029130000}"/>
    <cellStyle name="1_ÿÿÿÿÿ_luong_1_duphongtruotgia_DZ500kVBanSok_Pleiku(10-2012)" xfId="853" xr:uid="{00000000-0005-0000-0000-00002A130000}"/>
    <cellStyle name="1_ÿÿÿÿÿ_luong_1_duphongtruotgia_DZ500kVBanSok_Pleiku(16_10-2012)" xfId="854" xr:uid="{00000000-0005-0000-0000-00002B130000}"/>
    <cellStyle name="1_ÿÿÿÿÿ_luong_1_duphongtruotgia_DZ500kVPleiku_MyPhuoc_CauBong(GiaLai+DakLakmoi)" xfId="855" xr:uid="{00000000-0005-0000-0000-00002C130000}"/>
    <cellStyle name="1_ÿÿÿÿÿ_luong_1_duphongtruotgia_DZ500kVPleiku_MyPhuoc_CauBong(GiaLai+DakLakmoi)_DTGTXL_goi1(DD_G6)" xfId="2951" xr:uid="{00000000-0005-0000-0000-00002D130000}"/>
    <cellStyle name="1_ÿÿÿÿÿ_luong_1_duphongtruotgia_DZ500kVPleiku_MyPhuoc_CauBong(GiaLai+DakLakmoi)_tongquat" xfId="856" xr:uid="{00000000-0005-0000-0000-00002E130000}"/>
    <cellStyle name="1_ÿÿÿÿÿ_luong_1_duphongtruotgia_DZ500kVPleiku_MyPhuoc_CauBong(GiaLai+DakLakmoi)_tongquat 10" xfId="7868" xr:uid="{00000000-0005-0000-0000-00002F130000}"/>
    <cellStyle name="1_ÿÿÿÿÿ_luong_1_duphongtruotgia_DZ500kVPleiku_MyPhuoc_CauBong(GiaLai+DakLakmoi)_tongquat 11" xfId="7869" xr:uid="{00000000-0005-0000-0000-000030130000}"/>
    <cellStyle name="1_ÿÿÿÿÿ_luong_1_duphongtruotgia_DZ500kVPleiku_MyPhuoc_CauBong(GiaLai+DakLakmoi)_tongquat 2" xfId="7870" xr:uid="{00000000-0005-0000-0000-000031130000}"/>
    <cellStyle name="1_ÿÿÿÿÿ_luong_1_duphongtruotgia_DZ500kVPleiku_MyPhuoc_CauBong(GiaLai+DakLakmoi)_tongquat 3" xfId="7871" xr:uid="{00000000-0005-0000-0000-000032130000}"/>
    <cellStyle name="1_ÿÿÿÿÿ_luong_1_duphongtruotgia_DZ500kVPleiku_MyPhuoc_CauBong(GiaLai+DakLakmoi)_tongquat 4" xfId="7872" xr:uid="{00000000-0005-0000-0000-000033130000}"/>
    <cellStyle name="1_ÿÿÿÿÿ_luong_1_duphongtruotgia_DZ500kVPleiku_MyPhuoc_CauBong(GiaLai+DakLakmoi)_tongquat 5" xfId="7873" xr:uid="{00000000-0005-0000-0000-000034130000}"/>
    <cellStyle name="1_ÿÿÿÿÿ_luong_1_duphongtruotgia_DZ500kVPleiku_MyPhuoc_CauBong(GiaLai+DakLakmoi)_tongquat 6" xfId="7874" xr:uid="{00000000-0005-0000-0000-000035130000}"/>
    <cellStyle name="1_ÿÿÿÿÿ_luong_1_duphongtruotgia_DZ500kVPleiku_MyPhuoc_CauBong(GiaLai+DakLakmoi)_tongquat 7" xfId="7875" xr:uid="{00000000-0005-0000-0000-000036130000}"/>
    <cellStyle name="1_ÿÿÿÿÿ_luong_1_duphongtruotgia_DZ500kVPleiku_MyPhuoc_CauBong(GiaLai+DakLakmoi)_tongquat 8" xfId="7876" xr:uid="{00000000-0005-0000-0000-000037130000}"/>
    <cellStyle name="1_ÿÿÿÿÿ_luong_1_duphongtruotgia_DZ500kVPleiku_MyPhuoc_CauBong(GiaLai+DakLakmoi)_tongquat 9" xfId="7877" xr:uid="{00000000-0005-0000-0000-000038130000}"/>
    <cellStyle name="1_ÿÿÿÿÿ_luong_1_duphongtruotgia_DZ500kVPleiku_MyPhuoc_CauBong(GiaLai+DakLakmoi)_tongquat_Book2" xfId="857" xr:uid="{00000000-0005-0000-0000-000039130000}"/>
    <cellStyle name="1_ÿÿÿÿÿ_luong_1_duphongtruotgia_Lamgiangiao" xfId="2952" xr:uid="{00000000-0005-0000-0000-00003A130000}"/>
    <cellStyle name="1_ÿÿÿÿÿ_luong_1_duphongtruotgia_tongquat" xfId="858" xr:uid="{00000000-0005-0000-0000-00003B130000}"/>
    <cellStyle name="1_ÿÿÿÿÿ_luong_1_tongquat" xfId="859" xr:uid="{00000000-0005-0000-0000-00003C130000}"/>
    <cellStyle name="1_ÿÿÿÿÿ_luong_1_tongquat 10" xfId="7878" xr:uid="{00000000-0005-0000-0000-00003D130000}"/>
    <cellStyle name="1_ÿÿÿÿÿ_luong_1_tongquat 11" xfId="7879" xr:uid="{00000000-0005-0000-0000-00003E130000}"/>
    <cellStyle name="1_ÿÿÿÿÿ_luong_1_tongquat 2" xfId="7880" xr:uid="{00000000-0005-0000-0000-00003F130000}"/>
    <cellStyle name="1_ÿÿÿÿÿ_luong_1_tongquat 3" xfId="7881" xr:uid="{00000000-0005-0000-0000-000040130000}"/>
    <cellStyle name="1_ÿÿÿÿÿ_luong_1_tongquat 4" xfId="7882" xr:uid="{00000000-0005-0000-0000-000041130000}"/>
    <cellStyle name="1_ÿÿÿÿÿ_luong_1_tongquat 5" xfId="7883" xr:uid="{00000000-0005-0000-0000-000042130000}"/>
    <cellStyle name="1_ÿÿÿÿÿ_luong_1_tongquat 6" xfId="7884" xr:uid="{00000000-0005-0000-0000-000043130000}"/>
    <cellStyle name="1_ÿÿÿÿÿ_luong_1_tongquat 7" xfId="7885" xr:uid="{00000000-0005-0000-0000-000044130000}"/>
    <cellStyle name="1_ÿÿÿÿÿ_luong_1_tongquat 8" xfId="7886" xr:uid="{00000000-0005-0000-0000-000045130000}"/>
    <cellStyle name="1_ÿÿÿÿÿ_luong_1_tongquat 9" xfId="7887" xr:uid="{00000000-0005-0000-0000-000046130000}"/>
    <cellStyle name="1_ÿÿÿÿÿ_luong_1_tongquat_Book2" xfId="860" xr:uid="{00000000-0005-0000-0000-000047130000}"/>
    <cellStyle name="1_ÿÿÿÿÿ_luong_1A_TB.NXT-500kV Pleiku(07-2011)Hc theo TT" xfId="2953" xr:uid="{00000000-0005-0000-0000-000048130000}"/>
    <cellStyle name="1_ÿÿÿÿÿ_luong_2A_HTVT-500kV Pleiku-CauBong(07-2011)Hc theo TT" xfId="2954" xr:uid="{00000000-0005-0000-0000-000049130000}"/>
    <cellStyle name="1_ÿÿÿÿÿ_luong_DTGTXL_goi1(DD_G6)" xfId="2955" xr:uid="{00000000-0005-0000-0000-00004A130000}"/>
    <cellStyle name="1_ÿÿÿÿÿ_luong_duphongtruotgia" xfId="861" xr:uid="{00000000-0005-0000-0000-00004B130000}"/>
    <cellStyle name="1_ÿÿÿÿÿ_luong_duphongtruotgia_Book2" xfId="862" xr:uid="{00000000-0005-0000-0000-00004C130000}"/>
    <cellStyle name="1_ÿÿÿÿÿ_luong_duphongtruotgia_Book2_DTGTXL_goi1(DD_G6)" xfId="2956" xr:uid="{00000000-0005-0000-0000-00004D130000}"/>
    <cellStyle name="1_ÿÿÿÿÿ_luong_duphongtruotgia_Book2_tongquat" xfId="863" xr:uid="{00000000-0005-0000-0000-00004E130000}"/>
    <cellStyle name="1_ÿÿÿÿÿ_luong_duphongtruotgia_Book2_tongquat 10" xfId="7888" xr:uid="{00000000-0005-0000-0000-00004F130000}"/>
    <cellStyle name="1_ÿÿÿÿÿ_luong_duphongtruotgia_Book2_tongquat 11" xfId="7889" xr:uid="{00000000-0005-0000-0000-000050130000}"/>
    <cellStyle name="1_ÿÿÿÿÿ_luong_duphongtruotgia_Book2_tongquat 2" xfId="7890" xr:uid="{00000000-0005-0000-0000-000051130000}"/>
    <cellStyle name="1_ÿÿÿÿÿ_luong_duphongtruotgia_Book2_tongquat 3" xfId="7891" xr:uid="{00000000-0005-0000-0000-000052130000}"/>
    <cellStyle name="1_ÿÿÿÿÿ_luong_duphongtruotgia_Book2_tongquat 4" xfId="7892" xr:uid="{00000000-0005-0000-0000-000053130000}"/>
    <cellStyle name="1_ÿÿÿÿÿ_luong_duphongtruotgia_Book2_tongquat 5" xfId="7893" xr:uid="{00000000-0005-0000-0000-000054130000}"/>
    <cellStyle name="1_ÿÿÿÿÿ_luong_duphongtruotgia_Book2_tongquat 6" xfId="7894" xr:uid="{00000000-0005-0000-0000-000055130000}"/>
    <cellStyle name="1_ÿÿÿÿÿ_luong_duphongtruotgia_Book2_tongquat 7" xfId="7895" xr:uid="{00000000-0005-0000-0000-000056130000}"/>
    <cellStyle name="1_ÿÿÿÿÿ_luong_duphongtruotgia_Book2_tongquat 8" xfId="7896" xr:uid="{00000000-0005-0000-0000-000057130000}"/>
    <cellStyle name="1_ÿÿÿÿÿ_luong_duphongtruotgia_Book2_tongquat 9" xfId="7897" xr:uid="{00000000-0005-0000-0000-000058130000}"/>
    <cellStyle name="1_ÿÿÿÿÿ_luong_duphongtruotgia_Book2_tongquat_Book2" xfId="864" xr:uid="{00000000-0005-0000-0000-000059130000}"/>
    <cellStyle name="1_ÿÿÿÿÿ_luong_duphongtruotgia_Book3" xfId="865" xr:uid="{00000000-0005-0000-0000-00005A130000}"/>
    <cellStyle name="1_ÿÿÿÿÿ_luong_duphongtruotgia_Book3_DTGTXL_goi1(DD_G6)" xfId="2957" xr:uid="{00000000-0005-0000-0000-00005B130000}"/>
    <cellStyle name="1_ÿÿÿÿÿ_luong_duphongtruotgia_Book3_tongquat" xfId="866" xr:uid="{00000000-0005-0000-0000-00005C130000}"/>
    <cellStyle name="1_ÿÿÿÿÿ_luong_duphongtruotgia_Book3_tongquat 10" xfId="7898" xr:uid="{00000000-0005-0000-0000-00005D130000}"/>
    <cellStyle name="1_ÿÿÿÿÿ_luong_duphongtruotgia_Book3_tongquat 11" xfId="7899" xr:uid="{00000000-0005-0000-0000-00005E130000}"/>
    <cellStyle name="1_ÿÿÿÿÿ_luong_duphongtruotgia_Book3_tongquat 2" xfId="7900" xr:uid="{00000000-0005-0000-0000-00005F130000}"/>
    <cellStyle name="1_ÿÿÿÿÿ_luong_duphongtruotgia_Book3_tongquat 3" xfId="7901" xr:uid="{00000000-0005-0000-0000-000060130000}"/>
    <cellStyle name="1_ÿÿÿÿÿ_luong_duphongtruotgia_Book3_tongquat 4" xfId="7902" xr:uid="{00000000-0005-0000-0000-000061130000}"/>
    <cellStyle name="1_ÿÿÿÿÿ_luong_duphongtruotgia_Book3_tongquat 5" xfId="7903" xr:uid="{00000000-0005-0000-0000-000062130000}"/>
    <cellStyle name="1_ÿÿÿÿÿ_luong_duphongtruotgia_Book3_tongquat 6" xfId="7904" xr:uid="{00000000-0005-0000-0000-000063130000}"/>
    <cellStyle name="1_ÿÿÿÿÿ_luong_duphongtruotgia_Book3_tongquat 7" xfId="7905" xr:uid="{00000000-0005-0000-0000-000064130000}"/>
    <cellStyle name="1_ÿÿÿÿÿ_luong_duphongtruotgia_Book3_tongquat 8" xfId="7906" xr:uid="{00000000-0005-0000-0000-000065130000}"/>
    <cellStyle name="1_ÿÿÿÿÿ_luong_duphongtruotgia_Book3_tongquat 9" xfId="7907" xr:uid="{00000000-0005-0000-0000-000066130000}"/>
    <cellStyle name="1_ÿÿÿÿÿ_luong_duphongtruotgia_Book3_tongquat_Book2" xfId="867" xr:uid="{00000000-0005-0000-0000-000067130000}"/>
    <cellStyle name="1_ÿÿÿÿÿ_luong_duphongtruotgia_DTGTXL_goi1(DD_G6)" xfId="2958" xr:uid="{00000000-0005-0000-0000-000068130000}"/>
    <cellStyle name="1_ÿÿÿÿÿ_luong_duphongtruotgia_DZ500kVBanSok_Pleiku(10-2012)" xfId="868" xr:uid="{00000000-0005-0000-0000-000069130000}"/>
    <cellStyle name="1_ÿÿÿÿÿ_luong_duphongtruotgia_DZ500kVBanSok_Pleiku(16_10-2012)" xfId="869" xr:uid="{00000000-0005-0000-0000-00006A130000}"/>
    <cellStyle name="1_ÿÿÿÿÿ_luong_duphongtruotgia_DZ500kVPleiku_MyPhuoc_CauBong(GiaLai+DakLakmoi)" xfId="870" xr:uid="{00000000-0005-0000-0000-00006B130000}"/>
    <cellStyle name="1_ÿÿÿÿÿ_luong_duphongtruotgia_DZ500kVPleiku_MyPhuoc_CauBong(GiaLai+DakLakmoi)_DTGTXL_goi1(DD_G6)" xfId="2959" xr:uid="{00000000-0005-0000-0000-00006C130000}"/>
    <cellStyle name="1_ÿÿÿÿÿ_luong_duphongtruotgia_DZ500kVPleiku_MyPhuoc_CauBong(GiaLai+DakLakmoi)_tongquat" xfId="871" xr:uid="{00000000-0005-0000-0000-00006D130000}"/>
    <cellStyle name="1_ÿÿÿÿÿ_luong_duphongtruotgia_DZ500kVPleiku_MyPhuoc_CauBong(GiaLai+DakLakmoi)_tongquat 10" xfId="7908" xr:uid="{00000000-0005-0000-0000-00006E130000}"/>
    <cellStyle name="1_ÿÿÿÿÿ_luong_duphongtruotgia_DZ500kVPleiku_MyPhuoc_CauBong(GiaLai+DakLakmoi)_tongquat 11" xfId="7909" xr:uid="{00000000-0005-0000-0000-00006F130000}"/>
    <cellStyle name="1_ÿÿÿÿÿ_luong_duphongtruotgia_DZ500kVPleiku_MyPhuoc_CauBong(GiaLai+DakLakmoi)_tongquat 2" xfId="7910" xr:uid="{00000000-0005-0000-0000-000070130000}"/>
    <cellStyle name="1_ÿÿÿÿÿ_luong_duphongtruotgia_DZ500kVPleiku_MyPhuoc_CauBong(GiaLai+DakLakmoi)_tongquat 3" xfId="7911" xr:uid="{00000000-0005-0000-0000-000071130000}"/>
    <cellStyle name="1_ÿÿÿÿÿ_luong_duphongtruotgia_DZ500kVPleiku_MyPhuoc_CauBong(GiaLai+DakLakmoi)_tongquat 4" xfId="7912" xr:uid="{00000000-0005-0000-0000-000072130000}"/>
    <cellStyle name="1_ÿÿÿÿÿ_luong_duphongtruotgia_DZ500kVPleiku_MyPhuoc_CauBong(GiaLai+DakLakmoi)_tongquat 5" xfId="7913" xr:uid="{00000000-0005-0000-0000-000073130000}"/>
    <cellStyle name="1_ÿÿÿÿÿ_luong_duphongtruotgia_DZ500kVPleiku_MyPhuoc_CauBong(GiaLai+DakLakmoi)_tongquat 6" xfId="7914" xr:uid="{00000000-0005-0000-0000-000074130000}"/>
    <cellStyle name="1_ÿÿÿÿÿ_luong_duphongtruotgia_DZ500kVPleiku_MyPhuoc_CauBong(GiaLai+DakLakmoi)_tongquat 7" xfId="7915" xr:uid="{00000000-0005-0000-0000-000075130000}"/>
    <cellStyle name="1_ÿÿÿÿÿ_luong_duphongtruotgia_DZ500kVPleiku_MyPhuoc_CauBong(GiaLai+DakLakmoi)_tongquat 8" xfId="7916" xr:uid="{00000000-0005-0000-0000-000076130000}"/>
    <cellStyle name="1_ÿÿÿÿÿ_luong_duphongtruotgia_DZ500kVPleiku_MyPhuoc_CauBong(GiaLai+DakLakmoi)_tongquat 9" xfId="7917" xr:uid="{00000000-0005-0000-0000-000077130000}"/>
    <cellStyle name="1_ÿÿÿÿÿ_luong_duphongtruotgia_DZ500kVPleiku_MyPhuoc_CauBong(GiaLai+DakLakmoi)_tongquat_Book2" xfId="872" xr:uid="{00000000-0005-0000-0000-000078130000}"/>
    <cellStyle name="1_ÿÿÿÿÿ_luong_duphongtruotgia_Lamgiangiao" xfId="2960" xr:uid="{00000000-0005-0000-0000-000079130000}"/>
    <cellStyle name="1_ÿÿÿÿÿ_luong_duphongtruotgia_tongquat" xfId="873" xr:uid="{00000000-0005-0000-0000-00007A130000}"/>
    <cellStyle name="1_ÿÿÿÿÿ_Luong_kl-TDC" xfId="874" xr:uid="{00000000-0005-0000-0000-00007B130000}"/>
    <cellStyle name="1_ÿÿÿÿÿ_Luong_kl-TDC_1A_TB.NXT-500kV Pleiku(07-2011)Hc theo TT" xfId="2961" xr:uid="{00000000-0005-0000-0000-00007C130000}"/>
    <cellStyle name="1_ÿÿÿÿÿ_Luong_kl-TDC_2A_HTVT-500kV Pleiku-CauBong(07-2011)Hc theo TT" xfId="2962" xr:uid="{00000000-0005-0000-0000-00007D130000}"/>
    <cellStyle name="1_ÿÿÿÿÿ_Luong_kl-TDC_Book1" xfId="2963" xr:uid="{00000000-0005-0000-0000-00007E130000}"/>
    <cellStyle name="1_ÿÿÿÿÿ_Luong_kl-TDC_DTGTXL_goi1(DD_G6)" xfId="2964" xr:uid="{00000000-0005-0000-0000-00007F130000}"/>
    <cellStyle name="1_ÿÿÿÿÿ_Luong_kl-TDC_tongquat" xfId="875" xr:uid="{00000000-0005-0000-0000-000080130000}"/>
    <cellStyle name="1_ÿÿÿÿÿ_Luong_kl-TDC_tongquat 10" xfId="7918" xr:uid="{00000000-0005-0000-0000-000081130000}"/>
    <cellStyle name="1_ÿÿÿÿÿ_Luong_kl-TDC_tongquat 11" xfId="7919" xr:uid="{00000000-0005-0000-0000-000082130000}"/>
    <cellStyle name="1_ÿÿÿÿÿ_Luong_kl-TDC_tongquat 2" xfId="7920" xr:uid="{00000000-0005-0000-0000-000083130000}"/>
    <cellStyle name="1_ÿÿÿÿÿ_Luong_kl-TDC_tongquat 3" xfId="7921" xr:uid="{00000000-0005-0000-0000-000084130000}"/>
    <cellStyle name="1_ÿÿÿÿÿ_Luong_kl-TDC_tongquat 4" xfId="7922" xr:uid="{00000000-0005-0000-0000-000085130000}"/>
    <cellStyle name="1_ÿÿÿÿÿ_Luong_kl-TDC_tongquat 5" xfId="7923" xr:uid="{00000000-0005-0000-0000-000086130000}"/>
    <cellStyle name="1_ÿÿÿÿÿ_Luong_kl-TDC_tongquat 6" xfId="7924" xr:uid="{00000000-0005-0000-0000-000087130000}"/>
    <cellStyle name="1_ÿÿÿÿÿ_Luong_kl-TDC_tongquat 7" xfId="7925" xr:uid="{00000000-0005-0000-0000-000088130000}"/>
    <cellStyle name="1_ÿÿÿÿÿ_Luong_kl-TDC_tongquat 8" xfId="7926" xr:uid="{00000000-0005-0000-0000-000089130000}"/>
    <cellStyle name="1_ÿÿÿÿÿ_Luong_kl-TDC_tongquat 9" xfId="7927" xr:uid="{00000000-0005-0000-0000-00008A130000}"/>
    <cellStyle name="1_ÿÿÿÿÿ_Luong_kl-TDC_tongquat_Book2" xfId="876" xr:uid="{00000000-0005-0000-0000-00008B130000}"/>
    <cellStyle name="1_ÿÿÿÿÿ_luong_tongquat" xfId="877" xr:uid="{00000000-0005-0000-0000-00008C130000}"/>
    <cellStyle name="1_ÿÿÿÿÿ_luong_tongquat 10" xfId="7928" xr:uid="{00000000-0005-0000-0000-00008D130000}"/>
    <cellStyle name="1_ÿÿÿÿÿ_luong_tongquat 11" xfId="7929" xr:uid="{00000000-0005-0000-0000-00008E130000}"/>
    <cellStyle name="1_ÿÿÿÿÿ_luong_tongquat 2" xfId="7930" xr:uid="{00000000-0005-0000-0000-00008F130000}"/>
    <cellStyle name="1_ÿÿÿÿÿ_luong_tongquat 3" xfId="7931" xr:uid="{00000000-0005-0000-0000-000090130000}"/>
    <cellStyle name="1_ÿÿÿÿÿ_luong_tongquat 4" xfId="7932" xr:uid="{00000000-0005-0000-0000-000091130000}"/>
    <cellStyle name="1_ÿÿÿÿÿ_luong_tongquat 5" xfId="7933" xr:uid="{00000000-0005-0000-0000-000092130000}"/>
    <cellStyle name="1_ÿÿÿÿÿ_luong_tongquat 6" xfId="7934" xr:uid="{00000000-0005-0000-0000-000093130000}"/>
    <cellStyle name="1_ÿÿÿÿÿ_luong_tongquat 7" xfId="7935" xr:uid="{00000000-0005-0000-0000-000094130000}"/>
    <cellStyle name="1_ÿÿÿÿÿ_luong_tongquat 8" xfId="7936" xr:uid="{00000000-0005-0000-0000-000095130000}"/>
    <cellStyle name="1_ÿÿÿÿÿ_luong_tongquat 9" xfId="7937" xr:uid="{00000000-0005-0000-0000-000096130000}"/>
    <cellStyle name="1_ÿÿÿÿÿ_luong_tongquat_Book2" xfId="878" xr:uid="{00000000-0005-0000-0000-000097130000}"/>
    <cellStyle name="1_ÿÿÿÿÿ_mauduyetDADT" xfId="879" xr:uid="{00000000-0005-0000-0000-000098130000}"/>
    <cellStyle name="1_ÿÿÿÿÿ_mauduyetDADT_Book2" xfId="880" xr:uid="{00000000-0005-0000-0000-000099130000}"/>
    <cellStyle name="1_ÿÿÿÿÿ_mauduyetDADT_Book2_DTGTXL_goi1(DD_G6)" xfId="2965" xr:uid="{00000000-0005-0000-0000-00009A130000}"/>
    <cellStyle name="1_ÿÿÿÿÿ_mauduyetDADT_Book2_tongquat" xfId="881" xr:uid="{00000000-0005-0000-0000-00009B130000}"/>
    <cellStyle name="1_ÿÿÿÿÿ_mauduyetDADT_Book2_tongquat 10" xfId="7938" xr:uid="{00000000-0005-0000-0000-00009C130000}"/>
    <cellStyle name="1_ÿÿÿÿÿ_mauduyetDADT_Book2_tongquat 11" xfId="7939" xr:uid="{00000000-0005-0000-0000-00009D130000}"/>
    <cellStyle name="1_ÿÿÿÿÿ_mauduyetDADT_Book2_tongquat 2" xfId="7940" xr:uid="{00000000-0005-0000-0000-00009E130000}"/>
    <cellStyle name="1_ÿÿÿÿÿ_mauduyetDADT_Book2_tongquat 3" xfId="7941" xr:uid="{00000000-0005-0000-0000-00009F130000}"/>
    <cellStyle name="1_ÿÿÿÿÿ_mauduyetDADT_Book2_tongquat 4" xfId="7942" xr:uid="{00000000-0005-0000-0000-0000A0130000}"/>
    <cellStyle name="1_ÿÿÿÿÿ_mauduyetDADT_Book2_tongquat 5" xfId="7943" xr:uid="{00000000-0005-0000-0000-0000A1130000}"/>
    <cellStyle name="1_ÿÿÿÿÿ_mauduyetDADT_Book2_tongquat 6" xfId="7944" xr:uid="{00000000-0005-0000-0000-0000A2130000}"/>
    <cellStyle name="1_ÿÿÿÿÿ_mauduyetDADT_Book2_tongquat 7" xfId="7945" xr:uid="{00000000-0005-0000-0000-0000A3130000}"/>
    <cellStyle name="1_ÿÿÿÿÿ_mauduyetDADT_Book2_tongquat 8" xfId="7946" xr:uid="{00000000-0005-0000-0000-0000A4130000}"/>
    <cellStyle name="1_ÿÿÿÿÿ_mauduyetDADT_Book2_tongquat 9" xfId="7947" xr:uid="{00000000-0005-0000-0000-0000A5130000}"/>
    <cellStyle name="1_ÿÿÿÿÿ_mauduyetDADT_Book2_tongquat_Book2" xfId="882" xr:uid="{00000000-0005-0000-0000-0000A6130000}"/>
    <cellStyle name="1_ÿÿÿÿÿ_mauduyetDADT_Book3" xfId="883" xr:uid="{00000000-0005-0000-0000-0000A7130000}"/>
    <cellStyle name="1_ÿÿÿÿÿ_mauduyetDADT_Book3_DTGTXL_goi1(DD_G6)" xfId="2966" xr:uid="{00000000-0005-0000-0000-0000A8130000}"/>
    <cellStyle name="1_ÿÿÿÿÿ_mauduyetDADT_Book3_tongquat" xfId="884" xr:uid="{00000000-0005-0000-0000-0000A9130000}"/>
    <cellStyle name="1_ÿÿÿÿÿ_mauduyetDADT_Book3_tongquat 10" xfId="7948" xr:uid="{00000000-0005-0000-0000-0000AA130000}"/>
    <cellStyle name="1_ÿÿÿÿÿ_mauduyetDADT_Book3_tongquat 11" xfId="7949" xr:uid="{00000000-0005-0000-0000-0000AB130000}"/>
    <cellStyle name="1_ÿÿÿÿÿ_mauduyetDADT_Book3_tongquat 2" xfId="7950" xr:uid="{00000000-0005-0000-0000-0000AC130000}"/>
    <cellStyle name="1_ÿÿÿÿÿ_mauduyetDADT_Book3_tongquat 3" xfId="7951" xr:uid="{00000000-0005-0000-0000-0000AD130000}"/>
    <cellStyle name="1_ÿÿÿÿÿ_mauduyetDADT_Book3_tongquat 4" xfId="7952" xr:uid="{00000000-0005-0000-0000-0000AE130000}"/>
    <cellStyle name="1_ÿÿÿÿÿ_mauduyetDADT_Book3_tongquat 5" xfId="7953" xr:uid="{00000000-0005-0000-0000-0000AF130000}"/>
    <cellStyle name="1_ÿÿÿÿÿ_mauduyetDADT_Book3_tongquat 6" xfId="7954" xr:uid="{00000000-0005-0000-0000-0000B0130000}"/>
    <cellStyle name="1_ÿÿÿÿÿ_mauduyetDADT_Book3_tongquat 7" xfId="7955" xr:uid="{00000000-0005-0000-0000-0000B1130000}"/>
    <cellStyle name="1_ÿÿÿÿÿ_mauduyetDADT_Book3_tongquat 8" xfId="7956" xr:uid="{00000000-0005-0000-0000-0000B2130000}"/>
    <cellStyle name="1_ÿÿÿÿÿ_mauduyetDADT_Book3_tongquat 9" xfId="7957" xr:uid="{00000000-0005-0000-0000-0000B3130000}"/>
    <cellStyle name="1_ÿÿÿÿÿ_mauduyetDADT_Book3_tongquat_Book2" xfId="885" xr:uid="{00000000-0005-0000-0000-0000B4130000}"/>
    <cellStyle name="1_ÿÿÿÿÿ_mauduyetDADT_DTGTXL_goi1(DD_G6)" xfId="2967" xr:uid="{00000000-0005-0000-0000-0000B5130000}"/>
    <cellStyle name="1_ÿÿÿÿÿ_mauduyetDADT_DZ500kVBanSok_Pleiku(10-2012)" xfId="886" xr:uid="{00000000-0005-0000-0000-0000B6130000}"/>
    <cellStyle name="1_ÿÿÿÿÿ_mauduyetDADT_DZ500kVBanSok_Pleiku(16_10-2012)" xfId="887" xr:uid="{00000000-0005-0000-0000-0000B7130000}"/>
    <cellStyle name="1_ÿÿÿÿÿ_mauduyetDADT_DZ500kVPleiku_MyPhuoc_CauBong(GiaLai+DakLakmoi)" xfId="888" xr:uid="{00000000-0005-0000-0000-0000B8130000}"/>
    <cellStyle name="1_ÿÿÿÿÿ_mauduyetDADT_DZ500kVPleiku_MyPhuoc_CauBong(GiaLai+DakLakmoi)_DTGTXL_goi1(DD_G6)" xfId="2968" xr:uid="{00000000-0005-0000-0000-0000B9130000}"/>
    <cellStyle name="1_ÿÿÿÿÿ_mauduyetDADT_DZ500kVPleiku_MyPhuoc_CauBong(GiaLai+DakLakmoi)_tongquat" xfId="889" xr:uid="{00000000-0005-0000-0000-0000BA130000}"/>
    <cellStyle name="1_ÿÿÿÿÿ_mauduyetDADT_DZ500kVPleiku_MyPhuoc_CauBong(GiaLai+DakLakmoi)_tongquat 10" xfId="7958" xr:uid="{00000000-0005-0000-0000-0000BB130000}"/>
    <cellStyle name="1_ÿÿÿÿÿ_mauduyetDADT_DZ500kVPleiku_MyPhuoc_CauBong(GiaLai+DakLakmoi)_tongquat 11" xfId="7959" xr:uid="{00000000-0005-0000-0000-0000BC130000}"/>
    <cellStyle name="1_ÿÿÿÿÿ_mauduyetDADT_DZ500kVPleiku_MyPhuoc_CauBong(GiaLai+DakLakmoi)_tongquat 2" xfId="7960" xr:uid="{00000000-0005-0000-0000-0000BD130000}"/>
    <cellStyle name="1_ÿÿÿÿÿ_mauduyetDADT_DZ500kVPleiku_MyPhuoc_CauBong(GiaLai+DakLakmoi)_tongquat 3" xfId="7961" xr:uid="{00000000-0005-0000-0000-0000BE130000}"/>
    <cellStyle name="1_ÿÿÿÿÿ_mauduyetDADT_DZ500kVPleiku_MyPhuoc_CauBong(GiaLai+DakLakmoi)_tongquat 4" xfId="7962" xr:uid="{00000000-0005-0000-0000-0000BF130000}"/>
    <cellStyle name="1_ÿÿÿÿÿ_mauduyetDADT_DZ500kVPleiku_MyPhuoc_CauBong(GiaLai+DakLakmoi)_tongquat 5" xfId="7963" xr:uid="{00000000-0005-0000-0000-0000C0130000}"/>
    <cellStyle name="1_ÿÿÿÿÿ_mauduyetDADT_DZ500kVPleiku_MyPhuoc_CauBong(GiaLai+DakLakmoi)_tongquat 6" xfId="7964" xr:uid="{00000000-0005-0000-0000-0000C1130000}"/>
    <cellStyle name="1_ÿÿÿÿÿ_mauduyetDADT_DZ500kVPleiku_MyPhuoc_CauBong(GiaLai+DakLakmoi)_tongquat 7" xfId="7965" xr:uid="{00000000-0005-0000-0000-0000C2130000}"/>
    <cellStyle name="1_ÿÿÿÿÿ_mauduyetDADT_DZ500kVPleiku_MyPhuoc_CauBong(GiaLai+DakLakmoi)_tongquat 8" xfId="7966" xr:uid="{00000000-0005-0000-0000-0000C3130000}"/>
    <cellStyle name="1_ÿÿÿÿÿ_mauduyetDADT_DZ500kVPleiku_MyPhuoc_CauBong(GiaLai+DakLakmoi)_tongquat 9" xfId="7967" xr:uid="{00000000-0005-0000-0000-0000C4130000}"/>
    <cellStyle name="1_ÿÿÿÿÿ_mauduyetDADT_DZ500kVPleiku_MyPhuoc_CauBong(GiaLai+DakLakmoi)_tongquat_Book2" xfId="890" xr:uid="{00000000-0005-0000-0000-0000C5130000}"/>
    <cellStyle name="1_ÿÿÿÿÿ_mauduyetDADT_Lamgiangiao" xfId="2969" xr:uid="{00000000-0005-0000-0000-0000C6130000}"/>
    <cellStyle name="1_ÿÿÿÿÿ_mauduyetDADT_tongquat" xfId="891" xr:uid="{00000000-0005-0000-0000-0000C7130000}"/>
    <cellStyle name="1_ÿÿÿÿÿ_Moi truong" xfId="2970" xr:uid="{00000000-0005-0000-0000-0000C8130000}"/>
    <cellStyle name="1_ÿÿÿÿÿ_QLDA(957)" xfId="2971" xr:uid="{00000000-0005-0000-0000-0000C9130000}"/>
    <cellStyle name="1_ÿÿÿÿÿ_TA" xfId="892" xr:uid="{00000000-0005-0000-0000-0000CA130000}"/>
    <cellStyle name="1_ÿÿÿÿÿ_TA_1A_TB.NXT-500kV Pleiku(07-2011)Hc theo TT" xfId="2972" xr:uid="{00000000-0005-0000-0000-0000CB130000}"/>
    <cellStyle name="1_ÿÿÿÿÿ_TA_2A_HTVT-500kV Pleiku-CauBong(07-2011)Hc theo TT" xfId="2973" xr:uid="{00000000-0005-0000-0000-0000CC130000}"/>
    <cellStyle name="1_ÿÿÿÿÿ_TA_Book1" xfId="893" xr:uid="{00000000-0005-0000-0000-0000CD130000}"/>
    <cellStyle name="1_ÿÿÿÿÿ_TA_Book1_1" xfId="2974" xr:uid="{00000000-0005-0000-0000-0000CE130000}"/>
    <cellStyle name="1_ÿÿÿÿÿ_TA_Book1_Book2" xfId="894" xr:uid="{00000000-0005-0000-0000-0000CF130000}"/>
    <cellStyle name="1_ÿÿÿÿÿ_TA_Book1_Book2_1" xfId="2975" xr:uid="{00000000-0005-0000-0000-0000D0130000}"/>
    <cellStyle name="1_ÿÿÿÿÿ_TA_Book1_Book2_DTGTXL_goi1(DD_G6)" xfId="2976" xr:uid="{00000000-0005-0000-0000-0000D1130000}"/>
    <cellStyle name="1_ÿÿÿÿÿ_TA_Book1_Book2_tongquat" xfId="895" xr:uid="{00000000-0005-0000-0000-0000D2130000}"/>
    <cellStyle name="1_ÿÿÿÿÿ_TA_Book1_Book2_tongquat 10" xfId="7968" xr:uid="{00000000-0005-0000-0000-0000D3130000}"/>
    <cellStyle name="1_ÿÿÿÿÿ_TA_Book1_Book2_tongquat 11" xfId="7969" xr:uid="{00000000-0005-0000-0000-0000D4130000}"/>
    <cellStyle name="1_ÿÿÿÿÿ_TA_Book1_Book2_tongquat 2" xfId="7970" xr:uid="{00000000-0005-0000-0000-0000D5130000}"/>
    <cellStyle name="1_ÿÿÿÿÿ_TA_Book1_Book2_tongquat 3" xfId="7971" xr:uid="{00000000-0005-0000-0000-0000D6130000}"/>
    <cellStyle name="1_ÿÿÿÿÿ_TA_Book1_Book2_tongquat 4" xfId="7972" xr:uid="{00000000-0005-0000-0000-0000D7130000}"/>
    <cellStyle name="1_ÿÿÿÿÿ_TA_Book1_Book2_tongquat 5" xfId="7973" xr:uid="{00000000-0005-0000-0000-0000D8130000}"/>
    <cellStyle name="1_ÿÿÿÿÿ_TA_Book1_Book2_tongquat 6" xfId="7974" xr:uid="{00000000-0005-0000-0000-0000D9130000}"/>
    <cellStyle name="1_ÿÿÿÿÿ_TA_Book1_Book2_tongquat 7" xfId="7975" xr:uid="{00000000-0005-0000-0000-0000DA130000}"/>
    <cellStyle name="1_ÿÿÿÿÿ_TA_Book1_Book2_tongquat 8" xfId="7976" xr:uid="{00000000-0005-0000-0000-0000DB130000}"/>
    <cellStyle name="1_ÿÿÿÿÿ_TA_Book1_Book2_tongquat 9" xfId="7977" xr:uid="{00000000-0005-0000-0000-0000DC130000}"/>
    <cellStyle name="1_ÿÿÿÿÿ_TA_Book1_Book2_tongquat_Book2" xfId="896" xr:uid="{00000000-0005-0000-0000-0000DD130000}"/>
    <cellStyle name="1_ÿÿÿÿÿ_TA_Book1_Book3" xfId="897" xr:uid="{00000000-0005-0000-0000-0000DE130000}"/>
    <cellStyle name="1_ÿÿÿÿÿ_TA_Book1_Book3_DTGTXL_goi1(DD_G6)" xfId="2977" xr:uid="{00000000-0005-0000-0000-0000DF130000}"/>
    <cellStyle name="1_ÿÿÿÿÿ_TA_Book1_Book3_tongquat" xfId="898" xr:uid="{00000000-0005-0000-0000-0000E0130000}"/>
    <cellStyle name="1_ÿÿÿÿÿ_TA_Book1_Book3_tongquat 10" xfId="7978" xr:uid="{00000000-0005-0000-0000-0000E1130000}"/>
    <cellStyle name="1_ÿÿÿÿÿ_TA_Book1_Book3_tongquat 11" xfId="7979" xr:uid="{00000000-0005-0000-0000-0000E2130000}"/>
    <cellStyle name="1_ÿÿÿÿÿ_TA_Book1_Book3_tongquat 2" xfId="7980" xr:uid="{00000000-0005-0000-0000-0000E3130000}"/>
    <cellStyle name="1_ÿÿÿÿÿ_TA_Book1_Book3_tongquat 3" xfId="7981" xr:uid="{00000000-0005-0000-0000-0000E4130000}"/>
    <cellStyle name="1_ÿÿÿÿÿ_TA_Book1_Book3_tongquat 4" xfId="7982" xr:uid="{00000000-0005-0000-0000-0000E5130000}"/>
    <cellStyle name="1_ÿÿÿÿÿ_TA_Book1_Book3_tongquat 5" xfId="7983" xr:uid="{00000000-0005-0000-0000-0000E6130000}"/>
    <cellStyle name="1_ÿÿÿÿÿ_TA_Book1_Book3_tongquat 6" xfId="7984" xr:uid="{00000000-0005-0000-0000-0000E7130000}"/>
    <cellStyle name="1_ÿÿÿÿÿ_TA_Book1_Book3_tongquat 7" xfId="7985" xr:uid="{00000000-0005-0000-0000-0000E8130000}"/>
    <cellStyle name="1_ÿÿÿÿÿ_TA_Book1_Book3_tongquat 8" xfId="7986" xr:uid="{00000000-0005-0000-0000-0000E9130000}"/>
    <cellStyle name="1_ÿÿÿÿÿ_TA_Book1_Book3_tongquat 9" xfId="7987" xr:uid="{00000000-0005-0000-0000-0000EA130000}"/>
    <cellStyle name="1_ÿÿÿÿÿ_TA_Book1_Book3_tongquat_Book2" xfId="899" xr:uid="{00000000-0005-0000-0000-0000EB130000}"/>
    <cellStyle name="1_ÿÿÿÿÿ_TA_Book1_DTGTXL_goi1(DD_G6)" xfId="2978" xr:uid="{00000000-0005-0000-0000-0000EC130000}"/>
    <cellStyle name="1_ÿÿÿÿÿ_TA_Book1_DZ500kVBanSok_Pleiku(10-2012)" xfId="900" xr:uid="{00000000-0005-0000-0000-0000ED130000}"/>
    <cellStyle name="1_ÿÿÿÿÿ_TA_Book1_DZ500kVBanSok_Pleiku(16_10-2012)" xfId="901" xr:uid="{00000000-0005-0000-0000-0000EE130000}"/>
    <cellStyle name="1_ÿÿÿÿÿ_TA_Book1_DZ500kVPleiku_MyPhuoc_CauBong(GiaLai+DakLakmoi)" xfId="902" xr:uid="{00000000-0005-0000-0000-0000EF130000}"/>
    <cellStyle name="1_ÿÿÿÿÿ_TA_Book1_DZ500kVPleiku_MyPhuoc_CauBong(GiaLai+DakLakmoi)_DTGTXL_goi1(DD_G6)" xfId="2979" xr:uid="{00000000-0005-0000-0000-0000F0130000}"/>
    <cellStyle name="1_ÿÿÿÿÿ_TA_Book1_DZ500kVPleiku_MyPhuoc_CauBong(GiaLai+DakLakmoi)_tongquat" xfId="903" xr:uid="{00000000-0005-0000-0000-0000F1130000}"/>
    <cellStyle name="1_ÿÿÿÿÿ_TA_Book1_DZ500kVPleiku_MyPhuoc_CauBong(GiaLai+DakLakmoi)_tongquat 10" xfId="7988" xr:uid="{00000000-0005-0000-0000-0000F2130000}"/>
    <cellStyle name="1_ÿÿÿÿÿ_TA_Book1_DZ500kVPleiku_MyPhuoc_CauBong(GiaLai+DakLakmoi)_tongquat 11" xfId="7989" xr:uid="{00000000-0005-0000-0000-0000F3130000}"/>
    <cellStyle name="1_ÿÿÿÿÿ_TA_Book1_DZ500kVPleiku_MyPhuoc_CauBong(GiaLai+DakLakmoi)_tongquat 2" xfId="7990" xr:uid="{00000000-0005-0000-0000-0000F4130000}"/>
    <cellStyle name="1_ÿÿÿÿÿ_TA_Book1_DZ500kVPleiku_MyPhuoc_CauBong(GiaLai+DakLakmoi)_tongquat 3" xfId="7991" xr:uid="{00000000-0005-0000-0000-0000F5130000}"/>
    <cellStyle name="1_ÿÿÿÿÿ_TA_Book1_DZ500kVPleiku_MyPhuoc_CauBong(GiaLai+DakLakmoi)_tongquat 4" xfId="7992" xr:uid="{00000000-0005-0000-0000-0000F6130000}"/>
    <cellStyle name="1_ÿÿÿÿÿ_TA_Book1_DZ500kVPleiku_MyPhuoc_CauBong(GiaLai+DakLakmoi)_tongquat 5" xfId="7993" xr:uid="{00000000-0005-0000-0000-0000F7130000}"/>
    <cellStyle name="1_ÿÿÿÿÿ_TA_Book1_DZ500kVPleiku_MyPhuoc_CauBong(GiaLai+DakLakmoi)_tongquat 6" xfId="7994" xr:uid="{00000000-0005-0000-0000-0000F8130000}"/>
    <cellStyle name="1_ÿÿÿÿÿ_TA_Book1_DZ500kVPleiku_MyPhuoc_CauBong(GiaLai+DakLakmoi)_tongquat 7" xfId="7995" xr:uid="{00000000-0005-0000-0000-0000F9130000}"/>
    <cellStyle name="1_ÿÿÿÿÿ_TA_Book1_DZ500kVPleiku_MyPhuoc_CauBong(GiaLai+DakLakmoi)_tongquat 8" xfId="7996" xr:uid="{00000000-0005-0000-0000-0000FA130000}"/>
    <cellStyle name="1_ÿÿÿÿÿ_TA_Book1_DZ500kVPleiku_MyPhuoc_CauBong(GiaLai+DakLakmoi)_tongquat 9" xfId="7997" xr:uid="{00000000-0005-0000-0000-0000FB130000}"/>
    <cellStyle name="1_ÿÿÿÿÿ_TA_Book1_DZ500kVPleiku_MyPhuoc_CauBong(GiaLai+DakLakmoi)_tongquat_Book2" xfId="904" xr:uid="{00000000-0005-0000-0000-0000FC130000}"/>
    <cellStyle name="1_ÿÿÿÿÿ_TA_Book1_Lamgiangiao" xfId="2980" xr:uid="{00000000-0005-0000-0000-0000FD130000}"/>
    <cellStyle name="1_ÿÿÿÿÿ_TA_Book1_tongquat" xfId="905" xr:uid="{00000000-0005-0000-0000-0000FE130000}"/>
    <cellStyle name="1_ÿÿÿÿÿ_TA_Book2" xfId="906" xr:uid="{00000000-0005-0000-0000-0000FF130000}"/>
    <cellStyle name="1_ÿÿÿÿÿ_TA_Book2 10" xfId="7998" xr:uid="{00000000-0005-0000-0000-000000140000}"/>
    <cellStyle name="1_ÿÿÿÿÿ_TA_Book2 11" xfId="7999" xr:uid="{00000000-0005-0000-0000-000001140000}"/>
    <cellStyle name="1_ÿÿÿÿÿ_TA_Book2 2" xfId="8000" xr:uid="{00000000-0005-0000-0000-000002140000}"/>
    <cellStyle name="1_ÿÿÿÿÿ_TA_Book2 3" xfId="8001" xr:uid="{00000000-0005-0000-0000-000003140000}"/>
    <cellStyle name="1_ÿÿÿÿÿ_TA_Book2 4" xfId="8002" xr:uid="{00000000-0005-0000-0000-000004140000}"/>
    <cellStyle name="1_ÿÿÿÿÿ_TA_Book2 5" xfId="8003" xr:uid="{00000000-0005-0000-0000-000005140000}"/>
    <cellStyle name="1_ÿÿÿÿÿ_TA_Book2 6" xfId="8004" xr:uid="{00000000-0005-0000-0000-000006140000}"/>
    <cellStyle name="1_ÿÿÿÿÿ_TA_Book2 7" xfId="8005" xr:uid="{00000000-0005-0000-0000-000007140000}"/>
    <cellStyle name="1_ÿÿÿÿÿ_TA_Book2 8" xfId="8006" xr:uid="{00000000-0005-0000-0000-000008140000}"/>
    <cellStyle name="1_ÿÿÿÿÿ_TA_Book2 9" xfId="8007" xr:uid="{00000000-0005-0000-0000-000009140000}"/>
    <cellStyle name="1_ÿÿÿÿÿ_TA_Book2_Book1" xfId="907" xr:uid="{00000000-0005-0000-0000-00000A140000}"/>
    <cellStyle name="1_ÿÿÿÿÿ_TA_Book2_Book1_1" xfId="2981" xr:uid="{00000000-0005-0000-0000-00000B140000}"/>
    <cellStyle name="1_ÿÿÿÿÿ_TA_Book2_Book1_Book2" xfId="2982" xr:uid="{00000000-0005-0000-0000-00000C140000}"/>
    <cellStyle name="1_ÿÿÿÿÿ_TA_Book2_Book1_DTGTXL_goi1(DD_G6)" xfId="2983" xr:uid="{00000000-0005-0000-0000-00000D140000}"/>
    <cellStyle name="1_ÿÿÿÿÿ_TA_Book2_Book2" xfId="908" xr:uid="{00000000-0005-0000-0000-00000E140000}"/>
    <cellStyle name="1_ÿÿÿÿÿ_TA_Book2_Book2_1" xfId="909" xr:uid="{00000000-0005-0000-0000-00000F140000}"/>
    <cellStyle name="1_ÿÿÿÿÿ_TA_Book2_Book2_DTGTXL_goi1(DD_G6)" xfId="2984" xr:uid="{00000000-0005-0000-0000-000010140000}"/>
    <cellStyle name="1_ÿÿÿÿÿ_TA_Book2_Book3" xfId="910" xr:uid="{00000000-0005-0000-0000-000011140000}"/>
    <cellStyle name="1_ÿÿÿÿÿ_TA_Book2_Book3_DTGTXL_goi1(DD_G6)" xfId="2985" xr:uid="{00000000-0005-0000-0000-000012140000}"/>
    <cellStyle name="1_ÿÿÿÿÿ_TA_Book2_CV2695_957" xfId="911" xr:uid="{00000000-0005-0000-0000-000013140000}"/>
    <cellStyle name="1_ÿÿÿÿÿ_TA_Book2_CV2695_957_DTGTXL_goi1(DD_G6)" xfId="2986" xr:uid="{00000000-0005-0000-0000-000014140000}"/>
    <cellStyle name="1_ÿÿÿÿÿ_TA_Book2_dauvao" xfId="912" xr:uid="{00000000-0005-0000-0000-000015140000}"/>
    <cellStyle name="1_ÿÿÿÿÿ_TA_Book2_dauvao_DTGTXL_goi1(DD_G6)" xfId="2987" xr:uid="{00000000-0005-0000-0000-000016140000}"/>
    <cellStyle name="1_ÿÿÿÿÿ_TA_Book2_DTGTXL_goi1(DD_G6)" xfId="2988" xr:uid="{00000000-0005-0000-0000-000017140000}"/>
    <cellStyle name="1_ÿÿÿÿÿ_TA_Book2_duphongtruotgia" xfId="913" xr:uid="{00000000-0005-0000-0000-000018140000}"/>
    <cellStyle name="1_ÿÿÿÿÿ_TA_Book2_duphongtruotgia_DTGTXL_goi1(DD_G6)" xfId="2989" xr:uid="{00000000-0005-0000-0000-000019140000}"/>
    <cellStyle name="1_ÿÿÿÿÿ_TA_Book2_DZ500kVBanSok_Pleiku(10-2012)" xfId="914" xr:uid="{00000000-0005-0000-0000-00001A140000}"/>
    <cellStyle name="1_ÿÿÿÿÿ_TA_Book2_DZ500kVBanSok_Pleiku(16_10-2012)" xfId="915" xr:uid="{00000000-0005-0000-0000-00001B140000}"/>
    <cellStyle name="1_ÿÿÿÿÿ_TA_Book2_DZ500kVHatxan_pleiku" xfId="916" xr:uid="{00000000-0005-0000-0000-00001C140000}"/>
    <cellStyle name="1_ÿÿÿÿÿ_TA_Book2_DZ500kVHatxan_pleiku(Giaidoan1)" xfId="917" xr:uid="{00000000-0005-0000-0000-00001D140000}"/>
    <cellStyle name="1_ÿÿÿÿÿ_TA_Book2_DZ500kVPleiku_MyPhuoc_CauBong(GiaLai+DakLakmoi)" xfId="918" xr:uid="{00000000-0005-0000-0000-00001E140000}"/>
    <cellStyle name="1_ÿÿÿÿÿ_TA_Book2_DZ500kVPleiku_MyPhuoc_CauBong(GiaLai+DakLakmoi)_DTGTXL_goi1(DD_G6)" xfId="2990" xr:uid="{00000000-0005-0000-0000-00001F140000}"/>
    <cellStyle name="1_ÿÿÿÿÿ_TA_Book2_Lamgiangiao" xfId="2991" xr:uid="{00000000-0005-0000-0000-000020140000}"/>
    <cellStyle name="1_ÿÿÿÿÿ_TA_Book2_tongquat" xfId="919" xr:uid="{00000000-0005-0000-0000-000021140000}"/>
    <cellStyle name="1_ÿÿÿÿÿ_TA_CV2695_957" xfId="920" xr:uid="{00000000-0005-0000-0000-000022140000}"/>
    <cellStyle name="1_ÿÿÿÿÿ_TA_CV2695_957_Book2" xfId="921" xr:uid="{00000000-0005-0000-0000-000023140000}"/>
    <cellStyle name="1_ÿÿÿÿÿ_TA_CV2695_957_Book2_DTGTXL_goi1(DD_G6)" xfId="2992" xr:uid="{00000000-0005-0000-0000-000024140000}"/>
    <cellStyle name="1_ÿÿÿÿÿ_TA_CV2695_957_Book3" xfId="922" xr:uid="{00000000-0005-0000-0000-000025140000}"/>
    <cellStyle name="1_ÿÿÿÿÿ_TA_CV2695_957_Book3_DTGTXL_goi1(DD_G6)" xfId="2993" xr:uid="{00000000-0005-0000-0000-000026140000}"/>
    <cellStyle name="1_ÿÿÿÿÿ_TA_CV2695_957_DTGTXL_goi1(DD_G6)" xfId="2994" xr:uid="{00000000-0005-0000-0000-000027140000}"/>
    <cellStyle name="1_ÿÿÿÿÿ_TA_CV2695_957_DZ500kVBanSok_Pleiku(10-2012)" xfId="923" xr:uid="{00000000-0005-0000-0000-000028140000}"/>
    <cellStyle name="1_ÿÿÿÿÿ_TA_CV2695_957_DZ500kVBanSok_Pleiku(16_10-2012)" xfId="924" xr:uid="{00000000-0005-0000-0000-000029140000}"/>
    <cellStyle name="1_ÿÿÿÿÿ_TA_CV2695_957_DZ500kVPleiku_MyPhuoc_CauBong(GiaLai+DakLakmoi)" xfId="925" xr:uid="{00000000-0005-0000-0000-00002A140000}"/>
    <cellStyle name="1_ÿÿÿÿÿ_TA_CV2695_957_DZ500kVPleiku_MyPhuoc_CauBong(GiaLai+DakLakmoi)_DTGTXL_goi1(DD_G6)" xfId="2995" xr:uid="{00000000-0005-0000-0000-00002B140000}"/>
    <cellStyle name="1_ÿÿÿÿÿ_TA_CV2695_957_Lamgiangiao" xfId="2996" xr:uid="{00000000-0005-0000-0000-00002C140000}"/>
    <cellStyle name="1_ÿÿÿÿÿ_TA_dauvao" xfId="926" xr:uid="{00000000-0005-0000-0000-00002D140000}"/>
    <cellStyle name="1_ÿÿÿÿÿ_TA_dauvao_DTGTXL_goi1(DD_G6)" xfId="2997" xr:uid="{00000000-0005-0000-0000-00002E140000}"/>
    <cellStyle name="1_ÿÿÿÿÿ_TA_dauvao_DZ500kVBanSok_Pleiku(10-2012)" xfId="927" xr:uid="{00000000-0005-0000-0000-00002F140000}"/>
    <cellStyle name="1_ÿÿÿÿÿ_TA_dauvao_DZ500kVBanSok_Pleiku(16_10-2012)" xfId="928" xr:uid="{00000000-0005-0000-0000-000030140000}"/>
    <cellStyle name="1_ÿÿÿÿÿ_TA_dauvao_Lamgiangiao" xfId="2998" xr:uid="{00000000-0005-0000-0000-000031140000}"/>
    <cellStyle name="1_ÿÿÿÿÿ_TA_DTGTXL_goi1(DD_G6)" xfId="2999" xr:uid="{00000000-0005-0000-0000-000032140000}"/>
    <cellStyle name="1_ÿÿÿÿÿ_TA_duphongtruotgia" xfId="929" xr:uid="{00000000-0005-0000-0000-000033140000}"/>
    <cellStyle name="1_ÿÿÿÿÿ_TA_duphongtruotgia_Book2" xfId="930" xr:uid="{00000000-0005-0000-0000-000034140000}"/>
    <cellStyle name="1_ÿÿÿÿÿ_TA_duphongtruotgia_Book2_DTGTXL_goi1(DD_G6)" xfId="3000" xr:uid="{00000000-0005-0000-0000-000035140000}"/>
    <cellStyle name="1_ÿÿÿÿÿ_TA_duphongtruotgia_Book3" xfId="931" xr:uid="{00000000-0005-0000-0000-000036140000}"/>
    <cellStyle name="1_ÿÿÿÿÿ_TA_duphongtruotgia_Book3_DTGTXL_goi1(DD_G6)" xfId="3001" xr:uid="{00000000-0005-0000-0000-000037140000}"/>
    <cellStyle name="1_ÿÿÿÿÿ_TA_duphongtruotgia_DTGTXL_goi1(DD_G6)" xfId="3002" xr:uid="{00000000-0005-0000-0000-000038140000}"/>
    <cellStyle name="1_ÿÿÿÿÿ_TA_duphongtruotgia_DZ500kVBanSok_Pleiku(10-2012)" xfId="932" xr:uid="{00000000-0005-0000-0000-000039140000}"/>
    <cellStyle name="1_ÿÿÿÿÿ_TA_duphongtruotgia_DZ500kVBanSok_Pleiku(16_10-2012)" xfId="933" xr:uid="{00000000-0005-0000-0000-00003A140000}"/>
    <cellStyle name="1_ÿÿÿÿÿ_TA_duphongtruotgia_DZ500kVPleiku_MyPhuoc_CauBong(GiaLai+DakLakmoi)" xfId="934" xr:uid="{00000000-0005-0000-0000-00003B140000}"/>
    <cellStyle name="1_ÿÿÿÿÿ_TA_duphongtruotgia_DZ500kVPleiku_MyPhuoc_CauBong(GiaLai+DakLakmoi)_DTGTXL_goi1(DD_G6)" xfId="3003" xr:uid="{00000000-0005-0000-0000-00003C140000}"/>
    <cellStyle name="1_ÿÿÿÿÿ_TA_duphongtruotgia_Lamgiangiao" xfId="3004" xr:uid="{00000000-0005-0000-0000-00003D140000}"/>
    <cellStyle name="1_ÿÿÿÿÿ_TA_DZ 220kV Vinh Tan - Phan Thi_t" xfId="935" xr:uid="{00000000-0005-0000-0000-00003E140000}"/>
    <cellStyle name="1_ÿÿÿÿÿ_TA_DZ 220kV Vinh Tan - Phan Thi_t 10" xfId="8008" xr:uid="{00000000-0005-0000-0000-00003F140000}"/>
    <cellStyle name="1_ÿÿÿÿÿ_TA_DZ 220kV Vinh Tan - Phan Thi_t 11" xfId="8009" xr:uid="{00000000-0005-0000-0000-000040140000}"/>
    <cellStyle name="1_ÿÿÿÿÿ_TA_DZ 220kV Vinh Tan - Phan Thi_t 2" xfId="8010" xr:uid="{00000000-0005-0000-0000-000041140000}"/>
    <cellStyle name="1_ÿÿÿÿÿ_TA_DZ 220kV Vinh Tan - Phan Thi_t 3" xfId="8011" xr:uid="{00000000-0005-0000-0000-000042140000}"/>
    <cellStyle name="1_ÿÿÿÿÿ_TA_DZ 220kV Vinh Tan - Phan Thi_t 4" xfId="8012" xr:uid="{00000000-0005-0000-0000-000043140000}"/>
    <cellStyle name="1_ÿÿÿÿÿ_TA_DZ 220kV Vinh Tan - Phan Thi_t 5" xfId="8013" xr:uid="{00000000-0005-0000-0000-000044140000}"/>
    <cellStyle name="1_ÿÿÿÿÿ_TA_DZ 220kV Vinh Tan - Phan Thi_t 6" xfId="8014" xr:uid="{00000000-0005-0000-0000-000045140000}"/>
    <cellStyle name="1_ÿÿÿÿÿ_TA_DZ 220kV Vinh Tan - Phan Thi_t 7" xfId="8015" xr:uid="{00000000-0005-0000-0000-000046140000}"/>
    <cellStyle name="1_ÿÿÿÿÿ_TA_DZ 220kV Vinh Tan - Phan Thi_t 8" xfId="8016" xr:uid="{00000000-0005-0000-0000-000047140000}"/>
    <cellStyle name="1_ÿÿÿÿÿ_TA_DZ 220kV Vinh Tan - Phan Thi_t 9" xfId="8017" xr:uid="{00000000-0005-0000-0000-000048140000}"/>
    <cellStyle name="1_ÿÿÿÿÿ_TA_DZ 220kV Vinh Tan - Phan Thi_t_Book1" xfId="936" xr:uid="{00000000-0005-0000-0000-000049140000}"/>
    <cellStyle name="1_ÿÿÿÿÿ_TA_DZ 220kV Vinh Tan - Phan Thi_t_Book2" xfId="937" xr:uid="{00000000-0005-0000-0000-00004A140000}"/>
    <cellStyle name="1_ÿÿÿÿÿ_TA_DZ 220kV Vinh Tan - Phan Thi_t_DTGTXL_goi1(DD_G6)" xfId="3005" xr:uid="{00000000-0005-0000-0000-00004B140000}"/>
    <cellStyle name="1_ÿÿÿÿÿ_TA_DZ 220kV Vinh Tan - Phan Thi_t_DZ500kVBanSok_Pleiku(10-2012)" xfId="938" xr:uid="{00000000-0005-0000-0000-00004C140000}"/>
    <cellStyle name="1_ÿÿÿÿÿ_TA_DZ 220kV Vinh Tan - Phan Thi_t_DZ500kVHatxan_pleiku" xfId="939" xr:uid="{00000000-0005-0000-0000-00004D140000}"/>
    <cellStyle name="1_ÿÿÿÿÿ_TA_DZ 220kV Vinh Tan - Phan Thi_t_DZ500kVHatxan_pleiku(Giaidoan1)" xfId="940" xr:uid="{00000000-0005-0000-0000-00004E140000}"/>
    <cellStyle name="1_ÿÿÿÿÿ_TA_mauduyetDADT" xfId="941" xr:uid="{00000000-0005-0000-0000-00004F140000}"/>
    <cellStyle name="1_ÿÿÿÿÿ_TA_mauduyetDADT_Book2" xfId="942" xr:uid="{00000000-0005-0000-0000-000050140000}"/>
    <cellStyle name="1_ÿÿÿÿÿ_TA_mauduyetDADT_Book2_DTGTXL_goi1(DD_G6)" xfId="3006" xr:uid="{00000000-0005-0000-0000-000051140000}"/>
    <cellStyle name="1_ÿÿÿÿÿ_TA_mauduyetDADT_Book3" xfId="943" xr:uid="{00000000-0005-0000-0000-000052140000}"/>
    <cellStyle name="1_ÿÿÿÿÿ_TA_mauduyetDADT_Book3_DTGTXL_goi1(DD_G6)" xfId="3007" xr:uid="{00000000-0005-0000-0000-000053140000}"/>
    <cellStyle name="1_ÿÿÿÿÿ_TA_mauduyetDADT_DTGTXL_goi1(DD_G6)" xfId="3008" xr:uid="{00000000-0005-0000-0000-000054140000}"/>
    <cellStyle name="1_ÿÿÿÿÿ_TA_mauduyetDADT_DZ500kVBanSok_Pleiku(10-2012)" xfId="944" xr:uid="{00000000-0005-0000-0000-000055140000}"/>
    <cellStyle name="1_ÿÿÿÿÿ_TA_mauduyetDADT_DZ500kVBanSok_Pleiku(16_10-2012)" xfId="945" xr:uid="{00000000-0005-0000-0000-000056140000}"/>
    <cellStyle name="1_ÿÿÿÿÿ_TA_mauduyetDADT_DZ500kVPleiku_MyPhuoc_CauBong(GiaLai+DakLakmoi)" xfId="946" xr:uid="{00000000-0005-0000-0000-000057140000}"/>
    <cellStyle name="1_ÿÿÿÿÿ_TA_mauduyetDADT_DZ500kVPleiku_MyPhuoc_CauBong(GiaLai+DakLakmoi)_DTGTXL_goi1(DD_G6)" xfId="3009" xr:uid="{00000000-0005-0000-0000-000058140000}"/>
    <cellStyle name="1_ÿÿÿÿÿ_TA_mauduyetDADT_Lamgiangiao" xfId="3010" xr:uid="{00000000-0005-0000-0000-000059140000}"/>
    <cellStyle name="1_ÿÿÿÿÿ_TA_QLDA(957)" xfId="3011" xr:uid="{00000000-0005-0000-0000-00005A140000}"/>
    <cellStyle name="1_ÿÿÿÿÿ_TA_TBA 220kV Song Trang 2" xfId="947" xr:uid="{00000000-0005-0000-0000-00005B140000}"/>
    <cellStyle name="1_ÿÿÿÿÿ_TA_TBA 220kV Song Trang 2 10" xfId="8018" xr:uid="{00000000-0005-0000-0000-00005C140000}"/>
    <cellStyle name="1_ÿÿÿÿÿ_TA_TBA 220kV Song Trang 2 11" xfId="8019" xr:uid="{00000000-0005-0000-0000-00005D140000}"/>
    <cellStyle name="1_ÿÿÿÿÿ_TA_TBA 220kV Song Trang 2 2" xfId="8020" xr:uid="{00000000-0005-0000-0000-00005E140000}"/>
    <cellStyle name="1_ÿÿÿÿÿ_TA_TBA 220kV Song Trang 2 3" xfId="8021" xr:uid="{00000000-0005-0000-0000-00005F140000}"/>
    <cellStyle name="1_ÿÿÿÿÿ_TA_TBA 220kV Song Trang 2 4" xfId="8022" xr:uid="{00000000-0005-0000-0000-000060140000}"/>
    <cellStyle name="1_ÿÿÿÿÿ_TA_TBA 220kV Song Trang 2 5" xfId="8023" xr:uid="{00000000-0005-0000-0000-000061140000}"/>
    <cellStyle name="1_ÿÿÿÿÿ_TA_TBA 220kV Song Trang 2 6" xfId="8024" xr:uid="{00000000-0005-0000-0000-000062140000}"/>
    <cellStyle name="1_ÿÿÿÿÿ_TA_TBA 220kV Song Trang 2 7" xfId="8025" xr:uid="{00000000-0005-0000-0000-000063140000}"/>
    <cellStyle name="1_ÿÿÿÿÿ_TA_TBA 220kV Song Trang 2 8" xfId="8026" xr:uid="{00000000-0005-0000-0000-000064140000}"/>
    <cellStyle name="1_ÿÿÿÿÿ_TA_TBA 220kV Song Trang 2 9" xfId="8027" xr:uid="{00000000-0005-0000-0000-000065140000}"/>
    <cellStyle name="1_ÿÿÿÿÿ_TA_TBA 220kV Song Trang 2_Book1" xfId="948" xr:uid="{00000000-0005-0000-0000-000066140000}"/>
    <cellStyle name="1_ÿÿÿÿÿ_TA_TBA 220kV Song Trang 2_Book2" xfId="949" xr:uid="{00000000-0005-0000-0000-000067140000}"/>
    <cellStyle name="1_ÿÿÿÿÿ_TA_TBA 220kV Song Trang 2_DTGTXL_goi1(DD_G6)" xfId="3012" xr:uid="{00000000-0005-0000-0000-000068140000}"/>
    <cellStyle name="1_ÿÿÿÿÿ_TA_TBA 220kV Song Trang 2_DZ500kVBanSok_Pleiku(10-2012)" xfId="950" xr:uid="{00000000-0005-0000-0000-000069140000}"/>
    <cellStyle name="1_ÿÿÿÿÿ_TA_TBA 220kV Song Trang 2_DZ500kVHatxan_pleiku" xfId="951" xr:uid="{00000000-0005-0000-0000-00006A140000}"/>
    <cellStyle name="1_ÿÿÿÿÿ_TA_TBA 220kV Song Trang 2_DZ500kVHatxan_pleiku(Giaidoan1)" xfId="952" xr:uid="{00000000-0005-0000-0000-00006B140000}"/>
    <cellStyle name="1_ÿÿÿÿÿ_TA_thepmaqui3_2010(DaNang)" xfId="3013" xr:uid="{00000000-0005-0000-0000-00006C140000}"/>
    <cellStyle name="1_ÿÿÿÿÿ_TA_tongquat" xfId="953" xr:uid="{00000000-0005-0000-0000-00006D140000}"/>
    <cellStyle name="1_ÿÿÿÿÿ_TA_tongquat 10" xfId="8028" xr:uid="{00000000-0005-0000-0000-00006E140000}"/>
    <cellStyle name="1_ÿÿÿÿÿ_TA_tongquat 11" xfId="8029" xr:uid="{00000000-0005-0000-0000-00006F140000}"/>
    <cellStyle name="1_ÿÿÿÿÿ_TA_tongquat 2" xfId="8030" xr:uid="{00000000-0005-0000-0000-000070140000}"/>
    <cellStyle name="1_ÿÿÿÿÿ_TA_tongquat 3" xfId="8031" xr:uid="{00000000-0005-0000-0000-000071140000}"/>
    <cellStyle name="1_ÿÿÿÿÿ_TA_tongquat 4" xfId="8032" xr:uid="{00000000-0005-0000-0000-000072140000}"/>
    <cellStyle name="1_ÿÿÿÿÿ_TA_tongquat 5" xfId="8033" xr:uid="{00000000-0005-0000-0000-000073140000}"/>
    <cellStyle name="1_ÿÿÿÿÿ_TA_tongquat 6" xfId="8034" xr:uid="{00000000-0005-0000-0000-000074140000}"/>
    <cellStyle name="1_ÿÿÿÿÿ_TA_tongquat 7" xfId="8035" xr:uid="{00000000-0005-0000-0000-000075140000}"/>
    <cellStyle name="1_ÿÿÿÿÿ_TA_tongquat 8" xfId="8036" xr:uid="{00000000-0005-0000-0000-000076140000}"/>
    <cellStyle name="1_ÿÿÿÿÿ_TA_tongquat 9" xfId="8037" xr:uid="{00000000-0005-0000-0000-000077140000}"/>
    <cellStyle name="1_ÿÿÿÿÿ_TA_tongquat_Book2" xfId="954" xr:uid="{00000000-0005-0000-0000-000078140000}"/>
    <cellStyle name="1_ÿÿÿÿÿ_TBA 220kV Song Trang 2" xfId="955" xr:uid="{00000000-0005-0000-0000-000079140000}"/>
    <cellStyle name="1_ÿÿÿÿÿ_TBA 220kV Song Trang 2 10" xfId="8038" xr:uid="{00000000-0005-0000-0000-00007A140000}"/>
    <cellStyle name="1_ÿÿÿÿÿ_TBA 220kV Song Trang 2 11" xfId="8039" xr:uid="{00000000-0005-0000-0000-00007B140000}"/>
    <cellStyle name="1_ÿÿÿÿÿ_TBA 220kV Song Trang 2 2" xfId="8040" xr:uid="{00000000-0005-0000-0000-00007C140000}"/>
    <cellStyle name="1_ÿÿÿÿÿ_TBA 220kV Song Trang 2 3" xfId="8041" xr:uid="{00000000-0005-0000-0000-00007D140000}"/>
    <cellStyle name="1_ÿÿÿÿÿ_TBA 220kV Song Trang 2 4" xfId="8042" xr:uid="{00000000-0005-0000-0000-00007E140000}"/>
    <cellStyle name="1_ÿÿÿÿÿ_TBA 220kV Song Trang 2 5" xfId="8043" xr:uid="{00000000-0005-0000-0000-00007F140000}"/>
    <cellStyle name="1_ÿÿÿÿÿ_TBA 220kV Song Trang 2 6" xfId="8044" xr:uid="{00000000-0005-0000-0000-000080140000}"/>
    <cellStyle name="1_ÿÿÿÿÿ_TBA 220kV Song Trang 2 7" xfId="8045" xr:uid="{00000000-0005-0000-0000-000081140000}"/>
    <cellStyle name="1_ÿÿÿÿÿ_TBA 220kV Song Trang 2 8" xfId="8046" xr:uid="{00000000-0005-0000-0000-000082140000}"/>
    <cellStyle name="1_ÿÿÿÿÿ_TBA 220kV Song Trang 2 9" xfId="8047" xr:uid="{00000000-0005-0000-0000-000083140000}"/>
    <cellStyle name="1_ÿÿÿÿÿ_TBA 220kV Song Trang 2_Book1" xfId="956" xr:uid="{00000000-0005-0000-0000-000084140000}"/>
    <cellStyle name="1_ÿÿÿÿÿ_TBA 220kV Song Trang 2_Book2" xfId="957" xr:uid="{00000000-0005-0000-0000-000085140000}"/>
    <cellStyle name="1_ÿÿÿÿÿ_TBA 220kV Song Trang 2_DTGTXL_goi1(DD_G6)" xfId="3014" xr:uid="{00000000-0005-0000-0000-000086140000}"/>
    <cellStyle name="1_ÿÿÿÿÿ_TBA 220kV Song Trang 2_DZ500kVBanSok_Pleiku(10-2012)" xfId="958" xr:uid="{00000000-0005-0000-0000-000087140000}"/>
    <cellStyle name="1_ÿÿÿÿÿ_TBA 220kV Song Trang 2_DZ500kVHatxan_pleiku" xfId="959" xr:uid="{00000000-0005-0000-0000-000088140000}"/>
    <cellStyle name="1_ÿÿÿÿÿ_TBA 220kV Song Trang 2_DZ500kVHatxan_pleiku(Giaidoan1)" xfId="960" xr:uid="{00000000-0005-0000-0000-000089140000}"/>
    <cellStyle name="1_ÿÿÿÿÿ_thepmaqui3_2010(DaNang)" xfId="3015" xr:uid="{00000000-0005-0000-0000-00008A140000}"/>
    <cellStyle name="1_ÿÿÿÿÿ_Thtoan KS dia hinh dot 1(DADT)GOC" xfId="3016" xr:uid="{00000000-0005-0000-0000-00008B140000}"/>
    <cellStyle name="1_ÿÿÿÿÿ_tongquat" xfId="961" xr:uid="{00000000-0005-0000-0000-00008C140000}"/>
    <cellStyle name="1_ÿÿÿÿÿ_tongquat 10" xfId="8048" xr:uid="{00000000-0005-0000-0000-00008D140000}"/>
    <cellStyle name="1_ÿÿÿÿÿ_tongquat 11" xfId="8049" xr:uid="{00000000-0005-0000-0000-00008E140000}"/>
    <cellStyle name="1_ÿÿÿÿÿ_tongquat 2" xfId="8050" xr:uid="{00000000-0005-0000-0000-00008F140000}"/>
    <cellStyle name="1_ÿÿÿÿÿ_tongquat 3" xfId="8051" xr:uid="{00000000-0005-0000-0000-000090140000}"/>
    <cellStyle name="1_ÿÿÿÿÿ_tongquat 4" xfId="8052" xr:uid="{00000000-0005-0000-0000-000091140000}"/>
    <cellStyle name="1_ÿÿÿÿÿ_tongquat 5" xfId="8053" xr:uid="{00000000-0005-0000-0000-000092140000}"/>
    <cellStyle name="1_ÿÿÿÿÿ_tongquat 6" xfId="8054" xr:uid="{00000000-0005-0000-0000-000093140000}"/>
    <cellStyle name="1_ÿÿÿÿÿ_tongquat 7" xfId="8055" xr:uid="{00000000-0005-0000-0000-000094140000}"/>
    <cellStyle name="1_ÿÿÿÿÿ_tongquat 8" xfId="8056" xr:uid="{00000000-0005-0000-0000-000095140000}"/>
    <cellStyle name="1_ÿÿÿÿÿ_tongquat 9" xfId="8057" xr:uid="{00000000-0005-0000-0000-000096140000}"/>
    <cellStyle name="1_ÿÿÿÿÿ_tongquat_Book2" xfId="962" xr:uid="{00000000-0005-0000-0000-000097140000}"/>
    <cellStyle name="1_ÿÿÿÿÿ_TToan KS (DADT) Phu Tan 2 (lam truoc) 6-09 da sua gui lai" xfId="3017" xr:uid="{00000000-0005-0000-0000-000098140000}"/>
    <cellStyle name="_x0001_1¼„½(" xfId="3018" xr:uid="{00000000-0005-0000-0000-000099140000}"/>
    <cellStyle name="_x0001_1¼½(" xfId="3019" xr:uid="{00000000-0005-0000-0000-00009A140000}"/>
    <cellStyle name="12" xfId="8058" xr:uid="{00000000-0005-0000-0000-00009B140000}"/>
    <cellStyle name="12 2" xfId="13927" xr:uid="{00000000-0005-0000-0000-00009C140000}"/>
    <cellStyle name="18" xfId="13928" xr:uid="{00000000-0005-0000-0000-00009D140000}"/>
    <cellStyle name="196W50" xfId="13929" xr:uid="{00000000-0005-0000-0000-00009E140000}"/>
    <cellStyle name="¹éºÐÀ²_      " xfId="8059" xr:uid="{00000000-0005-0000-0000-00009F140000}"/>
    <cellStyle name="2" xfId="963" xr:uid="{00000000-0005-0000-0000-0000A0140000}"/>
    <cellStyle name="2_1A_TB.NXT-500kV Pleiku(07-2011)Hc theo TT" xfId="3020" xr:uid="{00000000-0005-0000-0000-0000A1140000}"/>
    <cellStyle name="2_2A_HTVT-500kV Pleiku-CauBong(07-2011)Hc theo TT" xfId="3021" xr:uid="{00000000-0005-0000-0000-0000A2140000}"/>
    <cellStyle name="2_Book1" xfId="964" xr:uid="{00000000-0005-0000-0000-0000A3140000}"/>
    <cellStyle name="2_Book1 10" xfId="8060" xr:uid="{00000000-0005-0000-0000-0000A4140000}"/>
    <cellStyle name="2_Book1 11" xfId="8061" xr:uid="{00000000-0005-0000-0000-0000A5140000}"/>
    <cellStyle name="2_Book1 2" xfId="8062" xr:uid="{00000000-0005-0000-0000-0000A6140000}"/>
    <cellStyle name="2_Book1 3" xfId="8063" xr:uid="{00000000-0005-0000-0000-0000A7140000}"/>
    <cellStyle name="2_Book1 4" xfId="8064" xr:uid="{00000000-0005-0000-0000-0000A8140000}"/>
    <cellStyle name="2_Book1 5" xfId="8065" xr:uid="{00000000-0005-0000-0000-0000A9140000}"/>
    <cellStyle name="2_Book1 6" xfId="8066" xr:uid="{00000000-0005-0000-0000-0000AA140000}"/>
    <cellStyle name="2_Book1 7" xfId="8067" xr:uid="{00000000-0005-0000-0000-0000AB140000}"/>
    <cellStyle name="2_Book1 8" xfId="8068" xr:uid="{00000000-0005-0000-0000-0000AC140000}"/>
    <cellStyle name="2_Book1 9" xfId="8069" xr:uid="{00000000-0005-0000-0000-0000AD140000}"/>
    <cellStyle name="2_Book1_1" xfId="965" xr:uid="{00000000-0005-0000-0000-0000AE140000}"/>
    <cellStyle name="2_Book1_1A_TB.NXT-500kV Pleiku(07-2011)Hc theo TT" xfId="3022" xr:uid="{00000000-0005-0000-0000-0000AF140000}"/>
    <cellStyle name="2_Book1_2A_HTVT-500kV Pleiku-CauBong(07-2011)Hc theo TT" xfId="3023" xr:uid="{00000000-0005-0000-0000-0000B0140000}"/>
    <cellStyle name="2_Book1_Book1" xfId="966" xr:uid="{00000000-0005-0000-0000-0000B1140000}"/>
    <cellStyle name="2_Book1_Book2" xfId="967" xr:uid="{00000000-0005-0000-0000-0000B2140000}"/>
    <cellStyle name="2_Book1_Book2_1" xfId="968" xr:uid="{00000000-0005-0000-0000-0000B3140000}"/>
    <cellStyle name="2_Book1_Book2_DTGTXL_goi1(DD_G6)" xfId="3024" xr:uid="{00000000-0005-0000-0000-0000B4140000}"/>
    <cellStyle name="2_Book1_Book3" xfId="969" xr:uid="{00000000-0005-0000-0000-0000B5140000}"/>
    <cellStyle name="2_Book1_Book3_DTGTXL_goi1(DD_G6)" xfId="3025" xr:uid="{00000000-0005-0000-0000-0000B6140000}"/>
    <cellStyle name="2_Book1_DTGTXL_goi1(DD_G6)" xfId="3026" xr:uid="{00000000-0005-0000-0000-0000B7140000}"/>
    <cellStyle name="2_Book1_DZ500kVBanSok_Pleiku(10-2012)" xfId="970" xr:uid="{00000000-0005-0000-0000-0000B8140000}"/>
    <cellStyle name="2_Book1_DZ500kVBanSok_Pleiku(16_10-2012)" xfId="971" xr:uid="{00000000-0005-0000-0000-0000B9140000}"/>
    <cellStyle name="2_Book1_DZ500kVHatxan_pleiku" xfId="972" xr:uid="{00000000-0005-0000-0000-0000BA140000}"/>
    <cellStyle name="2_Book1_DZ500kVHatxan_pleiku(Giaidoan1)" xfId="973" xr:uid="{00000000-0005-0000-0000-0000BB140000}"/>
    <cellStyle name="2_Book1_DZ500kVPleiku_MyPhuoc_CauBong(GiaLai+DakLakmoi)" xfId="974" xr:uid="{00000000-0005-0000-0000-0000BC140000}"/>
    <cellStyle name="2_Book1_DZ500kVPleiku_MyPhuoc_CauBong(GiaLai+DakLakmoi)_DTGTXL_goi1(DD_G6)" xfId="3027" xr:uid="{00000000-0005-0000-0000-0000BD140000}"/>
    <cellStyle name="2_Book1_Lamgiangiao" xfId="3028" xr:uid="{00000000-0005-0000-0000-0000BE140000}"/>
    <cellStyle name="2_Book2" xfId="975" xr:uid="{00000000-0005-0000-0000-0000BF140000}"/>
    <cellStyle name="2_Book2 10" xfId="8070" xr:uid="{00000000-0005-0000-0000-0000C0140000}"/>
    <cellStyle name="2_Book2 11" xfId="8071" xr:uid="{00000000-0005-0000-0000-0000C1140000}"/>
    <cellStyle name="2_Book2 2" xfId="8072" xr:uid="{00000000-0005-0000-0000-0000C2140000}"/>
    <cellStyle name="2_Book2 3" xfId="8073" xr:uid="{00000000-0005-0000-0000-0000C3140000}"/>
    <cellStyle name="2_Book2 4" xfId="8074" xr:uid="{00000000-0005-0000-0000-0000C4140000}"/>
    <cellStyle name="2_Book2 5" xfId="8075" xr:uid="{00000000-0005-0000-0000-0000C5140000}"/>
    <cellStyle name="2_Book2 6" xfId="8076" xr:uid="{00000000-0005-0000-0000-0000C6140000}"/>
    <cellStyle name="2_Book2 7" xfId="8077" xr:uid="{00000000-0005-0000-0000-0000C7140000}"/>
    <cellStyle name="2_Book2 8" xfId="8078" xr:uid="{00000000-0005-0000-0000-0000C8140000}"/>
    <cellStyle name="2_Book2 9" xfId="8079" xr:uid="{00000000-0005-0000-0000-0000C9140000}"/>
    <cellStyle name="2_Book2_Book1" xfId="976" xr:uid="{00000000-0005-0000-0000-0000CA140000}"/>
    <cellStyle name="2_Book2_Book1_1" xfId="3029" xr:uid="{00000000-0005-0000-0000-0000CB140000}"/>
    <cellStyle name="2_Book2_Book1_Book2" xfId="3030" xr:uid="{00000000-0005-0000-0000-0000CC140000}"/>
    <cellStyle name="2_Book2_Book1_DTGTXL_goi1(DD_G6)" xfId="3031" xr:uid="{00000000-0005-0000-0000-0000CD140000}"/>
    <cellStyle name="2_Book2_Book2" xfId="977" xr:uid="{00000000-0005-0000-0000-0000CE140000}"/>
    <cellStyle name="2_Book2_Book2_1" xfId="978" xr:uid="{00000000-0005-0000-0000-0000CF140000}"/>
    <cellStyle name="2_Book2_Book2_DTGTXL_goi1(DD_G6)" xfId="3032" xr:uid="{00000000-0005-0000-0000-0000D0140000}"/>
    <cellStyle name="2_Book2_Book3" xfId="979" xr:uid="{00000000-0005-0000-0000-0000D1140000}"/>
    <cellStyle name="2_Book2_Book3_DTGTXL_goi1(DD_G6)" xfId="3033" xr:uid="{00000000-0005-0000-0000-0000D2140000}"/>
    <cellStyle name="2_Book2_CV2695_957" xfId="980" xr:uid="{00000000-0005-0000-0000-0000D3140000}"/>
    <cellStyle name="2_Book2_CV2695_957_DTGTXL_goi1(DD_G6)" xfId="3034" xr:uid="{00000000-0005-0000-0000-0000D4140000}"/>
    <cellStyle name="2_Book2_dauvao" xfId="981" xr:uid="{00000000-0005-0000-0000-0000D5140000}"/>
    <cellStyle name="2_Book2_dauvao_DTGTXL_goi1(DD_G6)" xfId="3035" xr:uid="{00000000-0005-0000-0000-0000D6140000}"/>
    <cellStyle name="2_Book2_DTGTXL_goi1(DD_G6)" xfId="3036" xr:uid="{00000000-0005-0000-0000-0000D7140000}"/>
    <cellStyle name="2_Book2_duphongtruotgia" xfId="982" xr:uid="{00000000-0005-0000-0000-0000D8140000}"/>
    <cellStyle name="2_Book2_duphongtruotgia_DTGTXL_goi1(DD_G6)" xfId="3037" xr:uid="{00000000-0005-0000-0000-0000D9140000}"/>
    <cellStyle name="2_Book2_DZ500kVBanSok_Pleiku(10-2012)" xfId="983" xr:uid="{00000000-0005-0000-0000-0000DA140000}"/>
    <cellStyle name="2_Book2_DZ500kVBanSok_Pleiku(16_10-2012)" xfId="984" xr:uid="{00000000-0005-0000-0000-0000DB140000}"/>
    <cellStyle name="2_Book2_DZ500kVHatxan_pleiku" xfId="985" xr:uid="{00000000-0005-0000-0000-0000DC140000}"/>
    <cellStyle name="2_Book2_DZ500kVHatxan_pleiku(Giaidoan1)" xfId="986" xr:uid="{00000000-0005-0000-0000-0000DD140000}"/>
    <cellStyle name="2_Book2_DZ500kVPleiku_MyPhuoc_CauBong(GiaLai+DakLakmoi)" xfId="987" xr:uid="{00000000-0005-0000-0000-0000DE140000}"/>
    <cellStyle name="2_Book2_DZ500kVPleiku_MyPhuoc_CauBong(GiaLai+DakLakmoi)_DTGTXL_goi1(DD_G6)" xfId="3038" xr:uid="{00000000-0005-0000-0000-0000DF140000}"/>
    <cellStyle name="2_Book2_Lamgiangiao" xfId="3039" xr:uid="{00000000-0005-0000-0000-0000E0140000}"/>
    <cellStyle name="2_Cao Son - DTTKchinh TT 03, 04" xfId="8080" xr:uid="{00000000-0005-0000-0000-0000E1140000}"/>
    <cellStyle name="2_Cau thuy dien Ban La (Cu Anh)" xfId="988" xr:uid="{00000000-0005-0000-0000-0000E2140000}"/>
    <cellStyle name="2_Cau thuy dien Ban La (Cu Anh)_1A_TB.NXT-500kV Pleiku(07-2011)Hc theo TT" xfId="3040" xr:uid="{00000000-0005-0000-0000-0000E3140000}"/>
    <cellStyle name="2_Cau thuy dien Ban La (Cu Anh)_2A_HTVT-500kV Pleiku-CauBong(07-2011)Hc theo TT" xfId="3041" xr:uid="{00000000-0005-0000-0000-0000E4140000}"/>
    <cellStyle name="2_Cau thuy dien Ban La (Cu Anh)_Book1" xfId="989" xr:uid="{00000000-0005-0000-0000-0000E5140000}"/>
    <cellStyle name="2_Cau thuy dien Ban La (Cu Anh)_Book1 10" xfId="8081" xr:uid="{00000000-0005-0000-0000-0000E6140000}"/>
    <cellStyle name="2_Cau thuy dien Ban La (Cu Anh)_Book1 11" xfId="8082" xr:uid="{00000000-0005-0000-0000-0000E7140000}"/>
    <cellStyle name="2_Cau thuy dien Ban La (Cu Anh)_Book1 2" xfId="8083" xr:uid="{00000000-0005-0000-0000-0000E8140000}"/>
    <cellStyle name="2_Cau thuy dien Ban La (Cu Anh)_Book1 3" xfId="8084" xr:uid="{00000000-0005-0000-0000-0000E9140000}"/>
    <cellStyle name="2_Cau thuy dien Ban La (Cu Anh)_Book1 4" xfId="8085" xr:uid="{00000000-0005-0000-0000-0000EA140000}"/>
    <cellStyle name="2_Cau thuy dien Ban La (Cu Anh)_Book1 5" xfId="8086" xr:uid="{00000000-0005-0000-0000-0000EB140000}"/>
    <cellStyle name="2_Cau thuy dien Ban La (Cu Anh)_Book1 6" xfId="8087" xr:uid="{00000000-0005-0000-0000-0000EC140000}"/>
    <cellStyle name="2_Cau thuy dien Ban La (Cu Anh)_Book1 7" xfId="8088" xr:uid="{00000000-0005-0000-0000-0000ED140000}"/>
    <cellStyle name="2_Cau thuy dien Ban La (Cu Anh)_Book1 8" xfId="8089" xr:uid="{00000000-0005-0000-0000-0000EE140000}"/>
    <cellStyle name="2_Cau thuy dien Ban La (Cu Anh)_Book1 9" xfId="8090" xr:uid="{00000000-0005-0000-0000-0000EF140000}"/>
    <cellStyle name="2_Cau thuy dien Ban La (Cu Anh)_Book2" xfId="990" xr:uid="{00000000-0005-0000-0000-0000F0140000}"/>
    <cellStyle name="2_Cau thuy dien Ban La (Cu Anh)_Book2 10" xfId="8091" xr:uid="{00000000-0005-0000-0000-0000F1140000}"/>
    <cellStyle name="2_Cau thuy dien Ban La (Cu Anh)_Book2 11" xfId="8092" xr:uid="{00000000-0005-0000-0000-0000F2140000}"/>
    <cellStyle name="2_Cau thuy dien Ban La (Cu Anh)_Book2 2" xfId="8093" xr:uid="{00000000-0005-0000-0000-0000F3140000}"/>
    <cellStyle name="2_Cau thuy dien Ban La (Cu Anh)_Book2 3" xfId="8094" xr:uid="{00000000-0005-0000-0000-0000F4140000}"/>
    <cellStyle name="2_Cau thuy dien Ban La (Cu Anh)_Book2 4" xfId="8095" xr:uid="{00000000-0005-0000-0000-0000F5140000}"/>
    <cellStyle name="2_Cau thuy dien Ban La (Cu Anh)_Book2 5" xfId="8096" xr:uid="{00000000-0005-0000-0000-0000F6140000}"/>
    <cellStyle name="2_Cau thuy dien Ban La (Cu Anh)_Book2 6" xfId="8097" xr:uid="{00000000-0005-0000-0000-0000F7140000}"/>
    <cellStyle name="2_Cau thuy dien Ban La (Cu Anh)_Book2 7" xfId="8098" xr:uid="{00000000-0005-0000-0000-0000F8140000}"/>
    <cellStyle name="2_Cau thuy dien Ban La (Cu Anh)_Book2 8" xfId="8099" xr:uid="{00000000-0005-0000-0000-0000F9140000}"/>
    <cellStyle name="2_Cau thuy dien Ban La (Cu Anh)_Book2 9" xfId="8100" xr:uid="{00000000-0005-0000-0000-0000FA140000}"/>
    <cellStyle name="2_Cau thuy dien Ban La (Cu Anh)_CTDGCV_HO" xfId="3042" xr:uid="{00000000-0005-0000-0000-0000FB140000}"/>
    <cellStyle name="2_Cau thuy dien Ban La (Cu Anh)_Dich thuat" xfId="3043" xr:uid="{00000000-0005-0000-0000-0000FC140000}"/>
    <cellStyle name="2_Cau thuy dien Ban La (Cu Anh)_Dich thuat_DToan Mtruong P10 gui" xfId="3044" xr:uid="{00000000-0005-0000-0000-0000FD140000}"/>
    <cellStyle name="2_Cau thuy dien Ban La (Cu Anh)_Dich thuat_Moi truong" xfId="3045" xr:uid="{00000000-0005-0000-0000-0000FE140000}"/>
    <cellStyle name="2_Cau thuy dien Ban La (Cu Anh)_DTGTXL_goi1(DD_G6)" xfId="3046" xr:uid="{00000000-0005-0000-0000-0000FF140000}"/>
    <cellStyle name="2_Cau thuy dien Ban La (Cu Anh)_DToan Mtruong P10 gui" xfId="3047" xr:uid="{00000000-0005-0000-0000-000000150000}"/>
    <cellStyle name="2_Cau thuy dien Ban La (Cu Anh)_DZ500kVBanSok_Pleiku(10-2012)" xfId="991" xr:uid="{00000000-0005-0000-0000-000001150000}"/>
    <cellStyle name="2_Cau thuy dien Ban La (Cu Anh)_DZ500kVBanSok_Pleiku(10-2012) 10" xfId="8101" xr:uid="{00000000-0005-0000-0000-000002150000}"/>
    <cellStyle name="2_Cau thuy dien Ban La (Cu Anh)_DZ500kVBanSok_Pleiku(10-2012) 11" xfId="8102" xr:uid="{00000000-0005-0000-0000-000003150000}"/>
    <cellStyle name="2_Cau thuy dien Ban La (Cu Anh)_DZ500kVBanSok_Pleiku(10-2012) 2" xfId="8103" xr:uid="{00000000-0005-0000-0000-000004150000}"/>
    <cellStyle name="2_Cau thuy dien Ban La (Cu Anh)_DZ500kVBanSok_Pleiku(10-2012) 3" xfId="8104" xr:uid="{00000000-0005-0000-0000-000005150000}"/>
    <cellStyle name="2_Cau thuy dien Ban La (Cu Anh)_DZ500kVBanSok_Pleiku(10-2012) 4" xfId="8105" xr:uid="{00000000-0005-0000-0000-000006150000}"/>
    <cellStyle name="2_Cau thuy dien Ban La (Cu Anh)_DZ500kVBanSok_Pleiku(10-2012) 5" xfId="8106" xr:uid="{00000000-0005-0000-0000-000007150000}"/>
    <cellStyle name="2_Cau thuy dien Ban La (Cu Anh)_DZ500kVBanSok_Pleiku(10-2012) 6" xfId="8107" xr:uid="{00000000-0005-0000-0000-000008150000}"/>
    <cellStyle name="2_Cau thuy dien Ban La (Cu Anh)_DZ500kVBanSok_Pleiku(10-2012) 7" xfId="8108" xr:uid="{00000000-0005-0000-0000-000009150000}"/>
    <cellStyle name="2_Cau thuy dien Ban La (Cu Anh)_DZ500kVBanSok_Pleiku(10-2012) 8" xfId="8109" xr:uid="{00000000-0005-0000-0000-00000A150000}"/>
    <cellStyle name="2_Cau thuy dien Ban La (Cu Anh)_DZ500kVBanSok_Pleiku(10-2012) 9" xfId="8110" xr:uid="{00000000-0005-0000-0000-00000B150000}"/>
    <cellStyle name="2_Cau thuy dien Ban La (Cu Anh)_DZ500kVHatxan_pleiku" xfId="992" xr:uid="{00000000-0005-0000-0000-00000C150000}"/>
    <cellStyle name="2_Cau thuy dien Ban La (Cu Anh)_DZ500kVHatxan_pleiku 10" xfId="8111" xr:uid="{00000000-0005-0000-0000-00000D150000}"/>
    <cellStyle name="2_Cau thuy dien Ban La (Cu Anh)_DZ500kVHatxan_pleiku 11" xfId="8112" xr:uid="{00000000-0005-0000-0000-00000E150000}"/>
    <cellStyle name="2_Cau thuy dien Ban La (Cu Anh)_DZ500kVHatxan_pleiku 2" xfId="8113" xr:uid="{00000000-0005-0000-0000-00000F150000}"/>
    <cellStyle name="2_Cau thuy dien Ban La (Cu Anh)_DZ500kVHatxan_pleiku 3" xfId="8114" xr:uid="{00000000-0005-0000-0000-000010150000}"/>
    <cellStyle name="2_Cau thuy dien Ban La (Cu Anh)_DZ500kVHatxan_pleiku 4" xfId="8115" xr:uid="{00000000-0005-0000-0000-000011150000}"/>
    <cellStyle name="2_Cau thuy dien Ban La (Cu Anh)_DZ500kVHatxan_pleiku 5" xfId="8116" xr:uid="{00000000-0005-0000-0000-000012150000}"/>
    <cellStyle name="2_Cau thuy dien Ban La (Cu Anh)_DZ500kVHatxan_pleiku 6" xfId="8117" xr:uid="{00000000-0005-0000-0000-000013150000}"/>
    <cellStyle name="2_Cau thuy dien Ban La (Cu Anh)_DZ500kVHatxan_pleiku 7" xfId="8118" xr:uid="{00000000-0005-0000-0000-000014150000}"/>
    <cellStyle name="2_Cau thuy dien Ban La (Cu Anh)_DZ500kVHatxan_pleiku 8" xfId="8119" xr:uid="{00000000-0005-0000-0000-000015150000}"/>
    <cellStyle name="2_Cau thuy dien Ban La (Cu Anh)_DZ500kVHatxan_pleiku 9" xfId="8120" xr:uid="{00000000-0005-0000-0000-000016150000}"/>
    <cellStyle name="2_Cau thuy dien Ban La (Cu Anh)_DZ500kVHatxan_pleiku(Giaidoan1)" xfId="993" xr:uid="{00000000-0005-0000-0000-000017150000}"/>
    <cellStyle name="2_Cau thuy dien Ban La (Cu Anh)_DZ500kVHatxan_pleiku(Giaidoan1) 10" xfId="8121" xr:uid="{00000000-0005-0000-0000-000018150000}"/>
    <cellStyle name="2_Cau thuy dien Ban La (Cu Anh)_DZ500kVHatxan_pleiku(Giaidoan1) 11" xfId="8122" xr:uid="{00000000-0005-0000-0000-000019150000}"/>
    <cellStyle name="2_Cau thuy dien Ban La (Cu Anh)_DZ500kVHatxan_pleiku(Giaidoan1) 2" xfId="8123" xr:uid="{00000000-0005-0000-0000-00001A150000}"/>
    <cellStyle name="2_Cau thuy dien Ban La (Cu Anh)_DZ500kVHatxan_pleiku(Giaidoan1) 3" xfId="8124" xr:uid="{00000000-0005-0000-0000-00001B150000}"/>
    <cellStyle name="2_Cau thuy dien Ban La (Cu Anh)_DZ500kVHatxan_pleiku(Giaidoan1) 4" xfId="8125" xr:uid="{00000000-0005-0000-0000-00001C150000}"/>
    <cellStyle name="2_Cau thuy dien Ban La (Cu Anh)_DZ500kVHatxan_pleiku(Giaidoan1) 5" xfId="8126" xr:uid="{00000000-0005-0000-0000-00001D150000}"/>
    <cellStyle name="2_Cau thuy dien Ban La (Cu Anh)_DZ500kVHatxan_pleiku(Giaidoan1) 6" xfId="8127" xr:uid="{00000000-0005-0000-0000-00001E150000}"/>
    <cellStyle name="2_Cau thuy dien Ban La (Cu Anh)_DZ500kVHatxan_pleiku(Giaidoan1) 7" xfId="8128" xr:uid="{00000000-0005-0000-0000-00001F150000}"/>
    <cellStyle name="2_Cau thuy dien Ban La (Cu Anh)_DZ500kVHatxan_pleiku(Giaidoan1) 8" xfId="8129" xr:uid="{00000000-0005-0000-0000-000020150000}"/>
    <cellStyle name="2_Cau thuy dien Ban La (Cu Anh)_DZ500kVHatxan_pleiku(Giaidoan1) 9" xfId="8130" xr:uid="{00000000-0005-0000-0000-000021150000}"/>
    <cellStyle name="2_Cau thuy dien Ban La (Cu Anh)_Khoi luong_du toan" xfId="3048" xr:uid="{00000000-0005-0000-0000-000022150000}"/>
    <cellStyle name="2_Cau thuy dien Ban La (Cu Anh)_Khoi luong_du toan_DToan Mtruong P10 gui" xfId="3049" xr:uid="{00000000-0005-0000-0000-000023150000}"/>
    <cellStyle name="2_Cau thuy dien Ban La (Cu Anh)_Khoi luong_du toan_Moi truong" xfId="3050" xr:uid="{00000000-0005-0000-0000-000024150000}"/>
    <cellStyle name="2_Cau thuy dien Ban La (Cu Anh)_Khoi luong_du toan_thuyet minh" xfId="3051" xr:uid="{00000000-0005-0000-0000-000025150000}"/>
    <cellStyle name="2_Cau thuy dien Ban La (Cu Anh)_Khoi luong_du toan_TienLuong" xfId="3052" xr:uid="{00000000-0005-0000-0000-000026150000}"/>
    <cellStyle name="2_Cau thuy dien Ban La (Cu Anh)_luong" xfId="994" xr:uid="{00000000-0005-0000-0000-000027150000}"/>
    <cellStyle name="2_Cau thuy dien Ban La (Cu Anh)_luong 10" xfId="8131" xr:uid="{00000000-0005-0000-0000-000028150000}"/>
    <cellStyle name="2_Cau thuy dien Ban La (Cu Anh)_luong 11" xfId="8132" xr:uid="{00000000-0005-0000-0000-000029150000}"/>
    <cellStyle name="2_Cau thuy dien Ban La (Cu Anh)_luong 2" xfId="8133" xr:uid="{00000000-0005-0000-0000-00002A150000}"/>
    <cellStyle name="2_Cau thuy dien Ban La (Cu Anh)_luong 3" xfId="8134" xr:uid="{00000000-0005-0000-0000-00002B150000}"/>
    <cellStyle name="2_Cau thuy dien Ban La (Cu Anh)_luong 4" xfId="8135" xr:uid="{00000000-0005-0000-0000-00002C150000}"/>
    <cellStyle name="2_Cau thuy dien Ban La (Cu Anh)_luong 5" xfId="8136" xr:uid="{00000000-0005-0000-0000-00002D150000}"/>
    <cellStyle name="2_Cau thuy dien Ban La (Cu Anh)_luong 6" xfId="8137" xr:uid="{00000000-0005-0000-0000-00002E150000}"/>
    <cellStyle name="2_Cau thuy dien Ban La (Cu Anh)_luong 7" xfId="8138" xr:uid="{00000000-0005-0000-0000-00002F150000}"/>
    <cellStyle name="2_Cau thuy dien Ban La (Cu Anh)_luong 8" xfId="8139" xr:uid="{00000000-0005-0000-0000-000030150000}"/>
    <cellStyle name="2_Cau thuy dien Ban La (Cu Anh)_luong 9" xfId="8140" xr:uid="{00000000-0005-0000-0000-000031150000}"/>
    <cellStyle name="2_Cau thuy dien Ban La (Cu Anh)_luong_1A_TB.NXT-500kV Pleiku(07-2011)Hc theo TT" xfId="3053" xr:uid="{00000000-0005-0000-0000-000032150000}"/>
    <cellStyle name="2_Cau thuy dien Ban La (Cu Anh)_luong_2A_HTVT-500kV Pleiku-CauBong(07-2011)Hc theo TT" xfId="3054" xr:uid="{00000000-0005-0000-0000-000033150000}"/>
    <cellStyle name="2_Cau thuy dien Ban La (Cu Anh)_luong_DTGTXL_goi1(DD_G6)" xfId="3055" xr:uid="{00000000-0005-0000-0000-000034150000}"/>
    <cellStyle name="2_Cau thuy dien Ban La (Cu Anh)_luong_duphongtruotgia" xfId="995" xr:uid="{00000000-0005-0000-0000-000035150000}"/>
    <cellStyle name="2_Cau thuy dien Ban La (Cu Anh)_luong_duphongtruotgia 10" xfId="8141" xr:uid="{00000000-0005-0000-0000-000036150000}"/>
    <cellStyle name="2_Cau thuy dien Ban La (Cu Anh)_luong_duphongtruotgia 11" xfId="8142" xr:uid="{00000000-0005-0000-0000-000037150000}"/>
    <cellStyle name="2_Cau thuy dien Ban La (Cu Anh)_luong_duphongtruotgia 2" xfId="8143" xr:uid="{00000000-0005-0000-0000-000038150000}"/>
    <cellStyle name="2_Cau thuy dien Ban La (Cu Anh)_luong_duphongtruotgia 3" xfId="8144" xr:uid="{00000000-0005-0000-0000-000039150000}"/>
    <cellStyle name="2_Cau thuy dien Ban La (Cu Anh)_luong_duphongtruotgia 4" xfId="8145" xr:uid="{00000000-0005-0000-0000-00003A150000}"/>
    <cellStyle name="2_Cau thuy dien Ban La (Cu Anh)_luong_duphongtruotgia 5" xfId="8146" xr:uid="{00000000-0005-0000-0000-00003B150000}"/>
    <cellStyle name="2_Cau thuy dien Ban La (Cu Anh)_luong_duphongtruotgia 6" xfId="8147" xr:uid="{00000000-0005-0000-0000-00003C150000}"/>
    <cellStyle name="2_Cau thuy dien Ban La (Cu Anh)_luong_duphongtruotgia 7" xfId="8148" xr:uid="{00000000-0005-0000-0000-00003D150000}"/>
    <cellStyle name="2_Cau thuy dien Ban La (Cu Anh)_luong_duphongtruotgia 8" xfId="8149" xr:uid="{00000000-0005-0000-0000-00003E150000}"/>
    <cellStyle name="2_Cau thuy dien Ban La (Cu Anh)_luong_duphongtruotgia 9" xfId="8150" xr:uid="{00000000-0005-0000-0000-00003F150000}"/>
    <cellStyle name="2_Cau thuy dien Ban La (Cu Anh)_luong_duphongtruotgia_Book2" xfId="996" xr:uid="{00000000-0005-0000-0000-000040150000}"/>
    <cellStyle name="2_Cau thuy dien Ban La (Cu Anh)_luong_duphongtruotgia_Book2 10" xfId="8151" xr:uid="{00000000-0005-0000-0000-000041150000}"/>
    <cellStyle name="2_Cau thuy dien Ban La (Cu Anh)_luong_duphongtruotgia_Book2 11" xfId="8152" xr:uid="{00000000-0005-0000-0000-000042150000}"/>
    <cellStyle name="2_Cau thuy dien Ban La (Cu Anh)_luong_duphongtruotgia_Book2 2" xfId="8153" xr:uid="{00000000-0005-0000-0000-000043150000}"/>
    <cellStyle name="2_Cau thuy dien Ban La (Cu Anh)_luong_duphongtruotgia_Book2 3" xfId="8154" xr:uid="{00000000-0005-0000-0000-000044150000}"/>
    <cellStyle name="2_Cau thuy dien Ban La (Cu Anh)_luong_duphongtruotgia_Book2 4" xfId="8155" xr:uid="{00000000-0005-0000-0000-000045150000}"/>
    <cellStyle name="2_Cau thuy dien Ban La (Cu Anh)_luong_duphongtruotgia_Book2 5" xfId="8156" xr:uid="{00000000-0005-0000-0000-000046150000}"/>
    <cellStyle name="2_Cau thuy dien Ban La (Cu Anh)_luong_duphongtruotgia_Book2 6" xfId="8157" xr:uid="{00000000-0005-0000-0000-000047150000}"/>
    <cellStyle name="2_Cau thuy dien Ban La (Cu Anh)_luong_duphongtruotgia_Book2 7" xfId="8158" xr:uid="{00000000-0005-0000-0000-000048150000}"/>
    <cellStyle name="2_Cau thuy dien Ban La (Cu Anh)_luong_duphongtruotgia_Book2 8" xfId="8159" xr:uid="{00000000-0005-0000-0000-000049150000}"/>
    <cellStyle name="2_Cau thuy dien Ban La (Cu Anh)_luong_duphongtruotgia_Book2 9" xfId="8160" xr:uid="{00000000-0005-0000-0000-00004A150000}"/>
    <cellStyle name="2_Cau thuy dien Ban La (Cu Anh)_luong_duphongtruotgia_Book2_DTGTXL_goi1(DD_G6)" xfId="3056" xr:uid="{00000000-0005-0000-0000-00004B150000}"/>
    <cellStyle name="2_Cau thuy dien Ban La (Cu Anh)_luong_duphongtruotgia_Book3" xfId="997" xr:uid="{00000000-0005-0000-0000-00004C150000}"/>
    <cellStyle name="2_Cau thuy dien Ban La (Cu Anh)_luong_duphongtruotgia_Book3 10" xfId="8161" xr:uid="{00000000-0005-0000-0000-00004D150000}"/>
    <cellStyle name="2_Cau thuy dien Ban La (Cu Anh)_luong_duphongtruotgia_Book3 11" xfId="8162" xr:uid="{00000000-0005-0000-0000-00004E150000}"/>
    <cellStyle name="2_Cau thuy dien Ban La (Cu Anh)_luong_duphongtruotgia_Book3 2" xfId="8163" xr:uid="{00000000-0005-0000-0000-00004F150000}"/>
    <cellStyle name="2_Cau thuy dien Ban La (Cu Anh)_luong_duphongtruotgia_Book3 3" xfId="8164" xr:uid="{00000000-0005-0000-0000-000050150000}"/>
    <cellStyle name="2_Cau thuy dien Ban La (Cu Anh)_luong_duphongtruotgia_Book3 4" xfId="8165" xr:uid="{00000000-0005-0000-0000-000051150000}"/>
    <cellStyle name="2_Cau thuy dien Ban La (Cu Anh)_luong_duphongtruotgia_Book3 5" xfId="8166" xr:uid="{00000000-0005-0000-0000-000052150000}"/>
    <cellStyle name="2_Cau thuy dien Ban La (Cu Anh)_luong_duphongtruotgia_Book3 6" xfId="8167" xr:uid="{00000000-0005-0000-0000-000053150000}"/>
    <cellStyle name="2_Cau thuy dien Ban La (Cu Anh)_luong_duphongtruotgia_Book3 7" xfId="8168" xr:uid="{00000000-0005-0000-0000-000054150000}"/>
    <cellStyle name="2_Cau thuy dien Ban La (Cu Anh)_luong_duphongtruotgia_Book3 8" xfId="8169" xr:uid="{00000000-0005-0000-0000-000055150000}"/>
    <cellStyle name="2_Cau thuy dien Ban La (Cu Anh)_luong_duphongtruotgia_Book3 9" xfId="8170" xr:uid="{00000000-0005-0000-0000-000056150000}"/>
    <cellStyle name="2_Cau thuy dien Ban La (Cu Anh)_luong_duphongtruotgia_Book3_DTGTXL_goi1(DD_G6)" xfId="3057" xr:uid="{00000000-0005-0000-0000-000057150000}"/>
    <cellStyle name="2_Cau thuy dien Ban La (Cu Anh)_luong_duphongtruotgia_DTGTXL_goi1(DD_G6)" xfId="3058" xr:uid="{00000000-0005-0000-0000-000058150000}"/>
    <cellStyle name="2_Cau thuy dien Ban La (Cu Anh)_luong_duphongtruotgia_DZ500kVPleiku_MyPhuoc_CauBong(GiaLai+DakLakmoi)" xfId="998" xr:uid="{00000000-0005-0000-0000-000059150000}"/>
    <cellStyle name="2_Cau thuy dien Ban La (Cu Anh)_luong_duphongtruotgia_DZ500kVPleiku_MyPhuoc_CauBong(GiaLai+DakLakmoi) 10" xfId="8171" xr:uid="{00000000-0005-0000-0000-00005A150000}"/>
    <cellStyle name="2_Cau thuy dien Ban La (Cu Anh)_luong_duphongtruotgia_DZ500kVPleiku_MyPhuoc_CauBong(GiaLai+DakLakmoi) 11" xfId="8172" xr:uid="{00000000-0005-0000-0000-00005B150000}"/>
    <cellStyle name="2_Cau thuy dien Ban La (Cu Anh)_luong_duphongtruotgia_DZ500kVPleiku_MyPhuoc_CauBong(GiaLai+DakLakmoi) 2" xfId="8173" xr:uid="{00000000-0005-0000-0000-00005C150000}"/>
    <cellStyle name="2_Cau thuy dien Ban La (Cu Anh)_luong_duphongtruotgia_DZ500kVPleiku_MyPhuoc_CauBong(GiaLai+DakLakmoi) 3" xfId="8174" xr:uid="{00000000-0005-0000-0000-00005D150000}"/>
    <cellStyle name="2_Cau thuy dien Ban La (Cu Anh)_luong_duphongtruotgia_DZ500kVPleiku_MyPhuoc_CauBong(GiaLai+DakLakmoi) 4" xfId="8175" xr:uid="{00000000-0005-0000-0000-00005E150000}"/>
    <cellStyle name="2_Cau thuy dien Ban La (Cu Anh)_luong_duphongtruotgia_DZ500kVPleiku_MyPhuoc_CauBong(GiaLai+DakLakmoi) 5" xfId="8176" xr:uid="{00000000-0005-0000-0000-00005F150000}"/>
    <cellStyle name="2_Cau thuy dien Ban La (Cu Anh)_luong_duphongtruotgia_DZ500kVPleiku_MyPhuoc_CauBong(GiaLai+DakLakmoi) 6" xfId="8177" xr:uid="{00000000-0005-0000-0000-000060150000}"/>
    <cellStyle name="2_Cau thuy dien Ban La (Cu Anh)_luong_duphongtruotgia_DZ500kVPleiku_MyPhuoc_CauBong(GiaLai+DakLakmoi) 7" xfId="8178" xr:uid="{00000000-0005-0000-0000-000061150000}"/>
    <cellStyle name="2_Cau thuy dien Ban La (Cu Anh)_luong_duphongtruotgia_DZ500kVPleiku_MyPhuoc_CauBong(GiaLai+DakLakmoi) 8" xfId="8179" xr:uid="{00000000-0005-0000-0000-000062150000}"/>
    <cellStyle name="2_Cau thuy dien Ban La (Cu Anh)_luong_duphongtruotgia_DZ500kVPleiku_MyPhuoc_CauBong(GiaLai+DakLakmoi) 9" xfId="8180" xr:uid="{00000000-0005-0000-0000-000063150000}"/>
    <cellStyle name="2_Cau thuy dien Ban La (Cu Anh)_luong_duphongtruotgia_DZ500kVPleiku_MyPhuoc_CauBong(GiaLai+DakLakmoi)_DTGTXL_goi1(DD_G6)" xfId="3059" xr:uid="{00000000-0005-0000-0000-000064150000}"/>
    <cellStyle name="2_Cau thuy dien Ban La (Cu Anh)_Moi truong" xfId="3060" xr:uid="{00000000-0005-0000-0000-000065150000}"/>
    <cellStyle name="2_Cau thuy dien Ban La (Cu Anh)_TA" xfId="999" xr:uid="{00000000-0005-0000-0000-000066150000}"/>
    <cellStyle name="2_Cau thuy dien Ban La (Cu Anh)_TA_1A_TB.NXT-500kV Pleiku(07-2011)Hc theo TT" xfId="3061" xr:uid="{00000000-0005-0000-0000-000067150000}"/>
    <cellStyle name="2_Cau thuy dien Ban La (Cu Anh)_TA_2A_HTVT-500kV Pleiku-CauBong(07-2011)Hc theo TT" xfId="3062" xr:uid="{00000000-0005-0000-0000-000068150000}"/>
    <cellStyle name="2_Cau thuy dien Ban La (Cu Anh)_TA_Book1" xfId="1000" xr:uid="{00000000-0005-0000-0000-000069150000}"/>
    <cellStyle name="2_Cau thuy dien Ban La (Cu Anh)_TA_Book1 10" xfId="8181" xr:uid="{00000000-0005-0000-0000-00006A150000}"/>
    <cellStyle name="2_Cau thuy dien Ban La (Cu Anh)_TA_Book1 11" xfId="8182" xr:uid="{00000000-0005-0000-0000-00006B150000}"/>
    <cellStyle name="2_Cau thuy dien Ban La (Cu Anh)_TA_Book1 2" xfId="8183" xr:uid="{00000000-0005-0000-0000-00006C150000}"/>
    <cellStyle name="2_Cau thuy dien Ban La (Cu Anh)_TA_Book1 3" xfId="8184" xr:uid="{00000000-0005-0000-0000-00006D150000}"/>
    <cellStyle name="2_Cau thuy dien Ban La (Cu Anh)_TA_Book1 4" xfId="8185" xr:uid="{00000000-0005-0000-0000-00006E150000}"/>
    <cellStyle name="2_Cau thuy dien Ban La (Cu Anh)_TA_Book1 5" xfId="8186" xr:uid="{00000000-0005-0000-0000-00006F150000}"/>
    <cellStyle name="2_Cau thuy dien Ban La (Cu Anh)_TA_Book1 6" xfId="8187" xr:uid="{00000000-0005-0000-0000-000070150000}"/>
    <cellStyle name="2_Cau thuy dien Ban La (Cu Anh)_TA_Book1 7" xfId="8188" xr:uid="{00000000-0005-0000-0000-000071150000}"/>
    <cellStyle name="2_Cau thuy dien Ban La (Cu Anh)_TA_Book1 8" xfId="8189" xr:uid="{00000000-0005-0000-0000-000072150000}"/>
    <cellStyle name="2_Cau thuy dien Ban La (Cu Anh)_TA_Book1 9" xfId="8190" xr:uid="{00000000-0005-0000-0000-000073150000}"/>
    <cellStyle name="2_Cau thuy dien Ban La (Cu Anh)_TA_Book1_1" xfId="3063" xr:uid="{00000000-0005-0000-0000-000074150000}"/>
    <cellStyle name="2_Cau thuy dien Ban La (Cu Anh)_TA_Book1_Book2" xfId="1001" xr:uid="{00000000-0005-0000-0000-000075150000}"/>
    <cellStyle name="2_Cau thuy dien Ban La (Cu Anh)_TA_Book1_Book2 10" xfId="8191" xr:uid="{00000000-0005-0000-0000-000076150000}"/>
    <cellStyle name="2_Cau thuy dien Ban La (Cu Anh)_TA_Book1_Book2 11" xfId="8192" xr:uid="{00000000-0005-0000-0000-000077150000}"/>
    <cellStyle name="2_Cau thuy dien Ban La (Cu Anh)_TA_Book1_Book2 2" xfId="8193" xr:uid="{00000000-0005-0000-0000-000078150000}"/>
    <cellStyle name="2_Cau thuy dien Ban La (Cu Anh)_TA_Book1_Book2 3" xfId="8194" xr:uid="{00000000-0005-0000-0000-000079150000}"/>
    <cellStyle name="2_Cau thuy dien Ban La (Cu Anh)_TA_Book1_Book2 4" xfId="8195" xr:uid="{00000000-0005-0000-0000-00007A150000}"/>
    <cellStyle name="2_Cau thuy dien Ban La (Cu Anh)_TA_Book1_Book2 5" xfId="8196" xr:uid="{00000000-0005-0000-0000-00007B150000}"/>
    <cellStyle name="2_Cau thuy dien Ban La (Cu Anh)_TA_Book1_Book2 6" xfId="8197" xr:uid="{00000000-0005-0000-0000-00007C150000}"/>
    <cellStyle name="2_Cau thuy dien Ban La (Cu Anh)_TA_Book1_Book2 7" xfId="8198" xr:uid="{00000000-0005-0000-0000-00007D150000}"/>
    <cellStyle name="2_Cau thuy dien Ban La (Cu Anh)_TA_Book1_Book2 8" xfId="8199" xr:uid="{00000000-0005-0000-0000-00007E150000}"/>
    <cellStyle name="2_Cau thuy dien Ban La (Cu Anh)_TA_Book1_Book2 9" xfId="8200" xr:uid="{00000000-0005-0000-0000-00007F150000}"/>
    <cellStyle name="2_Cau thuy dien Ban La (Cu Anh)_TA_Book1_Book2_1" xfId="3064" xr:uid="{00000000-0005-0000-0000-000080150000}"/>
    <cellStyle name="2_Cau thuy dien Ban La (Cu Anh)_TA_Book1_Book2_DTGTXL_goi1(DD_G6)" xfId="3065" xr:uid="{00000000-0005-0000-0000-000081150000}"/>
    <cellStyle name="2_Cau thuy dien Ban La (Cu Anh)_TA_Book1_Book3" xfId="1002" xr:uid="{00000000-0005-0000-0000-000082150000}"/>
    <cellStyle name="2_Cau thuy dien Ban La (Cu Anh)_TA_Book1_Book3 10" xfId="8201" xr:uid="{00000000-0005-0000-0000-000083150000}"/>
    <cellStyle name="2_Cau thuy dien Ban La (Cu Anh)_TA_Book1_Book3 11" xfId="8202" xr:uid="{00000000-0005-0000-0000-000084150000}"/>
    <cellStyle name="2_Cau thuy dien Ban La (Cu Anh)_TA_Book1_Book3 2" xfId="8203" xr:uid="{00000000-0005-0000-0000-000085150000}"/>
    <cellStyle name="2_Cau thuy dien Ban La (Cu Anh)_TA_Book1_Book3 3" xfId="8204" xr:uid="{00000000-0005-0000-0000-000086150000}"/>
    <cellStyle name="2_Cau thuy dien Ban La (Cu Anh)_TA_Book1_Book3 4" xfId="8205" xr:uid="{00000000-0005-0000-0000-000087150000}"/>
    <cellStyle name="2_Cau thuy dien Ban La (Cu Anh)_TA_Book1_Book3 5" xfId="8206" xr:uid="{00000000-0005-0000-0000-000088150000}"/>
    <cellStyle name="2_Cau thuy dien Ban La (Cu Anh)_TA_Book1_Book3 6" xfId="8207" xr:uid="{00000000-0005-0000-0000-000089150000}"/>
    <cellStyle name="2_Cau thuy dien Ban La (Cu Anh)_TA_Book1_Book3 7" xfId="8208" xr:uid="{00000000-0005-0000-0000-00008A150000}"/>
    <cellStyle name="2_Cau thuy dien Ban La (Cu Anh)_TA_Book1_Book3 8" xfId="8209" xr:uid="{00000000-0005-0000-0000-00008B150000}"/>
    <cellStyle name="2_Cau thuy dien Ban La (Cu Anh)_TA_Book1_Book3 9" xfId="8210" xr:uid="{00000000-0005-0000-0000-00008C150000}"/>
    <cellStyle name="2_Cau thuy dien Ban La (Cu Anh)_TA_Book1_Book3_DTGTXL_goi1(DD_G6)" xfId="3066" xr:uid="{00000000-0005-0000-0000-00008D150000}"/>
    <cellStyle name="2_Cau thuy dien Ban La (Cu Anh)_TA_Book1_DTGTXL_goi1(DD_G6)" xfId="3067" xr:uid="{00000000-0005-0000-0000-00008E150000}"/>
    <cellStyle name="2_Cau thuy dien Ban La (Cu Anh)_TA_Book1_DZ500kVPleiku_MyPhuoc_CauBong(GiaLai+DakLakmoi)" xfId="1003" xr:uid="{00000000-0005-0000-0000-00008F150000}"/>
    <cellStyle name="2_Cau thuy dien Ban La (Cu Anh)_TA_Book1_DZ500kVPleiku_MyPhuoc_CauBong(GiaLai+DakLakmoi) 10" xfId="8211" xr:uid="{00000000-0005-0000-0000-000090150000}"/>
    <cellStyle name="2_Cau thuy dien Ban La (Cu Anh)_TA_Book1_DZ500kVPleiku_MyPhuoc_CauBong(GiaLai+DakLakmoi) 11" xfId="8212" xr:uid="{00000000-0005-0000-0000-000091150000}"/>
    <cellStyle name="2_Cau thuy dien Ban La (Cu Anh)_TA_Book1_DZ500kVPleiku_MyPhuoc_CauBong(GiaLai+DakLakmoi) 2" xfId="8213" xr:uid="{00000000-0005-0000-0000-000092150000}"/>
    <cellStyle name="2_Cau thuy dien Ban La (Cu Anh)_TA_Book1_DZ500kVPleiku_MyPhuoc_CauBong(GiaLai+DakLakmoi) 3" xfId="8214" xr:uid="{00000000-0005-0000-0000-000093150000}"/>
    <cellStyle name="2_Cau thuy dien Ban La (Cu Anh)_TA_Book1_DZ500kVPleiku_MyPhuoc_CauBong(GiaLai+DakLakmoi) 4" xfId="8215" xr:uid="{00000000-0005-0000-0000-000094150000}"/>
    <cellStyle name="2_Cau thuy dien Ban La (Cu Anh)_TA_Book1_DZ500kVPleiku_MyPhuoc_CauBong(GiaLai+DakLakmoi) 5" xfId="8216" xr:uid="{00000000-0005-0000-0000-000095150000}"/>
    <cellStyle name="2_Cau thuy dien Ban La (Cu Anh)_TA_Book1_DZ500kVPleiku_MyPhuoc_CauBong(GiaLai+DakLakmoi) 6" xfId="8217" xr:uid="{00000000-0005-0000-0000-000096150000}"/>
    <cellStyle name="2_Cau thuy dien Ban La (Cu Anh)_TA_Book1_DZ500kVPleiku_MyPhuoc_CauBong(GiaLai+DakLakmoi) 7" xfId="8218" xr:uid="{00000000-0005-0000-0000-000097150000}"/>
    <cellStyle name="2_Cau thuy dien Ban La (Cu Anh)_TA_Book1_DZ500kVPleiku_MyPhuoc_CauBong(GiaLai+DakLakmoi) 8" xfId="8219" xr:uid="{00000000-0005-0000-0000-000098150000}"/>
    <cellStyle name="2_Cau thuy dien Ban La (Cu Anh)_TA_Book1_DZ500kVPleiku_MyPhuoc_CauBong(GiaLai+DakLakmoi) 9" xfId="8220" xr:uid="{00000000-0005-0000-0000-000099150000}"/>
    <cellStyle name="2_Cau thuy dien Ban La (Cu Anh)_TA_Book1_DZ500kVPleiku_MyPhuoc_CauBong(GiaLai+DakLakmoi)_DTGTXL_goi1(DD_G6)" xfId="3068" xr:uid="{00000000-0005-0000-0000-00009A150000}"/>
    <cellStyle name="2_Cau thuy dien Ban La (Cu Anh)_TA_Book2" xfId="1004" xr:uid="{00000000-0005-0000-0000-00009B150000}"/>
    <cellStyle name="2_Cau thuy dien Ban La (Cu Anh)_TA_Book2_1" xfId="1005" xr:uid="{00000000-0005-0000-0000-00009C150000}"/>
    <cellStyle name="2_Cau thuy dien Ban La (Cu Anh)_TA_Book2_1 10" xfId="8221" xr:uid="{00000000-0005-0000-0000-00009D150000}"/>
    <cellStyle name="2_Cau thuy dien Ban La (Cu Anh)_TA_Book2_1 11" xfId="8222" xr:uid="{00000000-0005-0000-0000-00009E150000}"/>
    <cellStyle name="2_Cau thuy dien Ban La (Cu Anh)_TA_Book2_1 2" xfId="8223" xr:uid="{00000000-0005-0000-0000-00009F150000}"/>
    <cellStyle name="2_Cau thuy dien Ban La (Cu Anh)_TA_Book2_1 3" xfId="8224" xr:uid="{00000000-0005-0000-0000-0000A0150000}"/>
    <cellStyle name="2_Cau thuy dien Ban La (Cu Anh)_TA_Book2_1 4" xfId="8225" xr:uid="{00000000-0005-0000-0000-0000A1150000}"/>
    <cellStyle name="2_Cau thuy dien Ban La (Cu Anh)_TA_Book2_1 5" xfId="8226" xr:uid="{00000000-0005-0000-0000-0000A2150000}"/>
    <cellStyle name="2_Cau thuy dien Ban La (Cu Anh)_TA_Book2_1 6" xfId="8227" xr:uid="{00000000-0005-0000-0000-0000A3150000}"/>
    <cellStyle name="2_Cau thuy dien Ban La (Cu Anh)_TA_Book2_1 7" xfId="8228" xr:uid="{00000000-0005-0000-0000-0000A4150000}"/>
    <cellStyle name="2_Cau thuy dien Ban La (Cu Anh)_TA_Book2_1 8" xfId="8229" xr:uid="{00000000-0005-0000-0000-0000A5150000}"/>
    <cellStyle name="2_Cau thuy dien Ban La (Cu Anh)_TA_Book2_1 9" xfId="8230" xr:uid="{00000000-0005-0000-0000-0000A6150000}"/>
    <cellStyle name="2_Cau thuy dien Ban La (Cu Anh)_TA_Book2_Book1" xfId="1006" xr:uid="{00000000-0005-0000-0000-0000A7150000}"/>
    <cellStyle name="2_Cau thuy dien Ban La (Cu Anh)_TA_Book2_Book1 10" xfId="8231" xr:uid="{00000000-0005-0000-0000-0000A8150000}"/>
    <cellStyle name="2_Cau thuy dien Ban La (Cu Anh)_TA_Book2_Book1 11" xfId="8232" xr:uid="{00000000-0005-0000-0000-0000A9150000}"/>
    <cellStyle name="2_Cau thuy dien Ban La (Cu Anh)_TA_Book2_Book1 2" xfId="8233" xr:uid="{00000000-0005-0000-0000-0000AA150000}"/>
    <cellStyle name="2_Cau thuy dien Ban La (Cu Anh)_TA_Book2_Book1 3" xfId="8234" xr:uid="{00000000-0005-0000-0000-0000AB150000}"/>
    <cellStyle name="2_Cau thuy dien Ban La (Cu Anh)_TA_Book2_Book1 4" xfId="8235" xr:uid="{00000000-0005-0000-0000-0000AC150000}"/>
    <cellStyle name="2_Cau thuy dien Ban La (Cu Anh)_TA_Book2_Book1 5" xfId="8236" xr:uid="{00000000-0005-0000-0000-0000AD150000}"/>
    <cellStyle name="2_Cau thuy dien Ban La (Cu Anh)_TA_Book2_Book1 6" xfId="8237" xr:uid="{00000000-0005-0000-0000-0000AE150000}"/>
    <cellStyle name="2_Cau thuy dien Ban La (Cu Anh)_TA_Book2_Book1 7" xfId="8238" xr:uid="{00000000-0005-0000-0000-0000AF150000}"/>
    <cellStyle name="2_Cau thuy dien Ban La (Cu Anh)_TA_Book2_Book1 8" xfId="8239" xr:uid="{00000000-0005-0000-0000-0000B0150000}"/>
    <cellStyle name="2_Cau thuy dien Ban La (Cu Anh)_TA_Book2_Book1 9" xfId="8240" xr:uid="{00000000-0005-0000-0000-0000B1150000}"/>
    <cellStyle name="2_Cau thuy dien Ban La (Cu Anh)_TA_Book2_Book1_1" xfId="3069" xr:uid="{00000000-0005-0000-0000-0000B2150000}"/>
    <cellStyle name="2_Cau thuy dien Ban La (Cu Anh)_TA_Book2_Book1_Book2" xfId="3070" xr:uid="{00000000-0005-0000-0000-0000B3150000}"/>
    <cellStyle name="2_Cau thuy dien Ban La (Cu Anh)_TA_Book2_Book1_DTGTXL_goi1(DD_G6)" xfId="3071" xr:uid="{00000000-0005-0000-0000-0000B4150000}"/>
    <cellStyle name="2_Cau thuy dien Ban La (Cu Anh)_TA_Book2_Book2" xfId="1007" xr:uid="{00000000-0005-0000-0000-0000B5150000}"/>
    <cellStyle name="2_Cau thuy dien Ban La (Cu Anh)_TA_Book2_Book2 10" xfId="8241" xr:uid="{00000000-0005-0000-0000-0000B6150000}"/>
    <cellStyle name="2_Cau thuy dien Ban La (Cu Anh)_TA_Book2_Book2 11" xfId="8242" xr:uid="{00000000-0005-0000-0000-0000B7150000}"/>
    <cellStyle name="2_Cau thuy dien Ban La (Cu Anh)_TA_Book2_Book2 2" xfId="8243" xr:uid="{00000000-0005-0000-0000-0000B8150000}"/>
    <cellStyle name="2_Cau thuy dien Ban La (Cu Anh)_TA_Book2_Book2 3" xfId="8244" xr:uid="{00000000-0005-0000-0000-0000B9150000}"/>
    <cellStyle name="2_Cau thuy dien Ban La (Cu Anh)_TA_Book2_Book2 4" xfId="8245" xr:uid="{00000000-0005-0000-0000-0000BA150000}"/>
    <cellStyle name="2_Cau thuy dien Ban La (Cu Anh)_TA_Book2_Book2 5" xfId="8246" xr:uid="{00000000-0005-0000-0000-0000BB150000}"/>
    <cellStyle name="2_Cau thuy dien Ban La (Cu Anh)_TA_Book2_Book2 6" xfId="8247" xr:uid="{00000000-0005-0000-0000-0000BC150000}"/>
    <cellStyle name="2_Cau thuy dien Ban La (Cu Anh)_TA_Book2_Book2 7" xfId="8248" xr:uid="{00000000-0005-0000-0000-0000BD150000}"/>
    <cellStyle name="2_Cau thuy dien Ban La (Cu Anh)_TA_Book2_Book2 8" xfId="8249" xr:uid="{00000000-0005-0000-0000-0000BE150000}"/>
    <cellStyle name="2_Cau thuy dien Ban La (Cu Anh)_TA_Book2_Book2 9" xfId="8250" xr:uid="{00000000-0005-0000-0000-0000BF150000}"/>
    <cellStyle name="2_Cau thuy dien Ban La (Cu Anh)_TA_Book2_Book2_1" xfId="1008" xr:uid="{00000000-0005-0000-0000-0000C0150000}"/>
    <cellStyle name="2_Cau thuy dien Ban La (Cu Anh)_TA_Book2_Book2_1 10" xfId="8251" xr:uid="{00000000-0005-0000-0000-0000C1150000}"/>
    <cellStyle name="2_Cau thuy dien Ban La (Cu Anh)_TA_Book2_Book2_1 11" xfId="8252" xr:uid="{00000000-0005-0000-0000-0000C2150000}"/>
    <cellStyle name="2_Cau thuy dien Ban La (Cu Anh)_TA_Book2_Book2_1 2" xfId="8253" xr:uid="{00000000-0005-0000-0000-0000C3150000}"/>
    <cellStyle name="2_Cau thuy dien Ban La (Cu Anh)_TA_Book2_Book2_1 3" xfId="8254" xr:uid="{00000000-0005-0000-0000-0000C4150000}"/>
    <cellStyle name="2_Cau thuy dien Ban La (Cu Anh)_TA_Book2_Book2_1 4" xfId="8255" xr:uid="{00000000-0005-0000-0000-0000C5150000}"/>
    <cellStyle name="2_Cau thuy dien Ban La (Cu Anh)_TA_Book2_Book2_1 5" xfId="8256" xr:uid="{00000000-0005-0000-0000-0000C6150000}"/>
    <cellStyle name="2_Cau thuy dien Ban La (Cu Anh)_TA_Book2_Book2_1 6" xfId="8257" xr:uid="{00000000-0005-0000-0000-0000C7150000}"/>
    <cellStyle name="2_Cau thuy dien Ban La (Cu Anh)_TA_Book2_Book2_1 7" xfId="8258" xr:uid="{00000000-0005-0000-0000-0000C8150000}"/>
    <cellStyle name="2_Cau thuy dien Ban La (Cu Anh)_TA_Book2_Book2_1 8" xfId="8259" xr:uid="{00000000-0005-0000-0000-0000C9150000}"/>
    <cellStyle name="2_Cau thuy dien Ban La (Cu Anh)_TA_Book2_Book2_1 9" xfId="8260" xr:uid="{00000000-0005-0000-0000-0000CA150000}"/>
    <cellStyle name="2_Cau thuy dien Ban La (Cu Anh)_TA_Book2_Book2_DTGTXL_goi1(DD_G6)" xfId="3072" xr:uid="{00000000-0005-0000-0000-0000CB150000}"/>
    <cellStyle name="2_Cau thuy dien Ban La (Cu Anh)_TA_Book2_Book3" xfId="1009" xr:uid="{00000000-0005-0000-0000-0000CC150000}"/>
    <cellStyle name="2_Cau thuy dien Ban La (Cu Anh)_TA_Book2_Book3 10" xfId="8261" xr:uid="{00000000-0005-0000-0000-0000CD150000}"/>
    <cellStyle name="2_Cau thuy dien Ban La (Cu Anh)_TA_Book2_Book3 11" xfId="8262" xr:uid="{00000000-0005-0000-0000-0000CE150000}"/>
    <cellStyle name="2_Cau thuy dien Ban La (Cu Anh)_TA_Book2_Book3 2" xfId="8263" xr:uid="{00000000-0005-0000-0000-0000CF150000}"/>
    <cellStyle name="2_Cau thuy dien Ban La (Cu Anh)_TA_Book2_Book3 3" xfId="8264" xr:uid="{00000000-0005-0000-0000-0000D0150000}"/>
    <cellStyle name="2_Cau thuy dien Ban La (Cu Anh)_TA_Book2_Book3 4" xfId="8265" xr:uid="{00000000-0005-0000-0000-0000D1150000}"/>
    <cellStyle name="2_Cau thuy dien Ban La (Cu Anh)_TA_Book2_Book3 5" xfId="8266" xr:uid="{00000000-0005-0000-0000-0000D2150000}"/>
    <cellStyle name="2_Cau thuy dien Ban La (Cu Anh)_TA_Book2_Book3 6" xfId="8267" xr:uid="{00000000-0005-0000-0000-0000D3150000}"/>
    <cellStyle name="2_Cau thuy dien Ban La (Cu Anh)_TA_Book2_Book3 7" xfId="8268" xr:uid="{00000000-0005-0000-0000-0000D4150000}"/>
    <cellStyle name="2_Cau thuy dien Ban La (Cu Anh)_TA_Book2_Book3 8" xfId="8269" xr:uid="{00000000-0005-0000-0000-0000D5150000}"/>
    <cellStyle name="2_Cau thuy dien Ban La (Cu Anh)_TA_Book2_Book3 9" xfId="8270" xr:uid="{00000000-0005-0000-0000-0000D6150000}"/>
    <cellStyle name="2_Cau thuy dien Ban La (Cu Anh)_TA_Book2_Book3_DTGTXL_goi1(DD_G6)" xfId="3073" xr:uid="{00000000-0005-0000-0000-0000D7150000}"/>
    <cellStyle name="2_Cau thuy dien Ban La (Cu Anh)_TA_Book2_CV2695_957" xfId="1010" xr:uid="{00000000-0005-0000-0000-0000D8150000}"/>
    <cellStyle name="2_Cau thuy dien Ban La (Cu Anh)_TA_Book2_CV2695_957 10" xfId="8271" xr:uid="{00000000-0005-0000-0000-0000D9150000}"/>
    <cellStyle name="2_Cau thuy dien Ban La (Cu Anh)_TA_Book2_CV2695_957 11" xfId="8272" xr:uid="{00000000-0005-0000-0000-0000DA150000}"/>
    <cellStyle name="2_Cau thuy dien Ban La (Cu Anh)_TA_Book2_CV2695_957 2" xfId="8273" xr:uid="{00000000-0005-0000-0000-0000DB150000}"/>
    <cellStyle name="2_Cau thuy dien Ban La (Cu Anh)_TA_Book2_CV2695_957 3" xfId="8274" xr:uid="{00000000-0005-0000-0000-0000DC150000}"/>
    <cellStyle name="2_Cau thuy dien Ban La (Cu Anh)_TA_Book2_CV2695_957 4" xfId="8275" xr:uid="{00000000-0005-0000-0000-0000DD150000}"/>
    <cellStyle name="2_Cau thuy dien Ban La (Cu Anh)_TA_Book2_CV2695_957 5" xfId="8276" xr:uid="{00000000-0005-0000-0000-0000DE150000}"/>
    <cellStyle name="2_Cau thuy dien Ban La (Cu Anh)_TA_Book2_CV2695_957 6" xfId="8277" xr:uid="{00000000-0005-0000-0000-0000DF150000}"/>
    <cellStyle name="2_Cau thuy dien Ban La (Cu Anh)_TA_Book2_CV2695_957 7" xfId="8278" xr:uid="{00000000-0005-0000-0000-0000E0150000}"/>
    <cellStyle name="2_Cau thuy dien Ban La (Cu Anh)_TA_Book2_CV2695_957 8" xfId="8279" xr:uid="{00000000-0005-0000-0000-0000E1150000}"/>
    <cellStyle name="2_Cau thuy dien Ban La (Cu Anh)_TA_Book2_CV2695_957 9" xfId="8280" xr:uid="{00000000-0005-0000-0000-0000E2150000}"/>
    <cellStyle name="2_Cau thuy dien Ban La (Cu Anh)_TA_Book2_CV2695_957_DTGTXL_goi1(DD_G6)" xfId="3074" xr:uid="{00000000-0005-0000-0000-0000E3150000}"/>
    <cellStyle name="2_Cau thuy dien Ban La (Cu Anh)_TA_Book2_dauvao" xfId="1011" xr:uid="{00000000-0005-0000-0000-0000E4150000}"/>
    <cellStyle name="2_Cau thuy dien Ban La (Cu Anh)_TA_Book2_dauvao 10" xfId="8281" xr:uid="{00000000-0005-0000-0000-0000E5150000}"/>
    <cellStyle name="2_Cau thuy dien Ban La (Cu Anh)_TA_Book2_dauvao 11" xfId="8282" xr:uid="{00000000-0005-0000-0000-0000E6150000}"/>
    <cellStyle name="2_Cau thuy dien Ban La (Cu Anh)_TA_Book2_dauvao 2" xfId="8283" xr:uid="{00000000-0005-0000-0000-0000E7150000}"/>
    <cellStyle name="2_Cau thuy dien Ban La (Cu Anh)_TA_Book2_dauvao 3" xfId="8284" xr:uid="{00000000-0005-0000-0000-0000E8150000}"/>
    <cellStyle name="2_Cau thuy dien Ban La (Cu Anh)_TA_Book2_dauvao 4" xfId="8285" xr:uid="{00000000-0005-0000-0000-0000E9150000}"/>
    <cellStyle name="2_Cau thuy dien Ban La (Cu Anh)_TA_Book2_dauvao 5" xfId="8286" xr:uid="{00000000-0005-0000-0000-0000EA150000}"/>
    <cellStyle name="2_Cau thuy dien Ban La (Cu Anh)_TA_Book2_dauvao 6" xfId="8287" xr:uid="{00000000-0005-0000-0000-0000EB150000}"/>
    <cellStyle name="2_Cau thuy dien Ban La (Cu Anh)_TA_Book2_dauvao 7" xfId="8288" xr:uid="{00000000-0005-0000-0000-0000EC150000}"/>
    <cellStyle name="2_Cau thuy dien Ban La (Cu Anh)_TA_Book2_dauvao 8" xfId="8289" xr:uid="{00000000-0005-0000-0000-0000ED150000}"/>
    <cellStyle name="2_Cau thuy dien Ban La (Cu Anh)_TA_Book2_dauvao 9" xfId="8290" xr:uid="{00000000-0005-0000-0000-0000EE150000}"/>
    <cellStyle name="2_Cau thuy dien Ban La (Cu Anh)_TA_Book2_dauvao_DTGTXL_goi1(DD_G6)" xfId="3075" xr:uid="{00000000-0005-0000-0000-0000EF150000}"/>
    <cellStyle name="2_Cau thuy dien Ban La (Cu Anh)_TA_Book2_DTGTXL_goi1(DD_G6)" xfId="3076" xr:uid="{00000000-0005-0000-0000-0000F0150000}"/>
    <cellStyle name="2_Cau thuy dien Ban La (Cu Anh)_TA_Book2_duphongtruotgia" xfId="1012" xr:uid="{00000000-0005-0000-0000-0000F1150000}"/>
    <cellStyle name="2_Cau thuy dien Ban La (Cu Anh)_TA_Book2_duphongtruotgia 10" xfId="8291" xr:uid="{00000000-0005-0000-0000-0000F2150000}"/>
    <cellStyle name="2_Cau thuy dien Ban La (Cu Anh)_TA_Book2_duphongtruotgia 11" xfId="8292" xr:uid="{00000000-0005-0000-0000-0000F3150000}"/>
    <cellStyle name="2_Cau thuy dien Ban La (Cu Anh)_TA_Book2_duphongtruotgia 2" xfId="8293" xr:uid="{00000000-0005-0000-0000-0000F4150000}"/>
    <cellStyle name="2_Cau thuy dien Ban La (Cu Anh)_TA_Book2_duphongtruotgia 3" xfId="8294" xr:uid="{00000000-0005-0000-0000-0000F5150000}"/>
    <cellStyle name="2_Cau thuy dien Ban La (Cu Anh)_TA_Book2_duphongtruotgia 4" xfId="8295" xr:uid="{00000000-0005-0000-0000-0000F6150000}"/>
    <cellStyle name="2_Cau thuy dien Ban La (Cu Anh)_TA_Book2_duphongtruotgia 5" xfId="8296" xr:uid="{00000000-0005-0000-0000-0000F7150000}"/>
    <cellStyle name="2_Cau thuy dien Ban La (Cu Anh)_TA_Book2_duphongtruotgia 6" xfId="8297" xr:uid="{00000000-0005-0000-0000-0000F8150000}"/>
    <cellStyle name="2_Cau thuy dien Ban La (Cu Anh)_TA_Book2_duphongtruotgia 7" xfId="8298" xr:uid="{00000000-0005-0000-0000-0000F9150000}"/>
    <cellStyle name="2_Cau thuy dien Ban La (Cu Anh)_TA_Book2_duphongtruotgia 8" xfId="8299" xr:uid="{00000000-0005-0000-0000-0000FA150000}"/>
    <cellStyle name="2_Cau thuy dien Ban La (Cu Anh)_TA_Book2_duphongtruotgia 9" xfId="8300" xr:uid="{00000000-0005-0000-0000-0000FB150000}"/>
    <cellStyle name="2_Cau thuy dien Ban La (Cu Anh)_TA_Book2_duphongtruotgia_DTGTXL_goi1(DD_G6)" xfId="3077" xr:uid="{00000000-0005-0000-0000-0000FC150000}"/>
    <cellStyle name="2_Cau thuy dien Ban La (Cu Anh)_TA_Book2_DZ500kVBanSok_Pleiku(10-2012)" xfId="1013" xr:uid="{00000000-0005-0000-0000-0000FD150000}"/>
    <cellStyle name="2_Cau thuy dien Ban La (Cu Anh)_TA_Book2_DZ500kVBanSok_Pleiku(10-2012) 10" xfId="8301" xr:uid="{00000000-0005-0000-0000-0000FE150000}"/>
    <cellStyle name="2_Cau thuy dien Ban La (Cu Anh)_TA_Book2_DZ500kVBanSok_Pleiku(10-2012) 11" xfId="8302" xr:uid="{00000000-0005-0000-0000-0000FF150000}"/>
    <cellStyle name="2_Cau thuy dien Ban La (Cu Anh)_TA_Book2_DZ500kVBanSok_Pleiku(10-2012) 2" xfId="8303" xr:uid="{00000000-0005-0000-0000-000000160000}"/>
    <cellStyle name="2_Cau thuy dien Ban La (Cu Anh)_TA_Book2_DZ500kVBanSok_Pleiku(10-2012) 3" xfId="8304" xr:uid="{00000000-0005-0000-0000-000001160000}"/>
    <cellStyle name="2_Cau thuy dien Ban La (Cu Anh)_TA_Book2_DZ500kVBanSok_Pleiku(10-2012) 4" xfId="8305" xr:uid="{00000000-0005-0000-0000-000002160000}"/>
    <cellStyle name="2_Cau thuy dien Ban La (Cu Anh)_TA_Book2_DZ500kVBanSok_Pleiku(10-2012) 5" xfId="8306" xr:uid="{00000000-0005-0000-0000-000003160000}"/>
    <cellStyle name="2_Cau thuy dien Ban La (Cu Anh)_TA_Book2_DZ500kVBanSok_Pleiku(10-2012) 6" xfId="8307" xr:uid="{00000000-0005-0000-0000-000004160000}"/>
    <cellStyle name="2_Cau thuy dien Ban La (Cu Anh)_TA_Book2_DZ500kVBanSok_Pleiku(10-2012) 7" xfId="8308" xr:uid="{00000000-0005-0000-0000-000005160000}"/>
    <cellStyle name="2_Cau thuy dien Ban La (Cu Anh)_TA_Book2_DZ500kVBanSok_Pleiku(10-2012) 8" xfId="8309" xr:uid="{00000000-0005-0000-0000-000006160000}"/>
    <cellStyle name="2_Cau thuy dien Ban La (Cu Anh)_TA_Book2_DZ500kVBanSok_Pleiku(10-2012) 9" xfId="8310" xr:uid="{00000000-0005-0000-0000-000007160000}"/>
    <cellStyle name="2_Cau thuy dien Ban La (Cu Anh)_TA_Book2_DZ500kVHatxan_pleiku" xfId="1014" xr:uid="{00000000-0005-0000-0000-000008160000}"/>
    <cellStyle name="2_Cau thuy dien Ban La (Cu Anh)_TA_Book2_DZ500kVHatxan_pleiku 10" xfId="8311" xr:uid="{00000000-0005-0000-0000-000009160000}"/>
    <cellStyle name="2_Cau thuy dien Ban La (Cu Anh)_TA_Book2_DZ500kVHatxan_pleiku 11" xfId="8312" xr:uid="{00000000-0005-0000-0000-00000A160000}"/>
    <cellStyle name="2_Cau thuy dien Ban La (Cu Anh)_TA_Book2_DZ500kVHatxan_pleiku 2" xfId="8313" xr:uid="{00000000-0005-0000-0000-00000B160000}"/>
    <cellStyle name="2_Cau thuy dien Ban La (Cu Anh)_TA_Book2_DZ500kVHatxan_pleiku 3" xfId="8314" xr:uid="{00000000-0005-0000-0000-00000C160000}"/>
    <cellStyle name="2_Cau thuy dien Ban La (Cu Anh)_TA_Book2_DZ500kVHatxan_pleiku 4" xfId="8315" xr:uid="{00000000-0005-0000-0000-00000D160000}"/>
    <cellStyle name="2_Cau thuy dien Ban La (Cu Anh)_TA_Book2_DZ500kVHatxan_pleiku 5" xfId="8316" xr:uid="{00000000-0005-0000-0000-00000E160000}"/>
    <cellStyle name="2_Cau thuy dien Ban La (Cu Anh)_TA_Book2_DZ500kVHatxan_pleiku 6" xfId="8317" xr:uid="{00000000-0005-0000-0000-00000F160000}"/>
    <cellStyle name="2_Cau thuy dien Ban La (Cu Anh)_TA_Book2_DZ500kVHatxan_pleiku 7" xfId="8318" xr:uid="{00000000-0005-0000-0000-000010160000}"/>
    <cellStyle name="2_Cau thuy dien Ban La (Cu Anh)_TA_Book2_DZ500kVHatxan_pleiku 8" xfId="8319" xr:uid="{00000000-0005-0000-0000-000011160000}"/>
    <cellStyle name="2_Cau thuy dien Ban La (Cu Anh)_TA_Book2_DZ500kVHatxan_pleiku 9" xfId="8320" xr:uid="{00000000-0005-0000-0000-000012160000}"/>
    <cellStyle name="2_Cau thuy dien Ban La (Cu Anh)_TA_Book2_DZ500kVHatxan_pleiku(Giaidoan1)" xfId="1015" xr:uid="{00000000-0005-0000-0000-000013160000}"/>
    <cellStyle name="2_Cau thuy dien Ban La (Cu Anh)_TA_Book2_DZ500kVHatxan_pleiku(Giaidoan1) 10" xfId="8321" xr:uid="{00000000-0005-0000-0000-000014160000}"/>
    <cellStyle name="2_Cau thuy dien Ban La (Cu Anh)_TA_Book2_DZ500kVHatxan_pleiku(Giaidoan1) 11" xfId="8322" xr:uid="{00000000-0005-0000-0000-000015160000}"/>
    <cellStyle name="2_Cau thuy dien Ban La (Cu Anh)_TA_Book2_DZ500kVHatxan_pleiku(Giaidoan1) 2" xfId="8323" xr:uid="{00000000-0005-0000-0000-000016160000}"/>
    <cellStyle name="2_Cau thuy dien Ban La (Cu Anh)_TA_Book2_DZ500kVHatxan_pleiku(Giaidoan1) 3" xfId="8324" xr:uid="{00000000-0005-0000-0000-000017160000}"/>
    <cellStyle name="2_Cau thuy dien Ban La (Cu Anh)_TA_Book2_DZ500kVHatxan_pleiku(Giaidoan1) 4" xfId="8325" xr:uid="{00000000-0005-0000-0000-000018160000}"/>
    <cellStyle name="2_Cau thuy dien Ban La (Cu Anh)_TA_Book2_DZ500kVHatxan_pleiku(Giaidoan1) 5" xfId="8326" xr:uid="{00000000-0005-0000-0000-000019160000}"/>
    <cellStyle name="2_Cau thuy dien Ban La (Cu Anh)_TA_Book2_DZ500kVHatxan_pleiku(Giaidoan1) 6" xfId="8327" xr:uid="{00000000-0005-0000-0000-00001A160000}"/>
    <cellStyle name="2_Cau thuy dien Ban La (Cu Anh)_TA_Book2_DZ500kVHatxan_pleiku(Giaidoan1) 7" xfId="8328" xr:uid="{00000000-0005-0000-0000-00001B160000}"/>
    <cellStyle name="2_Cau thuy dien Ban La (Cu Anh)_TA_Book2_DZ500kVHatxan_pleiku(Giaidoan1) 8" xfId="8329" xr:uid="{00000000-0005-0000-0000-00001C160000}"/>
    <cellStyle name="2_Cau thuy dien Ban La (Cu Anh)_TA_Book2_DZ500kVHatxan_pleiku(Giaidoan1) 9" xfId="8330" xr:uid="{00000000-0005-0000-0000-00001D160000}"/>
    <cellStyle name="2_Cau thuy dien Ban La (Cu Anh)_TA_Book2_DZ500kVPleiku_MyPhuoc_CauBong(GiaLai+DakLakmoi)" xfId="1016" xr:uid="{00000000-0005-0000-0000-00001E160000}"/>
    <cellStyle name="2_Cau thuy dien Ban La (Cu Anh)_TA_Book2_DZ500kVPleiku_MyPhuoc_CauBong(GiaLai+DakLakmoi) 10" xfId="8331" xr:uid="{00000000-0005-0000-0000-00001F160000}"/>
    <cellStyle name="2_Cau thuy dien Ban La (Cu Anh)_TA_Book2_DZ500kVPleiku_MyPhuoc_CauBong(GiaLai+DakLakmoi) 11" xfId="8332" xr:uid="{00000000-0005-0000-0000-000020160000}"/>
    <cellStyle name="2_Cau thuy dien Ban La (Cu Anh)_TA_Book2_DZ500kVPleiku_MyPhuoc_CauBong(GiaLai+DakLakmoi) 2" xfId="8333" xr:uid="{00000000-0005-0000-0000-000021160000}"/>
    <cellStyle name="2_Cau thuy dien Ban La (Cu Anh)_TA_Book2_DZ500kVPleiku_MyPhuoc_CauBong(GiaLai+DakLakmoi) 3" xfId="8334" xr:uid="{00000000-0005-0000-0000-000022160000}"/>
    <cellStyle name="2_Cau thuy dien Ban La (Cu Anh)_TA_Book2_DZ500kVPleiku_MyPhuoc_CauBong(GiaLai+DakLakmoi) 4" xfId="8335" xr:uid="{00000000-0005-0000-0000-000023160000}"/>
    <cellStyle name="2_Cau thuy dien Ban La (Cu Anh)_TA_Book2_DZ500kVPleiku_MyPhuoc_CauBong(GiaLai+DakLakmoi) 5" xfId="8336" xr:uid="{00000000-0005-0000-0000-000024160000}"/>
    <cellStyle name="2_Cau thuy dien Ban La (Cu Anh)_TA_Book2_DZ500kVPleiku_MyPhuoc_CauBong(GiaLai+DakLakmoi) 6" xfId="8337" xr:uid="{00000000-0005-0000-0000-000025160000}"/>
    <cellStyle name="2_Cau thuy dien Ban La (Cu Anh)_TA_Book2_DZ500kVPleiku_MyPhuoc_CauBong(GiaLai+DakLakmoi) 7" xfId="8338" xr:uid="{00000000-0005-0000-0000-000026160000}"/>
    <cellStyle name="2_Cau thuy dien Ban La (Cu Anh)_TA_Book2_DZ500kVPleiku_MyPhuoc_CauBong(GiaLai+DakLakmoi) 8" xfId="8339" xr:uid="{00000000-0005-0000-0000-000027160000}"/>
    <cellStyle name="2_Cau thuy dien Ban La (Cu Anh)_TA_Book2_DZ500kVPleiku_MyPhuoc_CauBong(GiaLai+DakLakmoi) 9" xfId="8340" xr:uid="{00000000-0005-0000-0000-000028160000}"/>
    <cellStyle name="2_Cau thuy dien Ban La (Cu Anh)_TA_Book2_DZ500kVPleiku_MyPhuoc_CauBong(GiaLai+DakLakmoi)_DTGTXL_goi1(DD_G6)" xfId="3078" xr:uid="{00000000-0005-0000-0000-000029160000}"/>
    <cellStyle name="2_Cau thuy dien Ban La (Cu Anh)_TA_CV2695_957" xfId="1017" xr:uid="{00000000-0005-0000-0000-00002A160000}"/>
    <cellStyle name="2_Cau thuy dien Ban La (Cu Anh)_TA_CV2695_957 10" xfId="8341" xr:uid="{00000000-0005-0000-0000-00002B160000}"/>
    <cellStyle name="2_Cau thuy dien Ban La (Cu Anh)_TA_CV2695_957 11" xfId="8342" xr:uid="{00000000-0005-0000-0000-00002C160000}"/>
    <cellStyle name="2_Cau thuy dien Ban La (Cu Anh)_TA_CV2695_957 2" xfId="8343" xr:uid="{00000000-0005-0000-0000-00002D160000}"/>
    <cellStyle name="2_Cau thuy dien Ban La (Cu Anh)_TA_CV2695_957 3" xfId="8344" xr:uid="{00000000-0005-0000-0000-00002E160000}"/>
    <cellStyle name="2_Cau thuy dien Ban La (Cu Anh)_TA_CV2695_957 4" xfId="8345" xr:uid="{00000000-0005-0000-0000-00002F160000}"/>
    <cellStyle name="2_Cau thuy dien Ban La (Cu Anh)_TA_CV2695_957 5" xfId="8346" xr:uid="{00000000-0005-0000-0000-000030160000}"/>
    <cellStyle name="2_Cau thuy dien Ban La (Cu Anh)_TA_CV2695_957 6" xfId="8347" xr:uid="{00000000-0005-0000-0000-000031160000}"/>
    <cellStyle name="2_Cau thuy dien Ban La (Cu Anh)_TA_CV2695_957 7" xfId="8348" xr:uid="{00000000-0005-0000-0000-000032160000}"/>
    <cellStyle name="2_Cau thuy dien Ban La (Cu Anh)_TA_CV2695_957 8" xfId="8349" xr:uid="{00000000-0005-0000-0000-000033160000}"/>
    <cellStyle name="2_Cau thuy dien Ban La (Cu Anh)_TA_CV2695_957 9" xfId="8350" xr:uid="{00000000-0005-0000-0000-000034160000}"/>
    <cellStyle name="2_Cau thuy dien Ban La (Cu Anh)_TA_CV2695_957_Book2" xfId="1018" xr:uid="{00000000-0005-0000-0000-000035160000}"/>
    <cellStyle name="2_Cau thuy dien Ban La (Cu Anh)_TA_CV2695_957_Book2 10" xfId="8351" xr:uid="{00000000-0005-0000-0000-000036160000}"/>
    <cellStyle name="2_Cau thuy dien Ban La (Cu Anh)_TA_CV2695_957_Book2 11" xfId="8352" xr:uid="{00000000-0005-0000-0000-000037160000}"/>
    <cellStyle name="2_Cau thuy dien Ban La (Cu Anh)_TA_CV2695_957_Book2 2" xfId="8353" xr:uid="{00000000-0005-0000-0000-000038160000}"/>
    <cellStyle name="2_Cau thuy dien Ban La (Cu Anh)_TA_CV2695_957_Book2 3" xfId="8354" xr:uid="{00000000-0005-0000-0000-000039160000}"/>
    <cellStyle name="2_Cau thuy dien Ban La (Cu Anh)_TA_CV2695_957_Book2 4" xfId="8355" xr:uid="{00000000-0005-0000-0000-00003A160000}"/>
    <cellStyle name="2_Cau thuy dien Ban La (Cu Anh)_TA_CV2695_957_Book2 5" xfId="8356" xr:uid="{00000000-0005-0000-0000-00003B160000}"/>
    <cellStyle name="2_Cau thuy dien Ban La (Cu Anh)_TA_CV2695_957_Book2 6" xfId="8357" xr:uid="{00000000-0005-0000-0000-00003C160000}"/>
    <cellStyle name="2_Cau thuy dien Ban La (Cu Anh)_TA_CV2695_957_Book2 7" xfId="8358" xr:uid="{00000000-0005-0000-0000-00003D160000}"/>
    <cellStyle name="2_Cau thuy dien Ban La (Cu Anh)_TA_CV2695_957_Book2 8" xfId="8359" xr:uid="{00000000-0005-0000-0000-00003E160000}"/>
    <cellStyle name="2_Cau thuy dien Ban La (Cu Anh)_TA_CV2695_957_Book2 9" xfId="8360" xr:uid="{00000000-0005-0000-0000-00003F160000}"/>
    <cellStyle name="2_Cau thuy dien Ban La (Cu Anh)_TA_CV2695_957_Book2_DTGTXL_goi1(DD_G6)" xfId="3079" xr:uid="{00000000-0005-0000-0000-000040160000}"/>
    <cellStyle name="2_Cau thuy dien Ban La (Cu Anh)_TA_CV2695_957_Book3" xfId="1019" xr:uid="{00000000-0005-0000-0000-000041160000}"/>
    <cellStyle name="2_Cau thuy dien Ban La (Cu Anh)_TA_CV2695_957_Book3 10" xfId="8361" xr:uid="{00000000-0005-0000-0000-000042160000}"/>
    <cellStyle name="2_Cau thuy dien Ban La (Cu Anh)_TA_CV2695_957_Book3 11" xfId="8362" xr:uid="{00000000-0005-0000-0000-000043160000}"/>
    <cellStyle name="2_Cau thuy dien Ban La (Cu Anh)_TA_CV2695_957_Book3 2" xfId="8363" xr:uid="{00000000-0005-0000-0000-000044160000}"/>
    <cellStyle name="2_Cau thuy dien Ban La (Cu Anh)_TA_CV2695_957_Book3 3" xfId="8364" xr:uid="{00000000-0005-0000-0000-000045160000}"/>
    <cellStyle name="2_Cau thuy dien Ban La (Cu Anh)_TA_CV2695_957_Book3 4" xfId="8365" xr:uid="{00000000-0005-0000-0000-000046160000}"/>
    <cellStyle name="2_Cau thuy dien Ban La (Cu Anh)_TA_CV2695_957_Book3 5" xfId="8366" xr:uid="{00000000-0005-0000-0000-000047160000}"/>
    <cellStyle name="2_Cau thuy dien Ban La (Cu Anh)_TA_CV2695_957_Book3 6" xfId="8367" xr:uid="{00000000-0005-0000-0000-000048160000}"/>
    <cellStyle name="2_Cau thuy dien Ban La (Cu Anh)_TA_CV2695_957_Book3 7" xfId="8368" xr:uid="{00000000-0005-0000-0000-000049160000}"/>
    <cellStyle name="2_Cau thuy dien Ban La (Cu Anh)_TA_CV2695_957_Book3 8" xfId="8369" xr:uid="{00000000-0005-0000-0000-00004A160000}"/>
    <cellStyle name="2_Cau thuy dien Ban La (Cu Anh)_TA_CV2695_957_Book3 9" xfId="8370" xr:uid="{00000000-0005-0000-0000-00004B160000}"/>
    <cellStyle name="2_Cau thuy dien Ban La (Cu Anh)_TA_CV2695_957_Book3_DTGTXL_goi1(DD_G6)" xfId="3080" xr:uid="{00000000-0005-0000-0000-00004C160000}"/>
    <cellStyle name="2_Cau thuy dien Ban La (Cu Anh)_TA_CV2695_957_DTGTXL_goi1(DD_G6)" xfId="3081" xr:uid="{00000000-0005-0000-0000-00004D160000}"/>
    <cellStyle name="2_Cau thuy dien Ban La (Cu Anh)_TA_CV2695_957_DZ500kVPleiku_MyPhuoc_CauBong(GiaLai+DakLakmoi)" xfId="1020" xr:uid="{00000000-0005-0000-0000-00004E160000}"/>
    <cellStyle name="2_Cau thuy dien Ban La (Cu Anh)_TA_CV2695_957_DZ500kVPleiku_MyPhuoc_CauBong(GiaLai+DakLakmoi) 10" xfId="8371" xr:uid="{00000000-0005-0000-0000-00004F160000}"/>
    <cellStyle name="2_Cau thuy dien Ban La (Cu Anh)_TA_CV2695_957_DZ500kVPleiku_MyPhuoc_CauBong(GiaLai+DakLakmoi) 11" xfId="8372" xr:uid="{00000000-0005-0000-0000-000050160000}"/>
    <cellStyle name="2_Cau thuy dien Ban La (Cu Anh)_TA_CV2695_957_DZ500kVPleiku_MyPhuoc_CauBong(GiaLai+DakLakmoi) 2" xfId="8373" xr:uid="{00000000-0005-0000-0000-000051160000}"/>
    <cellStyle name="2_Cau thuy dien Ban La (Cu Anh)_TA_CV2695_957_DZ500kVPleiku_MyPhuoc_CauBong(GiaLai+DakLakmoi) 3" xfId="8374" xr:uid="{00000000-0005-0000-0000-000052160000}"/>
    <cellStyle name="2_Cau thuy dien Ban La (Cu Anh)_TA_CV2695_957_DZ500kVPleiku_MyPhuoc_CauBong(GiaLai+DakLakmoi) 4" xfId="8375" xr:uid="{00000000-0005-0000-0000-000053160000}"/>
    <cellStyle name="2_Cau thuy dien Ban La (Cu Anh)_TA_CV2695_957_DZ500kVPleiku_MyPhuoc_CauBong(GiaLai+DakLakmoi) 5" xfId="8376" xr:uid="{00000000-0005-0000-0000-000054160000}"/>
    <cellStyle name="2_Cau thuy dien Ban La (Cu Anh)_TA_CV2695_957_DZ500kVPleiku_MyPhuoc_CauBong(GiaLai+DakLakmoi) 6" xfId="8377" xr:uid="{00000000-0005-0000-0000-000055160000}"/>
    <cellStyle name="2_Cau thuy dien Ban La (Cu Anh)_TA_CV2695_957_DZ500kVPleiku_MyPhuoc_CauBong(GiaLai+DakLakmoi) 7" xfId="8378" xr:uid="{00000000-0005-0000-0000-000056160000}"/>
    <cellStyle name="2_Cau thuy dien Ban La (Cu Anh)_TA_CV2695_957_DZ500kVPleiku_MyPhuoc_CauBong(GiaLai+DakLakmoi) 8" xfId="8379" xr:uid="{00000000-0005-0000-0000-000057160000}"/>
    <cellStyle name="2_Cau thuy dien Ban La (Cu Anh)_TA_CV2695_957_DZ500kVPleiku_MyPhuoc_CauBong(GiaLai+DakLakmoi) 9" xfId="8380" xr:uid="{00000000-0005-0000-0000-000058160000}"/>
    <cellStyle name="2_Cau thuy dien Ban La (Cu Anh)_TA_CV2695_957_DZ500kVPleiku_MyPhuoc_CauBong(GiaLai+DakLakmoi)_DTGTXL_goi1(DD_G6)" xfId="3082" xr:uid="{00000000-0005-0000-0000-000059160000}"/>
    <cellStyle name="2_Cau thuy dien Ban La (Cu Anh)_TA_dauvao" xfId="1021" xr:uid="{00000000-0005-0000-0000-00005A160000}"/>
    <cellStyle name="2_Cau thuy dien Ban La (Cu Anh)_TA_dauvao 10" xfId="8381" xr:uid="{00000000-0005-0000-0000-00005B160000}"/>
    <cellStyle name="2_Cau thuy dien Ban La (Cu Anh)_TA_dauvao 11" xfId="8382" xr:uid="{00000000-0005-0000-0000-00005C160000}"/>
    <cellStyle name="2_Cau thuy dien Ban La (Cu Anh)_TA_dauvao 2" xfId="8383" xr:uid="{00000000-0005-0000-0000-00005D160000}"/>
    <cellStyle name="2_Cau thuy dien Ban La (Cu Anh)_TA_dauvao 3" xfId="8384" xr:uid="{00000000-0005-0000-0000-00005E160000}"/>
    <cellStyle name="2_Cau thuy dien Ban La (Cu Anh)_TA_dauvao 4" xfId="8385" xr:uid="{00000000-0005-0000-0000-00005F160000}"/>
    <cellStyle name="2_Cau thuy dien Ban La (Cu Anh)_TA_dauvao 5" xfId="8386" xr:uid="{00000000-0005-0000-0000-000060160000}"/>
    <cellStyle name="2_Cau thuy dien Ban La (Cu Anh)_TA_dauvao 6" xfId="8387" xr:uid="{00000000-0005-0000-0000-000061160000}"/>
    <cellStyle name="2_Cau thuy dien Ban La (Cu Anh)_TA_dauvao 7" xfId="8388" xr:uid="{00000000-0005-0000-0000-000062160000}"/>
    <cellStyle name="2_Cau thuy dien Ban La (Cu Anh)_TA_dauvao 8" xfId="8389" xr:uid="{00000000-0005-0000-0000-000063160000}"/>
    <cellStyle name="2_Cau thuy dien Ban La (Cu Anh)_TA_dauvao 9" xfId="8390" xr:uid="{00000000-0005-0000-0000-000064160000}"/>
    <cellStyle name="2_Cau thuy dien Ban La (Cu Anh)_TA_dauvao_DTGTXL_goi1(DD_G6)" xfId="3083" xr:uid="{00000000-0005-0000-0000-000065160000}"/>
    <cellStyle name="2_Cau thuy dien Ban La (Cu Anh)_TA_DTGTXL_goi1(DD_G6)" xfId="3084" xr:uid="{00000000-0005-0000-0000-000066160000}"/>
    <cellStyle name="2_Cau thuy dien Ban La (Cu Anh)_TA_duphongtruotgia" xfId="1022" xr:uid="{00000000-0005-0000-0000-000067160000}"/>
    <cellStyle name="2_Cau thuy dien Ban La (Cu Anh)_TA_duphongtruotgia 10" xfId="8391" xr:uid="{00000000-0005-0000-0000-000068160000}"/>
    <cellStyle name="2_Cau thuy dien Ban La (Cu Anh)_TA_duphongtruotgia 11" xfId="8392" xr:uid="{00000000-0005-0000-0000-000069160000}"/>
    <cellStyle name="2_Cau thuy dien Ban La (Cu Anh)_TA_duphongtruotgia 2" xfId="8393" xr:uid="{00000000-0005-0000-0000-00006A160000}"/>
    <cellStyle name="2_Cau thuy dien Ban La (Cu Anh)_TA_duphongtruotgia 3" xfId="8394" xr:uid="{00000000-0005-0000-0000-00006B160000}"/>
    <cellStyle name="2_Cau thuy dien Ban La (Cu Anh)_TA_duphongtruotgia 4" xfId="8395" xr:uid="{00000000-0005-0000-0000-00006C160000}"/>
    <cellStyle name="2_Cau thuy dien Ban La (Cu Anh)_TA_duphongtruotgia 5" xfId="8396" xr:uid="{00000000-0005-0000-0000-00006D160000}"/>
    <cellStyle name="2_Cau thuy dien Ban La (Cu Anh)_TA_duphongtruotgia 6" xfId="8397" xr:uid="{00000000-0005-0000-0000-00006E160000}"/>
    <cellStyle name="2_Cau thuy dien Ban La (Cu Anh)_TA_duphongtruotgia 7" xfId="8398" xr:uid="{00000000-0005-0000-0000-00006F160000}"/>
    <cellStyle name="2_Cau thuy dien Ban La (Cu Anh)_TA_duphongtruotgia 8" xfId="8399" xr:uid="{00000000-0005-0000-0000-000070160000}"/>
    <cellStyle name="2_Cau thuy dien Ban La (Cu Anh)_TA_duphongtruotgia 9" xfId="8400" xr:uid="{00000000-0005-0000-0000-000071160000}"/>
    <cellStyle name="2_Cau thuy dien Ban La (Cu Anh)_TA_duphongtruotgia_Book2" xfId="1023" xr:uid="{00000000-0005-0000-0000-000072160000}"/>
    <cellStyle name="2_Cau thuy dien Ban La (Cu Anh)_TA_duphongtruotgia_Book2 10" xfId="8401" xr:uid="{00000000-0005-0000-0000-000073160000}"/>
    <cellStyle name="2_Cau thuy dien Ban La (Cu Anh)_TA_duphongtruotgia_Book2 11" xfId="8402" xr:uid="{00000000-0005-0000-0000-000074160000}"/>
    <cellStyle name="2_Cau thuy dien Ban La (Cu Anh)_TA_duphongtruotgia_Book2 2" xfId="8403" xr:uid="{00000000-0005-0000-0000-000075160000}"/>
    <cellStyle name="2_Cau thuy dien Ban La (Cu Anh)_TA_duphongtruotgia_Book2 3" xfId="8404" xr:uid="{00000000-0005-0000-0000-000076160000}"/>
    <cellStyle name="2_Cau thuy dien Ban La (Cu Anh)_TA_duphongtruotgia_Book2 4" xfId="8405" xr:uid="{00000000-0005-0000-0000-000077160000}"/>
    <cellStyle name="2_Cau thuy dien Ban La (Cu Anh)_TA_duphongtruotgia_Book2 5" xfId="8406" xr:uid="{00000000-0005-0000-0000-000078160000}"/>
    <cellStyle name="2_Cau thuy dien Ban La (Cu Anh)_TA_duphongtruotgia_Book2 6" xfId="8407" xr:uid="{00000000-0005-0000-0000-000079160000}"/>
    <cellStyle name="2_Cau thuy dien Ban La (Cu Anh)_TA_duphongtruotgia_Book2 7" xfId="8408" xr:uid="{00000000-0005-0000-0000-00007A160000}"/>
    <cellStyle name="2_Cau thuy dien Ban La (Cu Anh)_TA_duphongtruotgia_Book2 8" xfId="8409" xr:uid="{00000000-0005-0000-0000-00007B160000}"/>
    <cellStyle name="2_Cau thuy dien Ban La (Cu Anh)_TA_duphongtruotgia_Book2 9" xfId="8410" xr:uid="{00000000-0005-0000-0000-00007C160000}"/>
    <cellStyle name="2_Cau thuy dien Ban La (Cu Anh)_TA_duphongtruotgia_Book2_DTGTXL_goi1(DD_G6)" xfId="3085" xr:uid="{00000000-0005-0000-0000-00007D160000}"/>
    <cellStyle name="2_Cau thuy dien Ban La (Cu Anh)_TA_duphongtruotgia_Book3" xfId="1024" xr:uid="{00000000-0005-0000-0000-00007E160000}"/>
    <cellStyle name="2_Cau thuy dien Ban La (Cu Anh)_TA_duphongtruotgia_Book3 10" xfId="8411" xr:uid="{00000000-0005-0000-0000-00007F160000}"/>
    <cellStyle name="2_Cau thuy dien Ban La (Cu Anh)_TA_duphongtruotgia_Book3 11" xfId="8412" xr:uid="{00000000-0005-0000-0000-000080160000}"/>
    <cellStyle name="2_Cau thuy dien Ban La (Cu Anh)_TA_duphongtruotgia_Book3 2" xfId="8413" xr:uid="{00000000-0005-0000-0000-000081160000}"/>
    <cellStyle name="2_Cau thuy dien Ban La (Cu Anh)_TA_duphongtruotgia_Book3 3" xfId="8414" xr:uid="{00000000-0005-0000-0000-000082160000}"/>
    <cellStyle name="2_Cau thuy dien Ban La (Cu Anh)_TA_duphongtruotgia_Book3 4" xfId="8415" xr:uid="{00000000-0005-0000-0000-000083160000}"/>
    <cellStyle name="2_Cau thuy dien Ban La (Cu Anh)_TA_duphongtruotgia_Book3 5" xfId="8416" xr:uid="{00000000-0005-0000-0000-000084160000}"/>
    <cellStyle name="2_Cau thuy dien Ban La (Cu Anh)_TA_duphongtruotgia_Book3 6" xfId="8417" xr:uid="{00000000-0005-0000-0000-000085160000}"/>
    <cellStyle name="2_Cau thuy dien Ban La (Cu Anh)_TA_duphongtruotgia_Book3 7" xfId="8418" xr:uid="{00000000-0005-0000-0000-000086160000}"/>
    <cellStyle name="2_Cau thuy dien Ban La (Cu Anh)_TA_duphongtruotgia_Book3 8" xfId="8419" xr:uid="{00000000-0005-0000-0000-000087160000}"/>
    <cellStyle name="2_Cau thuy dien Ban La (Cu Anh)_TA_duphongtruotgia_Book3 9" xfId="8420" xr:uid="{00000000-0005-0000-0000-000088160000}"/>
    <cellStyle name="2_Cau thuy dien Ban La (Cu Anh)_TA_duphongtruotgia_Book3_DTGTXL_goi1(DD_G6)" xfId="3086" xr:uid="{00000000-0005-0000-0000-000089160000}"/>
    <cellStyle name="2_Cau thuy dien Ban La (Cu Anh)_TA_duphongtruotgia_DTGTXL_goi1(DD_G6)" xfId="3087" xr:uid="{00000000-0005-0000-0000-00008A160000}"/>
    <cellStyle name="2_Cau thuy dien Ban La (Cu Anh)_TA_duphongtruotgia_DZ500kVPleiku_MyPhuoc_CauBong(GiaLai+DakLakmoi)" xfId="1025" xr:uid="{00000000-0005-0000-0000-00008B160000}"/>
    <cellStyle name="2_Cau thuy dien Ban La (Cu Anh)_TA_duphongtruotgia_DZ500kVPleiku_MyPhuoc_CauBong(GiaLai+DakLakmoi) 10" xfId="8421" xr:uid="{00000000-0005-0000-0000-00008C160000}"/>
    <cellStyle name="2_Cau thuy dien Ban La (Cu Anh)_TA_duphongtruotgia_DZ500kVPleiku_MyPhuoc_CauBong(GiaLai+DakLakmoi) 11" xfId="8422" xr:uid="{00000000-0005-0000-0000-00008D160000}"/>
    <cellStyle name="2_Cau thuy dien Ban La (Cu Anh)_TA_duphongtruotgia_DZ500kVPleiku_MyPhuoc_CauBong(GiaLai+DakLakmoi) 2" xfId="8423" xr:uid="{00000000-0005-0000-0000-00008E160000}"/>
    <cellStyle name="2_Cau thuy dien Ban La (Cu Anh)_TA_duphongtruotgia_DZ500kVPleiku_MyPhuoc_CauBong(GiaLai+DakLakmoi) 3" xfId="8424" xr:uid="{00000000-0005-0000-0000-00008F160000}"/>
    <cellStyle name="2_Cau thuy dien Ban La (Cu Anh)_TA_duphongtruotgia_DZ500kVPleiku_MyPhuoc_CauBong(GiaLai+DakLakmoi) 4" xfId="8425" xr:uid="{00000000-0005-0000-0000-000090160000}"/>
    <cellStyle name="2_Cau thuy dien Ban La (Cu Anh)_TA_duphongtruotgia_DZ500kVPleiku_MyPhuoc_CauBong(GiaLai+DakLakmoi) 5" xfId="8426" xr:uid="{00000000-0005-0000-0000-000091160000}"/>
    <cellStyle name="2_Cau thuy dien Ban La (Cu Anh)_TA_duphongtruotgia_DZ500kVPleiku_MyPhuoc_CauBong(GiaLai+DakLakmoi) 6" xfId="8427" xr:uid="{00000000-0005-0000-0000-000092160000}"/>
    <cellStyle name="2_Cau thuy dien Ban La (Cu Anh)_TA_duphongtruotgia_DZ500kVPleiku_MyPhuoc_CauBong(GiaLai+DakLakmoi) 7" xfId="8428" xr:uid="{00000000-0005-0000-0000-000093160000}"/>
    <cellStyle name="2_Cau thuy dien Ban La (Cu Anh)_TA_duphongtruotgia_DZ500kVPleiku_MyPhuoc_CauBong(GiaLai+DakLakmoi) 8" xfId="8429" xr:uid="{00000000-0005-0000-0000-000094160000}"/>
    <cellStyle name="2_Cau thuy dien Ban La (Cu Anh)_TA_duphongtruotgia_DZ500kVPleiku_MyPhuoc_CauBong(GiaLai+DakLakmoi) 9" xfId="8430" xr:uid="{00000000-0005-0000-0000-000095160000}"/>
    <cellStyle name="2_Cau thuy dien Ban La (Cu Anh)_TA_duphongtruotgia_DZ500kVPleiku_MyPhuoc_CauBong(GiaLai+DakLakmoi)_DTGTXL_goi1(DD_G6)" xfId="3088" xr:uid="{00000000-0005-0000-0000-000096160000}"/>
    <cellStyle name="2_Cau thuy dien Ban La (Cu Anh)_TA_DZ 220kV Vinh Tan - Phan Thi_t" xfId="1026" xr:uid="{00000000-0005-0000-0000-000097160000}"/>
    <cellStyle name="2_Cau thuy dien Ban La (Cu Anh)_TA_DZ 220kV Vinh Tan - Phan Thi_t_Book1" xfId="1027" xr:uid="{00000000-0005-0000-0000-000098160000}"/>
    <cellStyle name="2_Cau thuy dien Ban La (Cu Anh)_TA_DZ 220kV Vinh Tan - Phan Thi_t_Book1 10" xfId="8431" xr:uid="{00000000-0005-0000-0000-000099160000}"/>
    <cellStyle name="2_Cau thuy dien Ban La (Cu Anh)_TA_DZ 220kV Vinh Tan - Phan Thi_t_Book1 11" xfId="8432" xr:uid="{00000000-0005-0000-0000-00009A160000}"/>
    <cellStyle name="2_Cau thuy dien Ban La (Cu Anh)_TA_DZ 220kV Vinh Tan - Phan Thi_t_Book1 2" xfId="8433" xr:uid="{00000000-0005-0000-0000-00009B160000}"/>
    <cellStyle name="2_Cau thuy dien Ban La (Cu Anh)_TA_DZ 220kV Vinh Tan - Phan Thi_t_Book1 3" xfId="8434" xr:uid="{00000000-0005-0000-0000-00009C160000}"/>
    <cellStyle name="2_Cau thuy dien Ban La (Cu Anh)_TA_DZ 220kV Vinh Tan - Phan Thi_t_Book1 4" xfId="8435" xr:uid="{00000000-0005-0000-0000-00009D160000}"/>
    <cellStyle name="2_Cau thuy dien Ban La (Cu Anh)_TA_DZ 220kV Vinh Tan - Phan Thi_t_Book1 5" xfId="8436" xr:uid="{00000000-0005-0000-0000-00009E160000}"/>
    <cellStyle name="2_Cau thuy dien Ban La (Cu Anh)_TA_DZ 220kV Vinh Tan - Phan Thi_t_Book1 6" xfId="8437" xr:uid="{00000000-0005-0000-0000-00009F160000}"/>
    <cellStyle name="2_Cau thuy dien Ban La (Cu Anh)_TA_DZ 220kV Vinh Tan - Phan Thi_t_Book1 7" xfId="8438" xr:uid="{00000000-0005-0000-0000-0000A0160000}"/>
    <cellStyle name="2_Cau thuy dien Ban La (Cu Anh)_TA_DZ 220kV Vinh Tan - Phan Thi_t_Book1 8" xfId="8439" xr:uid="{00000000-0005-0000-0000-0000A1160000}"/>
    <cellStyle name="2_Cau thuy dien Ban La (Cu Anh)_TA_DZ 220kV Vinh Tan - Phan Thi_t_Book1 9" xfId="8440" xr:uid="{00000000-0005-0000-0000-0000A2160000}"/>
    <cellStyle name="2_Cau thuy dien Ban La (Cu Anh)_TA_DZ 220kV Vinh Tan - Phan Thi_t_Book2" xfId="1028" xr:uid="{00000000-0005-0000-0000-0000A3160000}"/>
    <cellStyle name="2_Cau thuy dien Ban La (Cu Anh)_TA_DZ 220kV Vinh Tan - Phan Thi_t_Book2 10" xfId="8441" xr:uid="{00000000-0005-0000-0000-0000A4160000}"/>
    <cellStyle name="2_Cau thuy dien Ban La (Cu Anh)_TA_DZ 220kV Vinh Tan - Phan Thi_t_Book2 11" xfId="8442" xr:uid="{00000000-0005-0000-0000-0000A5160000}"/>
    <cellStyle name="2_Cau thuy dien Ban La (Cu Anh)_TA_DZ 220kV Vinh Tan - Phan Thi_t_Book2 2" xfId="8443" xr:uid="{00000000-0005-0000-0000-0000A6160000}"/>
    <cellStyle name="2_Cau thuy dien Ban La (Cu Anh)_TA_DZ 220kV Vinh Tan - Phan Thi_t_Book2 3" xfId="8444" xr:uid="{00000000-0005-0000-0000-0000A7160000}"/>
    <cellStyle name="2_Cau thuy dien Ban La (Cu Anh)_TA_DZ 220kV Vinh Tan - Phan Thi_t_Book2 4" xfId="8445" xr:uid="{00000000-0005-0000-0000-0000A8160000}"/>
    <cellStyle name="2_Cau thuy dien Ban La (Cu Anh)_TA_DZ 220kV Vinh Tan - Phan Thi_t_Book2 5" xfId="8446" xr:uid="{00000000-0005-0000-0000-0000A9160000}"/>
    <cellStyle name="2_Cau thuy dien Ban La (Cu Anh)_TA_DZ 220kV Vinh Tan - Phan Thi_t_Book2 6" xfId="8447" xr:uid="{00000000-0005-0000-0000-0000AA160000}"/>
    <cellStyle name="2_Cau thuy dien Ban La (Cu Anh)_TA_DZ 220kV Vinh Tan - Phan Thi_t_Book2 7" xfId="8448" xr:uid="{00000000-0005-0000-0000-0000AB160000}"/>
    <cellStyle name="2_Cau thuy dien Ban La (Cu Anh)_TA_DZ 220kV Vinh Tan - Phan Thi_t_Book2 8" xfId="8449" xr:uid="{00000000-0005-0000-0000-0000AC160000}"/>
    <cellStyle name="2_Cau thuy dien Ban La (Cu Anh)_TA_DZ 220kV Vinh Tan - Phan Thi_t_Book2 9" xfId="8450" xr:uid="{00000000-0005-0000-0000-0000AD160000}"/>
    <cellStyle name="2_Cau thuy dien Ban La (Cu Anh)_TA_DZ 220kV Vinh Tan - Phan Thi_t_DTGTXL_goi1(DD_G6)" xfId="3089" xr:uid="{00000000-0005-0000-0000-0000AE160000}"/>
    <cellStyle name="2_Cau thuy dien Ban La (Cu Anh)_TA_DZ 220kV Vinh Tan - Phan Thi_t_DZ500kVBanSok_Pleiku(10-2012)" xfId="1029" xr:uid="{00000000-0005-0000-0000-0000AF160000}"/>
    <cellStyle name="2_Cau thuy dien Ban La (Cu Anh)_TA_DZ 220kV Vinh Tan - Phan Thi_t_DZ500kVBanSok_Pleiku(10-2012) 10" xfId="8451" xr:uid="{00000000-0005-0000-0000-0000B0160000}"/>
    <cellStyle name="2_Cau thuy dien Ban La (Cu Anh)_TA_DZ 220kV Vinh Tan - Phan Thi_t_DZ500kVBanSok_Pleiku(10-2012) 11" xfId="8452" xr:uid="{00000000-0005-0000-0000-0000B1160000}"/>
    <cellStyle name="2_Cau thuy dien Ban La (Cu Anh)_TA_DZ 220kV Vinh Tan - Phan Thi_t_DZ500kVBanSok_Pleiku(10-2012) 2" xfId="8453" xr:uid="{00000000-0005-0000-0000-0000B2160000}"/>
    <cellStyle name="2_Cau thuy dien Ban La (Cu Anh)_TA_DZ 220kV Vinh Tan - Phan Thi_t_DZ500kVBanSok_Pleiku(10-2012) 3" xfId="8454" xr:uid="{00000000-0005-0000-0000-0000B3160000}"/>
    <cellStyle name="2_Cau thuy dien Ban La (Cu Anh)_TA_DZ 220kV Vinh Tan - Phan Thi_t_DZ500kVBanSok_Pleiku(10-2012) 4" xfId="8455" xr:uid="{00000000-0005-0000-0000-0000B4160000}"/>
    <cellStyle name="2_Cau thuy dien Ban La (Cu Anh)_TA_DZ 220kV Vinh Tan - Phan Thi_t_DZ500kVBanSok_Pleiku(10-2012) 5" xfId="8456" xr:uid="{00000000-0005-0000-0000-0000B5160000}"/>
    <cellStyle name="2_Cau thuy dien Ban La (Cu Anh)_TA_DZ 220kV Vinh Tan - Phan Thi_t_DZ500kVBanSok_Pleiku(10-2012) 6" xfId="8457" xr:uid="{00000000-0005-0000-0000-0000B6160000}"/>
    <cellStyle name="2_Cau thuy dien Ban La (Cu Anh)_TA_DZ 220kV Vinh Tan - Phan Thi_t_DZ500kVBanSok_Pleiku(10-2012) 7" xfId="8458" xr:uid="{00000000-0005-0000-0000-0000B7160000}"/>
    <cellStyle name="2_Cau thuy dien Ban La (Cu Anh)_TA_DZ 220kV Vinh Tan - Phan Thi_t_DZ500kVBanSok_Pleiku(10-2012) 8" xfId="8459" xr:uid="{00000000-0005-0000-0000-0000B8160000}"/>
    <cellStyle name="2_Cau thuy dien Ban La (Cu Anh)_TA_DZ 220kV Vinh Tan - Phan Thi_t_DZ500kVBanSok_Pleiku(10-2012) 9" xfId="8460" xr:uid="{00000000-0005-0000-0000-0000B9160000}"/>
    <cellStyle name="2_Cau thuy dien Ban La (Cu Anh)_TA_DZ 220kV Vinh Tan - Phan Thi_t_DZ500kVHatxan_pleiku" xfId="1030" xr:uid="{00000000-0005-0000-0000-0000BA160000}"/>
    <cellStyle name="2_Cau thuy dien Ban La (Cu Anh)_TA_DZ 220kV Vinh Tan - Phan Thi_t_DZ500kVHatxan_pleiku 10" xfId="8461" xr:uid="{00000000-0005-0000-0000-0000BB160000}"/>
    <cellStyle name="2_Cau thuy dien Ban La (Cu Anh)_TA_DZ 220kV Vinh Tan - Phan Thi_t_DZ500kVHatxan_pleiku 11" xfId="8462" xr:uid="{00000000-0005-0000-0000-0000BC160000}"/>
    <cellStyle name="2_Cau thuy dien Ban La (Cu Anh)_TA_DZ 220kV Vinh Tan - Phan Thi_t_DZ500kVHatxan_pleiku 2" xfId="8463" xr:uid="{00000000-0005-0000-0000-0000BD160000}"/>
    <cellStyle name="2_Cau thuy dien Ban La (Cu Anh)_TA_DZ 220kV Vinh Tan - Phan Thi_t_DZ500kVHatxan_pleiku 3" xfId="8464" xr:uid="{00000000-0005-0000-0000-0000BE160000}"/>
    <cellStyle name="2_Cau thuy dien Ban La (Cu Anh)_TA_DZ 220kV Vinh Tan - Phan Thi_t_DZ500kVHatxan_pleiku 4" xfId="8465" xr:uid="{00000000-0005-0000-0000-0000BF160000}"/>
    <cellStyle name="2_Cau thuy dien Ban La (Cu Anh)_TA_DZ 220kV Vinh Tan - Phan Thi_t_DZ500kVHatxan_pleiku 5" xfId="8466" xr:uid="{00000000-0005-0000-0000-0000C0160000}"/>
    <cellStyle name="2_Cau thuy dien Ban La (Cu Anh)_TA_DZ 220kV Vinh Tan - Phan Thi_t_DZ500kVHatxan_pleiku 6" xfId="8467" xr:uid="{00000000-0005-0000-0000-0000C1160000}"/>
    <cellStyle name="2_Cau thuy dien Ban La (Cu Anh)_TA_DZ 220kV Vinh Tan - Phan Thi_t_DZ500kVHatxan_pleiku 7" xfId="8468" xr:uid="{00000000-0005-0000-0000-0000C2160000}"/>
    <cellStyle name="2_Cau thuy dien Ban La (Cu Anh)_TA_DZ 220kV Vinh Tan - Phan Thi_t_DZ500kVHatxan_pleiku 8" xfId="8469" xr:uid="{00000000-0005-0000-0000-0000C3160000}"/>
    <cellStyle name="2_Cau thuy dien Ban La (Cu Anh)_TA_DZ 220kV Vinh Tan - Phan Thi_t_DZ500kVHatxan_pleiku 9" xfId="8470" xr:uid="{00000000-0005-0000-0000-0000C4160000}"/>
    <cellStyle name="2_Cau thuy dien Ban La (Cu Anh)_TA_DZ 220kV Vinh Tan - Phan Thi_t_DZ500kVHatxan_pleiku(Giaidoan1)" xfId="1031" xr:uid="{00000000-0005-0000-0000-0000C5160000}"/>
    <cellStyle name="2_Cau thuy dien Ban La (Cu Anh)_TA_DZ 220kV Vinh Tan - Phan Thi_t_DZ500kVHatxan_pleiku(Giaidoan1) 10" xfId="8471" xr:uid="{00000000-0005-0000-0000-0000C6160000}"/>
    <cellStyle name="2_Cau thuy dien Ban La (Cu Anh)_TA_DZ 220kV Vinh Tan - Phan Thi_t_DZ500kVHatxan_pleiku(Giaidoan1) 11" xfId="8472" xr:uid="{00000000-0005-0000-0000-0000C7160000}"/>
    <cellStyle name="2_Cau thuy dien Ban La (Cu Anh)_TA_DZ 220kV Vinh Tan - Phan Thi_t_DZ500kVHatxan_pleiku(Giaidoan1) 2" xfId="8473" xr:uid="{00000000-0005-0000-0000-0000C8160000}"/>
    <cellStyle name="2_Cau thuy dien Ban La (Cu Anh)_TA_DZ 220kV Vinh Tan - Phan Thi_t_DZ500kVHatxan_pleiku(Giaidoan1) 3" xfId="8474" xr:uid="{00000000-0005-0000-0000-0000C9160000}"/>
    <cellStyle name="2_Cau thuy dien Ban La (Cu Anh)_TA_DZ 220kV Vinh Tan - Phan Thi_t_DZ500kVHatxan_pleiku(Giaidoan1) 4" xfId="8475" xr:uid="{00000000-0005-0000-0000-0000CA160000}"/>
    <cellStyle name="2_Cau thuy dien Ban La (Cu Anh)_TA_DZ 220kV Vinh Tan - Phan Thi_t_DZ500kVHatxan_pleiku(Giaidoan1) 5" xfId="8476" xr:uid="{00000000-0005-0000-0000-0000CB160000}"/>
    <cellStyle name="2_Cau thuy dien Ban La (Cu Anh)_TA_DZ 220kV Vinh Tan - Phan Thi_t_DZ500kVHatxan_pleiku(Giaidoan1) 6" xfId="8477" xr:uid="{00000000-0005-0000-0000-0000CC160000}"/>
    <cellStyle name="2_Cau thuy dien Ban La (Cu Anh)_TA_DZ 220kV Vinh Tan - Phan Thi_t_DZ500kVHatxan_pleiku(Giaidoan1) 7" xfId="8478" xr:uid="{00000000-0005-0000-0000-0000CD160000}"/>
    <cellStyle name="2_Cau thuy dien Ban La (Cu Anh)_TA_DZ 220kV Vinh Tan - Phan Thi_t_DZ500kVHatxan_pleiku(Giaidoan1) 8" xfId="8479" xr:uid="{00000000-0005-0000-0000-0000CE160000}"/>
    <cellStyle name="2_Cau thuy dien Ban La (Cu Anh)_TA_DZ 220kV Vinh Tan - Phan Thi_t_DZ500kVHatxan_pleiku(Giaidoan1) 9" xfId="8480" xr:uid="{00000000-0005-0000-0000-0000CF160000}"/>
    <cellStyle name="2_Cau thuy dien Ban La (Cu Anh)_TA_DZ500kVBanSok_Pleiku(10-2012)" xfId="1032" xr:uid="{00000000-0005-0000-0000-0000D0160000}"/>
    <cellStyle name="2_Cau thuy dien Ban La (Cu Anh)_TA_DZ500kVBanSok_Pleiku(10-2012) 10" xfId="8481" xr:uid="{00000000-0005-0000-0000-0000D1160000}"/>
    <cellStyle name="2_Cau thuy dien Ban La (Cu Anh)_TA_DZ500kVBanSok_Pleiku(10-2012) 11" xfId="8482" xr:uid="{00000000-0005-0000-0000-0000D2160000}"/>
    <cellStyle name="2_Cau thuy dien Ban La (Cu Anh)_TA_DZ500kVBanSok_Pleiku(10-2012) 2" xfId="8483" xr:uid="{00000000-0005-0000-0000-0000D3160000}"/>
    <cellStyle name="2_Cau thuy dien Ban La (Cu Anh)_TA_DZ500kVBanSok_Pleiku(10-2012) 3" xfId="8484" xr:uid="{00000000-0005-0000-0000-0000D4160000}"/>
    <cellStyle name="2_Cau thuy dien Ban La (Cu Anh)_TA_DZ500kVBanSok_Pleiku(10-2012) 4" xfId="8485" xr:uid="{00000000-0005-0000-0000-0000D5160000}"/>
    <cellStyle name="2_Cau thuy dien Ban La (Cu Anh)_TA_DZ500kVBanSok_Pleiku(10-2012) 5" xfId="8486" xr:uid="{00000000-0005-0000-0000-0000D6160000}"/>
    <cellStyle name="2_Cau thuy dien Ban La (Cu Anh)_TA_DZ500kVBanSok_Pleiku(10-2012) 6" xfId="8487" xr:uid="{00000000-0005-0000-0000-0000D7160000}"/>
    <cellStyle name="2_Cau thuy dien Ban La (Cu Anh)_TA_DZ500kVBanSok_Pleiku(10-2012) 7" xfId="8488" xr:uid="{00000000-0005-0000-0000-0000D8160000}"/>
    <cellStyle name="2_Cau thuy dien Ban La (Cu Anh)_TA_DZ500kVBanSok_Pleiku(10-2012) 8" xfId="8489" xr:uid="{00000000-0005-0000-0000-0000D9160000}"/>
    <cellStyle name="2_Cau thuy dien Ban La (Cu Anh)_TA_DZ500kVBanSok_Pleiku(10-2012) 9" xfId="8490" xr:uid="{00000000-0005-0000-0000-0000DA160000}"/>
    <cellStyle name="2_Cau thuy dien Ban La (Cu Anh)_TA_DZ500kVHatxan_pleiku" xfId="1033" xr:uid="{00000000-0005-0000-0000-0000DB160000}"/>
    <cellStyle name="2_Cau thuy dien Ban La (Cu Anh)_TA_DZ500kVHatxan_pleiku 10" xfId="8491" xr:uid="{00000000-0005-0000-0000-0000DC160000}"/>
    <cellStyle name="2_Cau thuy dien Ban La (Cu Anh)_TA_DZ500kVHatxan_pleiku 11" xfId="8492" xr:uid="{00000000-0005-0000-0000-0000DD160000}"/>
    <cellStyle name="2_Cau thuy dien Ban La (Cu Anh)_TA_DZ500kVHatxan_pleiku 2" xfId="8493" xr:uid="{00000000-0005-0000-0000-0000DE160000}"/>
    <cellStyle name="2_Cau thuy dien Ban La (Cu Anh)_TA_DZ500kVHatxan_pleiku 3" xfId="8494" xr:uid="{00000000-0005-0000-0000-0000DF160000}"/>
    <cellStyle name="2_Cau thuy dien Ban La (Cu Anh)_TA_DZ500kVHatxan_pleiku 4" xfId="8495" xr:uid="{00000000-0005-0000-0000-0000E0160000}"/>
    <cellStyle name="2_Cau thuy dien Ban La (Cu Anh)_TA_DZ500kVHatxan_pleiku 5" xfId="8496" xr:uid="{00000000-0005-0000-0000-0000E1160000}"/>
    <cellStyle name="2_Cau thuy dien Ban La (Cu Anh)_TA_DZ500kVHatxan_pleiku 6" xfId="8497" xr:uid="{00000000-0005-0000-0000-0000E2160000}"/>
    <cellStyle name="2_Cau thuy dien Ban La (Cu Anh)_TA_DZ500kVHatxan_pleiku 7" xfId="8498" xr:uid="{00000000-0005-0000-0000-0000E3160000}"/>
    <cellStyle name="2_Cau thuy dien Ban La (Cu Anh)_TA_DZ500kVHatxan_pleiku 8" xfId="8499" xr:uid="{00000000-0005-0000-0000-0000E4160000}"/>
    <cellStyle name="2_Cau thuy dien Ban La (Cu Anh)_TA_DZ500kVHatxan_pleiku 9" xfId="8500" xr:uid="{00000000-0005-0000-0000-0000E5160000}"/>
    <cellStyle name="2_Cau thuy dien Ban La (Cu Anh)_TA_DZ500kVHatxan_pleiku(Giaidoan1)" xfId="1034" xr:uid="{00000000-0005-0000-0000-0000E6160000}"/>
    <cellStyle name="2_Cau thuy dien Ban La (Cu Anh)_TA_DZ500kVHatxan_pleiku(Giaidoan1) 10" xfId="8501" xr:uid="{00000000-0005-0000-0000-0000E7160000}"/>
    <cellStyle name="2_Cau thuy dien Ban La (Cu Anh)_TA_DZ500kVHatxan_pleiku(Giaidoan1) 11" xfId="8502" xr:uid="{00000000-0005-0000-0000-0000E8160000}"/>
    <cellStyle name="2_Cau thuy dien Ban La (Cu Anh)_TA_DZ500kVHatxan_pleiku(Giaidoan1) 2" xfId="8503" xr:uid="{00000000-0005-0000-0000-0000E9160000}"/>
    <cellStyle name="2_Cau thuy dien Ban La (Cu Anh)_TA_DZ500kVHatxan_pleiku(Giaidoan1) 3" xfId="8504" xr:uid="{00000000-0005-0000-0000-0000EA160000}"/>
    <cellStyle name="2_Cau thuy dien Ban La (Cu Anh)_TA_DZ500kVHatxan_pleiku(Giaidoan1) 4" xfId="8505" xr:uid="{00000000-0005-0000-0000-0000EB160000}"/>
    <cellStyle name="2_Cau thuy dien Ban La (Cu Anh)_TA_DZ500kVHatxan_pleiku(Giaidoan1) 5" xfId="8506" xr:uid="{00000000-0005-0000-0000-0000EC160000}"/>
    <cellStyle name="2_Cau thuy dien Ban La (Cu Anh)_TA_DZ500kVHatxan_pleiku(Giaidoan1) 6" xfId="8507" xr:uid="{00000000-0005-0000-0000-0000ED160000}"/>
    <cellStyle name="2_Cau thuy dien Ban La (Cu Anh)_TA_DZ500kVHatxan_pleiku(Giaidoan1) 7" xfId="8508" xr:uid="{00000000-0005-0000-0000-0000EE160000}"/>
    <cellStyle name="2_Cau thuy dien Ban La (Cu Anh)_TA_DZ500kVHatxan_pleiku(Giaidoan1) 8" xfId="8509" xr:uid="{00000000-0005-0000-0000-0000EF160000}"/>
    <cellStyle name="2_Cau thuy dien Ban La (Cu Anh)_TA_DZ500kVHatxan_pleiku(Giaidoan1) 9" xfId="8510" xr:uid="{00000000-0005-0000-0000-0000F0160000}"/>
    <cellStyle name="2_Cau thuy dien Ban La (Cu Anh)_TA_mauduyetDADT" xfId="1035" xr:uid="{00000000-0005-0000-0000-0000F1160000}"/>
    <cellStyle name="2_Cau thuy dien Ban La (Cu Anh)_TA_mauduyetDADT 10" xfId="8511" xr:uid="{00000000-0005-0000-0000-0000F2160000}"/>
    <cellStyle name="2_Cau thuy dien Ban La (Cu Anh)_TA_mauduyetDADT 11" xfId="8512" xr:uid="{00000000-0005-0000-0000-0000F3160000}"/>
    <cellStyle name="2_Cau thuy dien Ban La (Cu Anh)_TA_mauduyetDADT 2" xfId="8513" xr:uid="{00000000-0005-0000-0000-0000F4160000}"/>
    <cellStyle name="2_Cau thuy dien Ban La (Cu Anh)_TA_mauduyetDADT 3" xfId="8514" xr:uid="{00000000-0005-0000-0000-0000F5160000}"/>
    <cellStyle name="2_Cau thuy dien Ban La (Cu Anh)_TA_mauduyetDADT 4" xfId="8515" xr:uid="{00000000-0005-0000-0000-0000F6160000}"/>
    <cellStyle name="2_Cau thuy dien Ban La (Cu Anh)_TA_mauduyetDADT 5" xfId="8516" xr:uid="{00000000-0005-0000-0000-0000F7160000}"/>
    <cellStyle name="2_Cau thuy dien Ban La (Cu Anh)_TA_mauduyetDADT 6" xfId="8517" xr:uid="{00000000-0005-0000-0000-0000F8160000}"/>
    <cellStyle name="2_Cau thuy dien Ban La (Cu Anh)_TA_mauduyetDADT 7" xfId="8518" xr:uid="{00000000-0005-0000-0000-0000F9160000}"/>
    <cellStyle name="2_Cau thuy dien Ban La (Cu Anh)_TA_mauduyetDADT 8" xfId="8519" xr:uid="{00000000-0005-0000-0000-0000FA160000}"/>
    <cellStyle name="2_Cau thuy dien Ban La (Cu Anh)_TA_mauduyetDADT 9" xfId="8520" xr:uid="{00000000-0005-0000-0000-0000FB160000}"/>
    <cellStyle name="2_Cau thuy dien Ban La (Cu Anh)_TA_mauduyetDADT_Book2" xfId="1036" xr:uid="{00000000-0005-0000-0000-0000FC160000}"/>
    <cellStyle name="2_Cau thuy dien Ban La (Cu Anh)_TA_mauduyetDADT_Book2 10" xfId="8521" xr:uid="{00000000-0005-0000-0000-0000FD160000}"/>
    <cellStyle name="2_Cau thuy dien Ban La (Cu Anh)_TA_mauduyetDADT_Book2 11" xfId="8522" xr:uid="{00000000-0005-0000-0000-0000FE160000}"/>
    <cellStyle name="2_Cau thuy dien Ban La (Cu Anh)_TA_mauduyetDADT_Book2 2" xfId="8523" xr:uid="{00000000-0005-0000-0000-0000FF160000}"/>
    <cellStyle name="2_Cau thuy dien Ban La (Cu Anh)_TA_mauduyetDADT_Book2 3" xfId="8524" xr:uid="{00000000-0005-0000-0000-000000170000}"/>
    <cellStyle name="2_Cau thuy dien Ban La (Cu Anh)_TA_mauduyetDADT_Book2 4" xfId="8525" xr:uid="{00000000-0005-0000-0000-000001170000}"/>
    <cellStyle name="2_Cau thuy dien Ban La (Cu Anh)_TA_mauduyetDADT_Book2 5" xfId="8526" xr:uid="{00000000-0005-0000-0000-000002170000}"/>
    <cellStyle name="2_Cau thuy dien Ban La (Cu Anh)_TA_mauduyetDADT_Book2 6" xfId="8527" xr:uid="{00000000-0005-0000-0000-000003170000}"/>
    <cellStyle name="2_Cau thuy dien Ban La (Cu Anh)_TA_mauduyetDADT_Book2 7" xfId="8528" xr:uid="{00000000-0005-0000-0000-000004170000}"/>
    <cellStyle name="2_Cau thuy dien Ban La (Cu Anh)_TA_mauduyetDADT_Book2 8" xfId="8529" xr:uid="{00000000-0005-0000-0000-000005170000}"/>
    <cellStyle name="2_Cau thuy dien Ban La (Cu Anh)_TA_mauduyetDADT_Book2 9" xfId="8530" xr:uid="{00000000-0005-0000-0000-000006170000}"/>
    <cellStyle name="2_Cau thuy dien Ban La (Cu Anh)_TA_mauduyetDADT_Book2_DTGTXL_goi1(DD_G6)" xfId="3090" xr:uid="{00000000-0005-0000-0000-000007170000}"/>
    <cellStyle name="2_Cau thuy dien Ban La (Cu Anh)_TA_mauduyetDADT_Book3" xfId="1037" xr:uid="{00000000-0005-0000-0000-000008170000}"/>
    <cellStyle name="2_Cau thuy dien Ban La (Cu Anh)_TA_mauduyetDADT_Book3 10" xfId="8531" xr:uid="{00000000-0005-0000-0000-000009170000}"/>
    <cellStyle name="2_Cau thuy dien Ban La (Cu Anh)_TA_mauduyetDADT_Book3 11" xfId="8532" xr:uid="{00000000-0005-0000-0000-00000A170000}"/>
    <cellStyle name="2_Cau thuy dien Ban La (Cu Anh)_TA_mauduyetDADT_Book3 2" xfId="8533" xr:uid="{00000000-0005-0000-0000-00000B170000}"/>
    <cellStyle name="2_Cau thuy dien Ban La (Cu Anh)_TA_mauduyetDADT_Book3 3" xfId="8534" xr:uid="{00000000-0005-0000-0000-00000C170000}"/>
    <cellStyle name="2_Cau thuy dien Ban La (Cu Anh)_TA_mauduyetDADT_Book3 4" xfId="8535" xr:uid="{00000000-0005-0000-0000-00000D170000}"/>
    <cellStyle name="2_Cau thuy dien Ban La (Cu Anh)_TA_mauduyetDADT_Book3 5" xfId="8536" xr:uid="{00000000-0005-0000-0000-00000E170000}"/>
    <cellStyle name="2_Cau thuy dien Ban La (Cu Anh)_TA_mauduyetDADT_Book3 6" xfId="8537" xr:uid="{00000000-0005-0000-0000-00000F170000}"/>
    <cellStyle name="2_Cau thuy dien Ban La (Cu Anh)_TA_mauduyetDADT_Book3 7" xfId="8538" xr:uid="{00000000-0005-0000-0000-000010170000}"/>
    <cellStyle name="2_Cau thuy dien Ban La (Cu Anh)_TA_mauduyetDADT_Book3 8" xfId="8539" xr:uid="{00000000-0005-0000-0000-000011170000}"/>
    <cellStyle name="2_Cau thuy dien Ban La (Cu Anh)_TA_mauduyetDADT_Book3 9" xfId="8540" xr:uid="{00000000-0005-0000-0000-000012170000}"/>
    <cellStyle name="2_Cau thuy dien Ban La (Cu Anh)_TA_mauduyetDADT_Book3_DTGTXL_goi1(DD_G6)" xfId="3091" xr:uid="{00000000-0005-0000-0000-000013170000}"/>
    <cellStyle name="2_Cau thuy dien Ban La (Cu Anh)_TA_mauduyetDADT_DTGTXL_goi1(DD_G6)" xfId="3092" xr:uid="{00000000-0005-0000-0000-000014170000}"/>
    <cellStyle name="2_Cau thuy dien Ban La (Cu Anh)_TA_mauduyetDADT_DZ500kVPleiku_MyPhuoc_CauBong(GiaLai+DakLakmoi)" xfId="1038" xr:uid="{00000000-0005-0000-0000-000015170000}"/>
    <cellStyle name="2_Cau thuy dien Ban La (Cu Anh)_TA_mauduyetDADT_DZ500kVPleiku_MyPhuoc_CauBong(GiaLai+DakLakmoi) 10" xfId="8541" xr:uid="{00000000-0005-0000-0000-000016170000}"/>
    <cellStyle name="2_Cau thuy dien Ban La (Cu Anh)_TA_mauduyetDADT_DZ500kVPleiku_MyPhuoc_CauBong(GiaLai+DakLakmoi) 11" xfId="8542" xr:uid="{00000000-0005-0000-0000-000017170000}"/>
    <cellStyle name="2_Cau thuy dien Ban La (Cu Anh)_TA_mauduyetDADT_DZ500kVPleiku_MyPhuoc_CauBong(GiaLai+DakLakmoi) 2" xfId="8543" xr:uid="{00000000-0005-0000-0000-000018170000}"/>
    <cellStyle name="2_Cau thuy dien Ban La (Cu Anh)_TA_mauduyetDADT_DZ500kVPleiku_MyPhuoc_CauBong(GiaLai+DakLakmoi) 3" xfId="8544" xr:uid="{00000000-0005-0000-0000-000019170000}"/>
    <cellStyle name="2_Cau thuy dien Ban La (Cu Anh)_TA_mauduyetDADT_DZ500kVPleiku_MyPhuoc_CauBong(GiaLai+DakLakmoi) 4" xfId="8545" xr:uid="{00000000-0005-0000-0000-00001A170000}"/>
    <cellStyle name="2_Cau thuy dien Ban La (Cu Anh)_TA_mauduyetDADT_DZ500kVPleiku_MyPhuoc_CauBong(GiaLai+DakLakmoi) 5" xfId="8546" xr:uid="{00000000-0005-0000-0000-00001B170000}"/>
    <cellStyle name="2_Cau thuy dien Ban La (Cu Anh)_TA_mauduyetDADT_DZ500kVPleiku_MyPhuoc_CauBong(GiaLai+DakLakmoi) 6" xfId="8547" xr:uid="{00000000-0005-0000-0000-00001C170000}"/>
    <cellStyle name="2_Cau thuy dien Ban La (Cu Anh)_TA_mauduyetDADT_DZ500kVPleiku_MyPhuoc_CauBong(GiaLai+DakLakmoi) 7" xfId="8548" xr:uid="{00000000-0005-0000-0000-00001D170000}"/>
    <cellStyle name="2_Cau thuy dien Ban La (Cu Anh)_TA_mauduyetDADT_DZ500kVPleiku_MyPhuoc_CauBong(GiaLai+DakLakmoi) 8" xfId="8549" xr:uid="{00000000-0005-0000-0000-00001E170000}"/>
    <cellStyle name="2_Cau thuy dien Ban La (Cu Anh)_TA_mauduyetDADT_DZ500kVPleiku_MyPhuoc_CauBong(GiaLai+DakLakmoi) 9" xfId="8550" xr:uid="{00000000-0005-0000-0000-00001F170000}"/>
    <cellStyle name="2_Cau thuy dien Ban La (Cu Anh)_TA_mauduyetDADT_DZ500kVPleiku_MyPhuoc_CauBong(GiaLai+DakLakmoi)_DTGTXL_goi1(DD_G6)" xfId="3093" xr:uid="{00000000-0005-0000-0000-000020170000}"/>
    <cellStyle name="2_Cau thuy dien Ban La (Cu Anh)_TA_QLDA(957)" xfId="3094" xr:uid="{00000000-0005-0000-0000-000021170000}"/>
    <cellStyle name="2_Cau thuy dien Ban La (Cu Anh)_TA_TBA 220kV Song Trang 2" xfId="1039" xr:uid="{00000000-0005-0000-0000-000022170000}"/>
    <cellStyle name="2_Cau thuy dien Ban La (Cu Anh)_TA_TBA 220kV Song Trang 2_Book1" xfId="1040" xr:uid="{00000000-0005-0000-0000-000023170000}"/>
    <cellStyle name="2_Cau thuy dien Ban La (Cu Anh)_TA_TBA 220kV Song Trang 2_Book1 10" xfId="8551" xr:uid="{00000000-0005-0000-0000-000024170000}"/>
    <cellStyle name="2_Cau thuy dien Ban La (Cu Anh)_TA_TBA 220kV Song Trang 2_Book1 11" xfId="8552" xr:uid="{00000000-0005-0000-0000-000025170000}"/>
    <cellStyle name="2_Cau thuy dien Ban La (Cu Anh)_TA_TBA 220kV Song Trang 2_Book1 2" xfId="8553" xr:uid="{00000000-0005-0000-0000-000026170000}"/>
    <cellStyle name="2_Cau thuy dien Ban La (Cu Anh)_TA_TBA 220kV Song Trang 2_Book1 3" xfId="8554" xr:uid="{00000000-0005-0000-0000-000027170000}"/>
    <cellStyle name="2_Cau thuy dien Ban La (Cu Anh)_TA_TBA 220kV Song Trang 2_Book1 4" xfId="8555" xr:uid="{00000000-0005-0000-0000-000028170000}"/>
    <cellStyle name="2_Cau thuy dien Ban La (Cu Anh)_TA_TBA 220kV Song Trang 2_Book1 5" xfId="8556" xr:uid="{00000000-0005-0000-0000-000029170000}"/>
    <cellStyle name="2_Cau thuy dien Ban La (Cu Anh)_TA_TBA 220kV Song Trang 2_Book1 6" xfId="8557" xr:uid="{00000000-0005-0000-0000-00002A170000}"/>
    <cellStyle name="2_Cau thuy dien Ban La (Cu Anh)_TA_TBA 220kV Song Trang 2_Book1 7" xfId="8558" xr:uid="{00000000-0005-0000-0000-00002B170000}"/>
    <cellStyle name="2_Cau thuy dien Ban La (Cu Anh)_TA_TBA 220kV Song Trang 2_Book1 8" xfId="8559" xr:uid="{00000000-0005-0000-0000-00002C170000}"/>
    <cellStyle name="2_Cau thuy dien Ban La (Cu Anh)_TA_TBA 220kV Song Trang 2_Book1 9" xfId="8560" xr:uid="{00000000-0005-0000-0000-00002D170000}"/>
    <cellStyle name="2_Cau thuy dien Ban La (Cu Anh)_TA_TBA 220kV Song Trang 2_Book2" xfId="1041" xr:uid="{00000000-0005-0000-0000-00002E170000}"/>
    <cellStyle name="2_Cau thuy dien Ban La (Cu Anh)_TA_TBA 220kV Song Trang 2_Book2 10" xfId="8561" xr:uid="{00000000-0005-0000-0000-00002F170000}"/>
    <cellStyle name="2_Cau thuy dien Ban La (Cu Anh)_TA_TBA 220kV Song Trang 2_Book2 11" xfId="8562" xr:uid="{00000000-0005-0000-0000-000030170000}"/>
    <cellStyle name="2_Cau thuy dien Ban La (Cu Anh)_TA_TBA 220kV Song Trang 2_Book2 2" xfId="8563" xr:uid="{00000000-0005-0000-0000-000031170000}"/>
    <cellStyle name="2_Cau thuy dien Ban La (Cu Anh)_TA_TBA 220kV Song Trang 2_Book2 3" xfId="8564" xr:uid="{00000000-0005-0000-0000-000032170000}"/>
    <cellStyle name="2_Cau thuy dien Ban La (Cu Anh)_TA_TBA 220kV Song Trang 2_Book2 4" xfId="8565" xr:uid="{00000000-0005-0000-0000-000033170000}"/>
    <cellStyle name="2_Cau thuy dien Ban La (Cu Anh)_TA_TBA 220kV Song Trang 2_Book2 5" xfId="8566" xr:uid="{00000000-0005-0000-0000-000034170000}"/>
    <cellStyle name="2_Cau thuy dien Ban La (Cu Anh)_TA_TBA 220kV Song Trang 2_Book2 6" xfId="8567" xr:uid="{00000000-0005-0000-0000-000035170000}"/>
    <cellStyle name="2_Cau thuy dien Ban La (Cu Anh)_TA_TBA 220kV Song Trang 2_Book2 7" xfId="8568" xr:uid="{00000000-0005-0000-0000-000036170000}"/>
    <cellStyle name="2_Cau thuy dien Ban La (Cu Anh)_TA_TBA 220kV Song Trang 2_Book2 8" xfId="8569" xr:uid="{00000000-0005-0000-0000-000037170000}"/>
    <cellStyle name="2_Cau thuy dien Ban La (Cu Anh)_TA_TBA 220kV Song Trang 2_Book2 9" xfId="8570" xr:uid="{00000000-0005-0000-0000-000038170000}"/>
    <cellStyle name="2_Cau thuy dien Ban La (Cu Anh)_TA_TBA 220kV Song Trang 2_DTGTXL_goi1(DD_G6)" xfId="3095" xr:uid="{00000000-0005-0000-0000-000039170000}"/>
    <cellStyle name="2_Cau thuy dien Ban La (Cu Anh)_TA_TBA 220kV Song Trang 2_DZ500kVBanSok_Pleiku(10-2012)" xfId="1042" xr:uid="{00000000-0005-0000-0000-00003A170000}"/>
    <cellStyle name="2_Cau thuy dien Ban La (Cu Anh)_TA_TBA 220kV Song Trang 2_DZ500kVBanSok_Pleiku(10-2012) 10" xfId="8571" xr:uid="{00000000-0005-0000-0000-00003B170000}"/>
    <cellStyle name="2_Cau thuy dien Ban La (Cu Anh)_TA_TBA 220kV Song Trang 2_DZ500kVBanSok_Pleiku(10-2012) 11" xfId="8572" xr:uid="{00000000-0005-0000-0000-00003C170000}"/>
    <cellStyle name="2_Cau thuy dien Ban La (Cu Anh)_TA_TBA 220kV Song Trang 2_DZ500kVBanSok_Pleiku(10-2012) 2" xfId="8573" xr:uid="{00000000-0005-0000-0000-00003D170000}"/>
    <cellStyle name="2_Cau thuy dien Ban La (Cu Anh)_TA_TBA 220kV Song Trang 2_DZ500kVBanSok_Pleiku(10-2012) 3" xfId="8574" xr:uid="{00000000-0005-0000-0000-00003E170000}"/>
    <cellStyle name="2_Cau thuy dien Ban La (Cu Anh)_TA_TBA 220kV Song Trang 2_DZ500kVBanSok_Pleiku(10-2012) 4" xfId="8575" xr:uid="{00000000-0005-0000-0000-00003F170000}"/>
    <cellStyle name="2_Cau thuy dien Ban La (Cu Anh)_TA_TBA 220kV Song Trang 2_DZ500kVBanSok_Pleiku(10-2012) 5" xfId="8576" xr:uid="{00000000-0005-0000-0000-000040170000}"/>
    <cellStyle name="2_Cau thuy dien Ban La (Cu Anh)_TA_TBA 220kV Song Trang 2_DZ500kVBanSok_Pleiku(10-2012) 6" xfId="8577" xr:uid="{00000000-0005-0000-0000-000041170000}"/>
    <cellStyle name="2_Cau thuy dien Ban La (Cu Anh)_TA_TBA 220kV Song Trang 2_DZ500kVBanSok_Pleiku(10-2012) 7" xfId="8578" xr:uid="{00000000-0005-0000-0000-000042170000}"/>
    <cellStyle name="2_Cau thuy dien Ban La (Cu Anh)_TA_TBA 220kV Song Trang 2_DZ500kVBanSok_Pleiku(10-2012) 8" xfId="8579" xr:uid="{00000000-0005-0000-0000-000043170000}"/>
    <cellStyle name="2_Cau thuy dien Ban La (Cu Anh)_TA_TBA 220kV Song Trang 2_DZ500kVBanSok_Pleiku(10-2012) 9" xfId="8580" xr:uid="{00000000-0005-0000-0000-000044170000}"/>
    <cellStyle name="2_Cau thuy dien Ban La (Cu Anh)_TA_TBA 220kV Song Trang 2_DZ500kVHatxan_pleiku" xfId="1043" xr:uid="{00000000-0005-0000-0000-000045170000}"/>
    <cellStyle name="2_Cau thuy dien Ban La (Cu Anh)_TA_TBA 220kV Song Trang 2_DZ500kVHatxan_pleiku 10" xfId="8581" xr:uid="{00000000-0005-0000-0000-000046170000}"/>
    <cellStyle name="2_Cau thuy dien Ban La (Cu Anh)_TA_TBA 220kV Song Trang 2_DZ500kVHatxan_pleiku 11" xfId="8582" xr:uid="{00000000-0005-0000-0000-000047170000}"/>
    <cellStyle name="2_Cau thuy dien Ban La (Cu Anh)_TA_TBA 220kV Song Trang 2_DZ500kVHatxan_pleiku 2" xfId="8583" xr:uid="{00000000-0005-0000-0000-000048170000}"/>
    <cellStyle name="2_Cau thuy dien Ban La (Cu Anh)_TA_TBA 220kV Song Trang 2_DZ500kVHatxan_pleiku 3" xfId="8584" xr:uid="{00000000-0005-0000-0000-000049170000}"/>
    <cellStyle name="2_Cau thuy dien Ban La (Cu Anh)_TA_TBA 220kV Song Trang 2_DZ500kVHatxan_pleiku 4" xfId="8585" xr:uid="{00000000-0005-0000-0000-00004A170000}"/>
    <cellStyle name="2_Cau thuy dien Ban La (Cu Anh)_TA_TBA 220kV Song Trang 2_DZ500kVHatxan_pleiku 5" xfId="8586" xr:uid="{00000000-0005-0000-0000-00004B170000}"/>
    <cellStyle name="2_Cau thuy dien Ban La (Cu Anh)_TA_TBA 220kV Song Trang 2_DZ500kVHatxan_pleiku 6" xfId="8587" xr:uid="{00000000-0005-0000-0000-00004C170000}"/>
    <cellStyle name="2_Cau thuy dien Ban La (Cu Anh)_TA_TBA 220kV Song Trang 2_DZ500kVHatxan_pleiku 7" xfId="8588" xr:uid="{00000000-0005-0000-0000-00004D170000}"/>
    <cellStyle name="2_Cau thuy dien Ban La (Cu Anh)_TA_TBA 220kV Song Trang 2_DZ500kVHatxan_pleiku 8" xfId="8589" xr:uid="{00000000-0005-0000-0000-00004E170000}"/>
    <cellStyle name="2_Cau thuy dien Ban La (Cu Anh)_TA_TBA 220kV Song Trang 2_DZ500kVHatxan_pleiku 9" xfId="8590" xr:uid="{00000000-0005-0000-0000-00004F170000}"/>
    <cellStyle name="2_Cau thuy dien Ban La (Cu Anh)_TA_TBA 220kV Song Trang 2_DZ500kVHatxan_pleiku(Giaidoan1)" xfId="1044" xr:uid="{00000000-0005-0000-0000-000050170000}"/>
    <cellStyle name="2_Cau thuy dien Ban La (Cu Anh)_TA_TBA 220kV Song Trang 2_DZ500kVHatxan_pleiku(Giaidoan1) 10" xfId="8591" xr:uid="{00000000-0005-0000-0000-000051170000}"/>
    <cellStyle name="2_Cau thuy dien Ban La (Cu Anh)_TA_TBA 220kV Song Trang 2_DZ500kVHatxan_pleiku(Giaidoan1) 11" xfId="8592" xr:uid="{00000000-0005-0000-0000-000052170000}"/>
    <cellStyle name="2_Cau thuy dien Ban La (Cu Anh)_TA_TBA 220kV Song Trang 2_DZ500kVHatxan_pleiku(Giaidoan1) 2" xfId="8593" xr:uid="{00000000-0005-0000-0000-000053170000}"/>
    <cellStyle name="2_Cau thuy dien Ban La (Cu Anh)_TA_TBA 220kV Song Trang 2_DZ500kVHatxan_pleiku(Giaidoan1) 3" xfId="8594" xr:uid="{00000000-0005-0000-0000-000054170000}"/>
    <cellStyle name="2_Cau thuy dien Ban La (Cu Anh)_TA_TBA 220kV Song Trang 2_DZ500kVHatxan_pleiku(Giaidoan1) 4" xfId="8595" xr:uid="{00000000-0005-0000-0000-000055170000}"/>
    <cellStyle name="2_Cau thuy dien Ban La (Cu Anh)_TA_TBA 220kV Song Trang 2_DZ500kVHatxan_pleiku(Giaidoan1) 5" xfId="8596" xr:uid="{00000000-0005-0000-0000-000056170000}"/>
    <cellStyle name="2_Cau thuy dien Ban La (Cu Anh)_TA_TBA 220kV Song Trang 2_DZ500kVHatxan_pleiku(Giaidoan1) 6" xfId="8597" xr:uid="{00000000-0005-0000-0000-000057170000}"/>
    <cellStyle name="2_Cau thuy dien Ban La (Cu Anh)_TA_TBA 220kV Song Trang 2_DZ500kVHatxan_pleiku(Giaidoan1) 7" xfId="8598" xr:uid="{00000000-0005-0000-0000-000058170000}"/>
    <cellStyle name="2_Cau thuy dien Ban La (Cu Anh)_TA_TBA 220kV Song Trang 2_DZ500kVHatxan_pleiku(Giaidoan1) 8" xfId="8599" xr:uid="{00000000-0005-0000-0000-000059170000}"/>
    <cellStyle name="2_Cau thuy dien Ban La (Cu Anh)_TA_TBA 220kV Song Trang 2_DZ500kVHatxan_pleiku(Giaidoan1) 9" xfId="8600" xr:uid="{00000000-0005-0000-0000-00005A170000}"/>
    <cellStyle name="2_Cau thuy dien Ban La (Cu Anh)_TA_thepmaqui3_2010(DaNang)" xfId="3096" xr:uid="{00000000-0005-0000-0000-00005B170000}"/>
    <cellStyle name="2_Cau thuy dien Ban La (Cu Anh)_Thtoan KS dia hinh dot 1(DADT)GOC" xfId="3097" xr:uid="{00000000-0005-0000-0000-00005C170000}"/>
    <cellStyle name="2_Cau thuy dien Ban La (Cu Anh)_thuyet minh" xfId="3098" xr:uid="{00000000-0005-0000-0000-00005D170000}"/>
    <cellStyle name="2_Cau thuy dien Ban La (Cu Anh)_TienLuong" xfId="3099" xr:uid="{00000000-0005-0000-0000-00005E170000}"/>
    <cellStyle name="2_Cau thuy dien Ban La (Cu Anh)_TToan KS (DADT) Phu Tan 2 (lam truoc) 6-09 da sua gui lai" xfId="3100" xr:uid="{00000000-0005-0000-0000-00005F170000}"/>
    <cellStyle name="2_CTDGCV_HO" xfId="3101" xr:uid="{00000000-0005-0000-0000-000060170000}"/>
    <cellStyle name="2_CV2695_957" xfId="1045" xr:uid="{00000000-0005-0000-0000-000061170000}"/>
    <cellStyle name="2_CV2695_957_Book2" xfId="1046" xr:uid="{00000000-0005-0000-0000-000062170000}"/>
    <cellStyle name="2_CV2695_957_Book2_DTGTXL_goi1(DD_G6)" xfId="3102" xr:uid="{00000000-0005-0000-0000-000063170000}"/>
    <cellStyle name="2_CV2695_957_Book3" xfId="1047" xr:uid="{00000000-0005-0000-0000-000064170000}"/>
    <cellStyle name="2_CV2695_957_Book3_DTGTXL_goi1(DD_G6)" xfId="3103" xr:uid="{00000000-0005-0000-0000-000065170000}"/>
    <cellStyle name="2_CV2695_957_DTGTXL_goi1(DD_G6)" xfId="3104" xr:uid="{00000000-0005-0000-0000-000066170000}"/>
    <cellStyle name="2_CV2695_957_DZ500kVBanSok_Pleiku(10-2012)" xfId="1048" xr:uid="{00000000-0005-0000-0000-000067170000}"/>
    <cellStyle name="2_CV2695_957_DZ500kVBanSok_Pleiku(16_10-2012)" xfId="1049" xr:uid="{00000000-0005-0000-0000-000068170000}"/>
    <cellStyle name="2_CV2695_957_DZ500kVPleiku_MyPhuoc_CauBong(GiaLai+DakLakmoi)" xfId="1050" xr:uid="{00000000-0005-0000-0000-000069170000}"/>
    <cellStyle name="2_CV2695_957_DZ500kVPleiku_MyPhuoc_CauBong(GiaLai+DakLakmoi)_DTGTXL_goi1(DD_G6)" xfId="3105" xr:uid="{00000000-0005-0000-0000-00006A170000}"/>
    <cellStyle name="2_CV2695_957_Lamgiangiao" xfId="3106" xr:uid="{00000000-0005-0000-0000-00006B170000}"/>
    <cellStyle name="2_dauvao" xfId="1051" xr:uid="{00000000-0005-0000-0000-00006C170000}"/>
    <cellStyle name="2_dauvao_DTGTXL_goi1(DD_G6)" xfId="3107" xr:uid="{00000000-0005-0000-0000-00006D170000}"/>
    <cellStyle name="2_dauvao_DZ500kVBanSok_Pleiku(10-2012)" xfId="1052" xr:uid="{00000000-0005-0000-0000-00006E170000}"/>
    <cellStyle name="2_dauvao_DZ500kVBanSok_Pleiku(16_10-2012)" xfId="1053" xr:uid="{00000000-0005-0000-0000-00006F170000}"/>
    <cellStyle name="2_dauvao_Lamgiangiao" xfId="3108" xr:uid="{00000000-0005-0000-0000-000070170000}"/>
    <cellStyle name="2_Dich thuat" xfId="3109" xr:uid="{00000000-0005-0000-0000-000071170000}"/>
    <cellStyle name="2_Dich thuat_DToan Mtruong P10 gui" xfId="3110" xr:uid="{00000000-0005-0000-0000-000072170000}"/>
    <cellStyle name="2_Dich thuat_Moi truong" xfId="3111" xr:uid="{00000000-0005-0000-0000-000073170000}"/>
    <cellStyle name="2_DON GIA_NM_03_10_L650" xfId="3112" xr:uid="{00000000-0005-0000-0000-000074170000}"/>
    <cellStyle name="2_DT nha kho non SREPOK 4.4A" xfId="3113" xr:uid="{00000000-0005-0000-0000-000075170000}"/>
    <cellStyle name="2_DT-Ban CK" xfId="1054" xr:uid="{00000000-0005-0000-0000-000076170000}"/>
    <cellStyle name="2_DT-Ban CK_1A_TB.NXT-500kV Pleiku(07-2011)Hc theo TT" xfId="3114" xr:uid="{00000000-0005-0000-0000-000077170000}"/>
    <cellStyle name="2_DT-Ban CK_2A_HTVT-500kV Pleiku-CauBong(07-2011)Hc theo TT" xfId="3115" xr:uid="{00000000-0005-0000-0000-000078170000}"/>
    <cellStyle name="2_DT-Ban CK_DTGTXL_goi1(DD_G6)" xfId="3116" xr:uid="{00000000-0005-0000-0000-000079170000}"/>
    <cellStyle name="2_DT-Ban CK_duphongtruotgia" xfId="1055" xr:uid="{00000000-0005-0000-0000-00007A170000}"/>
    <cellStyle name="2_DT-Ban CK_duphongtruotgia_Book2" xfId="1056" xr:uid="{00000000-0005-0000-0000-00007B170000}"/>
    <cellStyle name="2_DT-Ban CK_duphongtruotgia_Book2_DTGTXL_goi1(DD_G6)" xfId="3117" xr:uid="{00000000-0005-0000-0000-00007C170000}"/>
    <cellStyle name="2_DT-Ban CK_duphongtruotgia_Book3" xfId="1057" xr:uid="{00000000-0005-0000-0000-00007D170000}"/>
    <cellStyle name="2_DT-Ban CK_duphongtruotgia_Book3_DTGTXL_goi1(DD_G6)" xfId="3118" xr:uid="{00000000-0005-0000-0000-00007E170000}"/>
    <cellStyle name="2_DT-Ban CK_duphongtruotgia_DTGTXL_goi1(DD_G6)" xfId="3119" xr:uid="{00000000-0005-0000-0000-00007F170000}"/>
    <cellStyle name="2_DT-Ban CK_duphongtruotgia_DZ500kVBanSok_Pleiku(10-2012)" xfId="1058" xr:uid="{00000000-0005-0000-0000-000080170000}"/>
    <cellStyle name="2_DT-Ban CK_duphongtruotgia_DZ500kVBanSok_Pleiku(16_10-2012)" xfId="1059" xr:uid="{00000000-0005-0000-0000-000081170000}"/>
    <cellStyle name="2_DT-Ban CK_duphongtruotgia_DZ500kVPleiku_MyPhuoc_CauBong(GiaLai+DakLakmoi)" xfId="1060" xr:uid="{00000000-0005-0000-0000-000082170000}"/>
    <cellStyle name="2_DT-Ban CK_duphongtruotgia_DZ500kVPleiku_MyPhuoc_CauBong(GiaLai+DakLakmoi)_DTGTXL_goi1(DD_G6)" xfId="3120" xr:uid="{00000000-0005-0000-0000-000083170000}"/>
    <cellStyle name="2_DT-Ban CK_duphongtruotgia_Lamgiangiao" xfId="3121" xr:uid="{00000000-0005-0000-0000-000084170000}"/>
    <cellStyle name="2_DTGTXL_goi1(DD_G6)" xfId="3122" xr:uid="{00000000-0005-0000-0000-000085170000}"/>
    <cellStyle name="2_DToan Mtruong P10 gui" xfId="3123" xr:uid="{00000000-0005-0000-0000-000086170000}"/>
    <cellStyle name="2_Du toan 558 (Km17+508.12 - Km 22)" xfId="1061" xr:uid="{00000000-0005-0000-0000-000087170000}"/>
    <cellStyle name="2_Du toan 558 (Km17+508.12 - Km 22)_1A_TB.NXT-500kV Pleiku(07-2011)Hc theo TT" xfId="3124" xr:uid="{00000000-0005-0000-0000-000088170000}"/>
    <cellStyle name="2_Du toan 558 (Km17+508.12 - Km 22)_2A_HTVT-500kV Pleiku-CauBong(07-2011)Hc theo TT" xfId="3125" xr:uid="{00000000-0005-0000-0000-000089170000}"/>
    <cellStyle name="2_Du toan 558 (Km17+508.12 - Km 22)_Book1" xfId="1062" xr:uid="{00000000-0005-0000-0000-00008A170000}"/>
    <cellStyle name="2_Du toan 558 (Km17+508.12 - Km 22)_Book1 10" xfId="8601" xr:uid="{00000000-0005-0000-0000-00008B170000}"/>
    <cellStyle name="2_Du toan 558 (Km17+508.12 - Km 22)_Book1 11" xfId="8602" xr:uid="{00000000-0005-0000-0000-00008C170000}"/>
    <cellStyle name="2_Du toan 558 (Km17+508.12 - Km 22)_Book1 2" xfId="8603" xr:uid="{00000000-0005-0000-0000-00008D170000}"/>
    <cellStyle name="2_Du toan 558 (Km17+508.12 - Km 22)_Book1 3" xfId="8604" xr:uid="{00000000-0005-0000-0000-00008E170000}"/>
    <cellStyle name="2_Du toan 558 (Km17+508.12 - Km 22)_Book1 4" xfId="8605" xr:uid="{00000000-0005-0000-0000-00008F170000}"/>
    <cellStyle name="2_Du toan 558 (Km17+508.12 - Km 22)_Book1 5" xfId="8606" xr:uid="{00000000-0005-0000-0000-000090170000}"/>
    <cellStyle name="2_Du toan 558 (Km17+508.12 - Km 22)_Book1 6" xfId="8607" xr:uid="{00000000-0005-0000-0000-000091170000}"/>
    <cellStyle name="2_Du toan 558 (Km17+508.12 - Km 22)_Book1 7" xfId="8608" xr:uid="{00000000-0005-0000-0000-000092170000}"/>
    <cellStyle name="2_Du toan 558 (Km17+508.12 - Km 22)_Book1 8" xfId="8609" xr:uid="{00000000-0005-0000-0000-000093170000}"/>
    <cellStyle name="2_Du toan 558 (Km17+508.12 - Km 22)_Book1 9" xfId="8610" xr:uid="{00000000-0005-0000-0000-000094170000}"/>
    <cellStyle name="2_Du toan 558 (Km17+508.12 - Km 22)_Book2" xfId="1063" xr:uid="{00000000-0005-0000-0000-000095170000}"/>
    <cellStyle name="2_Du toan 558 (Km17+508.12 - Km 22)_Book2 10" xfId="8611" xr:uid="{00000000-0005-0000-0000-000096170000}"/>
    <cellStyle name="2_Du toan 558 (Km17+508.12 - Km 22)_Book2 11" xfId="8612" xr:uid="{00000000-0005-0000-0000-000097170000}"/>
    <cellStyle name="2_Du toan 558 (Km17+508.12 - Km 22)_Book2 2" xfId="8613" xr:uid="{00000000-0005-0000-0000-000098170000}"/>
    <cellStyle name="2_Du toan 558 (Km17+508.12 - Km 22)_Book2 3" xfId="8614" xr:uid="{00000000-0005-0000-0000-000099170000}"/>
    <cellStyle name="2_Du toan 558 (Km17+508.12 - Km 22)_Book2 4" xfId="8615" xr:uid="{00000000-0005-0000-0000-00009A170000}"/>
    <cellStyle name="2_Du toan 558 (Km17+508.12 - Km 22)_Book2 5" xfId="8616" xr:uid="{00000000-0005-0000-0000-00009B170000}"/>
    <cellStyle name="2_Du toan 558 (Km17+508.12 - Km 22)_Book2 6" xfId="8617" xr:uid="{00000000-0005-0000-0000-00009C170000}"/>
    <cellStyle name="2_Du toan 558 (Km17+508.12 - Km 22)_Book2 7" xfId="8618" xr:uid="{00000000-0005-0000-0000-00009D170000}"/>
    <cellStyle name="2_Du toan 558 (Km17+508.12 - Km 22)_Book2 8" xfId="8619" xr:uid="{00000000-0005-0000-0000-00009E170000}"/>
    <cellStyle name="2_Du toan 558 (Km17+508.12 - Km 22)_Book2 9" xfId="8620" xr:uid="{00000000-0005-0000-0000-00009F170000}"/>
    <cellStyle name="2_Du toan 558 (Km17+508.12 - Km 22)_CTDGCV_HO" xfId="3126" xr:uid="{00000000-0005-0000-0000-0000A0170000}"/>
    <cellStyle name="2_Du toan 558 (Km17+508.12 - Km 22)_Dich thuat" xfId="3127" xr:uid="{00000000-0005-0000-0000-0000A1170000}"/>
    <cellStyle name="2_Du toan 558 (Km17+508.12 - Km 22)_Dich thuat_DToan Mtruong P10 gui" xfId="3128" xr:uid="{00000000-0005-0000-0000-0000A2170000}"/>
    <cellStyle name="2_Du toan 558 (Km17+508.12 - Km 22)_Dich thuat_Moi truong" xfId="3129" xr:uid="{00000000-0005-0000-0000-0000A3170000}"/>
    <cellStyle name="2_Du toan 558 (Km17+508.12 - Km 22)_DTGTXL_goi1(DD_G6)" xfId="3130" xr:uid="{00000000-0005-0000-0000-0000A4170000}"/>
    <cellStyle name="2_Du toan 558 (Km17+508.12 - Km 22)_DToan Mtruong P10 gui" xfId="3131" xr:uid="{00000000-0005-0000-0000-0000A5170000}"/>
    <cellStyle name="2_Du toan 558 (Km17+508.12 - Km 22)_DZ500kVBanSok_Pleiku(10-2012)" xfId="1064" xr:uid="{00000000-0005-0000-0000-0000A6170000}"/>
    <cellStyle name="2_Du toan 558 (Km17+508.12 - Km 22)_DZ500kVBanSok_Pleiku(10-2012) 10" xfId="8621" xr:uid="{00000000-0005-0000-0000-0000A7170000}"/>
    <cellStyle name="2_Du toan 558 (Km17+508.12 - Km 22)_DZ500kVBanSok_Pleiku(10-2012) 11" xfId="8622" xr:uid="{00000000-0005-0000-0000-0000A8170000}"/>
    <cellStyle name="2_Du toan 558 (Km17+508.12 - Km 22)_DZ500kVBanSok_Pleiku(10-2012) 2" xfId="8623" xr:uid="{00000000-0005-0000-0000-0000A9170000}"/>
    <cellStyle name="2_Du toan 558 (Km17+508.12 - Km 22)_DZ500kVBanSok_Pleiku(10-2012) 3" xfId="8624" xr:uid="{00000000-0005-0000-0000-0000AA170000}"/>
    <cellStyle name="2_Du toan 558 (Km17+508.12 - Km 22)_DZ500kVBanSok_Pleiku(10-2012) 4" xfId="8625" xr:uid="{00000000-0005-0000-0000-0000AB170000}"/>
    <cellStyle name="2_Du toan 558 (Km17+508.12 - Km 22)_DZ500kVBanSok_Pleiku(10-2012) 5" xfId="8626" xr:uid="{00000000-0005-0000-0000-0000AC170000}"/>
    <cellStyle name="2_Du toan 558 (Km17+508.12 - Km 22)_DZ500kVBanSok_Pleiku(10-2012) 6" xfId="8627" xr:uid="{00000000-0005-0000-0000-0000AD170000}"/>
    <cellStyle name="2_Du toan 558 (Km17+508.12 - Km 22)_DZ500kVBanSok_Pleiku(10-2012) 7" xfId="8628" xr:uid="{00000000-0005-0000-0000-0000AE170000}"/>
    <cellStyle name="2_Du toan 558 (Km17+508.12 - Km 22)_DZ500kVBanSok_Pleiku(10-2012) 8" xfId="8629" xr:uid="{00000000-0005-0000-0000-0000AF170000}"/>
    <cellStyle name="2_Du toan 558 (Km17+508.12 - Km 22)_DZ500kVBanSok_Pleiku(10-2012) 9" xfId="8630" xr:uid="{00000000-0005-0000-0000-0000B0170000}"/>
    <cellStyle name="2_Du toan 558 (Km17+508.12 - Km 22)_DZ500kVHatxan_pleiku" xfId="1065" xr:uid="{00000000-0005-0000-0000-0000B1170000}"/>
    <cellStyle name="2_Du toan 558 (Km17+508.12 - Km 22)_DZ500kVHatxan_pleiku 10" xfId="8631" xr:uid="{00000000-0005-0000-0000-0000B2170000}"/>
    <cellStyle name="2_Du toan 558 (Km17+508.12 - Km 22)_DZ500kVHatxan_pleiku 11" xfId="8632" xr:uid="{00000000-0005-0000-0000-0000B3170000}"/>
    <cellStyle name="2_Du toan 558 (Km17+508.12 - Km 22)_DZ500kVHatxan_pleiku 2" xfId="8633" xr:uid="{00000000-0005-0000-0000-0000B4170000}"/>
    <cellStyle name="2_Du toan 558 (Km17+508.12 - Km 22)_DZ500kVHatxan_pleiku 3" xfId="8634" xr:uid="{00000000-0005-0000-0000-0000B5170000}"/>
    <cellStyle name="2_Du toan 558 (Km17+508.12 - Km 22)_DZ500kVHatxan_pleiku 4" xfId="8635" xr:uid="{00000000-0005-0000-0000-0000B6170000}"/>
    <cellStyle name="2_Du toan 558 (Km17+508.12 - Km 22)_DZ500kVHatxan_pleiku 5" xfId="8636" xr:uid="{00000000-0005-0000-0000-0000B7170000}"/>
    <cellStyle name="2_Du toan 558 (Km17+508.12 - Km 22)_DZ500kVHatxan_pleiku 6" xfId="8637" xr:uid="{00000000-0005-0000-0000-0000B8170000}"/>
    <cellStyle name="2_Du toan 558 (Km17+508.12 - Km 22)_DZ500kVHatxan_pleiku 7" xfId="8638" xr:uid="{00000000-0005-0000-0000-0000B9170000}"/>
    <cellStyle name="2_Du toan 558 (Km17+508.12 - Km 22)_DZ500kVHatxan_pleiku 8" xfId="8639" xr:uid="{00000000-0005-0000-0000-0000BA170000}"/>
    <cellStyle name="2_Du toan 558 (Km17+508.12 - Km 22)_DZ500kVHatxan_pleiku 9" xfId="8640" xr:uid="{00000000-0005-0000-0000-0000BB170000}"/>
    <cellStyle name="2_Du toan 558 (Km17+508.12 - Km 22)_DZ500kVHatxan_pleiku(Giaidoan1)" xfId="1066" xr:uid="{00000000-0005-0000-0000-0000BC170000}"/>
    <cellStyle name="2_Du toan 558 (Km17+508.12 - Km 22)_DZ500kVHatxan_pleiku(Giaidoan1) 10" xfId="8641" xr:uid="{00000000-0005-0000-0000-0000BD170000}"/>
    <cellStyle name="2_Du toan 558 (Km17+508.12 - Km 22)_DZ500kVHatxan_pleiku(Giaidoan1) 11" xfId="8642" xr:uid="{00000000-0005-0000-0000-0000BE170000}"/>
    <cellStyle name="2_Du toan 558 (Km17+508.12 - Km 22)_DZ500kVHatxan_pleiku(Giaidoan1) 2" xfId="8643" xr:uid="{00000000-0005-0000-0000-0000BF170000}"/>
    <cellStyle name="2_Du toan 558 (Km17+508.12 - Km 22)_DZ500kVHatxan_pleiku(Giaidoan1) 3" xfId="8644" xr:uid="{00000000-0005-0000-0000-0000C0170000}"/>
    <cellStyle name="2_Du toan 558 (Km17+508.12 - Km 22)_DZ500kVHatxan_pleiku(Giaidoan1) 4" xfId="8645" xr:uid="{00000000-0005-0000-0000-0000C1170000}"/>
    <cellStyle name="2_Du toan 558 (Km17+508.12 - Km 22)_DZ500kVHatxan_pleiku(Giaidoan1) 5" xfId="8646" xr:uid="{00000000-0005-0000-0000-0000C2170000}"/>
    <cellStyle name="2_Du toan 558 (Km17+508.12 - Km 22)_DZ500kVHatxan_pleiku(Giaidoan1) 6" xfId="8647" xr:uid="{00000000-0005-0000-0000-0000C3170000}"/>
    <cellStyle name="2_Du toan 558 (Km17+508.12 - Km 22)_DZ500kVHatxan_pleiku(Giaidoan1) 7" xfId="8648" xr:uid="{00000000-0005-0000-0000-0000C4170000}"/>
    <cellStyle name="2_Du toan 558 (Km17+508.12 - Km 22)_DZ500kVHatxan_pleiku(Giaidoan1) 8" xfId="8649" xr:uid="{00000000-0005-0000-0000-0000C5170000}"/>
    <cellStyle name="2_Du toan 558 (Km17+508.12 - Km 22)_DZ500kVHatxan_pleiku(Giaidoan1) 9" xfId="8650" xr:uid="{00000000-0005-0000-0000-0000C6170000}"/>
    <cellStyle name="2_Du toan 558 (Km17+508.12 - Km 22)_Khoi luong_du toan" xfId="3132" xr:uid="{00000000-0005-0000-0000-0000C7170000}"/>
    <cellStyle name="2_Du toan 558 (Km17+508.12 - Km 22)_Khoi luong_du toan_DToan Mtruong P10 gui" xfId="3133" xr:uid="{00000000-0005-0000-0000-0000C8170000}"/>
    <cellStyle name="2_Du toan 558 (Km17+508.12 - Km 22)_Khoi luong_du toan_Moi truong" xfId="3134" xr:uid="{00000000-0005-0000-0000-0000C9170000}"/>
    <cellStyle name="2_Du toan 558 (Km17+508.12 - Km 22)_Khoi luong_du toan_thuyet minh" xfId="3135" xr:uid="{00000000-0005-0000-0000-0000CA170000}"/>
    <cellStyle name="2_Du toan 558 (Km17+508.12 - Km 22)_Khoi luong_du toan_TienLuong" xfId="3136" xr:uid="{00000000-0005-0000-0000-0000CB170000}"/>
    <cellStyle name="2_Du toan 558 (Km17+508.12 - Km 22)_luong" xfId="1067" xr:uid="{00000000-0005-0000-0000-0000CC170000}"/>
    <cellStyle name="2_Du toan 558 (Km17+508.12 - Km 22)_luong 10" xfId="8651" xr:uid="{00000000-0005-0000-0000-0000CD170000}"/>
    <cellStyle name="2_Du toan 558 (Km17+508.12 - Km 22)_luong 11" xfId="8652" xr:uid="{00000000-0005-0000-0000-0000CE170000}"/>
    <cellStyle name="2_Du toan 558 (Km17+508.12 - Km 22)_luong 2" xfId="8653" xr:uid="{00000000-0005-0000-0000-0000CF170000}"/>
    <cellStyle name="2_Du toan 558 (Km17+508.12 - Km 22)_luong 3" xfId="8654" xr:uid="{00000000-0005-0000-0000-0000D0170000}"/>
    <cellStyle name="2_Du toan 558 (Km17+508.12 - Km 22)_luong 4" xfId="8655" xr:uid="{00000000-0005-0000-0000-0000D1170000}"/>
    <cellStyle name="2_Du toan 558 (Km17+508.12 - Km 22)_luong 5" xfId="8656" xr:uid="{00000000-0005-0000-0000-0000D2170000}"/>
    <cellStyle name="2_Du toan 558 (Km17+508.12 - Km 22)_luong 6" xfId="8657" xr:uid="{00000000-0005-0000-0000-0000D3170000}"/>
    <cellStyle name="2_Du toan 558 (Km17+508.12 - Km 22)_luong 7" xfId="8658" xr:uid="{00000000-0005-0000-0000-0000D4170000}"/>
    <cellStyle name="2_Du toan 558 (Km17+508.12 - Km 22)_luong 8" xfId="8659" xr:uid="{00000000-0005-0000-0000-0000D5170000}"/>
    <cellStyle name="2_Du toan 558 (Km17+508.12 - Km 22)_luong 9" xfId="8660" xr:uid="{00000000-0005-0000-0000-0000D6170000}"/>
    <cellStyle name="2_Du toan 558 (Km17+508.12 - Km 22)_luong_1A_TB.NXT-500kV Pleiku(07-2011)Hc theo TT" xfId="3137" xr:uid="{00000000-0005-0000-0000-0000D7170000}"/>
    <cellStyle name="2_Du toan 558 (Km17+508.12 - Km 22)_luong_2A_HTVT-500kV Pleiku-CauBong(07-2011)Hc theo TT" xfId="3138" xr:uid="{00000000-0005-0000-0000-0000D8170000}"/>
    <cellStyle name="2_Du toan 558 (Km17+508.12 - Km 22)_luong_DTGTXL_goi1(DD_G6)" xfId="3139" xr:uid="{00000000-0005-0000-0000-0000D9170000}"/>
    <cellStyle name="2_Du toan 558 (Km17+508.12 - Km 22)_luong_duphongtruotgia" xfId="1068" xr:uid="{00000000-0005-0000-0000-0000DA170000}"/>
    <cellStyle name="2_Du toan 558 (Km17+508.12 - Km 22)_luong_duphongtruotgia 10" xfId="8661" xr:uid="{00000000-0005-0000-0000-0000DB170000}"/>
    <cellStyle name="2_Du toan 558 (Km17+508.12 - Km 22)_luong_duphongtruotgia 11" xfId="8662" xr:uid="{00000000-0005-0000-0000-0000DC170000}"/>
    <cellStyle name="2_Du toan 558 (Km17+508.12 - Km 22)_luong_duphongtruotgia 2" xfId="8663" xr:uid="{00000000-0005-0000-0000-0000DD170000}"/>
    <cellStyle name="2_Du toan 558 (Km17+508.12 - Km 22)_luong_duphongtruotgia 3" xfId="8664" xr:uid="{00000000-0005-0000-0000-0000DE170000}"/>
    <cellStyle name="2_Du toan 558 (Km17+508.12 - Km 22)_luong_duphongtruotgia 4" xfId="8665" xr:uid="{00000000-0005-0000-0000-0000DF170000}"/>
    <cellStyle name="2_Du toan 558 (Km17+508.12 - Km 22)_luong_duphongtruotgia 5" xfId="8666" xr:uid="{00000000-0005-0000-0000-0000E0170000}"/>
    <cellStyle name="2_Du toan 558 (Km17+508.12 - Km 22)_luong_duphongtruotgia 6" xfId="8667" xr:uid="{00000000-0005-0000-0000-0000E1170000}"/>
    <cellStyle name="2_Du toan 558 (Km17+508.12 - Km 22)_luong_duphongtruotgia 7" xfId="8668" xr:uid="{00000000-0005-0000-0000-0000E2170000}"/>
    <cellStyle name="2_Du toan 558 (Km17+508.12 - Km 22)_luong_duphongtruotgia 8" xfId="8669" xr:uid="{00000000-0005-0000-0000-0000E3170000}"/>
    <cellStyle name="2_Du toan 558 (Km17+508.12 - Km 22)_luong_duphongtruotgia 9" xfId="8670" xr:uid="{00000000-0005-0000-0000-0000E4170000}"/>
    <cellStyle name="2_Du toan 558 (Km17+508.12 - Km 22)_luong_duphongtruotgia_Book2" xfId="1069" xr:uid="{00000000-0005-0000-0000-0000E5170000}"/>
    <cellStyle name="2_Du toan 558 (Km17+508.12 - Km 22)_luong_duphongtruotgia_Book2 10" xfId="8671" xr:uid="{00000000-0005-0000-0000-0000E6170000}"/>
    <cellStyle name="2_Du toan 558 (Km17+508.12 - Km 22)_luong_duphongtruotgia_Book2 11" xfId="8672" xr:uid="{00000000-0005-0000-0000-0000E7170000}"/>
    <cellStyle name="2_Du toan 558 (Km17+508.12 - Km 22)_luong_duphongtruotgia_Book2 2" xfId="8673" xr:uid="{00000000-0005-0000-0000-0000E8170000}"/>
    <cellStyle name="2_Du toan 558 (Km17+508.12 - Km 22)_luong_duphongtruotgia_Book2 3" xfId="8674" xr:uid="{00000000-0005-0000-0000-0000E9170000}"/>
    <cellStyle name="2_Du toan 558 (Km17+508.12 - Km 22)_luong_duphongtruotgia_Book2 4" xfId="8675" xr:uid="{00000000-0005-0000-0000-0000EA170000}"/>
    <cellStyle name="2_Du toan 558 (Km17+508.12 - Km 22)_luong_duphongtruotgia_Book2 5" xfId="8676" xr:uid="{00000000-0005-0000-0000-0000EB170000}"/>
    <cellStyle name="2_Du toan 558 (Km17+508.12 - Km 22)_luong_duphongtruotgia_Book2 6" xfId="8677" xr:uid="{00000000-0005-0000-0000-0000EC170000}"/>
    <cellStyle name="2_Du toan 558 (Km17+508.12 - Km 22)_luong_duphongtruotgia_Book2 7" xfId="8678" xr:uid="{00000000-0005-0000-0000-0000ED170000}"/>
    <cellStyle name="2_Du toan 558 (Km17+508.12 - Km 22)_luong_duphongtruotgia_Book2 8" xfId="8679" xr:uid="{00000000-0005-0000-0000-0000EE170000}"/>
    <cellStyle name="2_Du toan 558 (Km17+508.12 - Km 22)_luong_duphongtruotgia_Book2 9" xfId="8680" xr:uid="{00000000-0005-0000-0000-0000EF170000}"/>
    <cellStyle name="2_Du toan 558 (Km17+508.12 - Km 22)_luong_duphongtruotgia_Book2_DTGTXL_goi1(DD_G6)" xfId="3140" xr:uid="{00000000-0005-0000-0000-0000F0170000}"/>
    <cellStyle name="2_Du toan 558 (Km17+508.12 - Km 22)_luong_duphongtruotgia_Book3" xfId="1070" xr:uid="{00000000-0005-0000-0000-0000F1170000}"/>
    <cellStyle name="2_Du toan 558 (Km17+508.12 - Km 22)_luong_duphongtruotgia_Book3 10" xfId="8681" xr:uid="{00000000-0005-0000-0000-0000F2170000}"/>
    <cellStyle name="2_Du toan 558 (Km17+508.12 - Km 22)_luong_duphongtruotgia_Book3 11" xfId="8682" xr:uid="{00000000-0005-0000-0000-0000F3170000}"/>
    <cellStyle name="2_Du toan 558 (Km17+508.12 - Km 22)_luong_duphongtruotgia_Book3 2" xfId="8683" xr:uid="{00000000-0005-0000-0000-0000F4170000}"/>
    <cellStyle name="2_Du toan 558 (Km17+508.12 - Km 22)_luong_duphongtruotgia_Book3 3" xfId="8684" xr:uid="{00000000-0005-0000-0000-0000F5170000}"/>
    <cellStyle name="2_Du toan 558 (Km17+508.12 - Km 22)_luong_duphongtruotgia_Book3 4" xfId="8685" xr:uid="{00000000-0005-0000-0000-0000F6170000}"/>
    <cellStyle name="2_Du toan 558 (Km17+508.12 - Km 22)_luong_duphongtruotgia_Book3 5" xfId="8686" xr:uid="{00000000-0005-0000-0000-0000F7170000}"/>
    <cellStyle name="2_Du toan 558 (Km17+508.12 - Km 22)_luong_duphongtruotgia_Book3 6" xfId="8687" xr:uid="{00000000-0005-0000-0000-0000F8170000}"/>
    <cellStyle name="2_Du toan 558 (Km17+508.12 - Km 22)_luong_duphongtruotgia_Book3 7" xfId="8688" xr:uid="{00000000-0005-0000-0000-0000F9170000}"/>
    <cellStyle name="2_Du toan 558 (Km17+508.12 - Km 22)_luong_duphongtruotgia_Book3 8" xfId="8689" xr:uid="{00000000-0005-0000-0000-0000FA170000}"/>
    <cellStyle name="2_Du toan 558 (Km17+508.12 - Km 22)_luong_duphongtruotgia_Book3 9" xfId="8690" xr:uid="{00000000-0005-0000-0000-0000FB170000}"/>
    <cellStyle name="2_Du toan 558 (Km17+508.12 - Km 22)_luong_duphongtruotgia_Book3_DTGTXL_goi1(DD_G6)" xfId="3141" xr:uid="{00000000-0005-0000-0000-0000FC170000}"/>
    <cellStyle name="2_Du toan 558 (Km17+508.12 - Km 22)_luong_duphongtruotgia_DTGTXL_goi1(DD_G6)" xfId="3142" xr:uid="{00000000-0005-0000-0000-0000FD170000}"/>
    <cellStyle name="2_Du toan 558 (Km17+508.12 - Km 22)_luong_duphongtruotgia_DZ500kVPleiku_MyPhuoc_CauBong(GiaLai+DakLakmoi)" xfId="1071" xr:uid="{00000000-0005-0000-0000-0000FE170000}"/>
    <cellStyle name="2_Du toan 558 (Km17+508.12 - Km 22)_luong_duphongtruotgia_DZ500kVPleiku_MyPhuoc_CauBong(GiaLai+DakLakmoi) 10" xfId="8691" xr:uid="{00000000-0005-0000-0000-0000FF170000}"/>
    <cellStyle name="2_Du toan 558 (Km17+508.12 - Km 22)_luong_duphongtruotgia_DZ500kVPleiku_MyPhuoc_CauBong(GiaLai+DakLakmoi) 11" xfId="8692" xr:uid="{00000000-0005-0000-0000-000000180000}"/>
    <cellStyle name="2_Du toan 558 (Km17+508.12 - Km 22)_luong_duphongtruotgia_DZ500kVPleiku_MyPhuoc_CauBong(GiaLai+DakLakmoi) 2" xfId="8693" xr:uid="{00000000-0005-0000-0000-000001180000}"/>
    <cellStyle name="2_Du toan 558 (Km17+508.12 - Km 22)_luong_duphongtruotgia_DZ500kVPleiku_MyPhuoc_CauBong(GiaLai+DakLakmoi) 3" xfId="8694" xr:uid="{00000000-0005-0000-0000-000002180000}"/>
    <cellStyle name="2_Du toan 558 (Km17+508.12 - Km 22)_luong_duphongtruotgia_DZ500kVPleiku_MyPhuoc_CauBong(GiaLai+DakLakmoi) 4" xfId="8695" xr:uid="{00000000-0005-0000-0000-000003180000}"/>
    <cellStyle name="2_Du toan 558 (Km17+508.12 - Km 22)_luong_duphongtruotgia_DZ500kVPleiku_MyPhuoc_CauBong(GiaLai+DakLakmoi) 5" xfId="8696" xr:uid="{00000000-0005-0000-0000-000004180000}"/>
    <cellStyle name="2_Du toan 558 (Km17+508.12 - Km 22)_luong_duphongtruotgia_DZ500kVPleiku_MyPhuoc_CauBong(GiaLai+DakLakmoi) 6" xfId="8697" xr:uid="{00000000-0005-0000-0000-000005180000}"/>
    <cellStyle name="2_Du toan 558 (Km17+508.12 - Km 22)_luong_duphongtruotgia_DZ500kVPleiku_MyPhuoc_CauBong(GiaLai+DakLakmoi) 7" xfId="8698" xr:uid="{00000000-0005-0000-0000-000006180000}"/>
    <cellStyle name="2_Du toan 558 (Km17+508.12 - Km 22)_luong_duphongtruotgia_DZ500kVPleiku_MyPhuoc_CauBong(GiaLai+DakLakmoi) 8" xfId="8699" xr:uid="{00000000-0005-0000-0000-000007180000}"/>
    <cellStyle name="2_Du toan 558 (Km17+508.12 - Km 22)_luong_duphongtruotgia_DZ500kVPleiku_MyPhuoc_CauBong(GiaLai+DakLakmoi) 9" xfId="8700" xr:uid="{00000000-0005-0000-0000-000008180000}"/>
    <cellStyle name="2_Du toan 558 (Km17+508.12 - Km 22)_luong_duphongtruotgia_DZ500kVPleiku_MyPhuoc_CauBong(GiaLai+DakLakmoi)_DTGTXL_goi1(DD_G6)" xfId="3143" xr:uid="{00000000-0005-0000-0000-000009180000}"/>
    <cellStyle name="2_Du toan 558 (Km17+508.12 - Km 22)_Moi truong" xfId="3144" xr:uid="{00000000-0005-0000-0000-00000A180000}"/>
    <cellStyle name="2_Du toan 558 (Km17+508.12 - Km 22)_TA" xfId="1072" xr:uid="{00000000-0005-0000-0000-00000B180000}"/>
    <cellStyle name="2_Du toan 558 (Km17+508.12 - Km 22)_TA_1A_TB.NXT-500kV Pleiku(07-2011)Hc theo TT" xfId="3145" xr:uid="{00000000-0005-0000-0000-00000C180000}"/>
    <cellStyle name="2_Du toan 558 (Km17+508.12 - Km 22)_TA_2A_HTVT-500kV Pleiku-CauBong(07-2011)Hc theo TT" xfId="3146" xr:uid="{00000000-0005-0000-0000-00000D180000}"/>
    <cellStyle name="2_Du toan 558 (Km17+508.12 - Km 22)_TA_Book1" xfId="1073" xr:uid="{00000000-0005-0000-0000-00000E180000}"/>
    <cellStyle name="2_Du toan 558 (Km17+508.12 - Km 22)_TA_Book1 10" xfId="8701" xr:uid="{00000000-0005-0000-0000-00000F180000}"/>
    <cellStyle name="2_Du toan 558 (Km17+508.12 - Km 22)_TA_Book1 11" xfId="8702" xr:uid="{00000000-0005-0000-0000-000010180000}"/>
    <cellStyle name="2_Du toan 558 (Km17+508.12 - Km 22)_TA_Book1 2" xfId="8703" xr:uid="{00000000-0005-0000-0000-000011180000}"/>
    <cellStyle name="2_Du toan 558 (Km17+508.12 - Km 22)_TA_Book1 3" xfId="8704" xr:uid="{00000000-0005-0000-0000-000012180000}"/>
    <cellStyle name="2_Du toan 558 (Km17+508.12 - Km 22)_TA_Book1 4" xfId="8705" xr:uid="{00000000-0005-0000-0000-000013180000}"/>
    <cellStyle name="2_Du toan 558 (Km17+508.12 - Km 22)_TA_Book1 5" xfId="8706" xr:uid="{00000000-0005-0000-0000-000014180000}"/>
    <cellStyle name="2_Du toan 558 (Km17+508.12 - Km 22)_TA_Book1 6" xfId="8707" xr:uid="{00000000-0005-0000-0000-000015180000}"/>
    <cellStyle name="2_Du toan 558 (Km17+508.12 - Km 22)_TA_Book1 7" xfId="8708" xr:uid="{00000000-0005-0000-0000-000016180000}"/>
    <cellStyle name="2_Du toan 558 (Km17+508.12 - Km 22)_TA_Book1 8" xfId="8709" xr:uid="{00000000-0005-0000-0000-000017180000}"/>
    <cellStyle name="2_Du toan 558 (Km17+508.12 - Km 22)_TA_Book1 9" xfId="8710" xr:uid="{00000000-0005-0000-0000-000018180000}"/>
    <cellStyle name="2_Du toan 558 (Km17+508.12 - Km 22)_TA_Book1_1" xfId="3147" xr:uid="{00000000-0005-0000-0000-000019180000}"/>
    <cellStyle name="2_Du toan 558 (Km17+508.12 - Km 22)_TA_Book1_Book2" xfId="1074" xr:uid="{00000000-0005-0000-0000-00001A180000}"/>
    <cellStyle name="2_Du toan 558 (Km17+508.12 - Km 22)_TA_Book1_Book2 10" xfId="8711" xr:uid="{00000000-0005-0000-0000-00001B180000}"/>
    <cellStyle name="2_Du toan 558 (Km17+508.12 - Km 22)_TA_Book1_Book2 11" xfId="8712" xr:uid="{00000000-0005-0000-0000-00001C180000}"/>
    <cellStyle name="2_Du toan 558 (Km17+508.12 - Km 22)_TA_Book1_Book2 2" xfId="8713" xr:uid="{00000000-0005-0000-0000-00001D180000}"/>
    <cellStyle name="2_Du toan 558 (Km17+508.12 - Km 22)_TA_Book1_Book2 3" xfId="8714" xr:uid="{00000000-0005-0000-0000-00001E180000}"/>
    <cellStyle name="2_Du toan 558 (Km17+508.12 - Km 22)_TA_Book1_Book2 4" xfId="8715" xr:uid="{00000000-0005-0000-0000-00001F180000}"/>
    <cellStyle name="2_Du toan 558 (Km17+508.12 - Km 22)_TA_Book1_Book2 5" xfId="8716" xr:uid="{00000000-0005-0000-0000-000020180000}"/>
    <cellStyle name="2_Du toan 558 (Km17+508.12 - Km 22)_TA_Book1_Book2 6" xfId="8717" xr:uid="{00000000-0005-0000-0000-000021180000}"/>
    <cellStyle name="2_Du toan 558 (Km17+508.12 - Km 22)_TA_Book1_Book2 7" xfId="8718" xr:uid="{00000000-0005-0000-0000-000022180000}"/>
    <cellStyle name="2_Du toan 558 (Km17+508.12 - Km 22)_TA_Book1_Book2 8" xfId="8719" xr:uid="{00000000-0005-0000-0000-000023180000}"/>
    <cellStyle name="2_Du toan 558 (Km17+508.12 - Km 22)_TA_Book1_Book2 9" xfId="8720" xr:uid="{00000000-0005-0000-0000-000024180000}"/>
    <cellStyle name="2_Du toan 558 (Km17+508.12 - Km 22)_TA_Book1_Book2_1" xfId="3148" xr:uid="{00000000-0005-0000-0000-000025180000}"/>
    <cellStyle name="2_Du toan 558 (Km17+508.12 - Km 22)_TA_Book1_Book2_DTGTXL_goi1(DD_G6)" xfId="3149" xr:uid="{00000000-0005-0000-0000-000026180000}"/>
    <cellStyle name="2_Du toan 558 (Km17+508.12 - Km 22)_TA_Book1_Book3" xfId="1075" xr:uid="{00000000-0005-0000-0000-000027180000}"/>
    <cellStyle name="2_Du toan 558 (Km17+508.12 - Km 22)_TA_Book1_Book3 10" xfId="8721" xr:uid="{00000000-0005-0000-0000-000028180000}"/>
    <cellStyle name="2_Du toan 558 (Km17+508.12 - Km 22)_TA_Book1_Book3 11" xfId="8722" xr:uid="{00000000-0005-0000-0000-000029180000}"/>
    <cellStyle name="2_Du toan 558 (Km17+508.12 - Km 22)_TA_Book1_Book3 2" xfId="8723" xr:uid="{00000000-0005-0000-0000-00002A180000}"/>
    <cellStyle name="2_Du toan 558 (Km17+508.12 - Km 22)_TA_Book1_Book3 3" xfId="8724" xr:uid="{00000000-0005-0000-0000-00002B180000}"/>
    <cellStyle name="2_Du toan 558 (Km17+508.12 - Km 22)_TA_Book1_Book3 4" xfId="8725" xr:uid="{00000000-0005-0000-0000-00002C180000}"/>
    <cellStyle name="2_Du toan 558 (Km17+508.12 - Km 22)_TA_Book1_Book3 5" xfId="8726" xr:uid="{00000000-0005-0000-0000-00002D180000}"/>
    <cellStyle name="2_Du toan 558 (Km17+508.12 - Km 22)_TA_Book1_Book3 6" xfId="8727" xr:uid="{00000000-0005-0000-0000-00002E180000}"/>
    <cellStyle name="2_Du toan 558 (Km17+508.12 - Km 22)_TA_Book1_Book3 7" xfId="8728" xr:uid="{00000000-0005-0000-0000-00002F180000}"/>
    <cellStyle name="2_Du toan 558 (Km17+508.12 - Km 22)_TA_Book1_Book3 8" xfId="8729" xr:uid="{00000000-0005-0000-0000-000030180000}"/>
    <cellStyle name="2_Du toan 558 (Km17+508.12 - Km 22)_TA_Book1_Book3 9" xfId="8730" xr:uid="{00000000-0005-0000-0000-000031180000}"/>
    <cellStyle name="2_Du toan 558 (Km17+508.12 - Km 22)_TA_Book1_Book3_DTGTXL_goi1(DD_G6)" xfId="3150" xr:uid="{00000000-0005-0000-0000-000032180000}"/>
    <cellStyle name="2_Du toan 558 (Km17+508.12 - Km 22)_TA_Book1_DTGTXL_goi1(DD_G6)" xfId="3151" xr:uid="{00000000-0005-0000-0000-000033180000}"/>
    <cellStyle name="2_Du toan 558 (Km17+508.12 - Km 22)_TA_Book1_DZ500kVPleiku_MyPhuoc_CauBong(GiaLai+DakLakmoi)" xfId="1076" xr:uid="{00000000-0005-0000-0000-000034180000}"/>
    <cellStyle name="2_Du toan 558 (Km17+508.12 - Km 22)_TA_Book1_DZ500kVPleiku_MyPhuoc_CauBong(GiaLai+DakLakmoi) 10" xfId="8731" xr:uid="{00000000-0005-0000-0000-000035180000}"/>
    <cellStyle name="2_Du toan 558 (Km17+508.12 - Km 22)_TA_Book1_DZ500kVPleiku_MyPhuoc_CauBong(GiaLai+DakLakmoi) 11" xfId="8732" xr:uid="{00000000-0005-0000-0000-000036180000}"/>
    <cellStyle name="2_Du toan 558 (Km17+508.12 - Km 22)_TA_Book1_DZ500kVPleiku_MyPhuoc_CauBong(GiaLai+DakLakmoi) 2" xfId="8733" xr:uid="{00000000-0005-0000-0000-000037180000}"/>
    <cellStyle name="2_Du toan 558 (Km17+508.12 - Km 22)_TA_Book1_DZ500kVPleiku_MyPhuoc_CauBong(GiaLai+DakLakmoi) 3" xfId="8734" xr:uid="{00000000-0005-0000-0000-000038180000}"/>
    <cellStyle name="2_Du toan 558 (Km17+508.12 - Km 22)_TA_Book1_DZ500kVPleiku_MyPhuoc_CauBong(GiaLai+DakLakmoi) 4" xfId="8735" xr:uid="{00000000-0005-0000-0000-000039180000}"/>
    <cellStyle name="2_Du toan 558 (Km17+508.12 - Km 22)_TA_Book1_DZ500kVPleiku_MyPhuoc_CauBong(GiaLai+DakLakmoi) 5" xfId="8736" xr:uid="{00000000-0005-0000-0000-00003A180000}"/>
    <cellStyle name="2_Du toan 558 (Km17+508.12 - Km 22)_TA_Book1_DZ500kVPleiku_MyPhuoc_CauBong(GiaLai+DakLakmoi) 6" xfId="8737" xr:uid="{00000000-0005-0000-0000-00003B180000}"/>
    <cellStyle name="2_Du toan 558 (Km17+508.12 - Km 22)_TA_Book1_DZ500kVPleiku_MyPhuoc_CauBong(GiaLai+DakLakmoi) 7" xfId="8738" xr:uid="{00000000-0005-0000-0000-00003C180000}"/>
    <cellStyle name="2_Du toan 558 (Km17+508.12 - Km 22)_TA_Book1_DZ500kVPleiku_MyPhuoc_CauBong(GiaLai+DakLakmoi) 8" xfId="8739" xr:uid="{00000000-0005-0000-0000-00003D180000}"/>
    <cellStyle name="2_Du toan 558 (Km17+508.12 - Km 22)_TA_Book1_DZ500kVPleiku_MyPhuoc_CauBong(GiaLai+DakLakmoi) 9" xfId="8740" xr:uid="{00000000-0005-0000-0000-00003E180000}"/>
    <cellStyle name="2_Du toan 558 (Km17+508.12 - Km 22)_TA_Book1_DZ500kVPleiku_MyPhuoc_CauBong(GiaLai+DakLakmoi)_DTGTXL_goi1(DD_G6)" xfId="3152" xr:uid="{00000000-0005-0000-0000-00003F180000}"/>
    <cellStyle name="2_Du toan 558 (Km17+508.12 - Km 22)_TA_Book2" xfId="1077" xr:uid="{00000000-0005-0000-0000-000040180000}"/>
    <cellStyle name="2_Du toan 558 (Km17+508.12 - Km 22)_TA_Book2_1" xfId="1078" xr:uid="{00000000-0005-0000-0000-000041180000}"/>
    <cellStyle name="2_Du toan 558 (Km17+508.12 - Km 22)_TA_Book2_1 10" xfId="8741" xr:uid="{00000000-0005-0000-0000-000042180000}"/>
    <cellStyle name="2_Du toan 558 (Km17+508.12 - Km 22)_TA_Book2_1 11" xfId="8742" xr:uid="{00000000-0005-0000-0000-000043180000}"/>
    <cellStyle name="2_Du toan 558 (Km17+508.12 - Km 22)_TA_Book2_1 2" xfId="8743" xr:uid="{00000000-0005-0000-0000-000044180000}"/>
    <cellStyle name="2_Du toan 558 (Km17+508.12 - Km 22)_TA_Book2_1 3" xfId="8744" xr:uid="{00000000-0005-0000-0000-000045180000}"/>
    <cellStyle name="2_Du toan 558 (Km17+508.12 - Km 22)_TA_Book2_1 4" xfId="8745" xr:uid="{00000000-0005-0000-0000-000046180000}"/>
    <cellStyle name="2_Du toan 558 (Km17+508.12 - Km 22)_TA_Book2_1 5" xfId="8746" xr:uid="{00000000-0005-0000-0000-000047180000}"/>
    <cellStyle name="2_Du toan 558 (Km17+508.12 - Km 22)_TA_Book2_1 6" xfId="8747" xr:uid="{00000000-0005-0000-0000-000048180000}"/>
    <cellStyle name="2_Du toan 558 (Km17+508.12 - Km 22)_TA_Book2_1 7" xfId="8748" xr:uid="{00000000-0005-0000-0000-000049180000}"/>
    <cellStyle name="2_Du toan 558 (Km17+508.12 - Km 22)_TA_Book2_1 8" xfId="8749" xr:uid="{00000000-0005-0000-0000-00004A180000}"/>
    <cellStyle name="2_Du toan 558 (Km17+508.12 - Km 22)_TA_Book2_1 9" xfId="8750" xr:uid="{00000000-0005-0000-0000-00004B180000}"/>
    <cellStyle name="2_Du toan 558 (Km17+508.12 - Km 22)_TA_Book2_Book1" xfId="1079" xr:uid="{00000000-0005-0000-0000-00004C180000}"/>
    <cellStyle name="2_Du toan 558 (Km17+508.12 - Km 22)_TA_Book2_Book1 10" xfId="8751" xr:uid="{00000000-0005-0000-0000-00004D180000}"/>
    <cellStyle name="2_Du toan 558 (Km17+508.12 - Km 22)_TA_Book2_Book1 11" xfId="8752" xr:uid="{00000000-0005-0000-0000-00004E180000}"/>
    <cellStyle name="2_Du toan 558 (Km17+508.12 - Km 22)_TA_Book2_Book1 2" xfId="8753" xr:uid="{00000000-0005-0000-0000-00004F180000}"/>
    <cellStyle name="2_Du toan 558 (Km17+508.12 - Km 22)_TA_Book2_Book1 3" xfId="8754" xr:uid="{00000000-0005-0000-0000-000050180000}"/>
    <cellStyle name="2_Du toan 558 (Km17+508.12 - Km 22)_TA_Book2_Book1 4" xfId="8755" xr:uid="{00000000-0005-0000-0000-000051180000}"/>
    <cellStyle name="2_Du toan 558 (Km17+508.12 - Km 22)_TA_Book2_Book1 5" xfId="8756" xr:uid="{00000000-0005-0000-0000-000052180000}"/>
    <cellStyle name="2_Du toan 558 (Km17+508.12 - Km 22)_TA_Book2_Book1 6" xfId="8757" xr:uid="{00000000-0005-0000-0000-000053180000}"/>
    <cellStyle name="2_Du toan 558 (Km17+508.12 - Km 22)_TA_Book2_Book1 7" xfId="8758" xr:uid="{00000000-0005-0000-0000-000054180000}"/>
    <cellStyle name="2_Du toan 558 (Km17+508.12 - Km 22)_TA_Book2_Book1 8" xfId="8759" xr:uid="{00000000-0005-0000-0000-000055180000}"/>
    <cellStyle name="2_Du toan 558 (Km17+508.12 - Km 22)_TA_Book2_Book1 9" xfId="8760" xr:uid="{00000000-0005-0000-0000-000056180000}"/>
    <cellStyle name="2_Du toan 558 (Km17+508.12 - Km 22)_TA_Book2_Book1_1" xfId="3153" xr:uid="{00000000-0005-0000-0000-000057180000}"/>
    <cellStyle name="2_Du toan 558 (Km17+508.12 - Km 22)_TA_Book2_Book1_Book2" xfId="3154" xr:uid="{00000000-0005-0000-0000-000058180000}"/>
    <cellStyle name="2_Du toan 558 (Km17+508.12 - Km 22)_TA_Book2_Book1_DTGTXL_goi1(DD_G6)" xfId="3155" xr:uid="{00000000-0005-0000-0000-000059180000}"/>
    <cellStyle name="2_Du toan 558 (Km17+508.12 - Km 22)_TA_Book2_Book2" xfId="1080" xr:uid="{00000000-0005-0000-0000-00005A180000}"/>
    <cellStyle name="2_Du toan 558 (Km17+508.12 - Km 22)_TA_Book2_Book2 10" xfId="8761" xr:uid="{00000000-0005-0000-0000-00005B180000}"/>
    <cellStyle name="2_Du toan 558 (Km17+508.12 - Km 22)_TA_Book2_Book2 11" xfId="8762" xr:uid="{00000000-0005-0000-0000-00005C180000}"/>
    <cellStyle name="2_Du toan 558 (Km17+508.12 - Km 22)_TA_Book2_Book2 2" xfId="8763" xr:uid="{00000000-0005-0000-0000-00005D180000}"/>
    <cellStyle name="2_Du toan 558 (Km17+508.12 - Km 22)_TA_Book2_Book2 3" xfId="8764" xr:uid="{00000000-0005-0000-0000-00005E180000}"/>
    <cellStyle name="2_Du toan 558 (Km17+508.12 - Km 22)_TA_Book2_Book2 4" xfId="8765" xr:uid="{00000000-0005-0000-0000-00005F180000}"/>
    <cellStyle name="2_Du toan 558 (Km17+508.12 - Km 22)_TA_Book2_Book2 5" xfId="8766" xr:uid="{00000000-0005-0000-0000-000060180000}"/>
    <cellStyle name="2_Du toan 558 (Km17+508.12 - Km 22)_TA_Book2_Book2 6" xfId="8767" xr:uid="{00000000-0005-0000-0000-000061180000}"/>
    <cellStyle name="2_Du toan 558 (Km17+508.12 - Km 22)_TA_Book2_Book2 7" xfId="8768" xr:uid="{00000000-0005-0000-0000-000062180000}"/>
    <cellStyle name="2_Du toan 558 (Km17+508.12 - Km 22)_TA_Book2_Book2 8" xfId="8769" xr:uid="{00000000-0005-0000-0000-000063180000}"/>
    <cellStyle name="2_Du toan 558 (Km17+508.12 - Km 22)_TA_Book2_Book2 9" xfId="8770" xr:uid="{00000000-0005-0000-0000-000064180000}"/>
    <cellStyle name="2_Du toan 558 (Km17+508.12 - Km 22)_TA_Book2_Book2_1" xfId="1081" xr:uid="{00000000-0005-0000-0000-000065180000}"/>
    <cellStyle name="2_Du toan 558 (Km17+508.12 - Km 22)_TA_Book2_Book2_1 10" xfId="8771" xr:uid="{00000000-0005-0000-0000-000066180000}"/>
    <cellStyle name="2_Du toan 558 (Km17+508.12 - Km 22)_TA_Book2_Book2_1 11" xfId="8772" xr:uid="{00000000-0005-0000-0000-000067180000}"/>
    <cellStyle name="2_Du toan 558 (Km17+508.12 - Km 22)_TA_Book2_Book2_1 2" xfId="8773" xr:uid="{00000000-0005-0000-0000-000068180000}"/>
    <cellStyle name="2_Du toan 558 (Km17+508.12 - Km 22)_TA_Book2_Book2_1 3" xfId="8774" xr:uid="{00000000-0005-0000-0000-000069180000}"/>
    <cellStyle name="2_Du toan 558 (Km17+508.12 - Km 22)_TA_Book2_Book2_1 4" xfId="8775" xr:uid="{00000000-0005-0000-0000-00006A180000}"/>
    <cellStyle name="2_Du toan 558 (Km17+508.12 - Km 22)_TA_Book2_Book2_1 5" xfId="8776" xr:uid="{00000000-0005-0000-0000-00006B180000}"/>
    <cellStyle name="2_Du toan 558 (Km17+508.12 - Km 22)_TA_Book2_Book2_1 6" xfId="8777" xr:uid="{00000000-0005-0000-0000-00006C180000}"/>
    <cellStyle name="2_Du toan 558 (Km17+508.12 - Km 22)_TA_Book2_Book2_1 7" xfId="8778" xr:uid="{00000000-0005-0000-0000-00006D180000}"/>
    <cellStyle name="2_Du toan 558 (Km17+508.12 - Km 22)_TA_Book2_Book2_1 8" xfId="8779" xr:uid="{00000000-0005-0000-0000-00006E180000}"/>
    <cellStyle name="2_Du toan 558 (Km17+508.12 - Km 22)_TA_Book2_Book2_1 9" xfId="8780" xr:uid="{00000000-0005-0000-0000-00006F180000}"/>
    <cellStyle name="2_Du toan 558 (Km17+508.12 - Km 22)_TA_Book2_Book2_DTGTXL_goi1(DD_G6)" xfId="3156" xr:uid="{00000000-0005-0000-0000-000070180000}"/>
    <cellStyle name="2_Du toan 558 (Km17+508.12 - Km 22)_TA_Book2_Book3" xfId="1082" xr:uid="{00000000-0005-0000-0000-000071180000}"/>
    <cellStyle name="2_Du toan 558 (Km17+508.12 - Km 22)_TA_Book2_Book3 10" xfId="8781" xr:uid="{00000000-0005-0000-0000-000072180000}"/>
    <cellStyle name="2_Du toan 558 (Km17+508.12 - Km 22)_TA_Book2_Book3 11" xfId="8782" xr:uid="{00000000-0005-0000-0000-000073180000}"/>
    <cellStyle name="2_Du toan 558 (Km17+508.12 - Km 22)_TA_Book2_Book3 2" xfId="8783" xr:uid="{00000000-0005-0000-0000-000074180000}"/>
    <cellStyle name="2_Du toan 558 (Km17+508.12 - Km 22)_TA_Book2_Book3 3" xfId="8784" xr:uid="{00000000-0005-0000-0000-000075180000}"/>
    <cellStyle name="2_Du toan 558 (Km17+508.12 - Km 22)_TA_Book2_Book3 4" xfId="8785" xr:uid="{00000000-0005-0000-0000-000076180000}"/>
    <cellStyle name="2_Du toan 558 (Km17+508.12 - Km 22)_TA_Book2_Book3 5" xfId="8786" xr:uid="{00000000-0005-0000-0000-000077180000}"/>
    <cellStyle name="2_Du toan 558 (Km17+508.12 - Km 22)_TA_Book2_Book3 6" xfId="8787" xr:uid="{00000000-0005-0000-0000-000078180000}"/>
    <cellStyle name="2_Du toan 558 (Km17+508.12 - Km 22)_TA_Book2_Book3 7" xfId="8788" xr:uid="{00000000-0005-0000-0000-000079180000}"/>
    <cellStyle name="2_Du toan 558 (Km17+508.12 - Km 22)_TA_Book2_Book3 8" xfId="8789" xr:uid="{00000000-0005-0000-0000-00007A180000}"/>
    <cellStyle name="2_Du toan 558 (Km17+508.12 - Km 22)_TA_Book2_Book3 9" xfId="8790" xr:uid="{00000000-0005-0000-0000-00007B180000}"/>
    <cellStyle name="2_Du toan 558 (Km17+508.12 - Km 22)_TA_Book2_Book3_DTGTXL_goi1(DD_G6)" xfId="3157" xr:uid="{00000000-0005-0000-0000-00007C180000}"/>
    <cellStyle name="2_Du toan 558 (Km17+508.12 - Km 22)_TA_Book2_CV2695_957" xfId="1083" xr:uid="{00000000-0005-0000-0000-00007D180000}"/>
    <cellStyle name="2_Du toan 558 (Km17+508.12 - Km 22)_TA_Book2_CV2695_957 10" xfId="8791" xr:uid="{00000000-0005-0000-0000-00007E180000}"/>
    <cellStyle name="2_Du toan 558 (Km17+508.12 - Km 22)_TA_Book2_CV2695_957 11" xfId="8792" xr:uid="{00000000-0005-0000-0000-00007F180000}"/>
    <cellStyle name="2_Du toan 558 (Km17+508.12 - Km 22)_TA_Book2_CV2695_957 2" xfId="8793" xr:uid="{00000000-0005-0000-0000-000080180000}"/>
    <cellStyle name="2_Du toan 558 (Km17+508.12 - Km 22)_TA_Book2_CV2695_957 3" xfId="8794" xr:uid="{00000000-0005-0000-0000-000081180000}"/>
    <cellStyle name="2_Du toan 558 (Km17+508.12 - Km 22)_TA_Book2_CV2695_957 4" xfId="8795" xr:uid="{00000000-0005-0000-0000-000082180000}"/>
    <cellStyle name="2_Du toan 558 (Km17+508.12 - Km 22)_TA_Book2_CV2695_957 5" xfId="8796" xr:uid="{00000000-0005-0000-0000-000083180000}"/>
    <cellStyle name="2_Du toan 558 (Km17+508.12 - Km 22)_TA_Book2_CV2695_957 6" xfId="8797" xr:uid="{00000000-0005-0000-0000-000084180000}"/>
    <cellStyle name="2_Du toan 558 (Km17+508.12 - Km 22)_TA_Book2_CV2695_957 7" xfId="8798" xr:uid="{00000000-0005-0000-0000-000085180000}"/>
    <cellStyle name="2_Du toan 558 (Km17+508.12 - Km 22)_TA_Book2_CV2695_957 8" xfId="8799" xr:uid="{00000000-0005-0000-0000-000086180000}"/>
    <cellStyle name="2_Du toan 558 (Km17+508.12 - Km 22)_TA_Book2_CV2695_957 9" xfId="8800" xr:uid="{00000000-0005-0000-0000-000087180000}"/>
    <cellStyle name="2_Du toan 558 (Km17+508.12 - Km 22)_TA_Book2_CV2695_957_DTGTXL_goi1(DD_G6)" xfId="3158" xr:uid="{00000000-0005-0000-0000-000088180000}"/>
    <cellStyle name="2_Du toan 558 (Km17+508.12 - Km 22)_TA_Book2_dauvao" xfId="1084" xr:uid="{00000000-0005-0000-0000-000089180000}"/>
    <cellStyle name="2_Du toan 558 (Km17+508.12 - Km 22)_TA_Book2_dauvao 10" xfId="8801" xr:uid="{00000000-0005-0000-0000-00008A180000}"/>
    <cellStyle name="2_Du toan 558 (Km17+508.12 - Km 22)_TA_Book2_dauvao 11" xfId="8802" xr:uid="{00000000-0005-0000-0000-00008B180000}"/>
    <cellStyle name="2_Du toan 558 (Km17+508.12 - Km 22)_TA_Book2_dauvao 2" xfId="8803" xr:uid="{00000000-0005-0000-0000-00008C180000}"/>
    <cellStyle name="2_Du toan 558 (Km17+508.12 - Km 22)_TA_Book2_dauvao 3" xfId="8804" xr:uid="{00000000-0005-0000-0000-00008D180000}"/>
    <cellStyle name="2_Du toan 558 (Km17+508.12 - Km 22)_TA_Book2_dauvao 4" xfId="8805" xr:uid="{00000000-0005-0000-0000-00008E180000}"/>
    <cellStyle name="2_Du toan 558 (Km17+508.12 - Km 22)_TA_Book2_dauvao 5" xfId="8806" xr:uid="{00000000-0005-0000-0000-00008F180000}"/>
    <cellStyle name="2_Du toan 558 (Km17+508.12 - Km 22)_TA_Book2_dauvao 6" xfId="8807" xr:uid="{00000000-0005-0000-0000-000090180000}"/>
    <cellStyle name="2_Du toan 558 (Km17+508.12 - Km 22)_TA_Book2_dauvao 7" xfId="8808" xr:uid="{00000000-0005-0000-0000-000091180000}"/>
    <cellStyle name="2_Du toan 558 (Km17+508.12 - Km 22)_TA_Book2_dauvao 8" xfId="8809" xr:uid="{00000000-0005-0000-0000-000092180000}"/>
    <cellStyle name="2_Du toan 558 (Km17+508.12 - Km 22)_TA_Book2_dauvao 9" xfId="8810" xr:uid="{00000000-0005-0000-0000-000093180000}"/>
    <cellStyle name="2_Du toan 558 (Km17+508.12 - Km 22)_TA_Book2_dauvao_DTGTXL_goi1(DD_G6)" xfId="3159" xr:uid="{00000000-0005-0000-0000-000094180000}"/>
    <cellStyle name="2_Du toan 558 (Km17+508.12 - Km 22)_TA_Book2_DTGTXL_goi1(DD_G6)" xfId="3160" xr:uid="{00000000-0005-0000-0000-000095180000}"/>
    <cellStyle name="2_Du toan 558 (Km17+508.12 - Km 22)_TA_Book2_duphongtruotgia" xfId="1085" xr:uid="{00000000-0005-0000-0000-000096180000}"/>
    <cellStyle name="2_Du toan 558 (Km17+508.12 - Km 22)_TA_Book2_duphongtruotgia 10" xfId="8811" xr:uid="{00000000-0005-0000-0000-000097180000}"/>
    <cellStyle name="2_Du toan 558 (Km17+508.12 - Km 22)_TA_Book2_duphongtruotgia 11" xfId="8812" xr:uid="{00000000-0005-0000-0000-000098180000}"/>
    <cellStyle name="2_Du toan 558 (Km17+508.12 - Km 22)_TA_Book2_duphongtruotgia 2" xfId="8813" xr:uid="{00000000-0005-0000-0000-000099180000}"/>
    <cellStyle name="2_Du toan 558 (Km17+508.12 - Km 22)_TA_Book2_duphongtruotgia 3" xfId="8814" xr:uid="{00000000-0005-0000-0000-00009A180000}"/>
    <cellStyle name="2_Du toan 558 (Km17+508.12 - Km 22)_TA_Book2_duphongtruotgia 4" xfId="8815" xr:uid="{00000000-0005-0000-0000-00009B180000}"/>
    <cellStyle name="2_Du toan 558 (Km17+508.12 - Km 22)_TA_Book2_duphongtruotgia 5" xfId="8816" xr:uid="{00000000-0005-0000-0000-00009C180000}"/>
    <cellStyle name="2_Du toan 558 (Km17+508.12 - Km 22)_TA_Book2_duphongtruotgia 6" xfId="8817" xr:uid="{00000000-0005-0000-0000-00009D180000}"/>
    <cellStyle name="2_Du toan 558 (Km17+508.12 - Km 22)_TA_Book2_duphongtruotgia 7" xfId="8818" xr:uid="{00000000-0005-0000-0000-00009E180000}"/>
    <cellStyle name="2_Du toan 558 (Km17+508.12 - Km 22)_TA_Book2_duphongtruotgia 8" xfId="8819" xr:uid="{00000000-0005-0000-0000-00009F180000}"/>
    <cellStyle name="2_Du toan 558 (Km17+508.12 - Km 22)_TA_Book2_duphongtruotgia 9" xfId="8820" xr:uid="{00000000-0005-0000-0000-0000A0180000}"/>
    <cellStyle name="2_Du toan 558 (Km17+508.12 - Km 22)_TA_Book2_duphongtruotgia_DTGTXL_goi1(DD_G6)" xfId="3161" xr:uid="{00000000-0005-0000-0000-0000A1180000}"/>
    <cellStyle name="2_Du toan 558 (Km17+508.12 - Km 22)_TA_Book2_DZ500kVBanSok_Pleiku(10-2012)" xfId="1086" xr:uid="{00000000-0005-0000-0000-0000A2180000}"/>
    <cellStyle name="2_Du toan 558 (Km17+508.12 - Km 22)_TA_Book2_DZ500kVBanSok_Pleiku(10-2012) 10" xfId="8821" xr:uid="{00000000-0005-0000-0000-0000A3180000}"/>
    <cellStyle name="2_Du toan 558 (Km17+508.12 - Km 22)_TA_Book2_DZ500kVBanSok_Pleiku(10-2012) 11" xfId="8822" xr:uid="{00000000-0005-0000-0000-0000A4180000}"/>
    <cellStyle name="2_Du toan 558 (Km17+508.12 - Km 22)_TA_Book2_DZ500kVBanSok_Pleiku(10-2012) 2" xfId="8823" xr:uid="{00000000-0005-0000-0000-0000A5180000}"/>
    <cellStyle name="2_Du toan 558 (Km17+508.12 - Km 22)_TA_Book2_DZ500kVBanSok_Pleiku(10-2012) 3" xfId="8824" xr:uid="{00000000-0005-0000-0000-0000A6180000}"/>
    <cellStyle name="2_Du toan 558 (Km17+508.12 - Km 22)_TA_Book2_DZ500kVBanSok_Pleiku(10-2012) 4" xfId="8825" xr:uid="{00000000-0005-0000-0000-0000A7180000}"/>
    <cellStyle name="2_Du toan 558 (Km17+508.12 - Km 22)_TA_Book2_DZ500kVBanSok_Pleiku(10-2012) 5" xfId="8826" xr:uid="{00000000-0005-0000-0000-0000A8180000}"/>
    <cellStyle name="2_Du toan 558 (Km17+508.12 - Km 22)_TA_Book2_DZ500kVBanSok_Pleiku(10-2012) 6" xfId="8827" xr:uid="{00000000-0005-0000-0000-0000A9180000}"/>
    <cellStyle name="2_Du toan 558 (Km17+508.12 - Km 22)_TA_Book2_DZ500kVBanSok_Pleiku(10-2012) 7" xfId="8828" xr:uid="{00000000-0005-0000-0000-0000AA180000}"/>
    <cellStyle name="2_Du toan 558 (Km17+508.12 - Km 22)_TA_Book2_DZ500kVBanSok_Pleiku(10-2012) 8" xfId="8829" xr:uid="{00000000-0005-0000-0000-0000AB180000}"/>
    <cellStyle name="2_Du toan 558 (Km17+508.12 - Km 22)_TA_Book2_DZ500kVBanSok_Pleiku(10-2012) 9" xfId="8830" xr:uid="{00000000-0005-0000-0000-0000AC180000}"/>
    <cellStyle name="2_Du toan 558 (Km17+508.12 - Km 22)_TA_Book2_DZ500kVHatxan_pleiku" xfId="1087" xr:uid="{00000000-0005-0000-0000-0000AD180000}"/>
    <cellStyle name="2_Du toan 558 (Km17+508.12 - Km 22)_TA_Book2_DZ500kVHatxan_pleiku 10" xfId="8831" xr:uid="{00000000-0005-0000-0000-0000AE180000}"/>
    <cellStyle name="2_Du toan 558 (Km17+508.12 - Km 22)_TA_Book2_DZ500kVHatxan_pleiku 11" xfId="8832" xr:uid="{00000000-0005-0000-0000-0000AF180000}"/>
    <cellStyle name="2_Du toan 558 (Km17+508.12 - Km 22)_TA_Book2_DZ500kVHatxan_pleiku 2" xfId="8833" xr:uid="{00000000-0005-0000-0000-0000B0180000}"/>
    <cellStyle name="2_Du toan 558 (Km17+508.12 - Km 22)_TA_Book2_DZ500kVHatxan_pleiku 3" xfId="8834" xr:uid="{00000000-0005-0000-0000-0000B1180000}"/>
    <cellStyle name="2_Du toan 558 (Km17+508.12 - Km 22)_TA_Book2_DZ500kVHatxan_pleiku 4" xfId="8835" xr:uid="{00000000-0005-0000-0000-0000B2180000}"/>
    <cellStyle name="2_Du toan 558 (Km17+508.12 - Km 22)_TA_Book2_DZ500kVHatxan_pleiku 5" xfId="8836" xr:uid="{00000000-0005-0000-0000-0000B3180000}"/>
    <cellStyle name="2_Du toan 558 (Km17+508.12 - Km 22)_TA_Book2_DZ500kVHatxan_pleiku 6" xfId="8837" xr:uid="{00000000-0005-0000-0000-0000B4180000}"/>
    <cellStyle name="2_Du toan 558 (Km17+508.12 - Km 22)_TA_Book2_DZ500kVHatxan_pleiku 7" xfId="8838" xr:uid="{00000000-0005-0000-0000-0000B5180000}"/>
    <cellStyle name="2_Du toan 558 (Km17+508.12 - Km 22)_TA_Book2_DZ500kVHatxan_pleiku 8" xfId="8839" xr:uid="{00000000-0005-0000-0000-0000B6180000}"/>
    <cellStyle name="2_Du toan 558 (Km17+508.12 - Km 22)_TA_Book2_DZ500kVHatxan_pleiku 9" xfId="8840" xr:uid="{00000000-0005-0000-0000-0000B7180000}"/>
    <cellStyle name="2_Du toan 558 (Km17+508.12 - Km 22)_TA_Book2_DZ500kVHatxan_pleiku(Giaidoan1)" xfId="1088" xr:uid="{00000000-0005-0000-0000-0000B8180000}"/>
    <cellStyle name="2_Du toan 558 (Km17+508.12 - Km 22)_TA_Book2_DZ500kVHatxan_pleiku(Giaidoan1) 10" xfId="8841" xr:uid="{00000000-0005-0000-0000-0000B9180000}"/>
    <cellStyle name="2_Du toan 558 (Km17+508.12 - Km 22)_TA_Book2_DZ500kVHatxan_pleiku(Giaidoan1) 11" xfId="8842" xr:uid="{00000000-0005-0000-0000-0000BA180000}"/>
    <cellStyle name="2_Du toan 558 (Km17+508.12 - Km 22)_TA_Book2_DZ500kVHatxan_pleiku(Giaidoan1) 2" xfId="8843" xr:uid="{00000000-0005-0000-0000-0000BB180000}"/>
    <cellStyle name="2_Du toan 558 (Km17+508.12 - Km 22)_TA_Book2_DZ500kVHatxan_pleiku(Giaidoan1) 3" xfId="8844" xr:uid="{00000000-0005-0000-0000-0000BC180000}"/>
    <cellStyle name="2_Du toan 558 (Km17+508.12 - Km 22)_TA_Book2_DZ500kVHatxan_pleiku(Giaidoan1) 4" xfId="8845" xr:uid="{00000000-0005-0000-0000-0000BD180000}"/>
    <cellStyle name="2_Du toan 558 (Km17+508.12 - Km 22)_TA_Book2_DZ500kVHatxan_pleiku(Giaidoan1) 5" xfId="8846" xr:uid="{00000000-0005-0000-0000-0000BE180000}"/>
    <cellStyle name="2_Du toan 558 (Km17+508.12 - Km 22)_TA_Book2_DZ500kVHatxan_pleiku(Giaidoan1) 6" xfId="8847" xr:uid="{00000000-0005-0000-0000-0000BF180000}"/>
    <cellStyle name="2_Du toan 558 (Km17+508.12 - Km 22)_TA_Book2_DZ500kVHatxan_pleiku(Giaidoan1) 7" xfId="8848" xr:uid="{00000000-0005-0000-0000-0000C0180000}"/>
    <cellStyle name="2_Du toan 558 (Km17+508.12 - Km 22)_TA_Book2_DZ500kVHatxan_pleiku(Giaidoan1) 8" xfId="8849" xr:uid="{00000000-0005-0000-0000-0000C1180000}"/>
    <cellStyle name="2_Du toan 558 (Km17+508.12 - Km 22)_TA_Book2_DZ500kVHatxan_pleiku(Giaidoan1) 9" xfId="8850" xr:uid="{00000000-0005-0000-0000-0000C2180000}"/>
    <cellStyle name="2_Du toan 558 (Km17+508.12 - Km 22)_TA_Book2_DZ500kVPleiku_MyPhuoc_CauBong(GiaLai+DakLakmoi)" xfId="1089" xr:uid="{00000000-0005-0000-0000-0000C3180000}"/>
    <cellStyle name="2_Du toan 558 (Km17+508.12 - Km 22)_TA_Book2_DZ500kVPleiku_MyPhuoc_CauBong(GiaLai+DakLakmoi) 10" xfId="8851" xr:uid="{00000000-0005-0000-0000-0000C4180000}"/>
    <cellStyle name="2_Du toan 558 (Km17+508.12 - Km 22)_TA_Book2_DZ500kVPleiku_MyPhuoc_CauBong(GiaLai+DakLakmoi) 11" xfId="8852" xr:uid="{00000000-0005-0000-0000-0000C5180000}"/>
    <cellStyle name="2_Du toan 558 (Km17+508.12 - Km 22)_TA_Book2_DZ500kVPleiku_MyPhuoc_CauBong(GiaLai+DakLakmoi) 2" xfId="8853" xr:uid="{00000000-0005-0000-0000-0000C6180000}"/>
    <cellStyle name="2_Du toan 558 (Km17+508.12 - Km 22)_TA_Book2_DZ500kVPleiku_MyPhuoc_CauBong(GiaLai+DakLakmoi) 3" xfId="8854" xr:uid="{00000000-0005-0000-0000-0000C7180000}"/>
    <cellStyle name="2_Du toan 558 (Km17+508.12 - Km 22)_TA_Book2_DZ500kVPleiku_MyPhuoc_CauBong(GiaLai+DakLakmoi) 4" xfId="8855" xr:uid="{00000000-0005-0000-0000-0000C8180000}"/>
    <cellStyle name="2_Du toan 558 (Km17+508.12 - Km 22)_TA_Book2_DZ500kVPleiku_MyPhuoc_CauBong(GiaLai+DakLakmoi) 5" xfId="8856" xr:uid="{00000000-0005-0000-0000-0000C9180000}"/>
    <cellStyle name="2_Du toan 558 (Km17+508.12 - Km 22)_TA_Book2_DZ500kVPleiku_MyPhuoc_CauBong(GiaLai+DakLakmoi) 6" xfId="8857" xr:uid="{00000000-0005-0000-0000-0000CA180000}"/>
    <cellStyle name="2_Du toan 558 (Km17+508.12 - Km 22)_TA_Book2_DZ500kVPleiku_MyPhuoc_CauBong(GiaLai+DakLakmoi) 7" xfId="8858" xr:uid="{00000000-0005-0000-0000-0000CB180000}"/>
    <cellStyle name="2_Du toan 558 (Km17+508.12 - Km 22)_TA_Book2_DZ500kVPleiku_MyPhuoc_CauBong(GiaLai+DakLakmoi) 8" xfId="8859" xr:uid="{00000000-0005-0000-0000-0000CC180000}"/>
    <cellStyle name="2_Du toan 558 (Km17+508.12 - Km 22)_TA_Book2_DZ500kVPleiku_MyPhuoc_CauBong(GiaLai+DakLakmoi) 9" xfId="8860" xr:uid="{00000000-0005-0000-0000-0000CD180000}"/>
    <cellStyle name="2_Du toan 558 (Km17+508.12 - Km 22)_TA_Book2_DZ500kVPleiku_MyPhuoc_CauBong(GiaLai+DakLakmoi)_DTGTXL_goi1(DD_G6)" xfId="3162" xr:uid="{00000000-0005-0000-0000-0000CE180000}"/>
    <cellStyle name="2_Du toan 558 (Km17+508.12 - Km 22)_TA_CV2695_957" xfId="1090" xr:uid="{00000000-0005-0000-0000-0000CF180000}"/>
    <cellStyle name="2_Du toan 558 (Km17+508.12 - Km 22)_TA_CV2695_957 10" xfId="8861" xr:uid="{00000000-0005-0000-0000-0000D0180000}"/>
    <cellStyle name="2_Du toan 558 (Km17+508.12 - Km 22)_TA_CV2695_957 11" xfId="8862" xr:uid="{00000000-0005-0000-0000-0000D1180000}"/>
    <cellStyle name="2_Du toan 558 (Km17+508.12 - Km 22)_TA_CV2695_957 2" xfId="8863" xr:uid="{00000000-0005-0000-0000-0000D2180000}"/>
    <cellStyle name="2_Du toan 558 (Km17+508.12 - Km 22)_TA_CV2695_957 3" xfId="8864" xr:uid="{00000000-0005-0000-0000-0000D3180000}"/>
    <cellStyle name="2_Du toan 558 (Km17+508.12 - Km 22)_TA_CV2695_957 4" xfId="8865" xr:uid="{00000000-0005-0000-0000-0000D4180000}"/>
    <cellStyle name="2_Du toan 558 (Km17+508.12 - Km 22)_TA_CV2695_957 5" xfId="8866" xr:uid="{00000000-0005-0000-0000-0000D5180000}"/>
    <cellStyle name="2_Du toan 558 (Km17+508.12 - Km 22)_TA_CV2695_957 6" xfId="8867" xr:uid="{00000000-0005-0000-0000-0000D6180000}"/>
    <cellStyle name="2_Du toan 558 (Km17+508.12 - Km 22)_TA_CV2695_957 7" xfId="8868" xr:uid="{00000000-0005-0000-0000-0000D7180000}"/>
    <cellStyle name="2_Du toan 558 (Km17+508.12 - Km 22)_TA_CV2695_957 8" xfId="8869" xr:uid="{00000000-0005-0000-0000-0000D8180000}"/>
    <cellStyle name="2_Du toan 558 (Km17+508.12 - Km 22)_TA_CV2695_957 9" xfId="8870" xr:uid="{00000000-0005-0000-0000-0000D9180000}"/>
    <cellStyle name="2_Du toan 558 (Km17+508.12 - Km 22)_TA_CV2695_957_Book2" xfId="1091" xr:uid="{00000000-0005-0000-0000-0000DA180000}"/>
    <cellStyle name="2_Du toan 558 (Km17+508.12 - Km 22)_TA_CV2695_957_Book2 10" xfId="8871" xr:uid="{00000000-0005-0000-0000-0000DB180000}"/>
    <cellStyle name="2_Du toan 558 (Km17+508.12 - Km 22)_TA_CV2695_957_Book2 11" xfId="8872" xr:uid="{00000000-0005-0000-0000-0000DC180000}"/>
    <cellStyle name="2_Du toan 558 (Km17+508.12 - Km 22)_TA_CV2695_957_Book2 2" xfId="8873" xr:uid="{00000000-0005-0000-0000-0000DD180000}"/>
    <cellStyle name="2_Du toan 558 (Km17+508.12 - Km 22)_TA_CV2695_957_Book2 3" xfId="8874" xr:uid="{00000000-0005-0000-0000-0000DE180000}"/>
    <cellStyle name="2_Du toan 558 (Km17+508.12 - Km 22)_TA_CV2695_957_Book2 4" xfId="8875" xr:uid="{00000000-0005-0000-0000-0000DF180000}"/>
    <cellStyle name="2_Du toan 558 (Km17+508.12 - Km 22)_TA_CV2695_957_Book2 5" xfId="8876" xr:uid="{00000000-0005-0000-0000-0000E0180000}"/>
    <cellStyle name="2_Du toan 558 (Km17+508.12 - Km 22)_TA_CV2695_957_Book2 6" xfId="8877" xr:uid="{00000000-0005-0000-0000-0000E1180000}"/>
    <cellStyle name="2_Du toan 558 (Km17+508.12 - Km 22)_TA_CV2695_957_Book2 7" xfId="8878" xr:uid="{00000000-0005-0000-0000-0000E2180000}"/>
    <cellStyle name="2_Du toan 558 (Km17+508.12 - Km 22)_TA_CV2695_957_Book2 8" xfId="8879" xr:uid="{00000000-0005-0000-0000-0000E3180000}"/>
    <cellStyle name="2_Du toan 558 (Km17+508.12 - Km 22)_TA_CV2695_957_Book2 9" xfId="8880" xr:uid="{00000000-0005-0000-0000-0000E4180000}"/>
    <cellStyle name="2_Du toan 558 (Km17+508.12 - Km 22)_TA_CV2695_957_Book2_DTGTXL_goi1(DD_G6)" xfId="3163" xr:uid="{00000000-0005-0000-0000-0000E5180000}"/>
    <cellStyle name="2_Du toan 558 (Km17+508.12 - Km 22)_TA_CV2695_957_Book3" xfId="1092" xr:uid="{00000000-0005-0000-0000-0000E6180000}"/>
    <cellStyle name="2_Du toan 558 (Km17+508.12 - Km 22)_TA_CV2695_957_Book3 10" xfId="8881" xr:uid="{00000000-0005-0000-0000-0000E7180000}"/>
    <cellStyle name="2_Du toan 558 (Km17+508.12 - Km 22)_TA_CV2695_957_Book3 11" xfId="8882" xr:uid="{00000000-0005-0000-0000-0000E8180000}"/>
    <cellStyle name="2_Du toan 558 (Km17+508.12 - Km 22)_TA_CV2695_957_Book3 2" xfId="8883" xr:uid="{00000000-0005-0000-0000-0000E9180000}"/>
    <cellStyle name="2_Du toan 558 (Km17+508.12 - Km 22)_TA_CV2695_957_Book3 3" xfId="8884" xr:uid="{00000000-0005-0000-0000-0000EA180000}"/>
    <cellStyle name="2_Du toan 558 (Km17+508.12 - Km 22)_TA_CV2695_957_Book3 4" xfId="8885" xr:uid="{00000000-0005-0000-0000-0000EB180000}"/>
    <cellStyle name="2_Du toan 558 (Km17+508.12 - Km 22)_TA_CV2695_957_Book3 5" xfId="8886" xr:uid="{00000000-0005-0000-0000-0000EC180000}"/>
    <cellStyle name="2_Du toan 558 (Km17+508.12 - Km 22)_TA_CV2695_957_Book3 6" xfId="8887" xr:uid="{00000000-0005-0000-0000-0000ED180000}"/>
    <cellStyle name="2_Du toan 558 (Km17+508.12 - Km 22)_TA_CV2695_957_Book3 7" xfId="8888" xr:uid="{00000000-0005-0000-0000-0000EE180000}"/>
    <cellStyle name="2_Du toan 558 (Km17+508.12 - Km 22)_TA_CV2695_957_Book3 8" xfId="8889" xr:uid="{00000000-0005-0000-0000-0000EF180000}"/>
    <cellStyle name="2_Du toan 558 (Km17+508.12 - Km 22)_TA_CV2695_957_Book3 9" xfId="8890" xr:uid="{00000000-0005-0000-0000-0000F0180000}"/>
    <cellStyle name="2_Du toan 558 (Km17+508.12 - Km 22)_TA_CV2695_957_Book3_DTGTXL_goi1(DD_G6)" xfId="3164" xr:uid="{00000000-0005-0000-0000-0000F1180000}"/>
    <cellStyle name="2_Du toan 558 (Km17+508.12 - Km 22)_TA_CV2695_957_DTGTXL_goi1(DD_G6)" xfId="3165" xr:uid="{00000000-0005-0000-0000-0000F2180000}"/>
    <cellStyle name="2_Du toan 558 (Km17+508.12 - Km 22)_TA_CV2695_957_DZ500kVPleiku_MyPhuoc_CauBong(GiaLai+DakLakmoi)" xfId="1093" xr:uid="{00000000-0005-0000-0000-0000F3180000}"/>
    <cellStyle name="2_Du toan 558 (Km17+508.12 - Km 22)_TA_CV2695_957_DZ500kVPleiku_MyPhuoc_CauBong(GiaLai+DakLakmoi) 10" xfId="8891" xr:uid="{00000000-0005-0000-0000-0000F4180000}"/>
    <cellStyle name="2_Du toan 558 (Km17+508.12 - Km 22)_TA_CV2695_957_DZ500kVPleiku_MyPhuoc_CauBong(GiaLai+DakLakmoi) 11" xfId="8892" xr:uid="{00000000-0005-0000-0000-0000F5180000}"/>
    <cellStyle name="2_Du toan 558 (Km17+508.12 - Km 22)_TA_CV2695_957_DZ500kVPleiku_MyPhuoc_CauBong(GiaLai+DakLakmoi) 2" xfId="8893" xr:uid="{00000000-0005-0000-0000-0000F6180000}"/>
    <cellStyle name="2_Du toan 558 (Km17+508.12 - Km 22)_TA_CV2695_957_DZ500kVPleiku_MyPhuoc_CauBong(GiaLai+DakLakmoi) 3" xfId="8894" xr:uid="{00000000-0005-0000-0000-0000F7180000}"/>
    <cellStyle name="2_Du toan 558 (Km17+508.12 - Km 22)_TA_CV2695_957_DZ500kVPleiku_MyPhuoc_CauBong(GiaLai+DakLakmoi) 4" xfId="8895" xr:uid="{00000000-0005-0000-0000-0000F8180000}"/>
    <cellStyle name="2_Du toan 558 (Km17+508.12 - Km 22)_TA_CV2695_957_DZ500kVPleiku_MyPhuoc_CauBong(GiaLai+DakLakmoi) 5" xfId="8896" xr:uid="{00000000-0005-0000-0000-0000F9180000}"/>
    <cellStyle name="2_Du toan 558 (Km17+508.12 - Km 22)_TA_CV2695_957_DZ500kVPleiku_MyPhuoc_CauBong(GiaLai+DakLakmoi) 6" xfId="8897" xr:uid="{00000000-0005-0000-0000-0000FA180000}"/>
    <cellStyle name="2_Du toan 558 (Km17+508.12 - Km 22)_TA_CV2695_957_DZ500kVPleiku_MyPhuoc_CauBong(GiaLai+DakLakmoi) 7" xfId="8898" xr:uid="{00000000-0005-0000-0000-0000FB180000}"/>
    <cellStyle name="2_Du toan 558 (Km17+508.12 - Km 22)_TA_CV2695_957_DZ500kVPleiku_MyPhuoc_CauBong(GiaLai+DakLakmoi) 8" xfId="8899" xr:uid="{00000000-0005-0000-0000-0000FC180000}"/>
    <cellStyle name="2_Du toan 558 (Km17+508.12 - Km 22)_TA_CV2695_957_DZ500kVPleiku_MyPhuoc_CauBong(GiaLai+DakLakmoi) 9" xfId="8900" xr:uid="{00000000-0005-0000-0000-0000FD180000}"/>
    <cellStyle name="2_Du toan 558 (Km17+508.12 - Km 22)_TA_CV2695_957_DZ500kVPleiku_MyPhuoc_CauBong(GiaLai+DakLakmoi)_DTGTXL_goi1(DD_G6)" xfId="3166" xr:uid="{00000000-0005-0000-0000-0000FE180000}"/>
    <cellStyle name="2_Du toan 558 (Km17+508.12 - Km 22)_TA_dauvao" xfId="1094" xr:uid="{00000000-0005-0000-0000-0000FF180000}"/>
    <cellStyle name="2_Du toan 558 (Km17+508.12 - Km 22)_TA_dauvao 10" xfId="8901" xr:uid="{00000000-0005-0000-0000-000000190000}"/>
    <cellStyle name="2_Du toan 558 (Km17+508.12 - Km 22)_TA_dauvao 11" xfId="8902" xr:uid="{00000000-0005-0000-0000-000001190000}"/>
    <cellStyle name="2_Du toan 558 (Km17+508.12 - Km 22)_TA_dauvao 2" xfId="8903" xr:uid="{00000000-0005-0000-0000-000002190000}"/>
    <cellStyle name="2_Du toan 558 (Km17+508.12 - Km 22)_TA_dauvao 3" xfId="8904" xr:uid="{00000000-0005-0000-0000-000003190000}"/>
    <cellStyle name="2_Du toan 558 (Km17+508.12 - Km 22)_TA_dauvao 4" xfId="8905" xr:uid="{00000000-0005-0000-0000-000004190000}"/>
    <cellStyle name="2_Du toan 558 (Km17+508.12 - Km 22)_TA_dauvao 5" xfId="8906" xr:uid="{00000000-0005-0000-0000-000005190000}"/>
    <cellStyle name="2_Du toan 558 (Km17+508.12 - Km 22)_TA_dauvao 6" xfId="8907" xr:uid="{00000000-0005-0000-0000-000006190000}"/>
    <cellStyle name="2_Du toan 558 (Km17+508.12 - Km 22)_TA_dauvao 7" xfId="8908" xr:uid="{00000000-0005-0000-0000-000007190000}"/>
    <cellStyle name="2_Du toan 558 (Km17+508.12 - Km 22)_TA_dauvao 8" xfId="8909" xr:uid="{00000000-0005-0000-0000-000008190000}"/>
    <cellStyle name="2_Du toan 558 (Km17+508.12 - Km 22)_TA_dauvao 9" xfId="8910" xr:uid="{00000000-0005-0000-0000-000009190000}"/>
    <cellStyle name="2_Du toan 558 (Km17+508.12 - Km 22)_TA_dauvao_DTGTXL_goi1(DD_G6)" xfId="3167" xr:uid="{00000000-0005-0000-0000-00000A190000}"/>
    <cellStyle name="2_Du toan 558 (Km17+508.12 - Km 22)_TA_DTGTXL_goi1(DD_G6)" xfId="3168" xr:uid="{00000000-0005-0000-0000-00000B190000}"/>
    <cellStyle name="2_Du toan 558 (Km17+508.12 - Km 22)_TA_duphongtruotgia" xfId="1095" xr:uid="{00000000-0005-0000-0000-00000C190000}"/>
    <cellStyle name="2_Du toan 558 (Km17+508.12 - Km 22)_TA_duphongtruotgia 10" xfId="8911" xr:uid="{00000000-0005-0000-0000-00000D190000}"/>
    <cellStyle name="2_Du toan 558 (Km17+508.12 - Km 22)_TA_duphongtruotgia 11" xfId="8912" xr:uid="{00000000-0005-0000-0000-00000E190000}"/>
    <cellStyle name="2_Du toan 558 (Km17+508.12 - Km 22)_TA_duphongtruotgia 2" xfId="8913" xr:uid="{00000000-0005-0000-0000-00000F190000}"/>
    <cellStyle name="2_Du toan 558 (Km17+508.12 - Km 22)_TA_duphongtruotgia 3" xfId="8914" xr:uid="{00000000-0005-0000-0000-000010190000}"/>
    <cellStyle name="2_Du toan 558 (Km17+508.12 - Km 22)_TA_duphongtruotgia 4" xfId="8915" xr:uid="{00000000-0005-0000-0000-000011190000}"/>
    <cellStyle name="2_Du toan 558 (Km17+508.12 - Km 22)_TA_duphongtruotgia 5" xfId="8916" xr:uid="{00000000-0005-0000-0000-000012190000}"/>
    <cellStyle name="2_Du toan 558 (Km17+508.12 - Km 22)_TA_duphongtruotgia 6" xfId="8917" xr:uid="{00000000-0005-0000-0000-000013190000}"/>
    <cellStyle name="2_Du toan 558 (Km17+508.12 - Km 22)_TA_duphongtruotgia 7" xfId="8918" xr:uid="{00000000-0005-0000-0000-000014190000}"/>
    <cellStyle name="2_Du toan 558 (Km17+508.12 - Km 22)_TA_duphongtruotgia 8" xfId="8919" xr:uid="{00000000-0005-0000-0000-000015190000}"/>
    <cellStyle name="2_Du toan 558 (Km17+508.12 - Km 22)_TA_duphongtruotgia 9" xfId="8920" xr:uid="{00000000-0005-0000-0000-000016190000}"/>
    <cellStyle name="2_Du toan 558 (Km17+508.12 - Km 22)_TA_duphongtruotgia_Book2" xfId="1096" xr:uid="{00000000-0005-0000-0000-000017190000}"/>
    <cellStyle name="2_Du toan 558 (Km17+508.12 - Km 22)_TA_duphongtruotgia_Book2 10" xfId="8921" xr:uid="{00000000-0005-0000-0000-000018190000}"/>
    <cellStyle name="2_Du toan 558 (Km17+508.12 - Km 22)_TA_duphongtruotgia_Book2 11" xfId="8922" xr:uid="{00000000-0005-0000-0000-000019190000}"/>
    <cellStyle name="2_Du toan 558 (Km17+508.12 - Km 22)_TA_duphongtruotgia_Book2 2" xfId="8923" xr:uid="{00000000-0005-0000-0000-00001A190000}"/>
    <cellStyle name="2_Du toan 558 (Km17+508.12 - Km 22)_TA_duphongtruotgia_Book2 3" xfId="8924" xr:uid="{00000000-0005-0000-0000-00001B190000}"/>
    <cellStyle name="2_Du toan 558 (Km17+508.12 - Km 22)_TA_duphongtruotgia_Book2 4" xfId="8925" xr:uid="{00000000-0005-0000-0000-00001C190000}"/>
    <cellStyle name="2_Du toan 558 (Km17+508.12 - Km 22)_TA_duphongtruotgia_Book2 5" xfId="8926" xr:uid="{00000000-0005-0000-0000-00001D190000}"/>
    <cellStyle name="2_Du toan 558 (Km17+508.12 - Km 22)_TA_duphongtruotgia_Book2 6" xfId="8927" xr:uid="{00000000-0005-0000-0000-00001E190000}"/>
    <cellStyle name="2_Du toan 558 (Km17+508.12 - Km 22)_TA_duphongtruotgia_Book2 7" xfId="8928" xr:uid="{00000000-0005-0000-0000-00001F190000}"/>
    <cellStyle name="2_Du toan 558 (Km17+508.12 - Km 22)_TA_duphongtruotgia_Book2 8" xfId="8929" xr:uid="{00000000-0005-0000-0000-000020190000}"/>
    <cellStyle name="2_Du toan 558 (Km17+508.12 - Km 22)_TA_duphongtruotgia_Book2 9" xfId="8930" xr:uid="{00000000-0005-0000-0000-000021190000}"/>
    <cellStyle name="2_Du toan 558 (Km17+508.12 - Km 22)_TA_duphongtruotgia_Book2_DTGTXL_goi1(DD_G6)" xfId="3169" xr:uid="{00000000-0005-0000-0000-000022190000}"/>
    <cellStyle name="2_Du toan 558 (Km17+508.12 - Km 22)_TA_duphongtruotgia_Book3" xfId="1097" xr:uid="{00000000-0005-0000-0000-000023190000}"/>
    <cellStyle name="2_Du toan 558 (Km17+508.12 - Km 22)_TA_duphongtruotgia_Book3 10" xfId="8931" xr:uid="{00000000-0005-0000-0000-000024190000}"/>
    <cellStyle name="2_Du toan 558 (Km17+508.12 - Km 22)_TA_duphongtruotgia_Book3 11" xfId="8932" xr:uid="{00000000-0005-0000-0000-000025190000}"/>
    <cellStyle name="2_Du toan 558 (Km17+508.12 - Km 22)_TA_duphongtruotgia_Book3 2" xfId="8933" xr:uid="{00000000-0005-0000-0000-000026190000}"/>
    <cellStyle name="2_Du toan 558 (Km17+508.12 - Km 22)_TA_duphongtruotgia_Book3 3" xfId="8934" xr:uid="{00000000-0005-0000-0000-000027190000}"/>
    <cellStyle name="2_Du toan 558 (Km17+508.12 - Km 22)_TA_duphongtruotgia_Book3 4" xfId="8935" xr:uid="{00000000-0005-0000-0000-000028190000}"/>
    <cellStyle name="2_Du toan 558 (Km17+508.12 - Km 22)_TA_duphongtruotgia_Book3 5" xfId="8936" xr:uid="{00000000-0005-0000-0000-000029190000}"/>
    <cellStyle name="2_Du toan 558 (Km17+508.12 - Km 22)_TA_duphongtruotgia_Book3 6" xfId="8937" xr:uid="{00000000-0005-0000-0000-00002A190000}"/>
    <cellStyle name="2_Du toan 558 (Km17+508.12 - Km 22)_TA_duphongtruotgia_Book3 7" xfId="8938" xr:uid="{00000000-0005-0000-0000-00002B190000}"/>
    <cellStyle name="2_Du toan 558 (Km17+508.12 - Km 22)_TA_duphongtruotgia_Book3 8" xfId="8939" xr:uid="{00000000-0005-0000-0000-00002C190000}"/>
    <cellStyle name="2_Du toan 558 (Km17+508.12 - Km 22)_TA_duphongtruotgia_Book3 9" xfId="8940" xr:uid="{00000000-0005-0000-0000-00002D190000}"/>
    <cellStyle name="2_Du toan 558 (Km17+508.12 - Km 22)_TA_duphongtruotgia_Book3_DTGTXL_goi1(DD_G6)" xfId="3170" xr:uid="{00000000-0005-0000-0000-00002E190000}"/>
    <cellStyle name="2_Du toan 558 (Km17+508.12 - Km 22)_TA_duphongtruotgia_DTGTXL_goi1(DD_G6)" xfId="3171" xr:uid="{00000000-0005-0000-0000-00002F190000}"/>
    <cellStyle name="2_Du toan 558 (Km17+508.12 - Km 22)_TA_duphongtruotgia_DZ500kVPleiku_MyPhuoc_CauBong(GiaLai+DakLakmoi)" xfId="1098" xr:uid="{00000000-0005-0000-0000-000030190000}"/>
    <cellStyle name="2_Du toan 558 (Km17+508.12 - Km 22)_TA_duphongtruotgia_DZ500kVPleiku_MyPhuoc_CauBong(GiaLai+DakLakmoi) 10" xfId="8941" xr:uid="{00000000-0005-0000-0000-000031190000}"/>
    <cellStyle name="2_Du toan 558 (Km17+508.12 - Km 22)_TA_duphongtruotgia_DZ500kVPleiku_MyPhuoc_CauBong(GiaLai+DakLakmoi) 11" xfId="8942" xr:uid="{00000000-0005-0000-0000-000032190000}"/>
    <cellStyle name="2_Du toan 558 (Km17+508.12 - Km 22)_TA_duphongtruotgia_DZ500kVPleiku_MyPhuoc_CauBong(GiaLai+DakLakmoi) 2" xfId="8943" xr:uid="{00000000-0005-0000-0000-000033190000}"/>
    <cellStyle name="2_Du toan 558 (Km17+508.12 - Km 22)_TA_duphongtruotgia_DZ500kVPleiku_MyPhuoc_CauBong(GiaLai+DakLakmoi) 3" xfId="8944" xr:uid="{00000000-0005-0000-0000-000034190000}"/>
    <cellStyle name="2_Du toan 558 (Km17+508.12 - Km 22)_TA_duphongtruotgia_DZ500kVPleiku_MyPhuoc_CauBong(GiaLai+DakLakmoi) 4" xfId="8945" xr:uid="{00000000-0005-0000-0000-000035190000}"/>
    <cellStyle name="2_Du toan 558 (Km17+508.12 - Km 22)_TA_duphongtruotgia_DZ500kVPleiku_MyPhuoc_CauBong(GiaLai+DakLakmoi) 5" xfId="8946" xr:uid="{00000000-0005-0000-0000-000036190000}"/>
    <cellStyle name="2_Du toan 558 (Km17+508.12 - Km 22)_TA_duphongtruotgia_DZ500kVPleiku_MyPhuoc_CauBong(GiaLai+DakLakmoi) 6" xfId="8947" xr:uid="{00000000-0005-0000-0000-000037190000}"/>
    <cellStyle name="2_Du toan 558 (Km17+508.12 - Km 22)_TA_duphongtruotgia_DZ500kVPleiku_MyPhuoc_CauBong(GiaLai+DakLakmoi) 7" xfId="8948" xr:uid="{00000000-0005-0000-0000-000038190000}"/>
    <cellStyle name="2_Du toan 558 (Km17+508.12 - Km 22)_TA_duphongtruotgia_DZ500kVPleiku_MyPhuoc_CauBong(GiaLai+DakLakmoi) 8" xfId="8949" xr:uid="{00000000-0005-0000-0000-000039190000}"/>
    <cellStyle name="2_Du toan 558 (Km17+508.12 - Km 22)_TA_duphongtruotgia_DZ500kVPleiku_MyPhuoc_CauBong(GiaLai+DakLakmoi) 9" xfId="8950" xr:uid="{00000000-0005-0000-0000-00003A190000}"/>
    <cellStyle name="2_Du toan 558 (Km17+508.12 - Km 22)_TA_duphongtruotgia_DZ500kVPleiku_MyPhuoc_CauBong(GiaLai+DakLakmoi)_DTGTXL_goi1(DD_G6)" xfId="3172" xr:uid="{00000000-0005-0000-0000-00003B190000}"/>
    <cellStyle name="2_Du toan 558 (Km17+508.12 - Km 22)_TA_DZ 220kV Vinh Tan - Phan Thi_t" xfId="1099" xr:uid="{00000000-0005-0000-0000-00003C190000}"/>
    <cellStyle name="2_Du toan 558 (Km17+508.12 - Km 22)_TA_DZ 220kV Vinh Tan - Phan Thi_t_Book1" xfId="1100" xr:uid="{00000000-0005-0000-0000-00003D190000}"/>
    <cellStyle name="2_Du toan 558 (Km17+508.12 - Km 22)_TA_DZ 220kV Vinh Tan - Phan Thi_t_Book1 10" xfId="8951" xr:uid="{00000000-0005-0000-0000-00003E190000}"/>
    <cellStyle name="2_Du toan 558 (Km17+508.12 - Km 22)_TA_DZ 220kV Vinh Tan - Phan Thi_t_Book1 11" xfId="8952" xr:uid="{00000000-0005-0000-0000-00003F190000}"/>
    <cellStyle name="2_Du toan 558 (Km17+508.12 - Km 22)_TA_DZ 220kV Vinh Tan - Phan Thi_t_Book1 2" xfId="8953" xr:uid="{00000000-0005-0000-0000-000040190000}"/>
    <cellStyle name="2_Du toan 558 (Km17+508.12 - Km 22)_TA_DZ 220kV Vinh Tan - Phan Thi_t_Book1 3" xfId="8954" xr:uid="{00000000-0005-0000-0000-000041190000}"/>
    <cellStyle name="2_Du toan 558 (Km17+508.12 - Km 22)_TA_DZ 220kV Vinh Tan - Phan Thi_t_Book1 4" xfId="8955" xr:uid="{00000000-0005-0000-0000-000042190000}"/>
    <cellStyle name="2_Du toan 558 (Km17+508.12 - Km 22)_TA_DZ 220kV Vinh Tan - Phan Thi_t_Book1 5" xfId="8956" xr:uid="{00000000-0005-0000-0000-000043190000}"/>
    <cellStyle name="2_Du toan 558 (Km17+508.12 - Km 22)_TA_DZ 220kV Vinh Tan - Phan Thi_t_Book1 6" xfId="8957" xr:uid="{00000000-0005-0000-0000-000044190000}"/>
    <cellStyle name="2_Du toan 558 (Km17+508.12 - Km 22)_TA_DZ 220kV Vinh Tan - Phan Thi_t_Book1 7" xfId="8958" xr:uid="{00000000-0005-0000-0000-000045190000}"/>
    <cellStyle name="2_Du toan 558 (Km17+508.12 - Km 22)_TA_DZ 220kV Vinh Tan - Phan Thi_t_Book1 8" xfId="8959" xr:uid="{00000000-0005-0000-0000-000046190000}"/>
    <cellStyle name="2_Du toan 558 (Km17+508.12 - Km 22)_TA_DZ 220kV Vinh Tan - Phan Thi_t_Book1 9" xfId="8960" xr:uid="{00000000-0005-0000-0000-000047190000}"/>
    <cellStyle name="2_Du toan 558 (Km17+508.12 - Km 22)_TA_DZ 220kV Vinh Tan - Phan Thi_t_Book2" xfId="1101" xr:uid="{00000000-0005-0000-0000-000048190000}"/>
    <cellStyle name="2_Du toan 558 (Km17+508.12 - Km 22)_TA_DZ 220kV Vinh Tan - Phan Thi_t_Book2 10" xfId="8961" xr:uid="{00000000-0005-0000-0000-000049190000}"/>
    <cellStyle name="2_Du toan 558 (Km17+508.12 - Km 22)_TA_DZ 220kV Vinh Tan - Phan Thi_t_Book2 11" xfId="8962" xr:uid="{00000000-0005-0000-0000-00004A190000}"/>
    <cellStyle name="2_Du toan 558 (Km17+508.12 - Km 22)_TA_DZ 220kV Vinh Tan - Phan Thi_t_Book2 2" xfId="8963" xr:uid="{00000000-0005-0000-0000-00004B190000}"/>
    <cellStyle name="2_Du toan 558 (Km17+508.12 - Km 22)_TA_DZ 220kV Vinh Tan - Phan Thi_t_Book2 3" xfId="8964" xr:uid="{00000000-0005-0000-0000-00004C190000}"/>
    <cellStyle name="2_Du toan 558 (Km17+508.12 - Km 22)_TA_DZ 220kV Vinh Tan - Phan Thi_t_Book2 4" xfId="8965" xr:uid="{00000000-0005-0000-0000-00004D190000}"/>
    <cellStyle name="2_Du toan 558 (Km17+508.12 - Km 22)_TA_DZ 220kV Vinh Tan - Phan Thi_t_Book2 5" xfId="8966" xr:uid="{00000000-0005-0000-0000-00004E190000}"/>
    <cellStyle name="2_Du toan 558 (Km17+508.12 - Km 22)_TA_DZ 220kV Vinh Tan - Phan Thi_t_Book2 6" xfId="8967" xr:uid="{00000000-0005-0000-0000-00004F190000}"/>
    <cellStyle name="2_Du toan 558 (Km17+508.12 - Km 22)_TA_DZ 220kV Vinh Tan - Phan Thi_t_Book2 7" xfId="8968" xr:uid="{00000000-0005-0000-0000-000050190000}"/>
    <cellStyle name="2_Du toan 558 (Km17+508.12 - Km 22)_TA_DZ 220kV Vinh Tan - Phan Thi_t_Book2 8" xfId="8969" xr:uid="{00000000-0005-0000-0000-000051190000}"/>
    <cellStyle name="2_Du toan 558 (Km17+508.12 - Km 22)_TA_DZ 220kV Vinh Tan - Phan Thi_t_Book2 9" xfId="8970" xr:uid="{00000000-0005-0000-0000-000052190000}"/>
    <cellStyle name="2_Du toan 558 (Km17+508.12 - Km 22)_TA_DZ 220kV Vinh Tan - Phan Thi_t_DTGTXL_goi1(DD_G6)" xfId="3173" xr:uid="{00000000-0005-0000-0000-000053190000}"/>
    <cellStyle name="2_Du toan 558 (Km17+508.12 - Km 22)_TA_DZ 220kV Vinh Tan - Phan Thi_t_DZ500kVBanSok_Pleiku(10-2012)" xfId="1102" xr:uid="{00000000-0005-0000-0000-000054190000}"/>
    <cellStyle name="2_Du toan 558 (Km17+508.12 - Km 22)_TA_DZ 220kV Vinh Tan - Phan Thi_t_DZ500kVBanSok_Pleiku(10-2012) 10" xfId="8971" xr:uid="{00000000-0005-0000-0000-000055190000}"/>
    <cellStyle name="2_Du toan 558 (Km17+508.12 - Km 22)_TA_DZ 220kV Vinh Tan - Phan Thi_t_DZ500kVBanSok_Pleiku(10-2012) 11" xfId="8972" xr:uid="{00000000-0005-0000-0000-000056190000}"/>
    <cellStyle name="2_Du toan 558 (Km17+508.12 - Km 22)_TA_DZ 220kV Vinh Tan - Phan Thi_t_DZ500kVBanSok_Pleiku(10-2012) 2" xfId="8973" xr:uid="{00000000-0005-0000-0000-000057190000}"/>
    <cellStyle name="2_Du toan 558 (Km17+508.12 - Km 22)_TA_DZ 220kV Vinh Tan - Phan Thi_t_DZ500kVBanSok_Pleiku(10-2012) 3" xfId="8974" xr:uid="{00000000-0005-0000-0000-000058190000}"/>
    <cellStyle name="2_Du toan 558 (Km17+508.12 - Km 22)_TA_DZ 220kV Vinh Tan - Phan Thi_t_DZ500kVBanSok_Pleiku(10-2012) 4" xfId="8975" xr:uid="{00000000-0005-0000-0000-000059190000}"/>
    <cellStyle name="2_Du toan 558 (Km17+508.12 - Km 22)_TA_DZ 220kV Vinh Tan - Phan Thi_t_DZ500kVBanSok_Pleiku(10-2012) 5" xfId="8976" xr:uid="{00000000-0005-0000-0000-00005A190000}"/>
    <cellStyle name="2_Du toan 558 (Km17+508.12 - Km 22)_TA_DZ 220kV Vinh Tan - Phan Thi_t_DZ500kVBanSok_Pleiku(10-2012) 6" xfId="8977" xr:uid="{00000000-0005-0000-0000-00005B190000}"/>
    <cellStyle name="2_Du toan 558 (Km17+508.12 - Km 22)_TA_DZ 220kV Vinh Tan - Phan Thi_t_DZ500kVBanSok_Pleiku(10-2012) 7" xfId="8978" xr:uid="{00000000-0005-0000-0000-00005C190000}"/>
    <cellStyle name="2_Du toan 558 (Km17+508.12 - Km 22)_TA_DZ 220kV Vinh Tan - Phan Thi_t_DZ500kVBanSok_Pleiku(10-2012) 8" xfId="8979" xr:uid="{00000000-0005-0000-0000-00005D190000}"/>
    <cellStyle name="2_Du toan 558 (Km17+508.12 - Km 22)_TA_DZ 220kV Vinh Tan - Phan Thi_t_DZ500kVBanSok_Pleiku(10-2012) 9" xfId="8980" xr:uid="{00000000-0005-0000-0000-00005E190000}"/>
    <cellStyle name="2_Du toan 558 (Km17+508.12 - Km 22)_TA_DZ 220kV Vinh Tan - Phan Thi_t_DZ500kVHatxan_pleiku" xfId="1103" xr:uid="{00000000-0005-0000-0000-00005F190000}"/>
    <cellStyle name="2_Du toan 558 (Km17+508.12 - Km 22)_TA_DZ 220kV Vinh Tan - Phan Thi_t_DZ500kVHatxan_pleiku 10" xfId="8981" xr:uid="{00000000-0005-0000-0000-000060190000}"/>
    <cellStyle name="2_Du toan 558 (Km17+508.12 - Km 22)_TA_DZ 220kV Vinh Tan - Phan Thi_t_DZ500kVHatxan_pleiku 11" xfId="8982" xr:uid="{00000000-0005-0000-0000-000061190000}"/>
    <cellStyle name="2_Du toan 558 (Km17+508.12 - Km 22)_TA_DZ 220kV Vinh Tan - Phan Thi_t_DZ500kVHatxan_pleiku 2" xfId="8983" xr:uid="{00000000-0005-0000-0000-000062190000}"/>
    <cellStyle name="2_Du toan 558 (Km17+508.12 - Km 22)_TA_DZ 220kV Vinh Tan - Phan Thi_t_DZ500kVHatxan_pleiku 3" xfId="8984" xr:uid="{00000000-0005-0000-0000-000063190000}"/>
    <cellStyle name="2_Du toan 558 (Km17+508.12 - Km 22)_TA_DZ 220kV Vinh Tan - Phan Thi_t_DZ500kVHatxan_pleiku 4" xfId="8985" xr:uid="{00000000-0005-0000-0000-000064190000}"/>
    <cellStyle name="2_Du toan 558 (Km17+508.12 - Km 22)_TA_DZ 220kV Vinh Tan - Phan Thi_t_DZ500kVHatxan_pleiku 5" xfId="8986" xr:uid="{00000000-0005-0000-0000-000065190000}"/>
    <cellStyle name="2_Du toan 558 (Km17+508.12 - Km 22)_TA_DZ 220kV Vinh Tan - Phan Thi_t_DZ500kVHatxan_pleiku 6" xfId="8987" xr:uid="{00000000-0005-0000-0000-000066190000}"/>
    <cellStyle name="2_Du toan 558 (Km17+508.12 - Km 22)_TA_DZ 220kV Vinh Tan - Phan Thi_t_DZ500kVHatxan_pleiku 7" xfId="8988" xr:uid="{00000000-0005-0000-0000-000067190000}"/>
    <cellStyle name="2_Du toan 558 (Km17+508.12 - Km 22)_TA_DZ 220kV Vinh Tan - Phan Thi_t_DZ500kVHatxan_pleiku 8" xfId="8989" xr:uid="{00000000-0005-0000-0000-000068190000}"/>
    <cellStyle name="2_Du toan 558 (Km17+508.12 - Km 22)_TA_DZ 220kV Vinh Tan - Phan Thi_t_DZ500kVHatxan_pleiku 9" xfId="8990" xr:uid="{00000000-0005-0000-0000-000069190000}"/>
    <cellStyle name="2_Du toan 558 (Km17+508.12 - Km 22)_TA_DZ 220kV Vinh Tan - Phan Thi_t_DZ500kVHatxan_pleiku(Giaidoan1)" xfId="1104" xr:uid="{00000000-0005-0000-0000-00006A190000}"/>
    <cellStyle name="2_Du toan 558 (Km17+508.12 - Km 22)_TA_DZ 220kV Vinh Tan - Phan Thi_t_DZ500kVHatxan_pleiku(Giaidoan1) 10" xfId="8991" xr:uid="{00000000-0005-0000-0000-00006B190000}"/>
    <cellStyle name="2_Du toan 558 (Km17+508.12 - Km 22)_TA_DZ 220kV Vinh Tan - Phan Thi_t_DZ500kVHatxan_pleiku(Giaidoan1) 11" xfId="8992" xr:uid="{00000000-0005-0000-0000-00006C190000}"/>
    <cellStyle name="2_Du toan 558 (Km17+508.12 - Km 22)_TA_DZ 220kV Vinh Tan - Phan Thi_t_DZ500kVHatxan_pleiku(Giaidoan1) 2" xfId="8993" xr:uid="{00000000-0005-0000-0000-00006D190000}"/>
    <cellStyle name="2_Du toan 558 (Km17+508.12 - Km 22)_TA_DZ 220kV Vinh Tan - Phan Thi_t_DZ500kVHatxan_pleiku(Giaidoan1) 3" xfId="8994" xr:uid="{00000000-0005-0000-0000-00006E190000}"/>
    <cellStyle name="2_Du toan 558 (Km17+508.12 - Km 22)_TA_DZ 220kV Vinh Tan - Phan Thi_t_DZ500kVHatxan_pleiku(Giaidoan1) 4" xfId="8995" xr:uid="{00000000-0005-0000-0000-00006F190000}"/>
    <cellStyle name="2_Du toan 558 (Km17+508.12 - Km 22)_TA_DZ 220kV Vinh Tan - Phan Thi_t_DZ500kVHatxan_pleiku(Giaidoan1) 5" xfId="8996" xr:uid="{00000000-0005-0000-0000-000070190000}"/>
    <cellStyle name="2_Du toan 558 (Km17+508.12 - Km 22)_TA_DZ 220kV Vinh Tan - Phan Thi_t_DZ500kVHatxan_pleiku(Giaidoan1) 6" xfId="8997" xr:uid="{00000000-0005-0000-0000-000071190000}"/>
    <cellStyle name="2_Du toan 558 (Km17+508.12 - Km 22)_TA_DZ 220kV Vinh Tan - Phan Thi_t_DZ500kVHatxan_pleiku(Giaidoan1) 7" xfId="8998" xr:uid="{00000000-0005-0000-0000-000072190000}"/>
    <cellStyle name="2_Du toan 558 (Km17+508.12 - Km 22)_TA_DZ 220kV Vinh Tan - Phan Thi_t_DZ500kVHatxan_pleiku(Giaidoan1) 8" xfId="8999" xr:uid="{00000000-0005-0000-0000-000073190000}"/>
    <cellStyle name="2_Du toan 558 (Km17+508.12 - Km 22)_TA_DZ 220kV Vinh Tan - Phan Thi_t_DZ500kVHatxan_pleiku(Giaidoan1) 9" xfId="9000" xr:uid="{00000000-0005-0000-0000-000074190000}"/>
    <cellStyle name="2_Du toan 558 (Km17+508.12 - Km 22)_TA_DZ500kVBanSok_Pleiku(10-2012)" xfId="1105" xr:uid="{00000000-0005-0000-0000-000075190000}"/>
    <cellStyle name="2_Du toan 558 (Km17+508.12 - Km 22)_TA_DZ500kVBanSok_Pleiku(10-2012) 10" xfId="9001" xr:uid="{00000000-0005-0000-0000-000076190000}"/>
    <cellStyle name="2_Du toan 558 (Km17+508.12 - Km 22)_TA_DZ500kVBanSok_Pleiku(10-2012) 11" xfId="9002" xr:uid="{00000000-0005-0000-0000-000077190000}"/>
    <cellStyle name="2_Du toan 558 (Km17+508.12 - Km 22)_TA_DZ500kVBanSok_Pleiku(10-2012) 2" xfId="9003" xr:uid="{00000000-0005-0000-0000-000078190000}"/>
    <cellStyle name="2_Du toan 558 (Km17+508.12 - Km 22)_TA_DZ500kVBanSok_Pleiku(10-2012) 3" xfId="9004" xr:uid="{00000000-0005-0000-0000-000079190000}"/>
    <cellStyle name="2_Du toan 558 (Km17+508.12 - Km 22)_TA_DZ500kVBanSok_Pleiku(10-2012) 4" xfId="9005" xr:uid="{00000000-0005-0000-0000-00007A190000}"/>
    <cellStyle name="2_Du toan 558 (Km17+508.12 - Km 22)_TA_DZ500kVBanSok_Pleiku(10-2012) 5" xfId="9006" xr:uid="{00000000-0005-0000-0000-00007B190000}"/>
    <cellStyle name="2_Du toan 558 (Km17+508.12 - Km 22)_TA_DZ500kVBanSok_Pleiku(10-2012) 6" xfId="9007" xr:uid="{00000000-0005-0000-0000-00007C190000}"/>
    <cellStyle name="2_Du toan 558 (Km17+508.12 - Km 22)_TA_DZ500kVBanSok_Pleiku(10-2012) 7" xfId="9008" xr:uid="{00000000-0005-0000-0000-00007D190000}"/>
    <cellStyle name="2_Du toan 558 (Km17+508.12 - Km 22)_TA_DZ500kVBanSok_Pleiku(10-2012) 8" xfId="9009" xr:uid="{00000000-0005-0000-0000-00007E190000}"/>
    <cellStyle name="2_Du toan 558 (Km17+508.12 - Km 22)_TA_DZ500kVBanSok_Pleiku(10-2012) 9" xfId="9010" xr:uid="{00000000-0005-0000-0000-00007F190000}"/>
    <cellStyle name="2_Du toan 558 (Km17+508.12 - Km 22)_TA_DZ500kVHatxan_pleiku" xfId="1106" xr:uid="{00000000-0005-0000-0000-000080190000}"/>
    <cellStyle name="2_Du toan 558 (Km17+508.12 - Km 22)_TA_DZ500kVHatxan_pleiku 10" xfId="9011" xr:uid="{00000000-0005-0000-0000-000081190000}"/>
    <cellStyle name="2_Du toan 558 (Km17+508.12 - Km 22)_TA_DZ500kVHatxan_pleiku 11" xfId="9012" xr:uid="{00000000-0005-0000-0000-000082190000}"/>
    <cellStyle name="2_Du toan 558 (Km17+508.12 - Km 22)_TA_DZ500kVHatxan_pleiku 2" xfId="9013" xr:uid="{00000000-0005-0000-0000-000083190000}"/>
    <cellStyle name="2_Du toan 558 (Km17+508.12 - Km 22)_TA_DZ500kVHatxan_pleiku 3" xfId="9014" xr:uid="{00000000-0005-0000-0000-000084190000}"/>
    <cellStyle name="2_Du toan 558 (Km17+508.12 - Km 22)_TA_DZ500kVHatxan_pleiku 4" xfId="9015" xr:uid="{00000000-0005-0000-0000-000085190000}"/>
    <cellStyle name="2_Du toan 558 (Km17+508.12 - Km 22)_TA_DZ500kVHatxan_pleiku 5" xfId="9016" xr:uid="{00000000-0005-0000-0000-000086190000}"/>
    <cellStyle name="2_Du toan 558 (Km17+508.12 - Km 22)_TA_DZ500kVHatxan_pleiku 6" xfId="9017" xr:uid="{00000000-0005-0000-0000-000087190000}"/>
    <cellStyle name="2_Du toan 558 (Km17+508.12 - Km 22)_TA_DZ500kVHatxan_pleiku 7" xfId="9018" xr:uid="{00000000-0005-0000-0000-000088190000}"/>
    <cellStyle name="2_Du toan 558 (Km17+508.12 - Km 22)_TA_DZ500kVHatxan_pleiku 8" xfId="9019" xr:uid="{00000000-0005-0000-0000-000089190000}"/>
    <cellStyle name="2_Du toan 558 (Km17+508.12 - Km 22)_TA_DZ500kVHatxan_pleiku 9" xfId="9020" xr:uid="{00000000-0005-0000-0000-00008A190000}"/>
    <cellStyle name="2_Du toan 558 (Km17+508.12 - Km 22)_TA_DZ500kVHatxan_pleiku(Giaidoan1)" xfId="1107" xr:uid="{00000000-0005-0000-0000-00008B190000}"/>
    <cellStyle name="2_Du toan 558 (Km17+508.12 - Km 22)_TA_DZ500kVHatxan_pleiku(Giaidoan1) 10" xfId="9021" xr:uid="{00000000-0005-0000-0000-00008C190000}"/>
    <cellStyle name="2_Du toan 558 (Km17+508.12 - Km 22)_TA_DZ500kVHatxan_pleiku(Giaidoan1) 11" xfId="9022" xr:uid="{00000000-0005-0000-0000-00008D190000}"/>
    <cellStyle name="2_Du toan 558 (Km17+508.12 - Km 22)_TA_DZ500kVHatxan_pleiku(Giaidoan1) 2" xfId="9023" xr:uid="{00000000-0005-0000-0000-00008E190000}"/>
    <cellStyle name="2_Du toan 558 (Km17+508.12 - Km 22)_TA_DZ500kVHatxan_pleiku(Giaidoan1) 3" xfId="9024" xr:uid="{00000000-0005-0000-0000-00008F190000}"/>
    <cellStyle name="2_Du toan 558 (Km17+508.12 - Km 22)_TA_DZ500kVHatxan_pleiku(Giaidoan1) 4" xfId="9025" xr:uid="{00000000-0005-0000-0000-000090190000}"/>
    <cellStyle name="2_Du toan 558 (Km17+508.12 - Km 22)_TA_DZ500kVHatxan_pleiku(Giaidoan1) 5" xfId="9026" xr:uid="{00000000-0005-0000-0000-000091190000}"/>
    <cellStyle name="2_Du toan 558 (Km17+508.12 - Km 22)_TA_DZ500kVHatxan_pleiku(Giaidoan1) 6" xfId="9027" xr:uid="{00000000-0005-0000-0000-000092190000}"/>
    <cellStyle name="2_Du toan 558 (Km17+508.12 - Km 22)_TA_DZ500kVHatxan_pleiku(Giaidoan1) 7" xfId="9028" xr:uid="{00000000-0005-0000-0000-000093190000}"/>
    <cellStyle name="2_Du toan 558 (Km17+508.12 - Km 22)_TA_DZ500kVHatxan_pleiku(Giaidoan1) 8" xfId="9029" xr:uid="{00000000-0005-0000-0000-000094190000}"/>
    <cellStyle name="2_Du toan 558 (Km17+508.12 - Km 22)_TA_DZ500kVHatxan_pleiku(Giaidoan1) 9" xfId="9030" xr:uid="{00000000-0005-0000-0000-000095190000}"/>
    <cellStyle name="2_Du toan 558 (Km17+508.12 - Km 22)_TA_mauduyetDADT" xfId="1108" xr:uid="{00000000-0005-0000-0000-000096190000}"/>
    <cellStyle name="2_Du toan 558 (Km17+508.12 - Km 22)_TA_mauduyetDADT 10" xfId="9031" xr:uid="{00000000-0005-0000-0000-000097190000}"/>
    <cellStyle name="2_Du toan 558 (Km17+508.12 - Km 22)_TA_mauduyetDADT 11" xfId="9032" xr:uid="{00000000-0005-0000-0000-000098190000}"/>
    <cellStyle name="2_Du toan 558 (Km17+508.12 - Km 22)_TA_mauduyetDADT 2" xfId="9033" xr:uid="{00000000-0005-0000-0000-000099190000}"/>
    <cellStyle name="2_Du toan 558 (Km17+508.12 - Km 22)_TA_mauduyetDADT 3" xfId="9034" xr:uid="{00000000-0005-0000-0000-00009A190000}"/>
    <cellStyle name="2_Du toan 558 (Km17+508.12 - Km 22)_TA_mauduyetDADT 4" xfId="9035" xr:uid="{00000000-0005-0000-0000-00009B190000}"/>
    <cellStyle name="2_Du toan 558 (Km17+508.12 - Km 22)_TA_mauduyetDADT 5" xfId="9036" xr:uid="{00000000-0005-0000-0000-00009C190000}"/>
    <cellStyle name="2_Du toan 558 (Km17+508.12 - Km 22)_TA_mauduyetDADT 6" xfId="9037" xr:uid="{00000000-0005-0000-0000-00009D190000}"/>
    <cellStyle name="2_Du toan 558 (Km17+508.12 - Km 22)_TA_mauduyetDADT 7" xfId="9038" xr:uid="{00000000-0005-0000-0000-00009E190000}"/>
    <cellStyle name="2_Du toan 558 (Km17+508.12 - Km 22)_TA_mauduyetDADT 8" xfId="9039" xr:uid="{00000000-0005-0000-0000-00009F190000}"/>
    <cellStyle name="2_Du toan 558 (Km17+508.12 - Km 22)_TA_mauduyetDADT 9" xfId="9040" xr:uid="{00000000-0005-0000-0000-0000A0190000}"/>
    <cellStyle name="2_Du toan 558 (Km17+508.12 - Km 22)_TA_mauduyetDADT_Book2" xfId="1109" xr:uid="{00000000-0005-0000-0000-0000A1190000}"/>
    <cellStyle name="2_Du toan 558 (Km17+508.12 - Km 22)_TA_mauduyetDADT_Book2 10" xfId="9041" xr:uid="{00000000-0005-0000-0000-0000A2190000}"/>
    <cellStyle name="2_Du toan 558 (Km17+508.12 - Km 22)_TA_mauduyetDADT_Book2 11" xfId="9042" xr:uid="{00000000-0005-0000-0000-0000A3190000}"/>
    <cellStyle name="2_Du toan 558 (Km17+508.12 - Km 22)_TA_mauduyetDADT_Book2 2" xfId="9043" xr:uid="{00000000-0005-0000-0000-0000A4190000}"/>
    <cellStyle name="2_Du toan 558 (Km17+508.12 - Km 22)_TA_mauduyetDADT_Book2 3" xfId="9044" xr:uid="{00000000-0005-0000-0000-0000A5190000}"/>
    <cellStyle name="2_Du toan 558 (Km17+508.12 - Km 22)_TA_mauduyetDADT_Book2 4" xfId="9045" xr:uid="{00000000-0005-0000-0000-0000A6190000}"/>
    <cellStyle name="2_Du toan 558 (Km17+508.12 - Km 22)_TA_mauduyetDADT_Book2 5" xfId="9046" xr:uid="{00000000-0005-0000-0000-0000A7190000}"/>
    <cellStyle name="2_Du toan 558 (Km17+508.12 - Km 22)_TA_mauduyetDADT_Book2 6" xfId="9047" xr:uid="{00000000-0005-0000-0000-0000A8190000}"/>
    <cellStyle name="2_Du toan 558 (Km17+508.12 - Km 22)_TA_mauduyetDADT_Book2 7" xfId="9048" xr:uid="{00000000-0005-0000-0000-0000A9190000}"/>
    <cellStyle name="2_Du toan 558 (Km17+508.12 - Km 22)_TA_mauduyetDADT_Book2 8" xfId="9049" xr:uid="{00000000-0005-0000-0000-0000AA190000}"/>
    <cellStyle name="2_Du toan 558 (Km17+508.12 - Km 22)_TA_mauduyetDADT_Book2 9" xfId="9050" xr:uid="{00000000-0005-0000-0000-0000AB190000}"/>
    <cellStyle name="2_Du toan 558 (Km17+508.12 - Km 22)_TA_mauduyetDADT_Book2_DTGTXL_goi1(DD_G6)" xfId="3174" xr:uid="{00000000-0005-0000-0000-0000AC190000}"/>
    <cellStyle name="2_Du toan 558 (Km17+508.12 - Km 22)_TA_mauduyetDADT_Book3" xfId="1110" xr:uid="{00000000-0005-0000-0000-0000AD190000}"/>
    <cellStyle name="2_Du toan 558 (Km17+508.12 - Km 22)_TA_mauduyetDADT_Book3 10" xfId="9051" xr:uid="{00000000-0005-0000-0000-0000AE190000}"/>
    <cellStyle name="2_Du toan 558 (Km17+508.12 - Km 22)_TA_mauduyetDADT_Book3 11" xfId="9052" xr:uid="{00000000-0005-0000-0000-0000AF190000}"/>
    <cellStyle name="2_Du toan 558 (Km17+508.12 - Km 22)_TA_mauduyetDADT_Book3 2" xfId="9053" xr:uid="{00000000-0005-0000-0000-0000B0190000}"/>
    <cellStyle name="2_Du toan 558 (Km17+508.12 - Km 22)_TA_mauduyetDADT_Book3 3" xfId="9054" xr:uid="{00000000-0005-0000-0000-0000B1190000}"/>
    <cellStyle name="2_Du toan 558 (Km17+508.12 - Km 22)_TA_mauduyetDADT_Book3 4" xfId="9055" xr:uid="{00000000-0005-0000-0000-0000B2190000}"/>
    <cellStyle name="2_Du toan 558 (Km17+508.12 - Km 22)_TA_mauduyetDADT_Book3 5" xfId="9056" xr:uid="{00000000-0005-0000-0000-0000B3190000}"/>
    <cellStyle name="2_Du toan 558 (Km17+508.12 - Km 22)_TA_mauduyetDADT_Book3 6" xfId="9057" xr:uid="{00000000-0005-0000-0000-0000B4190000}"/>
    <cellStyle name="2_Du toan 558 (Km17+508.12 - Km 22)_TA_mauduyetDADT_Book3 7" xfId="9058" xr:uid="{00000000-0005-0000-0000-0000B5190000}"/>
    <cellStyle name="2_Du toan 558 (Km17+508.12 - Km 22)_TA_mauduyetDADT_Book3 8" xfId="9059" xr:uid="{00000000-0005-0000-0000-0000B6190000}"/>
    <cellStyle name="2_Du toan 558 (Km17+508.12 - Km 22)_TA_mauduyetDADT_Book3 9" xfId="9060" xr:uid="{00000000-0005-0000-0000-0000B7190000}"/>
    <cellStyle name="2_Du toan 558 (Km17+508.12 - Km 22)_TA_mauduyetDADT_Book3_DTGTXL_goi1(DD_G6)" xfId="3175" xr:uid="{00000000-0005-0000-0000-0000B8190000}"/>
    <cellStyle name="2_Du toan 558 (Km17+508.12 - Km 22)_TA_mauduyetDADT_DTGTXL_goi1(DD_G6)" xfId="3176" xr:uid="{00000000-0005-0000-0000-0000B9190000}"/>
    <cellStyle name="2_Du toan 558 (Km17+508.12 - Km 22)_TA_mauduyetDADT_DZ500kVPleiku_MyPhuoc_CauBong(GiaLai+DakLakmoi)" xfId="1111" xr:uid="{00000000-0005-0000-0000-0000BA190000}"/>
    <cellStyle name="2_Du toan 558 (Km17+508.12 - Km 22)_TA_mauduyetDADT_DZ500kVPleiku_MyPhuoc_CauBong(GiaLai+DakLakmoi) 10" xfId="9061" xr:uid="{00000000-0005-0000-0000-0000BB190000}"/>
    <cellStyle name="2_Du toan 558 (Km17+508.12 - Km 22)_TA_mauduyetDADT_DZ500kVPleiku_MyPhuoc_CauBong(GiaLai+DakLakmoi) 11" xfId="9062" xr:uid="{00000000-0005-0000-0000-0000BC190000}"/>
    <cellStyle name="2_Du toan 558 (Km17+508.12 - Km 22)_TA_mauduyetDADT_DZ500kVPleiku_MyPhuoc_CauBong(GiaLai+DakLakmoi) 2" xfId="9063" xr:uid="{00000000-0005-0000-0000-0000BD190000}"/>
    <cellStyle name="2_Du toan 558 (Km17+508.12 - Km 22)_TA_mauduyetDADT_DZ500kVPleiku_MyPhuoc_CauBong(GiaLai+DakLakmoi) 3" xfId="9064" xr:uid="{00000000-0005-0000-0000-0000BE190000}"/>
    <cellStyle name="2_Du toan 558 (Km17+508.12 - Km 22)_TA_mauduyetDADT_DZ500kVPleiku_MyPhuoc_CauBong(GiaLai+DakLakmoi) 4" xfId="9065" xr:uid="{00000000-0005-0000-0000-0000BF190000}"/>
    <cellStyle name="2_Du toan 558 (Km17+508.12 - Km 22)_TA_mauduyetDADT_DZ500kVPleiku_MyPhuoc_CauBong(GiaLai+DakLakmoi) 5" xfId="9066" xr:uid="{00000000-0005-0000-0000-0000C0190000}"/>
    <cellStyle name="2_Du toan 558 (Km17+508.12 - Km 22)_TA_mauduyetDADT_DZ500kVPleiku_MyPhuoc_CauBong(GiaLai+DakLakmoi) 6" xfId="9067" xr:uid="{00000000-0005-0000-0000-0000C1190000}"/>
    <cellStyle name="2_Du toan 558 (Km17+508.12 - Km 22)_TA_mauduyetDADT_DZ500kVPleiku_MyPhuoc_CauBong(GiaLai+DakLakmoi) 7" xfId="9068" xr:uid="{00000000-0005-0000-0000-0000C2190000}"/>
    <cellStyle name="2_Du toan 558 (Km17+508.12 - Km 22)_TA_mauduyetDADT_DZ500kVPleiku_MyPhuoc_CauBong(GiaLai+DakLakmoi) 8" xfId="9069" xr:uid="{00000000-0005-0000-0000-0000C3190000}"/>
    <cellStyle name="2_Du toan 558 (Km17+508.12 - Km 22)_TA_mauduyetDADT_DZ500kVPleiku_MyPhuoc_CauBong(GiaLai+DakLakmoi) 9" xfId="9070" xr:uid="{00000000-0005-0000-0000-0000C4190000}"/>
    <cellStyle name="2_Du toan 558 (Km17+508.12 - Km 22)_TA_mauduyetDADT_DZ500kVPleiku_MyPhuoc_CauBong(GiaLai+DakLakmoi)_DTGTXL_goi1(DD_G6)" xfId="3177" xr:uid="{00000000-0005-0000-0000-0000C5190000}"/>
    <cellStyle name="2_Du toan 558 (Km17+508.12 - Km 22)_TA_QLDA(957)" xfId="3178" xr:uid="{00000000-0005-0000-0000-0000C6190000}"/>
    <cellStyle name="2_Du toan 558 (Km17+508.12 - Km 22)_TA_TBA 220kV Song Trang 2" xfId="1112" xr:uid="{00000000-0005-0000-0000-0000C7190000}"/>
    <cellStyle name="2_Du toan 558 (Km17+508.12 - Km 22)_TA_TBA 220kV Song Trang 2_Book1" xfId="1113" xr:uid="{00000000-0005-0000-0000-0000C8190000}"/>
    <cellStyle name="2_Du toan 558 (Km17+508.12 - Km 22)_TA_TBA 220kV Song Trang 2_Book1 10" xfId="9071" xr:uid="{00000000-0005-0000-0000-0000C9190000}"/>
    <cellStyle name="2_Du toan 558 (Km17+508.12 - Km 22)_TA_TBA 220kV Song Trang 2_Book1 11" xfId="9072" xr:uid="{00000000-0005-0000-0000-0000CA190000}"/>
    <cellStyle name="2_Du toan 558 (Km17+508.12 - Km 22)_TA_TBA 220kV Song Trang 2_Book1 2" xfId="9073" xr:uid="{00000000-0005-0000-0000-0000CB190000}"/>
    <cellStyle name="2_Du toan 558 (Km17+508.12 - Km 22)_TA_TBA 220kV Song Trang 2_Book1 3" xfId="9074" xr:uid="{00000000-0005-0000-0000-0000CC190000}"/>
    <cellStyle name="2_Du toan 558 (Km17+508.12 - Km 22)_TA_TBA 220kV Song Trang 2_Book1 4" xfId="9075" xr:uid="{00000000-0005-0000-0000-0000CD190000}"/>
    <cellStyle name="2_Du toan 558 (Km17+508.12 - Km 22)_TA_TBA 220kV Song Trang 2_Book1 5" xfId="9076" xr:uid="{00000000-0005-0000-0000-0000CE190000}"/>
    <cellStyle name="2_Du toan 558 (Km17+508.12 - Km 22)_TA_TBA 220kV Song Trang 2_Book1 6" xfId="9077" xr:uid="{00000000-0005-0000-0000-0000CF190000}"/>
    <cellStyle name="2_Du toan 558 (Km17+508.12 - Km 22)_TA_TBA 220kV Song Trang 2_Book1 7" xfId="9078" xr:uid="{00000000-0005-0000-0000-0000D0190000}"/>
    <cellStyle name="2_Du toan 558 (Km17+508.12 - Km 22)_TA_TBA 220kV Song Trang 2_Book1 8" xfId="9079" xr:uid="{00000000-0005-0000-0000-0000D1190000}"/>
    <cellStyle name="2_Du toan 558 (Km17+508.12 - Km 22)_TA_TBA 220kV Song Trang 2_Book1 9" xfId="9080" xr:uid="{00000000-0005-0000-0000-0000D2190000}"/>
    <cellStyle name="2_Du toan 558 (Km17+508.12 - Km 22)_TA_TBA 220kV Song Trang 2_Book2" xfId="1114" xr:uid="{00000000-0005-0000-0000-0000D3190000}"/>
    <cellStyle name="2_Du toan 558 (Km17+508.12 - Km 22)_TA_TBA 220kV Song Trang 2_Book2 10" xfId="9081" xr:uid="{00000000-0005-0000-0000-0000D4190000}"/>
    <cellStyle name="2_Du toan 558 (Km17+508.12 - Km 22)_TA_TBA 220kV Song Trang 2_Book2 11" xfId="9082" xr:uid="{00000000-0005-0000-0000-0000D5190000}"/>
    <cellStyle name="2_Du toan 558 (Km17+508.12 - Km 22)_TA_TBA 220kV Song Trang 2_Book2 2" xfId="9083" xr:uid="{00000000-0005-0000-0000-0000D6190000}"/>
    <cellStyle name="2_Du toan 558 (Km17+508.12 - Km 22)_TA_TBA 220kV Song Trang 2_Book2 3" xfId="9084" xr:uid="{00000000-0005-0000-0000-0000D7190000}"/>
    <cellStyle name="2_Du toan 558 (Km17+508.12 - Km 22)_TA_TBA 220kV Song Trang 2_Book2 4" xfId="9085" xr:uid="{00000000-0005-0000-0000-0000D8190000}"/>
    <cellStyle name="2_Du toan 558 (Km17+508.12 - Km 22)_TA_TBA 220kV Song Trang 2_Book2 5" xfId="9086" xr:uid="{00000000-0005-0000-0000-0000D9190000}"/>
    <cellStyle name="2_Du toan 558 (Km17+508.12 - Km 22)_TA_TBA 220kV Song Trang 2_Book2 6" xfId="9087" xr:uid="{00000000-0005-0000-0000-0000DA190000}"/>
    <cellStyle name="2_Du toan 558 (Km17+508.12 - Km 22)_TA_TBA 220kV Song Trang 2_Book2 7" xfId="9088" xr:uid="{00000000-0005-0000-0000-0000DB190000}"/>
    <cellStyle name="2_Du toan 558 (Km17+508.12 - Km 22)_TA_TBA 220kV Song Trang 2_Book2 8" xfId="9089" xr:uid="{00000000-0005-0000-0000-0000DC190000}"/>
    <cellStyle name="2_Du toan 558 (Km17+508.12 - Km 22)_TA_TBA 220kV Song Trang 2_Book2 9" xfId="9090" xr:uid="{00000000-0005-0000-0000-0000DD190000}"/>
    <cellStyle name="2_Du toan 558 (Km17+508.12 - Km 22)_TA_TBA 220kV Song Trang 2_DTGTXL_goi1(DD_G6)" xfId="3179" xr:uid="{00000000-0005-0000-0000-0000DE190000}"/>
    <cellStyle name="2_Du toan 558 (Km17+508.12 - Km 22)_TA_TBA 220kV Song Trang 2_DZ500kVBanSok_Pleiku(10-2012)" xfId="1115" xr:uid="{00000000-0005-0000-0000-0000DF190000}"/>
    <cellStyle name="2_Du toan 558 (Km17+508.12 - Km 22)_TA_TBA 220kV Song Trang 2_DZ500kVBanSok_Pleiku(10-2012) 10" xfId="9091" xr:uid="{00000000-0005-0000-0000-0000E0190000}"/>
    <cellStyle name="2_Du toan 558 (Km17+508.12 - Km 22)_TA_TBA 220kV Song Trang 2_DZ500kVBanSok_Pleiku(10-2012) 11" xfId="9092" xr:uid="{00000000-0005-0000-0000-0000E1190000}"/>
    <cellStyle name="2_Du toan 558 (Km17+508.12 - Km 22)_TA_TBA 220kV Song Trang 2_DZ500kVBanSok_Pleiku(10-2012) 2" xfId="9093" xr:uid="{00000000-0005-0000-0000-0000E2190000}"/>
    <cellStyle name="2_Du toan 558 (Km17+508.12 - Km 22)_TA_TBA 220kV Song Trang 2_DZ500kVBanSok_Pleiku(10-2012) 3" xfId="9094" xr:uid="{00000000-0005-0000-0000-0000E3190000}"/>
    <cellStyle name="2_Du toan 558 (Km17+508.12 - Km 22)_TA_TBA 220kV Song Trang 2_DZ500kVBanSok_Pleiku(10-2012) 4" xfId="9095" xr:uid="{00000000-0005-0000-0000-0000E4190000}"/>
    <cellStyle name="2_Du toan 558 (Km17+508.12 - Km 22)_TA_TBA 220kV Song Trang 2_DZ500kVBanSok_Pleiku(10-2012) 5" xfId="9096" xr:uid="{00000000-0005-0000-0000-0000E5190000}"/>
    <cellStyle name="2_Du toan 558 (Km17+508.12 - Km 22)_TA_TBA 220kV Song Trang 2_DZ500kVBanSok_Pleiku(10-2012) 6" xfId="9097" xr:uid="{00000000-0005-0000-0000-0000E6190000}"/>
    <cellStyle name="2_Du toan 558 (Km17+508.12 - Km 22)_TA_TBA 220kV Song Trang 2_DZ500kVBanSok_Pleiku(10-2012) 7" xfId="9098" xr:uid="{00000000-0005-0000-0000-0000E7190000}"/>
    <cellStyle name="2_Du toan 558 (Km17+508.12 - Km 22)_TA_TBA 220kV Song Trang 2_DZ500kVBanSok_Pleiku(10-2012) 8" xfId="9099" xr:uid="{00000000-0005-0000-0000-0000E8190000}"/>
    <cellStyle name="2_Du toan 558 (Km17+508.12 - Km 22)_TA_TBA 220kV Song Trang 2_DZ500kVBanSok_Pleiku(10-2012) 9" xfId="9100" xr:uid="{00000000-0005-0000-0000-0000E9190000}"/>
    <cellStyle name="2_Du toan 558 (Km17+508.12 - Km 22)_TA_TBA 220kV Song Trang 2_DZ500kVHatxan_pleiku" xfId="1116" xr:uid="{00000000-0005-0000-0000-0000EA190000}"/>
    <cellStyle name="2_Du toan 558 (Km17+508.12 - Km 22)_TA_TBA 220kV Song Trang 2_DZ500kVHatxan_pleiku 10" xfId="9101" xr:uid="{00000000-0005-0000-0000-0000EB190000}"/>
    <cellStyle name="2_Du toan 558 (Km17+508.12 - Km 22)_TA_TBA 220kV Song Trang 2_DZ500kVHatxan_pleiku 11" xfId="9102" xr:uid="{00000000-0005-0000-0000-0000EC190000}"/>
    <cellStyle name="2_Du toan 558 (Km17+508.12 - Km 22)_TA_TBA 220kV Song Trang 2_DZ500kVHatxan_pleiku 2" xfId="9103" xr:uid="{00000000-0005-0000-0000-0000ED190000}"/>
    <cellStyle name="2_Du toan 558 (Km17+508.12 - Km 22)_TA_TBA 220kV Song Trang 2_DZ500kVHatxan_pleiku 3" xfId="9104" xr:uid="{00000000-0005-0000-0000-0000EE190000}"/>
    <cellStyle name="2_Du toan 558 (Km17+508.12 - Km 22)_TA_TBA 220kV Song Trang 2_DZ500kVHatxan_pleiku 4" xfId="9105" xr:uid="{00000000-0005-0000-0000-0000EF190000}"/>
    <cellStyle name="2_Du toan 558 (Km17+508.12 - Km 22)_TA_TBA 220kV Song Trang 2_DZ500kVHatxan_pleiku 5" xfId="9106" xr:uid="{00000000-0005-0000-0000-0000F0190000}"/>
    <cellStyle name="2_Du toan 558 (Km17+508.12 - Km 22)_TA_TBA 220kV Song Trang 2_DZ500kVHatxan_pleiku 6" xfId="9107" xr:uid="{00000000-0005-0000-0000-0000F1190000}"/>
    <cellStyle name="2_Du toan 558 (Km17+508.12 - Km 22)_TA_TBA 220kV Song Trang 2_DZ500kVHatxan_pleiku 7" xfId="9108" xr:uid="{00000000-0005-0000-0000-0000F2190000}"/>
    <cellStyle name="2_Du toan 558 (Km17+508.12 - Km 22)_TA_TBA 220kV Song Trang 2_DZ500kVHatxan_pleiku 8" xfId="9109" xr:uid="{00000000-0005-0000-0000-0000F3190000}"/>
    <cellStyle name="2_Du toan 558 (Km17+508.12 - Km 22)_TA_TBA 220kV Song Trang 2_DZ500kVHatxan_pleiku 9" xfId="9110" xr:uid="{00000000-0005-0000-0000-0000F4190000}"/>
    <cellStyle name="2_Du toan 558 (Km17+508.12 - Km 22)_TA_TBA 220kV Song Trang 2_DZ500kVHatxan_pleiku(Giaidoan1)" xfId="1117" xr:uid="{00000000-0005-0000-0000-0000F5190000}"/>
    <cellStyle name="2_Du toan 558 (Km17+508.12 - Km 22)_TA_TBA 220kV Song Trang 2_DZ500kVHatxan_pleiku(Giaidoan1) 10" xfId="9111" xr:uid="{00000000-0005-0000-0000-0000F6190000}"/>
    <cellStyle name="2_Du toan 558 (Km17+508.12 - Km 22)_TA_TBA 220kV Song Trang 2_DZ500kVHatxan_pleiku(Giaidoan1) 11" xfId="9112" xr:uid="{00000000-0005-0000-0000-0000F7190000}"/>
    <cellStyle name="2_Du toan 558 (Km17+508.12 - Km 22)_TA_TBA 220kV Song Trang 2_DZ500kVHatxan_pleiku(Giaidoan1) 2" xfId="9113" xr:uid="{00000000-0005-0000-0000-0000F8190000}"/>
    <cellStyle name="2_Du toan 558 (Km17+508.12 - Km 22)_TA_TBA 220kV Song Trang 2_DZ500kVHatxan_pleiku(Giaidoan1) 3" xfId="9114" xr:uid="{00000000-0005-0000-0000-0000F9190000}"/>
    <cellStyle name="2_Du toan 558 (Km17+508.12 - Km 22)_TA_TBA 220kV Song Trang 2_DZ500kVHatxan_pleiku(Giaidoan1) 4" xfId="9115" xr:uid="{00000000-0005-0000-0000-0000FA190000}"/>
    <cellStyle name="2_Du toan 558 (Km17+508.12 - Km 22)_TA_TBA 220kV Song Trang 2_DZ500kVHatxan_pleiku(Giaidoan1) 5" xfId="9116" xr:uid="{00000000-0005-0000-0000-0000FB190000}"/>
    <cellStyle name="2_Du toan 558 (Km17+508.12 - Km 22)_TA_TBA 220kV Song Trang 2_DZ500kVHatxan_pleiku(Giaidoan1) 6" xfId="9117" xr:uid="{00000000-0005-0000-0000-0000FC190000}"/>
    <cellStyle name="2_Du toan 558 (Km17+508.12 - Km 22)_TA_TBA 220kV Song Trang 2_DZ500kVHatxan_pleiku(Giaidoan1) 7" xfId="9118" xr:uid="{00000000-0005-0000-0000-0000FD190000}"/>
    <cellStyle name="2_Du toan 558 (Km17+508.12 - Km 22)_TA_TBA 220kV Song Trang 2_DZ500kVHatxan_pleiku(Giaidoan1) 8" xfId="9119" xr:uid="{00000000-0005-0000-0000-0000FE190000}"/>
    <cellStyle name="2_Du toan 558 (Km17+508.12 - Km 22)_TA_TBA 220kV Song Trang 2_DZ500kVHatxan_pleiku(Giaidoan1) 9" xfId="9120" xr:uid="{00000000-0005-0000-0000-0000FF190000}"/>
    <cellStyle name="2_Du toan 558 (Km17+508.12 - Km 22)_TA_thepmaqui3_2010(DaNang)" xfId="3180" xr:uid="{00000000-0005-0000-0000-0000001A0000}"/>
    <cellStyle name="2_Du toan 558 (Km17+508.12 - Km 22)_Thtoan KS dia hinh dot 1(DADT)GOC" xfId="3181" xr:uid="{00000000-0005-0000-0000-0000011A0000}"/>
    <cellStyle name="2_Du toan 558 (Km17+508.12 - Km 22)_thuyet minh" xfId="3182" xr:uid="{00000000-0005-0000-0000-0000021A0000}"/>
    <cellStyle name="2_Du toan 558 (Km17+508.12 - Km 22)_TienLuong" xfId="3183" xr:uid="{00000000-0005-0000-0000-0000031A0000}"/>
    <cellStyle name="2_Du toan 558 (Km17+508.12 - Km 22)_TToan KS (DADT) Phu Tan 2 (lam truoc) 6-09 da sua gui lai" xfId="3184" xr:uid="{00000000-0005-0000-0000-0000041A0000}"/>
    <cellStyle name="2_duphongtruotgia" xfId="1118" xr:uid="{00000000-0005-0000-0000-0000051A0000}"/>
    <cellStyle name="2_duphongtruotgia_Book2" xfId="1119" xr:uid="{00000000-0005-0000-0000-0000061A0000}"/>
    <cellStyle name="2_duphongtruotgia_Book2_DTGTXL_goi1(DD_G6)" xfId="3185" xr:uid="{00000000-0005-0000-0000-0000071A0000}"/>
    <cellStyle name="2_duphongtruotgia_Book3" xfId="1120" xr:uid="{00000000-0005-0000-0000-0000081A0000}"/>
    <cellStyle name="2_duphongtruotgia_Book3_DTGTXL_goi1(DD_G6)" xfId="3186" xr:uid="{00000000-0005-0000-0000-0000091A0000}"/>
    <cellStyle name="2_duphongtruotgia_DTGTXL_goi1(DD_G6)" xfId="3187" xr:uid="{00000000-0005-0000-0000-00000A1A0000}"/>
    <cellStyle name="2_duphongtruotgia_DZ500kVBanSok_Pleiku(10-2012)" xfId="1121" xr:uid="{00000000-0005-0000-0000-00000B1A0000}"/>
    <cellStyle name="2_duphongtruotgia_DZ500kVBanSok_Pleiku(16_10-2012)" xfId="1122" xr:uid="{00000000-0005-0000-0000-00000C1A0000}"/>
    <cellStyle name="2_duphongtruotgia_DZ500kVPleiku_MyPhuoc_CauBong(GiaLai+DakLakmoi)" xfId="1123" xr:uid="{00000000-0005-0000-0000-00000D1A0000}"/>
    <cellStyle name="2_duphongtruotgia_DZ500kVPleiku_MyPhuoc_CauBong(GiaLai+DakLakmoi)_DTGTXL_goi1(DD_G6)" xfId="3188" xr:uid="{00000000-0005-0000-0000-00000E1A0000}"/>
    <cellStyle name="2_duphongtruotgia_Lamgiangiao" xfId="3189" xr:uid="{00000000-0005-0000-0000-00000F1A0000}"/>
    <cellStyle name="2_DZ 220kV Vinh Tan - Phan Thi_t" xfId="1124" xr:uid="{00000000-0005-0000-0000-0000101A0000}"/>
    <cellStyle name="2_DZ 220kV Vinh Tan - Phan Thi_t 10" xfId="9121" xr:uid="{00000000-0005-0000-0000-0000111A0000}"/>
    <cellStyle name="2_DZ 220kV Vinh Tan - Phan Thi_t 11" xfId="9122" xr:uid="{00000000-0005-0000-0000-0000121A0000}"/>
    <cellStyle name="2_DZ 220kV Vinh Tan - Phan Thi_t 2" xfId="9123" xr:uid="{00000000-0005-0000-0000-0000131A0000}"/>
    <cellStyle name="2_DZ 220kV Vinh Tan - Phan Thi_t 3" xfId="9124" xr:uid="{00000000-0005-0000-0000-0000141A0000}"/>
    <cellStyle name="2_DZ 220kV Vinh Tan - Phan Thi_t 4" xfId="9125" xr:uid="{00000000-0005-0000-0000-0000151A0000}"/>
    <cellStyle name="2_DZ 220kV Vinh Tan - Phan Thi_t 5" xfId="9126" xr:uid="{00000000-0005-0000-0000-0000161A0000}"/>
    <cellStyle name="2_DZ 220kV Vinh Tan - Phan Thi_t 6" xfId="9127" xr:uid="{00000000-0005-0000-0000-0000171A0000}"/>
    <cellStyle name="2_DZ 220kV Vinh Tan - Phan Thi_t 7" xfId="9128" xr:uid="{00000000-0005-0000-0000-0000181A0000}"/>
    <cellStyle name="2_DZ 220kV Vinh Tan - Phan Thi_t 8" xfId="9129" xr:uid="{00000000-0005-0000-0000-0000191A0000}"/>
    <cellStyle name="2_DZ 220kV Vinh Tan - Phan Thi_t 9" xfId="9130" xr:uid="{00000000-0005-0000-0000-00001A1A0000}"/>
    <cellStyle name="2_DZ 220kV Vinh Tan - Phan Thi_t_Book1" xfId="1125" xr:uid="{00000000-0005-0000-0000-00001B1A0000}"/>
    <cellStyle name="2_DZ 220kV Vinh Tan - Phan Thi_t_Book2" xfId="1126" xr:uid="{00000000-0005-0000-0000-00001C1A0000}"/>
    <cellStyle name="2_DZ 220kV Vinh Tan - Phan Thi_t_DTGTXL_goi1(DD_G6)" xfId="3190" xr:uid="{00000000-0005-0000-0000-00001D1A0000}"/>
    <cellStyle name="2_DZ 220kV Vinh Tan - Phan Thi_t_DZ500kVBanSok_Pleiku(10-2012)" xfId="1127" xr:uid="{00000000-0005-0000-0000-00001E1A0000}"/>
    <cellStyle name="2_DZ 220kV Vinh Tan - Phan Thi_t_DZ500kVHatxan_pleiku" xfId="1128" xr:uid="{00000000-0005-0000-0000-00001F1A0000}"/>
    <cellStyle name="2_DZ 220kV Vinh Tan - Phan Thi_t_DZ500kVHatxan_pleiku(Giaidoan1)" xfId="1129" xr:uid="{00000000-0005-0000-0000-0000201A0000}"/>
    <cellStyle name="2_DZ500kVBanSok_Pleiku(10-2012)" xfId="1130" xr:uid="{00000000-0005-0000-0000-0000211A0000}"/>
    <cellStyle name="2_DZ500kVHatxan_pleiku" xfId="1131" xr:uid="{00000000-0005-0000-0000-0000221A0000}"/>
    <cellStyle name="2_DZ500kVHatxan_pleiku(Giaidoan1)" xfId="1132" xr:uid="{00000000-0005-0000-0000-0000231A0000}"/>
    <cellStyle name="2_Gio D222-45 DD400-51, W125 HC" xfId="1133" xr:uid="{00000000-0005-0000-0000-0000241A0000}"/>
    <cellStyle name="2_Gio D222-45 DD400-51, W125 HC 10" xfId="9131" xr:uid="{00000000-0005-0000-0000-0000251A0000}"/>
    <cellStyle name="2_Gio D222-45 DD400-51, W125 HC 11" xfId="9132" xr:uid="{00000000-0005-0000-0000-0000261A0000}"/>
    <cellStyle name="2_Gio D222-45 DD400-51, W125 HC 2" xfId="9133" xr:uid="{00000000-0005-0000-0000-0000271A0000}"/>
    <cellStyle name="2_Gio D222-45 DD400-51, W125 HC 3" xfId="9134" xr:uid="{00000000-0005-0000-0000-0000281A0000}"/>
    <cellStyle name="2_Gio D222-45 DD400-51, W125 HC 4" xfId="9135" xr:uid="{00000000-0005-0000-0000-0000291A0000}"/>
    <cellStyle name="2_Gio D222-45 DD400-51, W125 HC 5" xfId="9136" xr:uid="{00000000-0005-0000-0000-00002A1A0000}"/>
    <cellStyle name="2_Gio D222-45 DD400-51, W125 HC 6" xfId="9137" xr:uid="{00000000-0005-0000-0000-00002B1A0000}"/>
    <cellStyle name="2_Gio D222-45 DD400-51, W125 HC 7" xfId="9138" xr:uid="{00000000-0005-0000-0000-00002C1A0000}"/>
    <cellStyle name="2_Gio D222-45 DD400-51, W125 HC 8" xfId="9139" xr:uid="{00000000-0005-0000-0000-00002D1A0000}"/>
    <cellStyle name="2_Gio D222-45 DD400-51, W125 HC 9" xfId="9140" xr:uid="{00000000-0005-0000-0000-00002E1A0000}"/>
    <cellStyle name="2_Gio D222-45 DD400-51, W125 HC_Book2" xfId="1134" xr:uid="{00000000-0005-0000-0000-00002F1A0000}"/>
    <cellStyle name="2_Gio N222 dd400-51, W125" xfId="1135" xr:uid="{00000000-0005-0000-0000-0000301A0000}"/>
    <cellStyle name="2_Gio N222 dd400-51, W125 10" xfId="9141" xr:uid="{00000000-0005-0000-0000-0000311A0000}"/>
    <cellStyle name="2_Gio N222 dd400-51, W125 11" xfId="9142" xr:uid="{00000000-0005-0000-0000-0000321A0000}"/>
    <cellStyle name="2_Gio N222 dd400-51, W125 2" xfId="9143" xr:uid="{00000000-0005-0000-0000-0000331A0000}"/>
    <cellStyle name="2_Gio N222 dd400-51, W125 3" xfId="9144" xr:uid="{00000000-0005-0000-0000-0000341A0000}"/>
    <cellStyle name="2_Gio N222 dd400-51, W125 4" xfId="9145" xr:uid="{00000000-0005-0000-0000-0000351A0000}"/>
    <cellStyle name="2_Gio N222 dd400-51, W125 5" xfId="9146" xr:uid="{00000000-0005-0000-0000-0000361A0000}"/>
    <cellStyle name="2_Gio N222 dd400-51, W125 6" xfId="9147" xr:uid="{00000000-0005-0000-0000-0000371A0000}"/>
    <cellStyle name="2_Gio N222 dd400-51, W125 7" xfId="9148" xr:uid="{00000000-0005-0000-0000-0000381A0000}"/>
    <cellStyle name="2_Gio N222 dd400-51, W125 8" xfId="9149" xr:uid="{00000000-0005-0000-0000-0000391A0000}"/>
    <cellStyle name="2_Gio N222 dd400-51, W125 9" xfId="9150" xr:uid="{00000000-0005-0000-0000-00003A1A0000}"/>
    <cellStyle name="2_Gio N222 dd400-51, W125_Book2" xfId="1136" xr:uid="{00000000-0005-0000-0000-00003B1A0000}"/>
    <cellStyle name="2_HQ a Doan 1.5" xfId="9151" xr:uid="{00000000-0005-0000-0000-00003C1A0000}"/>
    <cellStyle name="2_KHDT  XUAN CHAU (DUYET)" xfId="9152" xr:uid="{00000000-0005-0000-0000-00003D1A0000}"/>
    <cellStyle name="2_Khoi luong_du toan" xfId="3191" xr:uid="{00000000-0005-0000-0000-00003E1A0000}"/>
    <cellStyle name="2_Khoi luong_du toan_DToan Mtruong P10 gui" xfId="3192" xr:uid="{00000000-0005-0000-0000-00003F1A0000}"/>
    <cellStyle name="2_Khoi luong_du toan_Moi truong" xfId="3193" xr:uid="{00000000-0005-0000-0000-0000401A0000}"/>
    <cellStyle name="2_khoiluongRAP" xfId="1137" xr:uid="{00000000-0005-0000-0000-0000411A0000}"/>
    <cellStyle name="2_khoiluongRAP_1A_TB.NXT-500kV Pleiku(07-2011)Hc theo TT" xfId="3194" xr:uid="{00000000-0005-0000-0000-0000421A0000}"/>
    <cellStyle name="2_khoiluongRAP_2A_HTVT-500kV Pleiku-CauBong(07-2011)Hc theo TT" xfId="3195" xr:uid="{00000000-0005-0000-0000-0000431A0000}"/>
    <cellStyle name="2_khoiluongRAP_Book1" xfId="3196" xr:uid="{00000000-0005-0000-0000-0000441A0000}"/>
    <cellStyle name="2_khoiluongRAP_DTGTXL_goi1(DD_G6)" xfId="3197" xr:uid="{00000000-0005-0000-0000-0000451A0000}"/>
    <cellStyle name="2_khoiluongRAP_duphongtruotgia" xfId="1138" xr:uid="{00000000-0005-0000-0000-0000461A0000}"/>
    <cellStyle name="2_khoiluongRAP_duphongtruotgia_Book2" xfId="1139" xr:uid="{00000000-0005-0000-0000-0000471A0000}"/>
    <cellStyle name="2_khoiluongRAP_duphongtruotgia_Book2_DTGTXL_goi1(DD_G6)" xfId="3198" xr:uid="{00000000-0005-0000-0000-0000481A0000}"/>
    <cellStyle name="2_khoiluongRAP_duphongtruotgia_Book3" xfId="1140" xr:uid="{00000000-0005-0000-0000-0000491A0000}"/>
    <cellStyle name="2_khoiluongRAP_duphongtruotgia_Book3_DTGTXL_goi1(DD_G6)" xfId="3199" xr:uid="{00000000-0005-0000-0000-00004A1A0000}"/>
    <cellStyle name="2_khoiluongRAP_duphongtruotgia_DTGTXL_goi1(DD_G6)" xfId="3200" xr:uid="{00000000-0005-0000-0000-00004B1A0000}"/>
    <cellStyle name="2_khoiluongRAP_duphongtruotgia_DZ500kVBanSok_Pleiku(10-2012)" xfId="1141" xr:uid="{00000000-0005-0000-0000-00004C1A0000}"/>
    <cellStyle name="2_khoiluongRAP_duphongtruotgia_DZ500kVBanSok_Pleiku(16_10-2012)" xfId="1142" xr:uid="{00000000-0005-0000-0000-00004D1A0000}"/>
    <cellStyle name="2_khoiluongRAP_duphongtruotgia_DZ500kVPleiku_MyPhuoc_CauBong(GiaLai+DakLakmoi)" xfId="1143" xr:uid="{00000000-0005-0000-0000-00004E1A0000}"/>
    <cellStyle name="2_khoiluongRAP_duphongtruotgia_DZ500kVPleiku_MyPhuoc_CauBong(GiaLai+DakLakmoi)_DTGTXL_goi1(DD_G6)" xfId="3201" xr:uid="{00000000-0005-0000-0000-00004F1A0000}"/>
    <cellStyle name="2_khoiluongRAP_duphongtruotgia_Lamgiangiao" xfId="3202" xr:uid="{00000000-0005-0000-0000-0000501A0000}"/>
    <cellStyle name="2_luong" xfId="1144" xr:uid="{00000000-0005-0000-0000-0000511A0000}"/>
    <cellStyle name="2_Luong " xfId="1145" xr:uid="{00000000-0005-0000-0000-0000521A0000}"/>
    <cellStyle name="2_Luong _1A_TB.NXT-500kV Pleiku(07-2011)Hc theo TT" xfId="3203" xr:uid="{00000000-0005-0000-0000-0000531A0000}"/>
    <cellStyle name="2_Luong _2A_HTVT-500kV Pleiku-CauBong(07-2011)Hc theo TT" xfId="3204" xr:uid="{00000000-0005-0000-0000-0000541A0000}"/>
    <cellStyle name="2_Luong _Book1" xfId="3205" xr:uid="{00000000-0005-0000-0000-0000551A0000}"/>
    <cellStyle name="2_Luong _DTGTXL_goi1(DD_G6)" xfId="3206" xr:uid="{00000000-0005-0000-0000-0000561A0000}"/>
    <cellStyle name="2_Luong _duphongtruotgia" xfId="1146" xr:uid="{00000000-0005-0000-0000-0000571A0000}"/>
    <cellStyle name="2_Luong _duphongtruotgia_Book2" xfId="1147" xr:uid="{00000000-0005-0000-0000-0000581A0000}"/>
    <cellStyle name="2_Luong _duphongtruotgia_Book2_DTGTXL_goi1(DD_G6)" xfId="3207" xr:uid="{00000000-0005-0000-0000-0000591A0000}"/>
    <cellStyle name="2_Luong _duphongtruotgia_Book3" xfId="1148" xr:uid="{00000000-0005-0000-0000-00005A1A0000}"/>
    <cellStyle name="2_Luong _duphongtruotgia_Book3_DTGTXL_goi1(DD_G6)" xfId="3208" xr:uid="{00000000-0005-0000-0000-00005B1A0000}"/>
    <cellStyle name="2_Luong _duphongtruotgia_DTGTXL_goi1(DD_G6)" xfId="3209" xr:uid="{00000000-0005-0000-0000-00005C1A0000}"/>
    <cellStyle name="2_Luong _duphongtruotgia_DZ500kVBanSok_Pleiku(10-2012)" xfId="1149" xr:uid="{00000000-0005-0000-0000-00005D1A0000}"/>
    <cellStyle name="2_Luong _duphongtruotgia_DZ500kVBanSok_Pleiku(16_10-2012)" xfId="1150" xr:uid="{00000000-0005-0000-0000-00005E1A0000}"/>
    <cellStyle name="2_Luong _duphongtruotgia_DZ500kVPleiku_MyPhuoc_CauBong(GiaLai+DakLakmoi)" xfId="1151" xr:uid="{00000000-0005-0000-0000-00005F1A0000}"/>
    <cellStyle name="2_Luong _duphongtruotgia_DZ500kVPleiku_MyPhuoc_CauBong(GiaLai+DakLakmoi)_DTGTXL_goi1(DD_G6)" xfId="3210" xr:uid="{00000000-0005-0000-0000-0000601A0000}"/>
    <cellStyle name="2_Luong _duphongtruotgia_Lamgiangiao" xfId="3211" xr:uid="{00000000-0005-0000-0000-0000611A0000}"/>
    <cellStyle name="2_luong_1" xfId="1152" xr:uid="{00000000-0005-0000-0000-0000621A0000}"/>
    <cellStyle name="2_luong_1_1A_TB.NXT-500kV Pleiku(07-2011)Hc theo TT" xfId="3212" xr:uid="{00000000-0005-0000-0000-0000631A0000}"/>
    <cellStyle name="2_luong_1_2A_HTVT-500kV Pleiku-CauBong(07-2011)Hc theo TT" xfId="3213" xr:uid="{00000000-0005-0000-0000-0000641A0000}"/>
    <cellStyle name="2_luong_1_DTGTXL_goi1(DD_G6)" xfId="3214" xr:uid="{00000000-0005-0000-0000-0000651A0000}"/>
    <cellStyle name="2_luong_1_duphongtruotgia" xfId="1153" xr:uid="{00000000-0005-0000-0000-0000661A0000}"/>
    <cellStyle name="2_luong_1_duphongtruotgia_Book2" xfId="1154" xr:uid="{00000000-0005-0000-0000-0000671A0000}"/>
    <cellStyle name="2_luong_1_duphongtruotgia_Book2_DTGTXL_goi1(DD_G6)" xfId="3215" xr:uid="{00000000-0005-0000-0000-0000681A0000}"/>
    <cellStyle name="2_luong_1_duphongtruotgia_Book3" xfId="1155" xr:uid="{00000000-0005-0000-0000-0000691A0000}"/>
    <cellStyle name="2_luong_1_duphongtruotgia_Book3_DTGTXL_goi1(DD_G6)" xfId="3216" xr:uid="{00000000-0005-0000-0000-00006A1A0000}"/>
    <cellStyle name="2_luong_1_duphongtruotgia_DTGTXL_goi1(DD_G6)" xfId="3217" xr:uid="{00000000-0005-0000-0000-00006B1A0000}"/>
    <cellStyle name="2_luong_1_duphongtruotgia_DZ500kVBanSok_Pleiku(10-2012)" xfId="1156" xr:uid="{00000000-0005-0000-0000-00006C1A0000}"/>
    <cellStyle name="2_luong_1_duphongtruotgia_DZ500kVBanSok_Pleiku(16_10-2012)" xfId="1157" xr:uid="{00000000-0005-0000-0000-00006D1A0000}"/>
    <cellStyle name="2_luong_1_duphongtruotgia_DZ500kVPleiku_MyPhuoc_CauBong(GiaLai+DakLakmoi)" xfId="1158" xr:uid="{00000000-0005-0000-0000-00006E1A0000}"/>
    <cellStyle name="2_luong_1_duphongtruotgia_DZ500kVPleiku_MyPhuoc_CauBong(GiaLai+DakLakmoi)_DTGTXL_goi1(DD_G6)" xfId="3218" xr:uid="{00000000-0005-0000-0000-00006F1A0000}"/>
    <cellStyle name="2_luong_1_duphongtruotgia_Lamgiangiao" xfId="3219" xr:uid="{00000000-0005-0000-0000-0000701A0000}"/>
    <cellStyle name="2_luong_1A_TB.NXT-500kV Pleiku(07-2011)Hc theo TT" xfId="3220" xr:uid="{00000000-0005-0000-0000-0000711A0000}"/>
    <cellStyle name="2_luong_2A_HTVT-500kV Pleiku-CauBong(07-2011)Hc theo TT" xfId="3221" xr:uid="{00000000-0005-0000-0000-0000721A0000}"/>
    <cellStyle name="2_luong_DTGTXL_goi1(DD_G6)" xfId="3222" xr:uid="{00000000-0005-0000-0000-0000731A0000}"/>
    <cellStyle name="2_luong_duphongtruotgia" xfId="1159" xr:uid="{00000000-0005-0000-0000-0000741A0000}"/>
    <cellStyle name="2_luong_duphongtruotgia_Book2" xfId="1160" xr:uid="{00000000-0005-0000-0000-0000751A0000}"/>
    <cellStyle name="2_luong_duphongtruotgia_Book2_DTGTXL_goi1(DD_G6)" xfId="3223" xr:uid="{00000000-0005-0000-0000-0000761A0000}"/>
    <cellStyle name="2_luong_duphongtruotgia_Book3" xfId="1161" xr:uid="{00000000-0005-0000-0000-0000771A0000}"/>
    <cellStyle name="2_luong_duphongtruotgia_Book3_DTGTXL_goi1(DD_G6)" xfId="3224" xr:uid="{00000000-0005-0000-0000-0000781A0000}"/>
    <cellStyle name="2_luong_duphongtruotgia_DTGTXL_goi1(DD_G6)" xfId="3225" xr:uid="{00000000-0005-0000-0000-0000791A0000}"/>
    <cellStyle name="2_luong_duphongtruotgia_DZ500kVBanSok_Pleiku(10-2012)" xfId="1162" xr:uid="{00000000-0005-0000-0000-00007A1A0000}"/>
    <cellStyle name="2_luong_duphongtruotgia_DZ500kVBanSok_Pleiku(16_10-2012)" xfId="1163" xr:uid="{00000000-0005-0000-0000-00007B1A0000}"/>
    <cellStyle name="2_luong_duphongtruotgia_DZ500kVPleiku_MyPhuoc_CauBong(GiaLai+DakLakmoi)" xfId="1164" xr:uid="{00000000-0005-0000-0000-00007C1A0000}"/>
    <cellStyle name="2_luong_duphongtruotgia_DZ500kVPleiku_MyPhuoc_CauBong(GiaLai+DakLakmoi)_DTGTXL_goi1(DD_G6)" xfId="3226" xr:uid="{00000000-0005-0000-0000-00007D1A0000}"/>
    <cellStyle name="2_luong_duphongtruotgia_Lamgiangiao" xfId="3227" xr:uid="{00000000-0005-0000-0000-00007E1A0000}"/>
    <cellStyle name="2_Luong_kl-TDC" xfId="1165" xr:uid="{00000000-0005-0000-0000-00007F1A0000}"/>
    <cellStyle name="2_Luong_kl-TDC_1A_TB.NXT-500kV Pleiku(07-2011)Hc theo TT" xfId="3228" xr:uid="{00000000-0005-0000-0000-0000801A0000}"/>
    <cellStyle name="2_Luong_kl-TDC_2A_HTVT-500kV Pleiku-CauBong(07-2011)Hc theo TT" xfId="3229" xr:uid="{00000000-0005-0000-0000-0000811A0000}"/>
    <cellStyle name="2_Luong_kl-TDC_Book1" xfId="3230" xr:uid="{00000000-0005-0000-0000-0000821A0000}"/>
    <cellStyle name="2_Luong_kl-TDC_DTGTXL_goi1(DD_G6)" xfId="3231" xr:uid="{00000000-0005-0000-0000-0000831A0000}"/>
    <cellStyle name="2_mauduyetDADT" xfId="1166" xr:uid="{00000000-0005-0000-0000-0000841A0000}"/>
    <cellStyle name="2_mauduyetDADT_Book2" xfId="1167" xr:uid="{00000000-0005-0000-0000-0000851A0000}"/>
    <cellStyle name="2_mauduyetDADT_Book2_DTGTXL_goi1(DD_G6)" xfId="3232" xr:uid="{00000000-0005-0000-0000-0000861A0000}"/>
    <cellStyle name="2_mauduyetDADT_Book3" xfId="1168" xr:uid="{00000000-0005-0000-0000-0000871A0000}"/>
    <cellStyle name="2_mauduyetDADT_Book3_DTGTXL_goi1(DD_G6)" xfId="3233" xr:uid="{00000000-0005-0000-0000-0000881A0000}"/>
    <cellStyle name="2_mauduyetDADT_DTGTXL_goi1(DD_G6)" xfId="3234" xr:uid="{00000000-0005-0000-0000-0000891A0000}"/>
    <cellStyle name="2_mauduyetDADT_DZ500kVBanSok_Pleiku(10-2012)" xfId="1169" xr:uid="{00000000-0005-0000-0000-00008A1A0000}"/>
    <cellStyle name="2_mauduyetDADT_DZ500kVBanSok_Pleiku(16_10-2012)" xfId="1170" xr:uid="{00000000-0005-0000-0000-00008B1A0000}"/>
    <cellStyle name="2_mauduyetDADT_DZ500kVPleiku_MyPhuoc_CauBong(GiaLai+DakLakmoi)" xfId="1171" xr:uid="{00000000-0005-0000-0000-00008C1A0000}"/>
    <cellStyle name="2_mauduyetDADT_DZ500kVPleiku_MyPhuoc_CauBong(GiaLai+DakLakmoi)_DTGTXL_goi1(DD_G6)" xfId="3235" xr:uid="{00000000-0005-0000-0000-00008D1A0000}"/>
    <cellStyle name="2_mauduyetDADT_Lamgiangiao" xfId="3236" xr:uid="{00000000-0005-0000-0000-00008E1A0000}"/>
    <cellStyle name="2_Moi truong" xfId="3237" xr:uid="{00000000-0005-0000-0000-00008F1A0000}"/>
    <cellStyle name="2_MR ngan 500kV tai CauBong-TDT-chungDien_11-07-2011" xfId="3238" xr:uid="{00000000-0005-0000-0000-0000901A0000}"/>
    <cellStyle name="2_MR ngan 500kV tai CauBong-TDT-chungDien_11-07-2011 (TV3)" xfId="3239" xr:uid="{00000000-0005-0000-0000-0000911A0000}"/>
    <cellStyle name="2_MR ngan 500kV tai CauBong-TDT-chungDien_9-08-2011 (TV3)" xfId="3240" xr:uid="{00000000-0005-0000-0000-0000921A0000}"/>
    <cellStyle name="2_NT-TT KS-Dtra Srepok 4A (DADT)" xfId="3241" xr:uid="{00000000-0005-0000-0000-0000931A0000}"/>
    <cellStyle name="2_QLDA(957)" xfId="3242" xr:uid="{00000000-0005-0000-0000-0000941A0000}"/>
    <cellStyle name="2_Sheet2" xfId="1172" xr:uid="{00000000-0005-0000-0000-0000951A0000}"/>
    <cellStyle name="2_Sheet2_1A_TB.NXT-500kV Pleiku(07-2011)Hc theo TT" xfId="3243" xr:uid="{00000000-0005-0000-0000-0000961A0000}"/>
    <cellStyle name="2_Sheet2_2A_HTVT-500kV Pleiku-CauBong(07-2011)Hc theo TT" xfId="3244" xr:uid="{00000000-0005-0000-0000-0000971A0000}"/>
    <cellStyle name="2_Sheet2_Book1" xfId="1173" xr:uid="{00000000-0005-0000-0000-0000981A0000}"/>
    <cellStyle name="2_Sheet2_Book1_1" xfId="3245" xr:uid="{00000000-0005-0000-0000-0000991A0000}"/>
    <cellStyle name="2_Sheet2_Book1_Book2" xfId="1174" xr:uid="{00000000-0005-0000-0000-00009A1A0000}"/>
    <cellStyle name="2_Sheet2_Book1_Book2_1" xfId="3246" xr:uid="{00000000-0005-0000-0000-00009B1A0000}"/>
    <cellStyle name="2_Sheet2_Book1_Book2_DTGTXL_goi1(DD_G6)" xfId="3247" xr:uid="{00000000-0005-0000-0000-00009C1A0000}"/>
    <cellStyle name="2_Sheet2_Book1_Book3" xfId="1175" xr:uid="{00000000-0005-0000-0000-00009D1A0000}"/>
    <cellStyle name="2_Sheet2_Book1_Book3_DTGTXL_goi1(DD_G6)" xfId="3248" xr:uid="{00000000-0005-0000-0000-00009E1A0000}"/>
    <cellStyle name="2_Sheet2_Book1_DTGTXL_goi1(DD_G6)" xfId="3249" xr:uid="{00000000-0005-0000-0000-00009F1A0000}"/>
    <cellStyle name="2_Sheet2_Book1_DZ500kVBanSok_Pleiku(10-2012)" xfId="1176" xr:uid="{00000000-0005-0000-0000-0000A01A0000}"/>
    <cellStyle name="2_Sheet2_Book1_DZ500kVBanSok_Pleiku(16_10-2012)" xfId="1177" xr:uid="{00000000-0005-0000-0000-0000A11A0000}"/>
    <cellStyle name="2_Sheet2_Book1_DZ500kVPleiku_MyPhuoc_CauBong(GiaLai+DakLakmoi)" xfId="1178" xr:uid="{00000000-0005-0000-0000-0000A21A0000}"/>
    <cellStyle name="2_Sheet2_Book1_DZ500kVPleiku_MyPhuoc_CauBong(GiaLai+DakLakmoi)_DTGTXL_goi1(DD_G6)" xfId="3250" xr:uid="{00000000-0005-0000-0000-0000A31A0000}"/>
    <cellStyle name="2_Sheet2_Book1_Lamgiangiao" xfId="3251" xr:uid="{00000000-0005-0000-0000-0000A41A0000}"/>
    <cellStyle name="2_Sheet2_Book2" xfId="1179" xr:uid="{00000000-0005-0000-0000-0000A51A0000}"/>
    <cellStyle name="2_Sheet2_Book2 10" xfId="9153" xr:uid="{00000000-0005-0000-0000-0000A61A0000}"/>
    <cellStyle name="2_Sheet2_Book2 11" xfId="9154" xr:uid="{00000000-0005-0000-0000-0000A71A0000}"/>
    <cellStyle name="2_Sheet2_Book2 2" xfId="9155" xr:uid="{00000000-0005-0000-0000-0000A81A0000}"/>
    <cellStyle name="2_Sheet2_Book2 3" xfId="9156" xr:uid="{00000000-0005-0000-0000-0000A91A0000}"/>
    <cellStyle name="2_Sheet2_Book2 4" xfId="9157" xr:uid="{00000000-0005-0000-0000-0000AA1A0000}"/>
    <cellStyle name="2_Sheet2_Book2 5" xfId="9158" xr:uid="{00000000-0005-0000-0000-0000AB1A0000}"/>
    <cellStyle name="2_Sheet2_Book2 6" xfId="9159" xr:uid="{00000000-0005-0000-0000-0000AC1A0000}"/>
    <cellStyle name="2_Sheet2_Book2 7" xfId="9160" xr:uid="{00000000-0005-0000-0000-0000AD1A0000}"/>
    <cellStyle name="2_Sheet2_Book2 8" xfId="9161" xr:uid="{00000000-0005-0000-0000-0000AE1A0000}"/>
    <cellStyle name="2_Sheet2_Book2 9" xfId="9162" xr:uid="{00000000-0005-0000-0000-0000AF1A0000}"/>
    <cellStyle name="2_Sheet2_Book2_Book1" xfId="1180" xr:uid="{00000000-0005-0000-0000-0000B01A0000}"/>
    <cellStyle name="2_Sheet2_Book2_Book1_1" xfId="3252" xr:uid="{00000000-0005-0000-0000-0000B11A0000}"/>
    <cellStyle name="2_Sheet2_Book2_Book1_Book2" xfId="3253" xr:uid="{00000000-0005-0000-0000-0000B21A0000}"/>
    <cellStyle name="2_Sheet2_Book2_Book1_DTGTXL_goi1(DD_G6)" xfId="3254" xr:uid="{00000000-0005-0000-0000-0000B31A0000}"/>
    <cellStyle name="2_Sheet2_Book2_Book2" xfId="1181" xr:uid="{00000000-0005-0000-0000-0000B41A0000}"/>
    <cellStyle name="2_Sheet2_Book2_Book2_1" xfId="1182" xr:uid="{00000000-0005-0000-0000-0000B51A0000}"/>
    <cellStyle name="2_Sheet2_Book2_Book2_DTGTXL_goi1(DD_G6)" xfId="3255" xr:uid="{00000000-0005-0000-0000-0000B61A0000}"/>
    <cellStyle name="2_Sheet2_Book2_Book3" xfId="1183" xr:uid="{00000000-0005-0000-0000-0000B71A0000}"/>
    <cellStyle name="2_Sheet2_Book2_Book3_DTGTXL_goi1(DD_G6)" xfId="3256" xr:uid="{00000000-0005-0000-0000-0000B81A0000}"/>
    <cellStyle name="2_Sheet2_Book2_CV2695_957" xfId="1184" xr:uid="{00000000-0005-0000-0000-0000B91A0000}"/>
    <cellStyle name="2_Sheet2_Book2_CV2695_957_DTGTXL_goi1(DD_G6)" xfId="3257" xr:uid="{00000000-0005-0000-0000-0000BA1A0000}"/>
    <cellStyle name="2_Sheet2_Book2_dauvao" xfId="1185" xr:uid="{00000000-0005-0000-0000-0000BB1A0000}"/>
    <cellStyle name="2_Sheet2_Book2_dauvao_DTGTXL_goi1(DD_G6)" xfId="3258" xr:uid="{00000000-0005-0000-0000-0000BC1A0000}"/>
    <cellStyle name="2_Sheet2_Book2_DTGTXL_goi1(DD_G6)" xfId="3259" xr:uid="{00000000-0005-0000-0000-0000BD1A0000}"/>
    <cellStyle name="2_Sheet2_Book2_duphongtruotgia" xfId="1186" xr:uid="{00000000-0005-0000-0000-0000BE1A0000}"/>
    <cellStyle name="2_Sheet2_Book2_duphongtruotgia_DTGTXL_goi1(DD_G6)" xfId="3260" xr:uid="{00000000-0005-0000-0000-0000BF1A0000}"/>
    <cellStyle name="2_Sheet2_Book2_DZ500kVBanSok_Pleiku(10-2012)" xfId="1187" xr:uid="{00000000-0005-0000-0000-0000C01A0000}"/>
    <cellStyle name="2_Sheet2_Book2_DZ500kVBanSok_Pleiku(16_10-2012)" xfId="1188" xr:uid="{00000000-0005-0000-0000-0000C11A0000}"/>
    <cellStyle name="2_Sheet2_Book2_DZ500kVHatxan_pleiku" xfId="1189" xr:uid="{00000000-0005-0000-0000-0000C21A0000}"/>
    <cellStyle name="2_Sheet2_Book2_DZ500kVHatxan_pleiku(Giaidoan1)" xfId="1190" xr:uid="{00000000-0005-0000-0000-0000C31A0000}"/>
    <cellStyle name="2_Sheet2_Book2_DZ500kVPleiku_MyPhuoc_CauBong(GiaLai+DakLakmoi)" xfId="1191" xr:uid="{00000000-0005-0000-0000-0000C41A0000}"/>
    <cellStyle name="2_Sheet2_Book2_DZ500kVPleiku_MyPhuoc_CauBong(GiaLai+DakLakmoi)_DTGTXL_goi1(DD_G6)" xfId="3261" xr:uid="{00000000-0005-0000-0000-0000C51A0000}"/>
    <cellStyle name="2_Sheet2_Book2_Lamgiangiao" xfId="3262" xr:uid="{00000000-0005-0000-0000-0000C61A0000}"/>
    <cellStyle name="2_Sheet2_CV2695_957" xfId="1192" xr:uid="{00000000-0005-0000-0000-0000C71A0000}"/>
    <cellStyle name="2_Sheet2_CV2695_957_Book2" xfId="1193" xr:uid="{00000000-0005-0000-0000-0000C81A0000}"/>
    <cellStyle name="2_Sheet2_CV2695_957_Book2_DTGTXL_goi1(DD_G6)" xfId="3263" xr:uid="{00000000-0005-0000-0000-0000C91A0000}"/>
    <cellStyle name="2_Sheet2_CV2695_957_Book3" xfId="1194" xr:uid="{00000000-0005-0000-0000-0000CA1A0000}"/>
    <cellStyle name="2_Sheet2_CV2695_957_Book3_DTGTXL_goi1(DD_G6)" xfId="3264" xr:uid="{00000000-0005-0000-0000-0000CB1A0000}"/>
    <cellStyle name="2_Sheet2_CV2695_957_DTGTXL_goi1(DD_G6)" xfId="3265" xr:uid="{00000000-0005-0000-0000-0000CC1A0000}"/>
    <cellStyle name="2_Sheet2_CV2695_957_DZ500kVBanSok_Pleiku(10-2012)" xfId="1195" xr:uid="{00000000-0005-0000-0000-0000CD1A0000}"/>
    <cellStyle name="2_Sheet2_CV2695_957_DZ500kVBanSok_Pleiku(16_10-2012)" xfId="1196" xr:uid="{00000000-0005-0000-0000-0000CE1A0000}"/>
    <cellStyle name="2_Sheet2_CV2695_957_DZ500kVPleiku_MyPhuoc_CauBong(GiaLai+DakLakmoi)" xfId="1197" xr:uid="{00000000-0005-0000-0000-0000CF1A0000}"/>
    <cellStyle name="2_Sheet2_CV2695_957_DZ500kVPleiku_MyPhuoc_CauBong(GiaLai+DakLakmoi)_DTGTXL_goi1(DD_G6)" xfId="3266" xr:uid="{00000000-0005-0000-0000-0000D01A0000}"/>
    <cellStyle name="2_Sheet2_CV2695_957_Lamgiangiao" xfId="3267" xr:uid="{00000000-0005-0000-0000-0000D11A0000}"/>
    <cellStyle name="2_Sheet2_dauvao" xfId="1198" xr:uid="{00000000-0005-0000-0000-0000D21A0000}"/>
    <cellStyle name="2_Sheet2_dauvao_DTGTXL_goi1(DD_G6)" xfId="3268" xr:uid="{00000000-0005-0000-0000-0000D31A0000}"/>
    <cellStyle name="2_Sheet2_dauvao_DZ500kVBanSok_Pleiku(10-2012)" xfId="1199" xr:uid="{00000000-0005-0000-0000-0000D41A0000}"/>
    <cellStyle name="2_Sheet2_dauvao_DZ500kVBanSok_Pleiku(16_10-2012)" xfId="1200" xr:uid="{00000000-0005-0000-0000-0000D51A0000}"/>
    <cellStyle name="2_Sheet2_dauvao_Lamgiangiao" xfId="3269" xr:uid="{00000000-0005-0000-0000-0000D61A0000}"/>
    <cellStyle name="2_Sheet2_DTGTXL_goi1(DD_G6)" xfId="3270" xr:uid="{00000000-0005-0000-0000-0000D71A0000}"/>
    <cellStyle name="2_Sheet2_duphongtruotgia" xfId="1201" xr:uid="{00000000-0005-0000-0000-0000D81A0000}"/>
    <cellStyle name="2_Sheet2_duphongtruotgia_Book2" xfId="1202" xr:uid="{00000000-0005-0000-0000-0000D91A0000}"/>
    <cellStyle name="2_Sheet2_duphongtruotgia_Book2_DTGTXL_goi1(DD_G6)" xfId="3271" xr:uid="{00000000-0005-0000-0000-0000DA1A0000}"/>
    <cellStyle name="2_Sheet2_duphongtruotgia_Book3" xfId="1203" xr:uid="{00000000-0005-0000-0000-0000DB1A0000}"/>
    <cellStyle name="2_Sheet2_duphongtruotgia_Book3_DTGTXL_goi1(DD_G6)" xfId="3272" xr:uid="{00000000-0005-0000-0000-0000DC1A0000}"/>
    <cellStyle name="2_Sheet2_duphongtruotgia_DTGTXL_goi1(DD_G6)" xfId="3273" xr:uid="{00000000-0005-0000-0000-0000DD1A0000}"/>
    <cellStyle name="2_Sheet2_duphongtruotgia_DZ500kVBanSok_Pleiku(10-2012)" xfId="1204" xr:uid="{00000000-0005-0000-0000-0000DE1A0000}"/>
    <cellStyle name="2_Sheet2_duphongtruotgia_DZ500kVBanSok_Pleiku(16_10-2012)" xfId="1205" xr:uid="{00000000-0005-0000-0000-0000DF1A0000}"/>
    <cellStyle name="2_Sheet2_duphongtruotgia_DZ500kVPleiku_MyPhuoc_CauBong(GiaLai+DakLakmoi)" xfId="1206" xr:uid="{00000000-0005-0000-0000-0000E01A0000}"/>
    <cellStyle name="2_Sheet2_duphongtruotgia_DZ500kVPleiku_MyPhuoc_CauBong(GiaLai+DakLakmoi)_DTGTXL_goi1(DD_G6)" xfId="3274" xr:uid="{00000000-0005-0000-0000-0000E11A0000}"/>
    <cellStyle name="2_Sheet2_duphongtruotgia_Lamgiangiao" xfId="3275" xr:uid="{00000000-0005-0000-0000-0000E21A0000}"/>
    <cellStyle name="2_Sheet2_DZ 220kV Vinh Tan - Phan Thi_t" xfId="1207" xr:uid="{00000000-0005-0000-0000-0000E31A0000}"/>
    <cellStyle name="2_Sheet2_DZ 220kV Vinh Tan - Phan Thi_t 10" xfId="9163" xr:uid="{00000000-0005-0000-0000-0000E41A0000}"/>
    <cellStyle name="2_Sheet2_DZ 220kV Vinh Tan - Phan Thi_t 11" xfId="9164" xr:uid="{00000000-0005-0000-0000-0000E51A0000}"/>
    <cellStyle name="2_Sheet2_DZ 220kV Vinh Tan - Phan Thi_t 2" xfId="9165" xr:uid="{00000000-0005-0000-0000-0000E61A0000}"/>
    <cellStyle name="2_Sheet2_DZ 220kV Vinh Tan - Phan Thi_t 3" xfId="9166" xr:uid="{00000000-0005-0000-0000-0000E71A0000}"/>
    <cellStyle name="2_Sheet2_DZ 220kV Vinh Tan - Phan Thi_t 4" xfId="9167" xr:uid="{00000000-0005-0000-0000-0000E81A0000}"/>
    <cellStyle name="2_Sheet2_DZ 220kV Vinh Tan - Phan Thi_t 5" xfId="9168" xr:uid="{00000000-0005-0000-0000-0000E91A0000}"/>
    <cellStyle name="2_Sheet2_DZ 220kV Vinh Tan - Phan Thi_t 6" xfId="9169" xr:uid="{00000000-0005-0000-0000-0000EA1A0000}"/>
    <cellStyle name="2_Sheet2_DZ 220kV Vinh Tan - Phan Thi_t 7" xfId="9170" xr:uid="{00000000-0005-0000-0000-0000EB1A0000}"/>
    <cellStyle name="2_Sheet2_DZ 220kV Vinh Tan - Phan Thi_t 8" xfId="9171" xr:uid="{00000000-0005-0000-0000-0000EC1A0000}"/>
    <cellStyle name="2_Sheet2_DZ 220kV Vinh Tan - Phan Thi_t 9" xfId="9172" xr:uid="{00000000-0005-0000-0000-0000ED1A0000}"/>
    <cellStyle name="2_Sheet2_DZ 220kV Vinh Tan - Phan Thi_t_Book1" xfId="1208" xr:uid="{00000000-0005-0000-0000-0000EE1A0000}"/>
    <cellStyle name="2_Sheet2_DZ 220kV Vinh Tan - Phan Thi_t_Book2" xfId="1209" xr:uid="{00000000-0005-0000-0000-0000EF1A0000}"/>
    <cellStyle name="2_Sheet2_DZ 220kV Vinh Tan - Phan Thi_t_DTGTXL_goi1(DD_G6)" xfId="3276" xr:uid="{00000000-0005-0000-0000-0000F01A0000}"/>
    <cellStyle name="2_Sheet2_DZ 220kV Vinh Tan - Phan Thi_t_DZ500kVBanSok_Pleiku(10-2012)" xfId="1210" xr:uid="{00000000-0005-0000-0000-0000F11A0000}"/>
    <cellStyle name="2_Sheet2_DZ 220kV Vinh Tan - Phan Thi_t_DZ500kVHatxan_pleiku" xfId="1211" xr:uid="{00000000-0005-0000-0000-0000F21A0000}"/>
    <cellStyle name="2_Sheet2_DZ 220kV Vinh Tan - Phan Thi_t_DZ500kVHatxan_pleiku(Giaidoan1)" xfId="1212" xr:uid="{00000000-0005-0000-0000-0000F31A0000}"/>
    <cellStyle name="2_Sheet2_DZ500kVBanSok_Pleiku(10-2012)" xfId="1213" xr:uid="{00000000-0005-0000-0000-0000F41A0000}"/>
    <cellStyle name="2_Sheet2_DZ500kVHatxan_pleiku" xfId="1214" xr:uid="{00000000-0005-0000-0000-0000F51A0000}"/>
    <cellStyle name="2_Sheet2_DZ500kVHatxan_pleiku(Giaidoan1)" xfId="1215" xr:uid="{00000000-0005-0000-0000-0000F61A0000}"/>
    <cellStyle name="2_Sheet2_mauduyetDADT" xfId="1216" xr:uid="{00000000-0005-0000-0000-0000F71A0000}"/>
    <cellStyle name="2_Sheet2_mauduyetDADT_Book2" xfId="1217" xr:uid="{00000000-0005-0000-0000-0000F81A0000}"/>
    <cellStyle name="2_Sheet2_mauduyetDADT_Book2_DTGTXL_goi1(DD_G6)" xfId="3277" xr:uid="{00000000-0005-0000-0000-0000F91A0000}"/>
    <cellStyle name="2_Sheet2_mauduyetDADT_Book3" xfId="1218" xr:uid="{00000000-0005-0000-0000-0000FA1A0000}"/>
    <cellStyle name="2_Sheet2_mauduyetDADT_Book3_DTGTXL_goi1(DD_G6)" xfId="3278" xr:uid="{00000000-0005-0000-0000-0000FB1A0000}"/>
    <cellStyle name="2_Sheet2_mauduyetDADT_DTGTXL_goi1(DD_G6)" xfId="3279" xr:uid="{00000000-0005-0000-0000-0000FC1A0000}"/>
    <cellStyle name="2_Sheet2_mauduyetDADT_DZ500kVBanSok_Pleiku(10-2012)" xfId="1219" xr:uid="{00000000-0005-0000-0000-0000FD1A0000}"/>
    <cellStyle name="2_Sheet2_mauduyetDADT_DZ500kVBanSok_Pleiku(16_10-2012)" xfId="1220" xr:uid="{00000000-0005-0000-0000-0000FE1A0000}"/>
    <cellStyle name="2_Sheet2_mauduyetDADT_DZ500kVPleiku_MyPhuoc_CauBong(GiaLai+DakLakmoi)" xfId="1221" xr:uid="{00000000-0005-0000-0000-0000FF1A0000}"/>
    <cellStyle name="2_Sheet2_mauduyetDADT_DZ500kVPleiku_MyPhuoc_CauBong(GiaLai+DakLakmoi)_DTGTXL_goi1(DD_G6)" xfId="3280" xr:uid="{00000000-0005-0000-0000-0000001B0000}"/>
    <cellStyle name="2_Sheet2_mauduyetDADT_Lamgiangiao" xfId="3281" xr:uid="{00000000-0005-0000-0000-0000011B0000}"/>
    <cellStyle name="2_Sheet2_QLDA(957)" xfId="3282" xr:uid="{00000000-0005-0000-0000-0000021B0000}"/>
    <cellStyle name="2_Sheet2_TBA 220kV Song Trang 2" xfId="1222" xr:uid="{00000000-0005-0000-0000-0000031B0000}"/>
    <cellStyle name="2_Sheet2_TBA 220kV Song Trang 2 10" xfId="9173" xr:uid="{00000000-0005-0000-0000-0000041B0000}"/>
    <cellStyle name="2_Sheet2_TBA 220kV Song Trang 2 11" xfId="9174" xr:uid="{00000000-0005-0000-0000-0000051B0000}"/>
    <cellStyle name="2_Sheet2_TBA 220kV Song Trang 2 2" xfId="9175" xr:uid="{00000000-0005-0000-0000-0000061B0000}"/>
    <cellStyle name="2_Sheet2_TBA 220kV Song Trang 2 3" xfId="9176" xr:uid="{00000000-0005-0000-0000-0000071B0000}"/>
    <cellStyle name="2_Sheet2_TBA 220kV Song Trang 2 4" xfId="9177" xr:uid="{00000000-0005-0000-0000-0000081B0000}"/>
    <cellStyle name="2_Sheet2_TBA 220kV Song Trang 2 5" xfId="9178" xr:uid="{00000000-0005-0000-0000-0000091B0000}"/>
    <cellStyle name="2_Sheet2_TBA 220kV Song Trang 2 6" xfId="9179" xr:uid="{00000000-0005-0000-0000-00000A1B0000}"/>
    <cellStyle name="2_Sheet2_TBA 220kV Song Trang 2 7" xfId="9180" xr:uid="{00000000-0005-0000-0000-00000B1B0000}"/>
    <cellStyle name="2_Sheet2_TBA 220kV Song Trang 2 8" xfId="9181" xr:uid="{00000000-0005-0000-0000-00000C1B0000}"/>
    <cellStyle name="2_Sheet2_TBA 220kV Song Trang 2 9" xfId="9182" xr:uid="{00000000-0005-0000-0000-00000D1B0000}"/>
    <cellStyle name="2_Sheet2_TBA 220kV Song Trang 2_Book1" xfId="1223" xr:uid="{00000000-0005-0000-0000-00000E1B0000}"/>
    <cellStyle name="2_Sheet2_TBA 220kV Song Trang 2_Book2" xfId="1224" xr:uid="{00000000-0005-0000-0000-00000F1B0000}"/>
    <cellStyle name="2_Sheet2_TBA 220kV Song Trang 2_DTGTXL_goi1(DD_G6)" xfId="3283" xr:uid="{00000000-0005-0000-0000-0000101B0000}"/>
    <cellStyle name="2_Sheet2_TBA 220kV Song Trang 2_DZ500kVBanSok_Pleiku(10-2012)" xfId="1225" xr:uid="{00000000-0005-0000-0000-0000111B0000}"/>
    <cellStyle name="2_Sheet2_TBA 220kV Song Trang 2_DZ500kVHatxan_pleiku" xfId="1226" xr:uid="{00000000-0005-0000-0000-0000121B0000}"/>
    <cellStyle name="2_Sheet2_TBA 220kV Song Trang 2_DZ500kVHatxan_pleiku(Giaidoan1)" xfId="1227" xr:uid="{00000000-0005-0000-0000-0000131B0000}"/>
    <cellStyle name="2_Sheet2_thepmaqui3_2010(DaNang)" xfId="3284" xr:uid="{00000000-0005-0000-0000-0000141B0000}"/>
    <cellStyle name="2_Sheet3" xfId="1228" xr:uid="{00000000-0005-0000-0000-0000151B0000}"/>
    <cellStyle name="2_Sheet3_1A_TB.NXT-500kV Pleiku(07-2011)Hc theo TT" xfId="3285" xr:uid="{00000000-0005-0000-0000-0000161B0000}"/>
    <cellStyle name="2_Sheet3_2A_HTVT-500kV Pleiku-CauBong(07-2011)Hc theo TT" xfId="3286" xr:uid="{00000000-0005-0000-0000-0000171B0000}"/>
    <cellStyle name="2_Sheet3_Book1" xfId="1229" xr:uid="{00000000-0005-0000-0000-0000181B0000}"/>
    <cellStyle name="2_Sheet3_Book1_1" xfId="3287" xr:uid="{00000000-0005-0000-0000-0000191B0000}"/>
    <cellStyle name="2_Sheet3_Book1_Book2" xfId="1230" xr:uid="{00000000-0005-0000-0000-00001A1B0000}"/>
    <cellStyle name="2_Sheet3_Book1_Book2_1" xfId="3288" xr:uid="{00000000-0005-0000-0000-00001B1B0000}"/>
    <cellStyle name="2_Sheet3_Book1_Book2_DTGTXL_goi1(DD_G6)" xfId="3289" xr:uid="{00000000-0005-0000-0000-00001C1B0000}"/>
    <cellStyle name="2_Sheet3_Book1_Book3" xfId="1231" xr:uid="{00000000-0005-0000-0000-00001D1B0000}"/>
    <cellStyle name="2_Sheet3_Book1_Book3_DTGTXL_goi1(DD_G6)" xfId="3290" xr:uid="{00000000-0005-0000-0000-00001E1B0000}"/>
    <cellStyle name="2_Sheet3_Book1_DTGTXL_goi1(DD_G6)" xfId="3291" xr:uid="{00000000-0005-0000-0000-00001F1B0000}"/>
    <cellStyle name="2_Sheet3_Book1_DZ500kVBanSok_Pleiku(10-2012)" xfId="1232" xr:uid="{00000000-0005-0000-0000-0000201B0000}"/>
    <cellStyle name="2_Sheet3_Book1_DZ500kVBanSok_Pleiku(16_10-2012)" xfId="1233" xr:uid="{00000000-0005-0000-0000-0000211B0000}"/>
    <cellStyle name="2_Sheet3_Book1_DZ500kVPleiku_MyPhuoc_CauBong(GiaLai+DakLakmoi)" xfId="1234" xr:uid="{00000000-0005-0000-0000-0000221B0000}"/>
    <cellStyle name="2_Sheet3_Book1_DZ500kVPleiku_MyPhuoc_CauBong(GiaLai+DakLakmoi)_DTGTXL_goi1(DD_G6)" xfId="3292" xr:uid="{00000000-0005-0000-0000-0000231B0000}"/>
    <cellStyle name="2_Sheet3_Book1_Lamgiangiao" xfId="3293" xr:uid="{00000000-0005-0000-0000-0000241B0000}"/>
    <cellStyle name="2_Sheet3_Book2" xfId="1235" xr:uid="{00000000-0005-0000-0000-0000251B0000}"/>
    <cellStyle name="2_Sheet3_Book2 10" xfId="9183" xr:uid="{00000000-0005-0000-0000-0000261B0000}"/>
    <cellStyle name="2_Sheet3_Book2 11" xfId="9184" xr:uid="{00000000-0005-0000-0000-0000271B0000}"/>
    <cellStyle name="2_Sheet3_Book2 2" xfId="9185" xr:uid="{00000000-0005-0000-0000-0000281B0000}"/>
    <cellStyle name="2_Sheet3_Book2 3" xfId="9186" xr:uid="{00000000-0005-0000-0000-0000291B0000}"/>
    <cellStyle name="2_Sheet3_Book2 4" xfId="9187" xr:uid="{00000000-0005-0000-0000-00002A1B0000}"/>
    <cellStyle name="2_Sheet3_Book2 5" xfId="9188" xr:uid="{00000000-0005-0000-0000-00002B1B0000}"/>
    <cellStyle name="2_Sheet3_Book2 6" xfId="9189" xr:uid="{00000000-0005-0000-0000-00002C1B0000}"/>
    <cellStyle name="2_Sheet3_Book2 7" xfId="9190" xr:uid="{00000000-0005-0000-0000-00002D1B0000}"/>
    <cellStyle name="2_Sheet3_Book2 8" xfId="9191" xr:uid="{00000000-0005-0000-0000-00002E1B0000}"/>
    <cellStyle name="2_Sheet3_Book2 9" xfId="9192" xr:uid="{00000000-0005-0000-0000-00002F1B0000}"/>
    <cellStyle name="2_Sheet3_Book2_Book1" xfId="1236" xr:uid="{00000000-0005-0000-0000-0000301B0000}"/>
    <cellStyle name="2_Sheet3_Book2_Book1_1" xfId="3294" xr:uid="{00000000-0005-0000-0000-0000311B0000}"/>
    <cellStyle name="2_Sheet3_Book2_Book1_Book2" xfId="3295" xr:uid="{00000000-0005-0000-0000-0000321B0000}"/>
    <cellStyle name="2_Sheet3_Book2_Book1_DTGTXL_goi1(DD_G6)" xfId="3296" xr:uid="{00000000-0005-0000-0000-0000331B0000}"/>
    <cellStyle name="2_Sheet3_Book2_Book2" xfId="1237" xr:uid="{00000000-0005-0000-0000-0000341B0000}"/>
    <cellStyle name="2_Sheet3_Book2_Book2_1" xfId="1238" xr:uid="{00000000-0005-0000-0000-0000351B0000}"/>
    <cellStyle name="2_Sheet3_Book2_Book2_DTGTXL_goi1(DD_G6)" xfId="3297" xr:uid="{00000000-0005-0000-0000-0000361B0000}"/>
    <cellStyle name="2_Sheet3_Book2_Book3" xfId="1239" xr:uid="{00000000-0005-0000-0000-0000371B0000}"/>
    <cellStyle name="2_Sheet3_Book2_Book3_DTGTXL_goi1(DD_G6)" xfId="3298" xr:uid="{00000000-0005-0000-0000-0000381B0000}"/>
    <cellStyle name="2_Sheet3_Book2_CV2695_957" xfId="1240" xr:uid="{00000000-0005-0000-0000-0000391B0000}"/>
    <cellStyle name="2_Sheet3_Book2_CV2695_957_DTGTXL_goi1(DD_G6)" xfId="3299" xr:uid="{00000000-0005-0000-0000-00003A1B0000}"/>
    <cellStyle name="2_Sheet3_Book2_dauvao" xfId="1241" xr:uid="{00000000-0005-0000-0000-00003B1B0000}"/>
    <cellStyle name="2_Sheet3_Book2_dauvao_DTGTXL_goi1(DD_G6)" xfId="3300" xr:uid="{00000000-0005-0000-0000-00003C1B0000}"/>
    <cellStyle name="2_Sheet3_Book2_DTGTXL_goi1(DD_G6)" xfId="3301" xr:uid="{00000000-0005-0000-0000-00003D1B0000}"/>
    <cellStyle name="2_Sheet3_Book2_duphongtruotgia" xfId="1242" xr:uid="{00000000-0005-0000-0000-00003E1B0000}"/>
    <cellStyle name="2_Sheet3_Book2_duphongtruotgia_DTGTXL_goi1(DD_G6)" xfId="3302" xr:uid="{00000000-0005-0000-0000-00003F1B0000}"/>
    <cellStyle name="2_Sheet3_Book2_DZ500kVBanSok_Pleiku(10-2012)" xfId="1243" xr:uid="{00000000-0005-0000-0000-0000401B0000}"/>
    <cellStyle name="2_Sheet3_Book2_DZ500kVBanSok_Pleiku(16_10-2012)" xfId="1244" xr:uid="{00000000-0005-0000-0000-0000411B0000}"/>
    <cellStyle name="2_Sheet3_Book2_DZ500kVHatxan_pleiku" xfId="1245" xr:uid="{00000000-0005-0000-0000-0000421B0000}"/>
    <cellStyle name="2_Sheet3_Book2_DZ500kVHatxan_pleiku(Giaidoan1)" xfId="1246" xr:uid="{00000000-0005-0000-0000-0000431B0000}"/>
    <cellStyle name="2_Sheet3_Book2_DZ500kVPleiku_MyPhuoc_CauBong(GiaLai+DakLakmoi)" xfId="1247" xr:uid="{00000000-0005-0000-0000-0000441B0000}"/>
    <cellStyle name="2_Sheet3_Book2_DZ500kVPleiku_MyPhuoc_CauBong(GiaLai+DakLakmoi)_DTGTXL_goi1(DD_G6)" xfId="3303" xr:uid="{00000000-0005-0000-0000-0000451B0000}"/>
    <cellStyle name="2_Sheet3_Book2_Lamgiangiao" xfId="3304" xr:uid="{00000000-0005-0000-0000-0000461B0000}"/>
    <cellStyle name="2_Sheet3_CV2695_957" xfId="1248" xr:uid="{00000000-0005-0000-0000-0000471B0000}"/>
    <cellStyle name="2_Sheet3_CV2695_957_Book2" xfId="1249" xr:uid="{00000000-0005-0000-0000-0000481B0000}"/>
    <cellStyle name="2_Sheet3_CV2695_957_Book2_DTGTXL_goi1(DD_G6)" xfId="3305" xr:uid="{00000000-0005-0000-0000-0000491B0000}"/>
    <cellStyle name="2_Sheet3_CV2695_957_Book3" xfId="1250" xr:uid="{00000000-0005-0000-0000-00004A1B0000}"/>
    <cellStyle name="2_Sheet3_CV2695_957_Book3_DTGTXL_goi1(DD_G6)" xfId="3306" xr:uid="{00000000-0005-0000-0000-00004B1B0000}"/>
    <cellStyle name="2_Sheet3_CV2695_957_DTGTXL_goi1(DD_G6)" xfId="3307" xr:uid="{00000000-0005-0000-0000-00004C1B0000}"/>
    <cellStyle name="2_Sheet3_CV2695_957_DZ500kVBanSok_Pleiku(10-2012)" xfId="1251" xr:uid="{00000000-0005-0000-0000-00004D1B0000}"/>
    <cellStyle name="2_Sheet3_CV2695_957_DZ500kVBanSok_Pleiku(16_10-2012)" xfId="1252" xr:uid="{00000000-0005-0000-0000-00004E1B0000}"/>
    <cellStyle name="2_Sheet3_CV2695_957_DZ500kVPleiku_MyPhuoc_CauBong(GiaLai+DakLakmoi)" xfId="1253" xr:uid="{00000000-0005-0000-0000-00004F1B0000}"/>
    <cellStyle name="2_Sheet3_CV2695_957_DZ500kVPleiku_MyPhuoc_CauBong(GiaLai+DakLakmoi)_DTGTXL_goi1(DD_G6)" xfId="3308" xr:uid="{00000000-0005-0000-0000-0000501B0000}"/>
    <cellStyle name="2_Sheet3_CV2695_957_Lamgiangiao" xfId="3309" xr:uid="{00000000-0005-0000-0000-0000511B0000}"/>
    <cellStyle name="2_Sheet3_dauvao" xfId="1254" xr:uid="{00000000-0005-0000-0000-0000521B0000}"/>
    <cellStyle name="2_Sheet3_dauvao_DTGTXL_goi1(DD_G6)" xfId="3310" xr:uid="{00000000-0005-0000-0000-0000531B0000}"/>
    <cellStyle name="2_Sheet3_dauvao_DZ500kVBanSok_Pleiku(10-2012)" xfId="1255" xr:uid="{00000000-0005-0000-0000-0000541B0000}"/>
    <cellStyle name="2_Sheet3_dauvao_DZ500kVBanSok_Pleiku(16_10-2012)" xfId="1256" xr:uid="{00000000-0005-0000-0000-0000551B0000}"/>
    <cellStyle name="2_Sheet3_dauvao_Lamgiangiao" xfId="3311" xr:uid="{00000000-0005-0000-0000-0000561B0000}"/>
    <cellStyle name="2_Sheet3_DTGTXL_goi1(DD_G6)" xfId="3312" xr:uid="{00000000-0005-0000-0000-0000571B0000}"/>
    <cellStyle name="2_Sheet3_duphongtruotgia" xfId="1257" xr:uid="{00000000-0005-0000-0000-0000581B0000}"/>
    <cellStyle name="2_Sheet3_duphongtruotgia_Book2" xfId="1258" xr:uid="{00000000-0005-0000-0000-0000591B0000}"/>
    <cellStyle name="2_Sheet3_duphongtruotgia_Book2_DTGTXL_goi1(DD_G6)" xfId="3313" xr:uid="{00000000-0005-0000-0000-00005A1B0000}"/>
    <cellStyle name="2_Sheet3_duphongtruotgia_Book3" xfId="1259" xr:uid="{00000000-0005-0000-0000-00005B1B0000}"/>
    <cellStyle name="2_Sheet3_duphongtruotgia_Book3_DTGTXL_goi1(DD_G6)" xfId="3314" xr:uid="{00000000-0005-0000-0000-00005C1B0000}"/>
    <cellStyle name="2_Sheet3_duphongtruotgia_DTGTXL_goi1(DD_G6)" xfId="3315" xr:uid="{00000000-0005-0000-0000-00005D1B0000}"/>
    <cellStyle name="2_Sheet3_duphongtruotgia_DZ500kVBanSok_Pleiku(10-2012)" xfId="1260" xr:uid="{00000000-0005-0000-0000-00005E1B0000}"/>
    <cellStyle name="2_Sheet3_duphongtruotgia_DZ500kVBanSok_Pleiku(16_10-2012)" xfId="1261" xr:uid="{00000000-0005-0000-0000-00005F1B0000}"/>
    <cellStyle name="2_Sheet3_duphongtruotgia_DZ500kVPleiku_MyPhuoc_CauBong(GiaLai+DakLakmoi)" xfId="1262" xr:uid="{00000000-0005-0000-0000-0000601B0000}"/>
    <cellStyle name="2_Sheet3_duphongtruotgia_DZ500kVPleiku_MyPhuoc_CauBong(GiaLai+DakLakmoi)_DTGTXL_goi1(DD_G6)" xfId="3316" xr:uid="{00000000-0005-0000-0000-0000611B0000}"/>
    <cellStyle name="2_Sheet3_duphongtruotgia_Lamgiangiao" xfId="3317" xr:uid="{00000000-0005-0000-0000-0000621B0000}"/>
    <cellStyle name="2_Sheet3_DZ 220kV Vinh Tan - Phan Thi_t" xfId="1263" xr:uid="{00000000-0005-0000-0000-0000631B0000}"/>
    <cellStyle name="2_Sheet3_DZ 220kV Vinh Tan - Phan Thi_t 10" xfId="9193" xr:uid="{00000000-0005-0000-0000-0000641B0000}"/>
    <cellStyle name="2_Sheet3_DZ 220kV Vinh Tan - Phan Thi_t 11" xfId="9194" xr:uid="{00000000-0005-0000-0000-0000651B0000}"/>
    <cellStyle name="2_Sheet3_DZ 220kV Vinh Tan - Phan Thi_t 2" xfId="9195" xr:uid="{00000000-0005-0000-0000-0000661B0000}"/>
    <cellStyle name="2_Sheet3_DZ 220kV Vinh Tan - Phan Thi_t 3" xfId="9196" xr:uid="{00000000-0005-0000-0000-0000671B0000}"/>
    <cellStyle name="2_Sheet3_DZ 220kV Vinh Tan - Phan Thi_t 4" xfId="9197" xr:uid="{00000000-0005-0000-0000-0000681B0000}"/>
    <cellStyle name="2_Sheet3_DZ 220kV Vinh Tan - Phan Thi_t 5" xfId="9198" xr:uid="{00000000-0005-0000-0000-0000691B0000}"/>
    <cellStyle name="2_Sheet3_DZ 220kV Vinh Tan - Phan Thi_t 6" xfId="9199" xr:uid="{00000000-0005-0000-0000-00006A1B0000}"/>
    <cellStyle name="2_Sheet3_DZ 220kV Vinh Tan - Phan Thi_t 7" xfId="9200" xr:uid="{00000000-0005-0000-0000-00006B1B0000}"/>
    <cellStyle name="2_Sheet3_DZ 220kV Vinh Tan - Phan Thi_t 8" xfId="9201" xr:uid="{00000000-0005-0000-0000-00006C1B0000}"/>
    <cellStyle name="2_Sheet3_DZ 220kV Vinh Tan - Phan Thi_t 9" xfId="9202" xr:uid="{00000000-0005-0000-0000-00006D1B0000}"/>
    <cellStyle name="2_Sheet3_DZ 220kV Vinh Tan - Phan Thi_t_Book1" xfId="1264" xr:uid="{00000000-0005-0000-0000-00006E1B0000}"/>
    <cellStyle name="2_Sheet3_DZ 220kV Vinh Tan - Phan Thi_t_Book2" xfId="1265" xr:uid="{00000000-0005-0000-0000-00006F1B0000}"/>
    <cellStyle name="2_Sheet3_DZ 220kV Vinh Tan - Phan Thi_t_DTGTXL_goi1(DD_G6)" xfId="3318" xr:uid="{00000000-0005-0000-0000-0000701B0000}"/>
    <cellStyle name="2_Sheet3_DZ 220kV Vinh Tan - Phan Thi_t_DZ500kVBanSok_Pleiku(10-2012)" xfId="1266" xr:uid="{00000000-0005-0000-0000-0000711B0000}"/>
    <cellStyle name="2_Sheet3_DZ 220kV Vinh Tan - Phan Thi_t_DZ500kVHatxan_pleiku" xfId="1267" xr:uid="{00000000-0005-0000-0000-0000721B0000}"/>
    <cellStyle name="2_Sheet3_DZ 220kV Vinh Tan - Phan Thi_t_DZ500kVHatxan_pleiku(Giaidoan1)" xfId="1268" xr:uid="{00000000-0005-0000-0000-0000731B0000}"/>
    <cellStyle name="2_Sheet3_mauduyetDADT" xfId="1269" xr:uid="{00000000-0005-0000-0000-0000741B0000}"/>
    <cellStyle name="2_Sheet3_mauduyetDADT_Book2" xfId="1270" xr:uid="{00000000-0005-0000-0000-0000751B0000}"/>
    <cellStyle name="2_Sheet3_mauduyetDADT_Book2_DTGTXL_goi1(DD_G6)" xfId="3319" xr:uid="{00000000-0005-0000-0000-0000761B0000}"/>
    <cellStyle name="2_Sheet3_mauduyetDADT_Book3" xfId="1271" xr:uid="{00000000-0005-0000-0000-0000771B0000}"/>
    <cellStyle name="2_Sheet3_mauduyetDADT_Book3_DTGTXL_goi1(DD_G6)" xfId="3320" xr:uid="{00000000-0005-0000-0000-0000781B0000}"/>
    <cellStyle name="2_Sheet3_mauduyetDADT_DTGTXL_goi1(DD_G6)" xfId="3321" xr:uid="{00000000-0005-0000-0000-0000791B0000}"/>
    <cellStyle name="2_Sheet3_mauduyetDADT_DZ500kVBanSok_Pleiku(10-2012)" xfId="1272" xr:uid="{00000000-0005-0000-0000-00007A1B0000}"/>
    <cellStyle name="2_Sheet3_mauduyetDADT_DZ500kVBanSok_Pleiku(16_10-2012)" xfId="1273" xr:uid="{00000000-0005-0000-0000-00007B1B0000}"/>
    <cellStyle name="2_Sheet3_mauduyetDADT_DZ500kVPleiku_MyPhuoc_CauBong(GiaLai+DakLakmoi)" xfId="1274" xr:uid="{00000000-0005-0000-0000-00007C1B0000}"/>
    <cellStyle name="2_Sheet3_mauduyetDADT_DZ500kVPleiku_MyPhuoc_CauBong(GiaLai+DakLakmoi)_DTGTXL_goi1(DD_G6)" xfId="3322" xr:uid="{00000000-0005-0000-0000-00007D1B0000}"/>
    <cellStyle name="2_Sheet3_mauduyetDADT_Lamgiangiao" xfId="3323" xr:uid="{00000000-0005-0000-0000-00007E1B0000}"/>
    <cellStyle name="2_Sheet3_QLDA(957)" xfId="3324" xr:uid="{00000000-0005-0000-0000-00007F1B0000}"/>
    <cellStyle name="2_Sheet3_TBA 220kV Song Trang 2" xfId="1275" xr:uid="{00000000-0005-0000-0000-0000801B0000}"/>
    <cellStyle name="2_Sheet3_TBA 220kV Song Trang 2 10" xfId="9203" xr:uid="{00000000-0005-0000-0000-0000811B0000}"/>
    <cellStyle name="2_Sheet3_TBA 220kV Song Trang 2 11" xfId="9204" xr:uid="{00000000-0005-0000-0000-0000821B0000}"/>
    <cellStyle name="2_Sheet3_TBA 220kV Song Trang 2 2" xfId="9205" xr:uid="{00000000-0005-0000-0000-0000831B0000}"/>
    <cellStyle name="2_Sheet3_TBA 220kV Song Trang 2 3" xfId="9206" xr:uid="{00000000-0005-0000-0000-0000841B0000}"/>
    <cellStyle name="2_Sheet3_TBA 220kV Song Trang 2 4" xfId="9207" xr:uid="{00000000-0005-0000-0000-0000851B0000}"/>
    <cellStyle name="2_Sheet3_TBA 220kV Song Trang 2 5" xfId="9208" xr:uid="{00000000-0005-0000-0000-0000861B0000}"/>
    <cellStyle name="2_Sheet3_TBA 220kV Song Trang 2 6" xfId="9209" xr:uid="{00000000-0005-0000-0000-0000871B0000}"/>
    <cellStyle name="2_Sheet3_TBA 220kV Song Trang 2 7" xfId="9210" xr:uid="{00000000-0005-0000-0000-0000881B0000}"/>
    <cellStyle name="2_Sheet3_TBA 220kV Song Trang 2 8" xfId="9211" xr:uid="{00000000-0005-0000-0000-0000891B0000}"/>
    <cellStyle name="2_Sheet3_TBA 220kV Song Trang 2 9" xfId="9212" xr:uid="{00000000-0005-0000-0000-00008A1B0000}"/>
    <cellStyle name="2_Sheet3_TBA 220kV Song Trang 2_Book1" xfId="1276" xr:uid="{00000000-0005-0000-0000-00008B1B0000}"/>
    <cellStyle name="2_Sheet3_TBA 220kV Song Trang 2_Book2" xfId="1277" xr:uid="{00000000-0005-0000-0000-00008C1B0000}"/>
    <cellStyle name="2_Sheet3_TBA 220kV Song Trang 2_DTGTXL_goi1(DD_G6)" xfId="3325" xr:uid="{00000000-0005-0000-0000-00008D1B0000}"/>
    <cellStyle name="2_Sheet3_TBA 220kV Song Trang 2_DZ500kVBanSok_Pleiku(10-2012)" xfId="1278" xr:uid="{00000000-0005-0000-0000-00008E1B0000}"/>
    <cellStyle name="2_Sheet3_TBA 220kV Song Trang 2_DZ500kVHatxan_pleiku" xfId="1279" xr:uid="{00000000-0005-0000-0000-00008F1B0000}"/>
    <cellStyle name="2_Sheet3_TBA 220kV Song Trang 2_DZ500kVHatxan_pleiku(Giaidoan1)" xfId="1280" xr:uid="{00000000-0005-0000-0000-0000901B0000}"/>
    <cellStyle name="2_Sheet3_thepmaqui3_2010(DaNang)" xfId="3326" xr:uid="{00000000-0005-0000-0000-0000911B0000}"/>
    <cellStyle name="2_TBA 220kV Song Trang 2" xfId="1281" xr:uid="{00000000-0005-0000-0000-0000921B0000}"/>
    <cellStyle name="2_TBA 220kV Song Trang 2 10" xfId="9213" xr:uid="{00000000-0005-0000-0000-0000931B0000}"/>
    <cellStyle name="2_TBA 220kV Song Trang 2 11" xfId="9214" xr:uid="{00000000-0005-0000-0000-0000941B0000}"/>
    <cellStyle name="2_TBA 220kV Song Trang 2 2" xfId="9215" xr:uid="{00000000-0005-0000-0000-0000951B0000}"/>
    <cellStyle name="2_TBA 220kV Song Trang 2 3" xfId="9216" xr:uid="{00000000-0005-0000-0000-0000961B0000}"/>
    <cellStyle name="2_TBA 220kV Song Trang 2 4" xfId="9217" xr:uid="{00000000-0005-0000-0000-0000971B0000}"/>
    <cellStyle name="2_TBA 220kV Song Trang 2 5" xfId="9218" xr:uid="{00000000-0005-0000-0000-0000981B0000}"/>
    <cellStyle name="2_TBA 220kV Song Trang 2 6" xfId="9219" xr:uid="{00000000-0005-0000-0000-0000991B0000}"/>
    <cellStyle name="2_TBA 220kV Song Trang 2 7" xfId="9220" xr:uid="{00000000-0005-0000-0000-00009A1B0000}"/>
    <cellStyle name="2_TBA 220kV Song Trang 2 8" xfId="9221" xr:uid="{00000000-0005-0000-0000-00009B1B0000}"/>
    <cellStyle name="2_TBA 220kV Song Trang 2 9" xfId="9222" xr:uid="{00000000-0005-0000-0000-00009C1B0000}"/>
    <cellStyle name="2_TBA 220kV Song Trang 2_Book1" xfId="1282" xr:uid="{00000000-0005-0000-0000-00009D1B0000}"/>
    <cellStyle name="2_TBA 220kV Song Trang 2_Book2" xfId="1283" xr:uid="{00000000-0005-0000-0000-00009E1B0000}"/>
    <cellStyle name="2_TBA 220kV Song Trang 2_DTGTXL_goi1(DD_G6)" xfId="3327" xr:uid="{00000000-0005-0000-0000-00009F1B0000}"/>
    <cellStyle name="2_TBA 220kV Song Trang 2_DZ500kVBanSok_Pleiku(10-2012)" xfId="1284" xr:uid="{00000000-0005-0000-0000-0000A01B0000}"/>
    <cellStyle name="2_TBA 220kV Song Trang 2_DZ500kVHatxan_pleiku" xfId="1285" xr:uid="{00000000-0005-0000-0000-0000A11B0000}"/>
    <cellStyle name="2_TBA 220kV Song Trang 2_DZ500kVHatxan_pleiku(Giaidoan1)" xfId="1286" xr:uid="{00000000-0005-0000-0000-0000A21B0000}"/>
    <cellStyle name="2_TDC" xfId="3328" xr:uid="{00000000-0005-0000-0000-0000A31B0000}"/>
    <cellStyle name="2_TDT 500kV MP-CBong HC 08.07.11" xfId="3329" xr:uid="{00000000-0005-0000-0000-0000A41B0000}"/>
    <cellStyle name="2_thepmaqui3_2010(DaNang)" xfId="3330" xr:uid="{00000000-0005-0000-0000-0000A51B0000}"/>
    <cellStyle name="2_Thtoan KS dia hinh dot 1(DADT)GOC" xfId="3331" xr:uid="{00000000-0005-0000-0000-0000A61B0000}"/>
    <cellStyle name="2_Tong hop KL mong tru" xfId="1287" xr:uid="{00000000-0005-0000-0000-0000A71B0000}"/>
    <cellStyle name="2_Tong hop KL mong tru " xfId="1288" xr:uid="{00000000-0005-0000-0000-0000A81B0000}"/>
    <cellStyle name="2_Tong hop KL mong tru  10" xfId="9223" xr:uid="{00000000-0005-0000-0000-0000A91B0000}"/>
    <cellStyle name="2_Tong hop KL mong tru  11" xfId="9224" xr:uid="{00000000-0005-0000-0000-0000AA1B0000}"/>
    <cellStyle name="2_Tong hop KL mong tru  2" xfId="9225" xr:uid="{00000000-0005-0000-0000-0000AB1B0000}"/>
    <cellStyle name="2_Tong hop KL mong tru  3" xfId="9226" xr:uid="{00000000-0005-0000-0000-0000AC1B0000}"/>
    <cellStyle name="2_Tong hop KL mong tru  4" xfId="9227" xr:uid="{00000000-0005-0000-0000-0000AD1B0000}"/>
    <cellStyle name="2_Tong hop KL mong tru  5" xfId="9228" xr:uid="{00000000-0005-0000-0000-0000AE1B0000}"/>
    <cellStyle name="2_Tong hop KL mong tru  6" xfId="9229" xr:uid="{00000000-0005-0000-0000-0000AF1B0000}"/>
    <cellStyle name="2_Tong hop KL mong tru  7" xfId="9230" xr:uid="{00000000-0005-0000-0000-0000B01B0000}"/>
    <cellStyle name="2_Tong hop KL mong tru  8" xfId="9231" xr:uid="{00000000-0005-0000-0000-0000B11B0000}"/>
    <cellStyle name="2_Tong hop KL mong tru  9" xfId="9232" xr:uid="{00000000-0005-0000-0000-0000B21B0000}"/>
    <cellStyle name="2_Tong hop KL mong tru _Book2" xfId="1289" xr:uid="{00000000-0005-0000-0000-0000B31B0000}"/>
    <cellStyle name="2_Tong hop KL mong tru 10" xfId="9233" xr:uid="{00000000-0005-0000-0000-0000B41B0000}"/>
    <cellStyle name="2_Tong hop KL mong tru 11" xfId="9234" xr:uid="{00000000-0005-0000-0000-0000B51B0000}"/>
    <cellStyle name="2_Tong hop KL mong tru 2" xfId="9235" xr:uid="{00000000-0005-0000-0000-0000B61B0000}"/>
    <cellStyle name="2_Tong hop KL mong tru 3" xfId="9236" xr:uid="{00000000-0005-0000-0000-0000B71B0000}"/>
    <cellStyle name="2_Tong hop KL mong tru 4" xfId="9237" xr:uid="{00000000-0005-0000-0000-0000B81B0000}"/>
    <cellStyle name="2_Tong hop KL mong tru 5" xfId="9238" xr:uid="{00000000-0005-0000-0000-0000B91B0000}"/>
    <cellStyle name="2_Tong hop KL mong tru 6" xfId="9239" xr:uid="{00000000-0005-0000-0000-0000BA1B0000}"/>
    <cellStyle name="2_Tong hop KL mong tru 7" xfId="9240" xr:uid="{00000000-0005-0000-0000-0000BB1B0000}"/>
    <cellStyle name="2_Tong hop KL mong tru 8" xfId="9241" xr:uid="{00000000-0005-0000-0000-0000BC1B0000}"/>
    <cellStyle name="2_Tong hop KL mong tru 9" xfId="9242" xr:uid="{00000000-0005-0000-0000-0000BD1B0000}"/>
    <cellStyle name="2_Tong hop KL mong tru_Book2" xfId="1290" xr:uid="{00000000-0005-0000-0000-0000BE1B0000}"/>
    <cellStyle name="2_TToan KS (DADT) Phu Tan 2 (lam truoc) 6-09 da sua gui lai" xfId="3332" xr:uid="{00000000-0005-0000-0000-0000BF1B0000}"/>
    <cellStyle name="2_ÿÿÿÿÿ" xfId="1291" xr:uid="{00000000-0005-0000-0000-0000C01B0000}"/>
    <cellStyle name="2_ÿÿÿÿÿ_1A_TB.NXT-500kV Pleiku(07-2011)Hc theo TT" xfId="3333" xr:uid="{00000000-0005-0000-0000-0000C11B0000}"/>
    <cellStyle name="2_ÿÿÿÿÿ_2A_HTVT-500kV Pleiku-CauBong(07-2011)Hc theo TT" xfId="3334" xr:uid="{00000000-0005-0000-0000-0000C21B0000}"/>
    <cellStyle name="2_ÿÿÿÿÿ_Book1" xfId="1292" xr:uid="{00000000-0005-0000-0000-0000C31B0000}"/>
    <cellStyle name="2_ÿÿÿÿÿ_Book1_1" xfId="3335" xr:uid="{00000000-0005-0000-0000-0000C41B0000}"/>
    <cellStyle name="2_ÿÿÿÿÿ_Book1_Book2" xfId="1293" xr:uid="{00000000-0005-0000-0000-0000C51B0000}"/>
    <cellStyle name="2_ÿÿÿÿÿ_Book1_Book2_1" xfId="3336" xr:uid="{00000000-0005-0000-0000-0000C61B0000}"/>
    <cellStyle name="2_ÿÿÿÿÿ_Book1_Book2_DTGTXL_goi1(DD_G6)" xfId="3337" xr:uid="{00000000-0005-0000-0000-0000C71B0000}"/>
    <cellStyle name="2_ÿÿÿÿÿ_Book1_Book3" xfId="1294" xr:uid="{00000000-0005-0000-0000-0000C81B0000}"/>
    <cellStyle name="2_ÿÿÿÿÿ_Book1_Book3_DTGTXL_goi1(DD_G6)" xfId="3338" xr:uid="{00000000-0005-0000-0000-0000C91B0000}"/>
    <cellStyle name="2_ÿÿÿÿÿ_Book1_DTGTXL_goi1(DD_G6)" xfId="3339" xr:uid="{00000000-0005-0000-0000-0000CA1B0000}"/>
    <cellStyle name="2_ÿÿÿÿÿ_Book1_DZ500kVBanSok_Pleiku(10-2012)" xfId="1295" xr:uid="{00000000-0005-0000-0000-0000CB1B0000}"/>
    <cellStyle name="2_ÿÿÿÿÿ_Book1_DZ500kVBanSok_Pleiku(16_10-2012)" xfId="1296" xr:uid="{00000000-0005-0000-0000-0000CC1B0000}"/>
    <cellStyle name="2_ÿÿÿÿÿ_Book1_DZ500kVPleiku_MyPhuoc_CauBong(GiaLai+DakLakmoi)" xfId="1297" xr:uid="{00000000-0005-0000-0000-0000CD1B0000}"/>
    <cellStyle name="2_ÿÿÿÿÿ_Book1_DZ500kVPleiku_MyPhuoc_CauBong(GiaLai+DakLakmoi)_DTGTXL_goi1(DD_G6)" xfId="3340" xr:uid="{00000000-0005-0000-0000-0000CE1B0000}"/>
    <cellStyle name="2_ÿÿÿÿÿ_Book1_Lamgiangiao" xfId="3341" xr:uid="{00000000-0005-0000-0000-0000CF1B0000}"/>
    <cellStyle name="2_ÿÿÿÿÿ_Book2" xfId="1298" xr:uid="{00000000-0005-0000-0000-0000D01B0000}"/>
    <cellStyle name="2_ÿÿÿÿÿ_Book2 10" xfId="9243" xr:uid="{00000000-0005-0000-0000-0000D11B0000}"/>
    <cellStyle name="2_ÿÿÿÿÿ_Book2 11" xfId="9244" xr:uid="{00000000-0005-0000-0000-0000D21B0000}"/>
    <cellStyle name="2_ÿÿÿÿÿ_Book2 2" xfId="9245" xr:uid="{00000000-0005-0000-0000-0000D31B0000}"/>
    <cellStyle name="2_ÿÿÿÿÿ_Book2 3" xfId="9246" xr:uid="{00000000-0005-0000-0000-0000D41B0000}"/>
    <cellStyle name="2_ÿÿÿÿÿ_Book2 4" xfId="9247" xr:uid="{00000000-0005-0000-0000-0000D51B0000}"/>
    <cellStyle name="2_ÿÿÿÿÿ_Book2 5" xfId="9248" xr:uid="{00000000-0005-0000-0000-0000D61B0000}"/>
    <cellStyle name="2_ÿÿÿÿÿ_Book2 6" xfId="9249" xr:uid="{00000000-0005-0000-0000-0000D71B0000}"/>
    <cellStyle name="2_ÿÿÿÿÿ_Book2 7" xfId="9250" xr:uid="{00000000-0005-0000-0000-0000D81B0000}"/>
    <cellStyle name="2_ÿÿÿÿÿ_Book2 8" xfId="9251" xr:uid="{00000000-0005-0000-0000-0000D91B0000}"/>
    <cellStyle name="2_ÿÿÿÿÿ_Book2 9" xfId="9252" xr:uid="{00000000-0005-0000-0000-0000DA1B0000}"/>
    <cellStyle name="2_ÿÿÿÿÿ_Book2_Book1" xfId="1299" xr:uid="{00000000-0005-0000-0000-0000DB1B0000}"/>
    <cellStyle name="2_ÿÿÿÿÿ_Book2_Book1_1" xfId="3342" xr:uid="{00000000-0005-0000-0000-0000DC1B0000}"/>
    <cellStyle name="2_ÿÿÿÿÿ_Book2_Book1_Book2" xfId="3343" xr:uid="{00000000-0005-0000-0000-0000DD1B0000}"/>
    <cellStyle name="2_ÿÿÿÿÿ_Book2_Book1_DTGTXL_goi1(DD_G6)" xfId="3344" xr:uid="{00000000-0005-0000-0000-0000DE1B0000}"/>
    <cellStyle name="2_ÿÿÿÿÿ_Book2_Book2" xfId="1300" xr:uid="{00000000-0005-0000-0000-0000DF1B0000}"/>
    <cellStyle name="2_ÿÿÿÿÿ_Book2_Book2_1" xfId="1301" xr:uid="{00000000-0005-0000-0000-0000E01B0000}"/>
    <cellStyle name="2_ÿÿÿÿÿ_Book2_Book2_DTGTXL_goi1(DD_G6)" xfId="3345" xr:uid="{00000000-0005-0000-0000-0000E11B0000}"/>
    <cellStyle name="2_ÿÿÿÿÿ_Book2_Book3" xfId="1302" xr:uid="{00000000-0005-0000-0000-0000E21B0000}"/>
    <cellStyle name="2_ÿÿÿÿÿ_Book2_Book3_DTGTXL_goi1(DD_G6)" xfId="3346" xr:uid="{00000000-0005-0000-0000-0000E31B0000}"/>
    <cellStyle name="2_ÿÿÿÿÿ_Book2_CV2695_957" xfId="1303" xr:uid="{00000000-0005-0000-0000-0000E41B0000}"/>
    <cellStyle name="2_ÿÿÿÿÿ_Book2_CV2695_957_DTGTXL_goi1(DD_G6)" xfId="3347" xr:uid="{00000000-0005-0000-0000-0000E51B0000}"/>
    <cellStyle name="2_ÿÿÿÿÿ_Book2_dauvao" xfId="1304" xr:uid="{00000000-0005-0000-0000-0000E61B0000}"/>
    <cellStyle name="2_ÿÿÿÿÿ_Book2_dauvao_DTGTXL_goi1(DD_G6)" xfId="3348" xr:uid="{00000000-0005-0000-0000-0000E71B0000}"/>
    <cellStyle name="2_ÿÿÿÿÿ_Book2_DTGTXL_goi1(DD_G6)" xfId="3349" xr:uid="{00000000-0005-0000-0000-0000E81B0000}"/>
    <cellStyle name="2_ÿÿÿÿÿ_Book2_duphongtruotgia" xfId="1305" xr:uid="{00000000-0005-0000-0000-0000E91B0000}"/>
    <cellStyle name="2_ÿÿÿÿÿ_Book2_duphongtruotgia_DTGTXL_goi1(DD_G6)" xfId="3350" xr:uid="{00000000-0005-0000-0000-0000EA1B0000}"/>
    <cellStyle name="2_ÿÿÿÿÿ_Book2_DZ500kVBanSok_Pleiku(10-2012)" xfId="1306" xr:uid="{00000000-0005-0000-0000-0000EB1B0000}"/>
    <cellStyle name="2_ÿÿÿÿÿ_Book2_DZ500kVBanSok_Pleiku(16_10-2012)" xfId="1307" xr:uid="{00000000-0005-0000-0000-0000EC1B0000}"/>
    <cellStyle name="2_ÿÿÿÿÿ_Book2_DZ500kVHatxan_pleiku" xfId="1308" xr:uid="{00000000-0005-0000-0000-0000ED1B0000}"/>
    <cellStyle name="2_ÿÿÿÿÿ_Book2_DZ500kVHatxan_pleiku(Giaidoan1)" xfId="1309" xr:uid="{00000000-0005-0000-0000-0000EE1B0000}"/>
    <cellStyle name="2_ÿÿÿÿÿ_Book2_DZ500kVPleiku_MyPhuoc_CauBong(GiaLai+DakLakmoi)" xfId="1310" xr:uid="{00000000-0005-0000-0000-0000EF1B0000}"/>
    <cellStyle name="2_ÿÿÿÿÿ_Book2_DZ500kVPleiku_MyPhuoc_CauBong(GiaLai+DakLakmoi)_DTGTXL_goi1(DD_G6)" xfId="3351" xr:uid="{00000000-0005-0000-0000-0000F01B0000}"/>
    <cellStyle name="2_ÿÿÿÿÿ_Book2_Lamgiangiao" xfId="3352" xr:uid="{00000000-0005-0000-0000-0000F11B0000}"/>
    <cellStyle name="2_ÿÿÿÿÿ_CTDGCV_HO" xfId="3353" xr:uid="{00000000-0005-0000-0000-0000F21B0000}"/>
    <cellStyle name="2_ÿÿÿÿÿ_CV2695_957" xfId="1311" xr:uid="{00000000-0005-0000-0000-0000F31B0000}"/>
    <cellStyle name="2_ÿÿÿÿÿ_CV2695_957_Book2" xfId="1312" xr:uid="{00000000-0005-0000-0000-0000F41B0000}"/>
    <cellStyle name="2_ÿÿÿÿÿ_CV2695_957_Book2_DTGTXL_goi1(DD_G6)" xfId="3354" xr:uid="{00000000-0005-0000-0000-0000F51B0000}"/>
    <cellStyle name="2_ÿÿÿÿÿ_CV2695_957_Book3" xfId="1313" xr:uid="{00000000-0005-0000-0000-0000F61B0000}"/>
    <cellStyle name="2_ÿÿÿÿÿ_CV2695_957_Book3_DTGTXL_goi1(DD_G6)" xfId="3355" xr:uid="{00000000-0005-0000-0000-0000F71B0000}"/>
    <cellStyle name="2_ÿÿÿÿÿ_CV2695_957_DTGTXL_goi1(DD_G6)" xfId="3356" xr:uid="{00000000-0005-0000-0000-0000F81B0000}"/>
    <cellStyle name="2_ÿÿÿÿÿ_CV2695_957_DZ500kVBanSok_Pleiku(10-2012)" xfId="1314" xr:uid="{00000000-0005-0000-0000-0000F91B0000}"/>
    <cellStyle name="2_ÿÿÿÿÿ_CV2695_957_DZ500kVBanSok_Pleiku(16_10-2012)" xfId="1315" xr:uid="{00000000-0005-0000-0000-0000FA1B0000}"/>
    <cellStyle name="2_ÿÿÿÿÿ_CV2695_957_DZ500kVPleiku_MyPhuoc_CauBong(GiaLai+DakLakmoi)" xfId="1316" xr:uid="{00000000-0005-0000-0000-0000FB1B0000}"/>
    <cellStyle name="2_ÿÿÿÿÿ_CV2695_957_DZ500kVPleiku_MyPhuoc_CauBong(GiaLai+DakLakmoi)_DTGTXL_goi1(DD_G6)" xfId="3357" xr:uid="{00000000-0005-0000-0000-0000FC1B0000}"/>
    <cellStyle name="2_ÿÿÿÿÿ_CV2695_957_Lamgiangiao" xfId="3358" xr:uid="{00000000-0005-0000-0000-0000FD1B0000}"/>
    <cellStyle name="2_ÿÿÿÿÿ_dauvao" xfId="1317" xr:uid="{00000000-0005-0000-0000-0000FE1B0000}"/>
    <cellStyle name="2_ÿÿÿÿÿ_dauvao_DTGTXL_goi1(DD_G6)" xfId="3359" xr:uid="{00000000-0005-0000-0000-0000FF1B0000}"/>
    <cellStyle name="2_ÿÿÿÿÿ_dauvao_DZ500kVBanSok_Pleiku(10-2012)" xfId="1318" xr:uid="{00000000-0005-0000-0000-0000001C0000}"/>
    <cellStyle name="2_ÿÿÿÿÿ_dauvao_DZ500kVBanSok_Pleiku(16_10-2012)" xfId="1319" xr:uid="{00000000-0005-0000-0000-0000011C0000}"/>
    <cellStyle name="2_ÿÿÿÿÿ_dauvao_Lamgiangiao" xfId="3360" xr:uid="{00000000-0005-0000-0000-0000021C0000}"/>
    <cellStyle name="2_ÿÿÿÿÿ_Dich thuat" xfId="3361" xr:uid="{00000000-0005-0000-0000-0000031C0000}"/>
    <cellStyle name="2_ÿÿÿÿÿ_Dich thuat_DToan Mtruong P10 gui" xfId="3362" xr:uid="{00000000-0005-0000-0000-0000041C0000}"/>
    <cellStyle name="2_ÿÿÿÿÿ_Dich thuat_Moi truong" xfId="3363" xr:uid="{00000000-0005-0000-0000-0000051C0000}"/>
    <cellStyle name="2_ÿÿÿÿÿ_DTGTXL_goi1(DD_G6)" xfId="3364" xr:uid="{00000000-0005-0000-0000-0000061C0000}"/>
    <cellStyle name="2_ÿÿÿÿÿ_DToan Mtruong P10 gui" xfId="3365" xr:uid="{00000000-0005-0000-0000-0000071C0000}"/>
    <cellStyle name="2_ÿÿÿÿÿ_duphongtruotgia" xfId="1320" xr:uid="{00000000-0005-0000-0000-0000081C0000}"/>
    <cellStyle name="2_ÿÿÿÿÿ_duphongtruotgia_Book2" xfId="1321" xr:uid="{00000000-0005-0000-0000-0000091C0000}"/>
    <cellStyle name="2_ÿÿÿÿÿ_duphongtruotgia_Book2_DTGTXL_goi1(DD_G6)" xfId="3366" xr:uid="{00000000-0005-0000-0000-00000A1C0000}"/>
    <cellStyle name="2_ÿÿÿÿÿ_duphongtruotgia_Book3" xfId="1322" xr:uid="{00000000-0005-0000-0000-00000B1C0000}"/>
    <cellStyle name="2_ÿÿÿÿÿ_duphongtruotgia_Book3_DTGTXL_goi1(DD_G6)" xfId="3367" xr:uid="{00000000-0005-0000-0000-00000C1C0000}"/>
    <cellStyle name="2_ÿÿÿÿÿ_duphongtruotgia_DTGTXL_goi1(DD_G6)" xfId="3368" xr:uid="{00000000-0005-0000-0000-00000D1C0000}"/>
    <cellStyle name="2_ÿÿÿÿÿ_duphongtruotgia_DZ500kVBanSok_Pleiku(10-2012)" xfId="1323" xr:uid="{00000000-0005-0000-0000-00000E1C0000}"/>
    <cellStyle name="2_ÿÿÿÿÿ_duphongtruotgia_DZ500kVBanSok_Pleiku(16_10-2012)" xfId="1324" xr:uid="{00000000-0005-0000-0000-00000F1C0000}"/>
    <cellStyle name="2_ÿÿÿÿÿ_duphongtruotgia_DZ500kVPleiku_MyPhuoc_CauBong(GiaLai+DakLakmoi)" xfId="1325" xr:uid="{00000000-0005-0000-0000-0000101C0000}"/>
    <cellStyle name="2_ÿÿÿÿÿ_duphongtruotgia_DZ500kVPleiku_MyPhuoc_CauBong(GiaLai+DakLakmoi)_DTGTXL_goi1(DD_G6)" xfId="3369" xr:uid="{00000000-0005-0000-0000-0000111C0000}"/>
    <cellStyle name="2_ÿÿÿÿÿ_duphongtruotgia_Lamgiangiao" xfId="3370" xr:uid="{00000000-0005-0000-0000-0000121C0000}"/>
    <cellStyle name="2_ÿÿÿÿÿ_DZ 220kV Vinh Tan - Phan Thi_t" xfId="1326" xr:uid="{00000000-0005-0000-0000-0000131C0000}"/>
    <cellStyle name="2_ÿÿÿÿÿ_DZ 220kV Vinh Tan - Phan Thi_t 10" xfId="9253" xr:uid="{00000000-0005-0000-0000-0000141C0000}"/>
    <cellStyle name="2_ÿÿÿÿÿ_DZ 220kV Vinh Tan - Phan Thi_t 11" xfId="9254" xr:uid="{00000000-0005-0000-0000-0000151C0000}"/>
    <cellStyle name="2_ÿÿÿÿÿ_DZ 220kV Vinh Tan - Phan Thi_t 2" xfId="9255" xr:uid="{00000000-0005-0000-0000-0000161C0000}"/>
    <cellStyle name="2_ÿÿÿÿÿ_DZ 220kV Vinh Tan - Phan Thi_t 3" xfId="9256" xr:uid="{00000000-0005-0000-0000-0000171C0000}"/>
    <cellStyle name="2_ÿÿÿÿÿ_DZ 220kV Vinh Tan - Phan Thi_t 4" xfId="9257" xr:uid="{00000000-0005-0000-0000-0000181C0000}"/>
    <cellStyle name="2_ÿÿÿÿÿ_DZ 220kV Vinh Tan - Phan Thi_t 5" xfId="9258" xr:uid="{00000000-0005-0000-0000-0000191C0000}"/>
    <cellStyle name="2_ÿÿÿÿÿ_DZ 220kV Vinh Tan - Phan Thi_t 6" xfId="9259" xr:uid="{00000000-0005-0000-0000-00001A1C0000}"/>
    <cellStyle name="2_ÿÿÿÿÿ_DZ 220kV Vinh Tan - Phan Thi_t 7" xfId="9260" xr:uid="{00000000-0005-0000-0000-00001B1C0000}"/>
    <cellStyle name="2_ÿÿÿÿÿ_DZ 220kV Vinh Tan - Phan Thi_t 8" xfId="9261" xr:uid="{00000000-0005-0000-0000-00001C1C0000}"/>
    <cellStyle name="2_ÿÿÿÿÿ_DZ 220kV Vinh Tan - Phan Thi_t 9" xfId="9262" xr:uid="{00000000-0005-0000-0000-00001D1C0000}"/>
    <cellStyle name="2_ÿÿÿÿÿ_DZ 220kV Vinh Tan - Phan Thi_t_Book1" xfId="1327" xr:uid="{00000000-0005-0000-0000-00001E1C0000}"/>
    <cellStyle name="2_ÿÿÿÿÿ_DZ 220kV Vinh Tan - Phan Thi_t_Book2" xfId="1328" xr:uid="{00000000-0005-0000-0000-00001F1C0000}"/>
    <cellStyle name="2_ÿÿÿÿÿ_DZ 220kV Vinh Tan - Phan Thi_t_DTGTXL_goi1(DD_G6)" xfId="3371" xr:uid="{00000000-0005-0000-0000-0000201C0000}"/>
    <cellStyle name="2_ÿÿÿÿÿ_DZ 220kV Vinh Tan - Phan Thi_t_DZ500kVBanSok_Pleiku(10-2012)" xfId="1329" xr:uid="{00000000-0005-0000-0000-0000211C0000}"/>
    <cellStyle name="2_ÿÿÿÿÿ_DZ 220kV Vinh Tan - Phan Thi_t_DZ500kVHatxan_pleiku" xfId="1330" xr:uid="{00000000-0005-0000-0000-0000221C0000}"/>
    <cellStyle name="2_ÿÿÿÿÿ_DZ 220kV Vinh Tan - Phan Thi_t_DZ500kVHatxan_pleiku(Giaidoan1)" xfId="1331" xr:uid="{00000000-0005-0000-0000-0000231C0000}"/>
    <cellStyle name="2_ÿÿÿÿÿ_DZ500kVBanSok_Pleiku(10-2012)" xfId="1332" xr:uid="{00000000-0005-0000-0000-0000241C0000}"/>
    <cellStyle name="2_ÿÿÿÿÿ_DZ500kVHatxan_pleiku" xfId="1333" xr:uid="{00000000-0005-0000-0000-0000251C0000}"/>
    <cellStyle name="2_ÿÿÿÿÿ_DZ500kVHatxan_pleiku(Giaidoan1)" xfId="1334" xr:uid="{00000000-0005-0000-0000-0000261C0000}"/>
    <cellStyle name="2_ÿÿÿÿÿ_Khoi luong_du toan" xfId="3372" xr:uid="{00000000-0005-0000-0000-0000271C0000}"/>
    <cellStyle name="2_ÿÿÿÿÿ_Khoi luong_du toan_DToan Mtruong P10 gui" xfId="3373" xr:uid="{00000000-0005-0000-0000-0000281C0000}"/>
    <cellStyle name="2_ÿÿÿÿÿ_Khoi luong_du toan_Moi truong" xfId="3374" xr:uid="{00000000-0005-0000-0000-0000291C0000}"/>
    <cellStyle name="2_ÿÿÿÿÿ_luong" xfId="1335" xr:uid="{00000000-0005-0000-0000-00002A1C0000}"/>
    <cellStyle name="2_ÿÿÿÿÿ_Luong " xfId="1336" xr:uid="{00000000-0005-0000-0000-00002B1C0000}"/>
    <cellStyle name="2_ÿÿÿÿÿ_Luong _1A_TB.NXT-500kV Pleiku(07-2011)Hc theo TT" xfId="3375" xr:uid="{00000000-0005-0000-0000-00002C1C0000}"/>
    <cellStyle name="2_ÿÿÿÿÿ_Luong _2A_HTVT-500kV Pleiku-CauBong(07-2011)Hc theo TT" xfId="3376" xr:uid="{00000000-0005-0000-0000-00002D1C0000}"/>
    <cellStyle name="2_ÿÿÿÿÿ_Luong _Book1" xfId="3377" xr:uid="{00000000-0005-0000-0000-00002E1C0000}"/>
    <cellStyle name="2_ÿÿÿÿÿ_Luong _DTGTXL_goi1(DD_G6)" xfId="3378" xr:uid="{00000000-0005-0000-0000-00002F1C0000}"/>
    <cellStyle name="2_ÿÿÿÿÿ_Luong _duphongtruotgia" xfId="1337" xr:uid="{00000000-0005-0000-0000-0000301C0000}"/>
    <cellStyle name="2_ÿÿÿÿÿ_Luong _duphongtruotgia_Book2" xfId="1338" xr:uid="{00000000-0005-0000-0000-0000311C0000}"/>
    <cellStyle name="2_ÿÿÿÿÿ_Luong _duphongtruotgia_Book2_DTGTXL_goi1(DD_G6)" xfId="3379" xr:uid="{00000000-0005-0000-0000-0000321C0000}"/>
    <cellStyle name="2_ÿÿÿÿÿ_Luong _duphongtruotgia_Book3" xfId="1339" xr:uid="{00000000-0005-0000-0000-0000331C0000}"/>
    <cellStyle name="2_ÿÿÿÿÿ_Luong _duphongtruotgia_Book3_DTGTXL_goi1(DD_G6)" xfId="3380" xr:uid="{00000000-0005-0000-0000-0000341C0000}"/>
    <cellStyle name="2_ÿÿÿÿÿ_Luong _duphongtruotgia_DTGTXL_goi1(DD_G6)" xfId="3381" xr:uid="{00000000-0005-0000-0000-0000351C0000}"/>
    <cellStyle name="2_ÿÿÿÿÿ_Luong _duphongtruotgia_DZ500kVBanSok_Pleiku(10-2012)" xfId="1340" xr:uid="{00000000-0005-0000-0000-0000361C0000}"/>
    <cellStyle name="2_ÿÿÿÿÿ_Luong _duphongtruotgia_DZ500kVBanSok_Pleiku(16_10-2012)" xfId="1341" xr:uid="{00000000-0005-0000-0000-0000371C0000}"/>
    <cellStyle name="2_ÿÿÿÿÿ_Luong _duphongtruotgia_DZ500kVPleiku_MyPhuoc_CauBong(GiaLai+DakLakmoi)" xfId="1342" xr:uid="{00000000-0005-0000-0000-0000381C0000}"/>
    <cellStyle name="2_ÿÿÿÿÿ_Luong _duphongtruotgia_DZ500kVPleiku_MyPhuoc_CauBong(GiaLai+DakLakmoi)_DTGTXL_goi1(DD_G6)" xfId="3382" xr:uid="{00000000-0005-0000-0000-0000391C0000}"/>
    <cellStyle name="2_ÿÿÿÿÿ_Luong _duphongtruotgia_Lamgiangiao" xfId="3383" xr:uid="{00000000-0005-0000-0000-00003A1C0000}"/>
    <cellStyle name="2_ÿÿÿÿÿ_luong_1" xfId="1343" xr:uid="{00000000-0005-0000-0000-00003B1C0000}"/>
    <cellStyle name="2_ÿÿÿÿÿ_luong_1_1A_TB.NXT-500kV Pleiku(07-2011)Hc theo TT" xfId="3384" xr:uid="{00000000-0005-0000-0000-00003C1C0000}"/>
    <cellStyle name="2_ÿÿÿÿÿ_luong_1_2A_HTVT-500kV Pleiku-CauBong(07-2011)Hc theo TT" xfId="3385" xr:uid="{00000000-0005-0000-0000-00003D1C0000}"/>
    <cellStyle name="2_ÿÿÿÿÿ_luong_1_DTGTXL_goi1(DD_G6)" xfId="3386" xr:uid="{00000000-0005-0000-0000-00003E1C0000}"/>
    <cellStyle name="2_ÿÿÿÿÿ_luong_1_duphongtruotgia" xfId="1344" xr:uid="{00000000-0005-0000-0000-00003F1C0000}"/>
    <cellStyle name="2_ÿÿÿÿÿ_luong_1_duphongtruotgia_Book2" xfId="1345" xr:uid="{00000000-0005-0000-0000-0000401C0000}"/>
    <cellStyle name="2_ÿÿÿÿÿ_luong_1_duphongtruotgia_Book2_DTGTXL_goi1(DD_G6)" xfId="3387" xr:uid="{00000000-0005-0000-0000-0000411C0000}"/>
    <cellStyle name="2_ÿÿÿÿÿ_luong_1_duphongtruotgia_Book3" xfId="1346" xr:uid="{00000000-0005-0000-0000-0000421C0000}"/>
    <cellStyle name="2_ÿÿÿÿÿ_luong_1_duphongtruotgia_Book3_DTGTXL_goi1(DD_G6)" xfId="3388" xr:uid="{00000000-0005-0000-0000-0000431C0000}"/>
    <cellStyle name="2_ÿÿÿÿÿ_luong_1_duphongtruotgia_DTGTXL_goi1(DD_G6)" xfId="3389" xr:uid="{00000000-0005-0000-0000-0000441C0000}"/>
    <cellStyle name="2_ÿÿÿÿÿ_luong_1_duphongtruotgia_DZ500kVBanSok_Pleiku(10-2012)" xfId="1347" xr:uid="{00000000-0005-0000-0000-0000451C0000}"/>
    <cellStyle name="2_ÿÿÿÿÿ_luong_1_duphongtruotgia_DZ500kVBanSok_Pleiku(16_10-2012)" xfId="1348" xr:uid="{00000000-0005-0000-0000-0000461C0000}"/>
    <cellStyle name="2_ÿÿÿÿÿ_luong_1_duphongtruotgia_DZ500kVPleiku_MyPhuoc_CauBong(GiaLai+DakLakmoi)" xfId="1349" xr:uid="{00000000-0005-0000-0000-0000471C0000}"/>
    <cellStyle name="2_ÿÿÿÿÿ_luong_1_duphongtruotgia_DZ500kVPleiku_MyPhuoc_CauBong(GiaLai+DakLakmoi)_DTGTXL_goi1(DD_G6)" xfId="3390" xr:uid="{00000000-0005-0000-0000-0000481C0000}"/>
    <cellStyle name="2_ÿÿÿÿÿ_luong_1_duphongtruotgia_Lamgiangiao" xfId="3391" xr:uid="{00000000-0005-0000-0000-0000491C0000}"/>
    <cellStyle name="2_ÿÿÿÿÿ_luong_1A_TB.NXT-500kV Pleiku(07-2011)Hc theo TT" xfId="3392" xr:uid="{00000000-0005-0000-0000-00004A1C0000}"/>
    <cellStyle name="2_ÿÿÿÿÿ_luong_2A_HTVT-500kV Pleiku-CauBong(07-2011)Hc theo TT" xfId="3393" xr:uid="{00000000-0005-0000-0000-00004B1C0000}"/>
    <cellStyle name="2_ÿÿÿÿÿ_luong_DTGTXL_goi1(DD_G6)" xfId="3394" xr:uid="{00000000-0005-0000-0000-00004C1C0000}"/>
    <cellStyle name="2_ÿÿÿÿÿ_luong_duphongtruotgia" xfId="1350" xr:uid="{00000000-0005-0000-0000-00004D1C0000}"/>
    <cellStyle name="2_ÿÿÿÿÿ_luong_duphongtruotgia_Book2" xfId="1351" xr:uid="{00000000-0005-0000-0000-00004E1C0000}"/>
    <cellStyle name="2_ÿÿÿÿÿ_luong_duphongtruotgia_Book2_DTGTXL_goi1(DD_G6)" xfId="3395" xr:uid="{00000000-0005-0000-0000-00004F1C0000}"/>
    <cellStyle name="2_ÿÿÿÿÿ_luong_duphongtruotgia_Book3" xfId="1352" xr:uid="{00000000-0005-0000-0000-0000501C0000}"/>
    <cellStyle name="2_ÿÿÿÿÿ_luong_duphongtruotgia_Book3_DTGTXL_goi1(DD_G6)" xfId="3396" xr:uid="{00000000-0005-0000-0000-0000511C0000}"/>
    <cellStyle name="2_ÿÿÿÿÿ_luong_duphongtruotgia_DTGTXL_goi1(DD_G6)" xfId="3397" xr:uid="{00000000-0005-0000-0000-0000521C0000}"/>
    <cellStyle name="2_ÿÿÿÿÿ_luong_duphongtruotgia_DZ500kVBanSok_Pleiku(10-2012)" xfId="1353" xr:uid="{00000000-0005-0000-0000-0000531C0000}"/>
    <cellStyle name="2_ÿÿÿÿÿ_luong_duphongtruotgia_DZ500kVBanSok_Pleiku(16_10-2012)" xfId="1354" xr:uid="{00000000-0005-0000-0000-0000541C0000}"/>
    <cellStyle name="2_ÿÿÿÿÿ_luong_duphongtruotgia_DZ500kVPleiku_MyPhuoc_CauBong(GiaLai+DakLakmoi)" xfId="1355" xr:uid="{00000000-0005-0000-0000-0000551C0000}"/>
    <cellStyle name="2_ÿÿÿÿÿ_luong_duphongtruotgia_DZ500kVPleiku_MyPhuoc_CauBong(GiaLai+DakLakmoi)_DTGTXL_goi1(DD_G6)" xfId="3398" xr:uid="{00000000-0005-0000-0000-0000561C0000}"/>
    <cellStyle name="2_ÿÿÿÿÿ_luong_duphongtruotgia_Lamgiangiao" xfId="3399" xr:uid="{00000000-0005-0000-0000-0000571C0000}"/>
    <cellStyle name="2_ÿÿÿÿÿ_Luong_kl-TDC" xfId="1356" xr:uid="{00000000-0005-0000-0000-0000581C0000}"/>
    <cellStyle name="2_ÿÿÿÿÿ_Luong_kl-TDC_1A_TB.NXT-500kV Pleiku(07-2011)Hc theo TT" xfId="3400" xr:uid="{00000000-0005-0000-0000-0000591C0000}"/>
    <cellStyle name="2_ÿÿÿÿÿ_Luong_kl-TDC_2A_HTVT-500kV Pleiku-CauBong(07-2011)Hc theo TT" xfId="3401" xr:uid="{00000000-0005-0000-0000-00005A1C0000}"/>
    <cellStyle name="2_ÿÿÿÿÿ_Luong_kl-TDC_Book1" xfId="3402" xr:uid="{00000000-0005-0000-0000-00005B1C0000}"/>
    <cellStyle name="2_ÿÿÿÿÿ_Luong_kl-TDC_DTGTXL_goi1(DD_G6)" xfId="3403" xr:uid="{00000000-0005-0000-0000-00005C1C0000}"/>
    <cellStyle name="2_ÿÿÿÿÿ_mauduyetDADT" xfId="1357" xr:uid="{00000000-0005-0000-0000-00005D1C0000}"/>
    <cellStyle name="2_ÿÿÿÿÿ_mauduyetDADT_Book2" xfId="1358" xr:uid="{00000000-0005-0000-0000-00005E1C0000}"/>
    <cellStyle name="2_ÿÿÿÿÿ_mauduyetDADT_Book2_DTGTXL_goi1(DD_G6)" xfId="3404" xr:uid="{00000000-0005-0000-0000-00005F1C0000}"/>
    <cellStyle name="2_ÿÿÿÿÿ_mauduyetDADT_Book3" xfId="1359" xr:uid="{00000000-0005-0000-0000-0000601C0000}"/>
    <cellStyle name="2_ÿÿÿÿÿ_mauduyetDADT_Book3_DTGTXL_goi1(DD_G6)" xfId="3405" xr:uid="{00000000-0005-0000-0000-0000611C0000}"/>
    <cellStyle name="2_ÿÿÿÿÿ_mauduyetDADT_DTGTXL_goi1(DD_G6)" xfId="3406" xr:uid="{00000000-0005-0000-0000-0000621C0000}"/>
    <cellStyle name="2_ÿÿÿÿÿ_mauduyetDADT_DZ500kVBanSok_Pleiku(10-2012)" xfId="1360" xr:uid="{00000000-0005-0000-0000-0000631C0000}"/>
    <cellStyle name="2_ÿÿÿÿÿ_mauduyetDADT_DZ500kVBanSok_Pleiku(16_10-2012)" xfId="1361" xr:uid="{00000000-0005-0000-0000-0000641C0000}"/>
    <cellStyle name="2_ÿÿÿÿÿ_mauduyetDADT_DZ500kVPleiku_MyPhuoc_CauBong(GiaLai+DakLakmoi)" xfId="1362" xr:uid="{00000000-0005-0000-0000-0000651C0000}"/>
    <cellStyle name="2_ÿÿÿÿÿ_mauduyetDADT_DZ500kVPleiku_MyPhuoc_CauBong(GiaLai+DakLakmoi)_DTGTXL_goi1(DD_G6)" xfId="3407" xr:uid="{00000000-0005-0000-0000-0000661C0000}"/>
    <cellStyle name="2_ÿÿÿÿÿ_mauduyetDADT_Lamgiangiao" xfId="3408" xr:uid="{00000000-0005-0000-0000-0000671C0000}"/>
    <cellStyle name="2_ÿÿÿÿÿ_Moi truong" xfId="3409" xr:uid="{00000000-0005-0000-0000-0000681C0000}"/>
    <cellStyle name="2_ÿÿÿÿÿ_QLDA(957)" xfId="3410" xr:uid="{00000000-0005-0000-0000-0000691C0000}"/>
    <cellStyle name="2_ÿÿÿÿÿ_TA" xfId="1363" xr:uid="{00000000-0005-0000-0000-00006A1C0000}"/>
    <cellStyle name="2_ÿÿÿÿÿ_TA_1A_TB.NXT-500kV Pleiku(07-2011)Hc theo TT" xfId="3411" xr:uid="{00000000-0005-0000-0000-00006B1C0000}"/>
    <cellStyle name="2_ÿÿÿÿÿ_TA_2A_HTVT-500kV Pleiku-CauBong(07-2011)Hc theo TT" xfId="3412" xr:uid="{00000000-0005-0000-0000-00006C1C0000}"/>
    <cellStyle name="2_ÿÿÿÿÿ_TA_Book1" xfId="1364" xr:uid="{00000000-0005-0000-0000-00006D1C0000}"/>
    <cellStyle name="2_ÿÿÿÿÿ_TA_Book1_1" xfId="3413" xr:uid="{00000000-0005-0000-0000-00006E1C0000}"/>
    <cellStyle name="2_ÿÿÿÿÿ_TA_Book1_Book2" xfId="1365" xr:uid="{00000000-0005-0000-0000-00006F1C0000}"/>
    <cellStyle name="2_ÿÿÿÿÿ_TA_Book1_Book2_1" xfId="3414" xr:uid="{00000000-0005-0000-0000-0000701C0000}"/>
    <cellStyle name="2_ÿÿÿÿÿ_TA_Book1_Book2_DTGTXL_goi1(DD_G6)" xfId="3415" xr:uid="{00000000-0005-0000-0000-0000711C0000}"/>
    <cellStyle name="2_ÿÿÿÿÿ_TA_Book1_Book3" xfId="1366" xr:uid="{00000000-0005-0000-0000-0000721C0000}"/>
    <cellStyle name="2_ÿÿÿÿÿ_TA_Book1_Book3_DTGTXL_goi1(DD_G6)" xfId="3416" xr:uid="{00000000-0005-0000-0000-0000731C0000}"/>
    <cellStyle name="2_ÿÿÿÿÿ_TA_Book1_DTGTXL_goi1(DD_G6)" xfId="3417" xr:uid="{00000000-0005-0000-0000-0000741C0000}"/>
    <cellStyle name="2_ÿÿÿÿÿ_TA_Book1_DZ500kVBanSok_Pleiku(10-2012)" xfId="1367" xr:uid="{00000000-0005-0000-0000-0000751C0000}"/>
    <cellStyle name="2_ÿÿÿÿÿ_TA_Book1_DZ500kVBanSok_Pleiku(16_10-2012)" xfId="1368" xr:uid="{00000000-0005-0000-0000-0000761C0000}"/>
    <cellStyle name="2_ÿÿÿÿÿ_TA_Book1_DZ500kVPleiku_MyPhuoc_CauBong(GiaLai+DakLakmoi)" xfId="1369" xr:uid="{00000000-0005-0000-0000-0000771C0000}"/>
    <cellStyle name="2_ÿÿÿÿÿ_TA_Book1_DZ500kVPleiku_MyPhuoc_CauBong(GiaLai+DakLakmoi)_DTGTXL_goi1(DD_G6)" xfId="3418" xr:uid="{00000000-0005-0000-0000-0000781C0000}"/>
    <cellStyle name="2_ÿÿÿÿÿ_TA_Book1_Lamgiangiao" xfId="3419" xr:uid="{00000000-0005-0000-0000-0000791C0000}"/>
    <cellStyle name="2_ÿÿÿÿÿ_TA_Book2" xfId="1370" xr:uid="{00000000-0005-0000-0000-00007A1C0000}"/>
    <cellStyle name="2_ÿÿÿÿÿ_TA_Book2 10" xfId="9263" xr:uid="{00000000-0005-0000-0000-00007B1C0000}"/>
    <cellStyle name="2_ÿÿÿÿÿ_TA_Book2 11" xfId="9264" xr:uid="{00000000-0005-0000-0000-00007C1C0000}"/>
    <cellStyle name="2_ÿÿÿÿÿ_TA_Book2 2" xfId="9265" xr:uid="{00000000-0005-0000-0000-00007D1C0000}"/>
    <cellStyle name="2_ÿÿÿÿÿ_TA_Book2 3" xfId="9266" xr:uid="{00000000-0005-0000-0000-00007E1C0000}"/>
    <cellStyle name="2_ÿÿÿÿÿ_TA_Book2 4" xfId="9267" xr:uid="{00000000-0005-0000-0000-00007F1C0000}"/>
    <cellStyle name="2_ÿÿÿÿÿ_TA_Book2 5" xfId="9268" xr:uid="{00000000-0005-0000-0000-0000801C0000}"/>
    <cellStyle name="2_ÿÿÿÿÿ_TA_Book2 6" xfId="9269" xr:uid="{00000000-0005-0000-0000-0000811C0000}"/>
    <cellStyle name="2_ÿÿÿÿÿ_TA_Book2 7" xfId="9270" xr:uid="{00000000-0005-0000-0000-0000821C0000}"/>
    <cellStyle name="2_ÿÿÿÿÿ_TA_Book2 8" xfId="9271" xr:uid="{00000000-0005-0000-0000-0000831C0000}"/>
    <cellStyle name="2_ÿÿÿÿÿ_TA_Book2 9" xfId="9272" xr:uid="{00000000-0005-0000-0000-0000841C0000}"/>
    <cellStyle name="2_ÿÿÿÿÿ_TA_Book2_Book1" xfId="1371" xr:uid="{00000000-0005-0000-0000-0000851C0000}"/>
    <cellStyle name="2_ÿÿÿÿÿ_TA_Book2_Book1_1" xfId="3420" xr:uid="{00000000-0005-0000-0000-0000861C0000}"/>
    <cellStyle name="2_ÿÿÿÿÿ_TA_Book2_Book1_Book2" xfId="3421" xr:uid="{00000000-0005-0000-0000-0000871C0000}"/>
    <cellStyle name="2_ÿÿÿÿÿ_TA_Book2_Book1_DTGTXL_goi1(DD_G6)" xfId="3422" xr:uid="{00000000-0005-0000-0000-0000881C0000}"/>
    <cellStyle name="2_ÿÿÿÿÿ_TA_Book2_Book2" xfId="1372" xr:uid="{00000000-0005-0000-0000-0000891C0000}"/>
    <cellStyle name="2_ÿÿÿÿÿ_TA_Book2_Book2_1" xfId="1373" xr:uid="{00000000-0005-0000-0000-00008A1C0000}"/>
    <cellStyle name="2_ÿÿÿÿÿ_TA_Book2_Book2_DTGTXL_goi1(DD_G6)" xfId="3423" xr:uid="{00000000-0005-0000-0000-00008B1C0000}"/>
    <cellStyle name="2_ÿÿÿÿÿ_TA_Book2_Book3" xfId="1374" xr:uid="{00000000-0005-0000-0000-00008C1C0000}"/>
    <cellStyle name="2_ÿÿÿÿÿ_TA_Book2_Book3_DTGTXL_goi1(DD_G6)" xfId="3424" xr:uid="{00000000-0005-0000-0000-00008D1C0000}"/>
    <cellStyle name="2_ÿÿÿÿÿ_TA_Book2_CV2695_957" xfId="1375" xr:uid="{00000000-0005-0000-0000-00008E1C0000}"/>
    <cellStyle name="2_ÿÿÿÿÿ_TA_Book2_CV2695_957_DTGTXL_goi1(DD_G6)" xfId="3425" xr:uid="{00000000-0005-0000-0000-00008F1C0000}"/>
    <cellStyle name="2_ÿÿÿÿÿ_TA_Book2_dauvao" xfId="1376" xr:uid="{00000000-0005-0000-0000-0000901C0000}"/>
    <cellStyle name="2_ÿÿÿÿÿ_TA_Book2_dauvao_DTGTXL_goi1(DD_G6)" xfId="3426" xr:uid="{00000000-0005-0000-0000-0000911C0000}"/>
    <cellStyle name="2_ÿÿÿÿÿ_TA_Book2_DTGTXL_goi1(DD_G6)" xfId="3427" xr:uid="{00000000-0005-0000-0000-0000921C0000}"/>
    <cellStyle name="2_ÿÿÿÿÿ_TA_Book2_duphongtruotgia" xfId="1377" xr:uid="{00000000-0005-0000-0000-0000931C0000}"/>
    <cellStyle name="2_ÿÿÿÿÿ_TA_Book2_duphongtruotgia_DTGTXL_goi1(DD_G6)" xfId="3428" xr:uid="{00000000-0005-0000-0000-0000941C0000}"/>
    <cellStyle name="2_ÿÿÿÿÿ_TA_Book2_DZ500kVBanSok_Pleiku(10-2012)" xfId="1378" xr:uid="{00000000-0005-0000-0000-0000951C0000}"/>
    <cellStyle name="2_ÿÿÿÿÿ_TA_Book2_DZ500kVBanSok_Pleiku(16_10-2012)" xfId="1379" xr:uid="{00000000-0005-0000-0000-0000961C0000}"/>
    <cellStyle name="2_ÿÿÿÿÿ_TA_Book2_DZ500kVHatxan_pleiku" xfId="1380" xr:uid="{00000000-0005-0000-0000-0000971C0000}"/>
    <cellStyle name="2_ÿÿÿÿÿ_TA_Book2_DZ500kVHatxan_pleiku(Giaidoan1)" xfId="1381" xr:uid="{00000000-0005-0000-0000-0000981C0000}"/>
    <cellStyle name="2_ÿÿÿÿÿ_TA_Book2_DZ500kVPleiku_MyPhuoc_CauBong(GiaLai+DakLakmoi)" xfId="1382" xr:uid="{00000000-0005-0000-0000-0000991C0000}"/>
    <cellStyle name="2_ÿÿÿÿÿ_TA_Book2_DZ500kVPleiku_MyPhuoc_CauBong(GiaLai+DakLakmoi)_DTGTXL_goi1(DD_G6)" xfId="3429" xr:uid="{00000000-0005-0000-0000-00009A1C0000}"/>
    <cellStyle name="2_ÿÿÿÿÿ_TA_Book2_Lamgiangiao" xfId="3430" xr:uid="{00000000-0005-0000-0000-00009B1C0000}"/>
    <cellStyle name="2_ÿÿÿÿÿ_TA_CV2695_957" xfId="1383" xr:uid="{00000000-0005-0000-0000-00009C1C0000}"/>
    <cellStyle name="2_ÿÿÿÿÿ_TA_CV2695_957_Book2" xfId="1384" xr:uid="{00000000-0005-0000-0000-00009D1C0000}"/>
    <cellStyle name="2_ÿÿÿÿÿ_TA_CV2695_957_Book2_DTGTXL_goi1(DD_G6)" xfId="3431" xr:uid="{00000000-0005-0000-0000-00009E1C0000}"/>
    <cellStyle name="2_ÿÿÿÿÿ_TA_CV2695_957_Book3" xfId="1385" xr:uid="{00000000-0005-0000-0000-00009F1C0000}"/>
    <cellStyle name="2_ÿÿÿÿÿ_TA_CV2695_957_Book3_DTGTXL_goi1(DD_G6)" xfId="3432" xr:uid="{00000000-0005-0000-0000-0000A01C0000}"/>
    <cellStyle name="2_ÿÿÿÿÿ_TA_CV2695_957_DTGTXL_goi1(DD_G6)" xfId="3433" xr:uid="{00000000-0005-0000-0000-0000A11C0000}"/>
    <cellStyle name="2_ÿÿÿÿÿ_TA_CV2695_957_DZ500kVBanSok_Pleiku(10-2012)" xfId="1386" xr:uid="{00000000-0005-0000-0000-0000A21C0000}"/>
    <cellStyle name="2_ÿÿÿÿÿ_TA_CV2695_957_DZ500kVBanSok_Pleiku(16_10-2012)" xfId="1387" xr:uid="{00000000-0005-0000-0000-0000A31C0000}"/>
    <cellStyle name="2_ÿÿÿÿÿ_TA_CV2695_957_DZ500kVPleiku_MyPhuoc_CauBong(GiaLai+DakLakmoi)" xfId="1388" xr:uid="{00000000-0005-0000-0000-0000A41C0000}"/>
    <cellStyle name="2_ÿÿÿÿÿ_TA_CV2695_957_DZ500kVPleiku_MyPhuoc_CauBong(GiaLai+DakLakmoi)_DTGTXL_goi1(DD_G6)" xfId="3434" xr:uid="{00000000-0005-0000-0000-0000A51C0000}"/>
    <cellStyle name="2_ÿÿÿÿÿ_TA_CV2695_957_Lamgiangiao" xfId="3435" xr:uid="{00000000-0005-0000-0000-0000A61C0000}"/>
    <cellStyle name="2_ÿÿÿÿÿ_TA_dauvao" xfId="1389" xr:uid="{00000000-0005-0000-0000-0000A71C0000}"/>
    <cellStyle name="2_ÿÿÿÿÿ_TA_dauvao_DTGTXL_goi1(DD_G6)" xfId="3436" xr:uid="{00000000-0005-0000-0000-0000A81C0000}"/>
    <cellStyle name="2_ÿÿÿÿÿ_TA_dauvao_DZ500kVBanSok_Pleiku(10-2012)" xfId="1390" xr:uid="{00000000-0005-0000-0000-0000A91C0000}"/>
    <cellStyle name="2_ÿÿÿÿÿ_TA_dauvao_DZ500kVBanSok_Pleiku(16_10-2012)" xfId="1391" xr:uid="{00000000-0005-0000-0000-0000AA1C0000}"/>
    <cellStyle name="2_ÿÿÿÿÿ_TA_dauvao_Lamgiangiao" xfId="3437" xr:uid="{00000000-0005-0000-0000-0000AB1C0000}"/>
    <cellStyle name="2_ÿÿÿÿÿ_TA_DTGTXL_goi1(DD_G6)" xfId="3438" xr:uid="{00000000-0005-0000-0000-0000AC1C0000}"/>
    <cellStyle name="2_ÿÿÿÿÿ_TA_duphongtruotgia" xfId="1392" xr:uid="{00000000-0005-0000-0000-0000AD1C0000}"/>
    <cellStyle name="2_ÿÿÿÿÿ_TA_duphongtruotgia_Book2" xfId="1393" xr:uid="{00000000-0005-0000-0000-0000AE1C0000}"/>
    <cellStyle name="2_ÿÿÿÿÿ_TA_duphongtruotgia_Book2_DTGTXL_goi1(DD_G6)" xfId="3439" xr:uid="{00000000-0005-0000-0000-0000AF1C0000}"/>
    <cellStyle name="2_ÿÿÿÿÿ_TA_duphongtruotgia_Book3" xfId="1394" xr:uid="{00000000-0005-0000-0000-0000B01C0000}"/>
    <cellStyle name="2_ÿÿÿÿÿ_TA_duphongtruotgia_Book3_DTGTXL_goi1(DD_G6)" xfId="3440" xr:uid="{00000000-0005-0000-0000-0000B11C0000}"/>
    <cellStyle name="2_ÿÿÿÿÿ_TA_duphongtruotgia_DTGTXL_goi1(DD_G6)" xfId="3441" xr:uid="{00000000-0005-0000-0000-0000B21C0000}"/>
    <cellStyle name="2_ÿÿÿÿÿ_TA_duphongtruotgia_DZ500kVBanSok_Pleiku(10-2012)" xfId="1395" xr:uid="{00000000-0005-0000-0000-0000B31C0000}"/>
    <cellStyle name="2_ÿÿÿÿÿ_TA_duphongtruotgia_DZ500kVBanSok_Pleiku(16_10-2012)" xfId="1396" xr:uid="{00000000-0005-0000-0000-0000B41C0000}"/>
    <cellStyle name="2_ÿÿÿÿÿ_TA_duphongtruotgia_DZ500kVPleiku_MyPhuoc_CauBong(GiaLai+DakLakmoi)" xfId="1397" xr:uid="{00000000-0005-0000-0000-0000B51C0000}"/>
    <cellStyle name="2_ÿÿÿÿÿ_TA_duphongtruotgia_DZ500kVPleiku_MyPhuoc_CauBong(GiaLai+DakLakmoi)_DTGTXL_goi1(DD_G6)" xfId="3442" xr:uid="{00000000-0005-0000-0000-0000B61C0000}"/>
    <cellStyle name="2_ÿÿÿÿÿ_TA_duphongtruotgia_Lamgiangiao" xfId="3443" xr:uid="{00000000-0005-0000-0000-0000B71C0000}"/>
    <cellStyle name="2_ÿÿÿÿÿ_TA_DZ 220kV Vinh Tan - Phan Thi_t" xfId="1398" xr:uid="{00000000-0005-0000-0000-0000B81C0000}"/>
    <cellStyle name="2_ÿÿÿÿÿ_TA_DZ 220kV Vinh Tan - Phan Thi_t 10" xfId="9273" xr:uid="{00000000-0005-0000-0000-0000B91C0000}"/>
    <cellStyle name="2_ÿÿÿÿÿ_TA_DZ 220kV Vinh Tan - Phan Thi_t 11" xfId="9274" xr:uid="{00000000-0005-0000-0000-0000BA1C0000}"/>
    <cellStyle name="2_ÿÿÿÿÿ_TA_DZ 220kV Vinh Tan - Phan Thi_t 2" xfId="9275" xr:uid="{00000000-0005-0000-0000-0000BB1C0000}"/>
    <cellStyle name="2_ÿÿÿÿÿ_TA_DZ 220kV Vinh Tan - Phan Thi_t 3" xfId="9276" xr:uid="{00000000-0005-0000-0000-0000BC1C0000}"/>
    <cellStyle name="2_ÿÿÿÿÿ_TA_DZ 220kV Vinh Tan - Phan Thi_t 4" xfId="9277" xr:uid="{00000000-0005-0000-0000-0000BD1C0000}"/>
    <cellStyle name="2_ÿÿÿÿÿ_TA_DZ 220kV Vinh Tan - Phan Thi_t 5" xfId="9278" xr:uid="{00000000-0005-0000-0000-0000BE1C0000}"/>
    <cellStyle name="2_ÿÿÿÿÿ_TA_DZ 220kV Vinh Tan - Phan Thi_t 6" xfId="9279" xr:uid="{00000000-0005-0000-0000-0000BF1C0000}"/>
    <cellStyle name="2_ÿÿÿÿÿ_TA_DZ 220kV Vinh Tan - Phan Thi_t 7" xfId="9280" xr:uid="{00000000-0005-0000-0000-0000C01C0000}"/>
    <cellStyle name="2_ÿÿÿÿÿ_TA_DZ 220kV Vinh Tan - Phan Thi_t 8" xfId="9281" xr:uid="{00000000-0005-0000-0000-0000C11C0000}"/>
    <cellStyle name="2_ÿÿÿÿÿ_TA_DZ 220kV Vinh Tan - Phan Thi_t 9" xfId="9282" xr:uid="{00000000-0005-0000-0000-0000C21C0000}"/>
    <cellStyle name="2_ÿÿÿÿÿ_TA_DZ 220kV Vinh Tan - Phan Thi_t_Book1" xfId="1399" xr:uid="{00000000-0005-0000-0000-0000C31C0000}"/>
    <cellStyle name="2_ÿÿÿÿÿ_TA_DZ 220kV Vinh Tan - Phan Thi_t_Book2" xfId="1400" xr:uid="{00000000-0005-0000-0000-0000C41C0000}"/>
    <cellStyle name="2_ÿÿÿÿÿ_TA_DZ 220kV Vinh Tan - Phan Thi_t_DTGTXL_goi1(DD_G6)" xfId="3444" xr:uid="{00000000-0005-0000-0000-0000C51C0000}"/>
    <cellStyle name="2_ÿÿÿÿÿ_TA_DZ 220kV Vinh Tan - Phan Thi_t_DZ500kVBanSok_Pleiku(10-2012)" xfId="1401" xr:uid="{00000000-0005-0000-0000-0000C61C0000}"/>
    <cellStyle name="2_ÿÿÿÿÿ_TA_DZ 220kV Vinh Tan - Phan Thi_t_DZ500kVHatxan_pleiku" xfId="1402" xr:uid="{00000000-0005-0000-0000-0000C71C0000}"/>
    <cellStyle name="2_ÿÿÿÿÿ_TA_DZ 220kV Vinh Tan - Phan Thi_t_DZ500kVHatxan_pleiku(Giaidoan1)" xfId="1403" xr:uid="{00000000-0005-0000-0000-0000C81C0000}"/>
    <cellStyle name="2_ÿÿÿÿÿ_TA_mauduyetDADT" xfId="1404" xr:uid="{00000000-0005-0000-0000-0000C91C0000}"/>
    <cellStyle name="2_ÿÿÿÿÿ_TA_mauduyetDADT_Book2" xfId="1405" xr:uid="{00000000-0005-0000-0000-0000CA1C0000}"/>
    <cellStyle name="2_ÿÿÿÿÿ_TA_mauduyetDADT_Book2_DTGTXL_goi1(DD_G6)" xfId="3445" xr:uid="{00000000-0005-0000-0000-0000CB1C0000}"/>
    <cellStyle name="2_ÿÿÿÿÿ_TA_mauduyetDADT_Book3" xfId="1406" xr:uid="{00000000-0005-0000-0000-0000CC1C0000}"/>
    <cellStyle name="2_ÿÿÿÿÿ_TA_mauduyetDADT_Book3_DTGTXL_goi1(DD_G6)" xfId="3446" xr:uid="{00000000-0005-0000-0000-0000CD1C0000}"/>
    <cellStyle name="2_ÿÿÿÿÿ_TA_mauduyetDADT_DTGTXL_goi1(DD_G6)" xfId="3447" xr:uid="{00000000-0005-0000-0000-0000CE1C0000}"/>
    <cellStyle name="2_ÿÿÿÿÿ_TA_mauduyetDADT_DZ500kVBanSok_Pleiku(10-2012)" xfId="1407" xr:uid="{00000000-0005-0000-0000-0000CF1C0000}"/>
    <cellStyle name="2_ÿÿÿÿÿ_TA_mauduyetDADT_DZ500kVBanSok_Pleiku(16_10-2012)" xfId="1408" xr:uid="{00000000-0005-0000-0000-0000D01C0000}"/>
    <cellStyle name="2_ÿÿÿÿÿ_TA_mauduyetDADT_DZ500kVPleiku_MyPhuoc_CauBong(GiaLai+DakLakmoi)" xfId="1409" xr:uid="{00000000-0005-0000-0000-0000D11C0000}"/>
    <cellStyle name="2_ÿÿÿÿÿ_TA_mauduyetDADT_DZ500kVPleiku_MyPhuoc_CauBong(GiaLai+DakLakmoi)_DTGTXL_goi1(DD_G6)" xfId="3448" xr:uid="{00000000-0005-0000-0000-0000D21C0000}"/>
    <cellStyle name="2_ÿÿÿÿÿ_TA_mauduyetDADT_Lamgiangiao" xfId="3449" xr:uid="{00000000-0005-0000-0000-0000D31C0000}"/>
    <cellStyle name="2_ÿÿÿÿÿ_TA_QLDA(957)" xfId="3450" xr:uid="{00000000-0005-0000-0000-0000D41C0000}"/>
    <cellStyle name="2_ÿÿÿÿÿ_TA_TBA 220kV Song Trang 2" xfId="1410" xr:uid="{00000000-0005-0000-0000-0000D51C0000}"/>
    <cellStyle name="2_ÿÿÿÿÿ_TA_TBA 220kV Song Trang 2 10" xfId="9283" xr:uid="{00000000-0005-0000-0000-0000D61C0000}"/>
    <cellStyle name="2_ÿÿÿÿÿ_TA_TBA 220kV Song Trang 2 11" xfId="9284" xr:uid="{00000000-0005-0000-0000-0000D71C0000}"/>
    <cellStyle name="2_ÿÿÿÿÿ_TA_TBA 220kV Song Trang 2 2" xfId="9285" xr:uid="{00000000-0005-0000-0000-0000D81C0000}"/>
    <cellStyle name="2_ÿÿÿÿÿ_TA_TBA 220kV Song Trang 2 3" xfId="9286" xr:uid="{00000000-0005-0000-0000-0000D91C0000}"/>
    <cellStyle name="2_ÿÿÿÿÿ_TA_TBA 220kV Song Trang 2 4" xfId="9287" xr:uid="{00000000-0005-0000-0000-0000DA1C0000}"/>
    <cellStyle name="2_ÿÿÿÿÿ_TA_TBA 220kV Song Trang 2 5" xfId="9288" xr:uid="{00000000-0005-0000-0000-0000DB1C0000}"/>
    <cellStyle name="2_ÿÿÿÿÿ_TA_TBA 220kV Song Trang 2 6" xfId="9289" xr:uid="{00000000-0005-0000-0000-0000DC1C0000}"/>
    <cellStyle name="2_ÿÿÿÿÿ_TA_TBA 220kV Song Trang 2 7" xfId="9290" xr:uid="{00000000-0005-0000-0000-0000DD1C0000}"/>
    <cellStyle name="2_ÿÿÿÿÿ_TA_TBA 220kV Song Trang 2 8" xfId="9291" xr:uid="{00000000-0005-0000-0000-0000DE1C0000}"/>
    <cellStyle name="2_ÿÿÿÿÿ_TA_TBA 220kV Song Trang 2 9" xfId="9292" xr:uid="{00000000-0005-0000-0000-0000DF1C0000}"/>
    <cellStyle name="2_ÿÿÿÿÿ_TA_TBA 220kV Song Trang 2_Book1" xfId="1411" xr:uid="{00000000-0005-0000-0000-0000E01C0000}"/>
    <cellStyle name="2_ÿÿÿÿÿ_TA_TBA 220kV Song Trang 2_Book2" xfId="1412" xr:uid="{00000000-0005-0000-0000-0000E11C0000}"/>
    <cellStyle name="2_ÿÿÿÿÿ_TA_TBA 220kV Song Trang 2_DTGTXL_goi1(DD_G6)" xfId="3451" xr:uid="{00000000-0005-0000-0000-0000E21C0000}"/>
    <cellStyle name="2_ÿÿÿÿÿ_TA_TBA 220kV Song Trang 2_DZ500kVBanSok_Pleiku(10-2012)" xfId="1413" xr:uid="{00000000-0005-0000-0000-0000E31C0000}"/>
    <cellStyle name="2_ÿÿÿÿÿ_TA_TBA 220kV Song Trang 2_DZ500kVHatxan_pleiku" xfId="1414" xr:uid="{00000000-0005-0000-0000-0000E41C0000}"/>
    <cellStyle name="2_ÿÿÿÿÿ_TA_TBA 220kV Song Trang 2_DZ500kVHatxan_pleiku(Giaidoan1)" xfId="1415" xr:uid="{00000000-0005-0000-0000-0000E51C0000}"/>
    <cellStyle name="2_ÿÿÿÿÿ_TA_thepmaqui3_2010(DaNang)" xfId="3452" xr:uid="{00000000-0005-0000-0000-0000E61C0000}"/>
    <cellStyle name="2_ÿÿÿÿÿ_TBA 220kV Song Trang 2" xfId="1416" xr:uid="{00000000-0005-0000-0000-0000E71C0000}"/>
    <cellStyle name="2_ÿÿÿÿÿ_TBA 220kV Song Trang 2 10" xfId="9293" xr:uid="{00000000-0005-0000-0000-0000E81C0000}"/>
    <cellStyle name="2_ÿÿÿÿÿ_TBA 220kV Song Trang 2 11" xfId="9294" xr:uid="{00000000-0005-0000-0000-0000E91C0000}"/>
    <cellStyle name="2_ÿÿÿÿÿ_TBA 220kV Song Trang 2 2" xfId="9295" xr:uid="{00000000-0005-0000-0000-0000EA1C0000}"/>
    <cellStyle name="2_ÿÿÿÿÿ_TBA 220kV Song Trang 2 3" xfId="9296" xr:uid="{00000000-0005-0000-0000-0000EB1C0000}"/>
    <cellStyle name="2_ÿÿÿÿÿ_TBA 220kV Song Trang 2 4" xfId="9297" xr:uid="{00000000-0005-0000-0000-0000EC1C0000}"/>
    <cellStyle name="2_ÿÿÿÿÿ_TBA 220kV Song Trang 2 5" xfId="9298" xr:uid="{00000000-0005-0000-0000-0000ED1C0000}"/>
    <cellStyle name="2_ÿÿÿÿÿ_TBA 220kV Song Trang 2 6" xfId="9299" xr:uid="{00000000-0005-0000-0000-0000EE1C0000}"/>
    <cellStyle name="2_ÿÿÿÿÿ_TBA 220kV Song Trang 2 7" xfId="9300" xr:uid="{00000000-0005-0000-0000-0000EF1C0000}"/>
    <cellStyle name="2_ÿÿÿÿÿ_TBA 220kV Song Trang 2 8" xfId="9301" xr:uid="{00000000-0005-0000-0000-0000F01C0000}"/>
    <cellStyle name="2_ÿÿÿÿÿ_TBA 220kV Song Trang 2 9" xfId="9302" xr:uid="{00000000-0005-0000-0000-0000F11C0000}"/>
    <cellStyle name="2_ÿÿÿÿÿ_TBA 220kV Song Trang 2_Book1" xfId="1417" xr:uid="{00000000-0005-0000-0000-0000F21C0000}"/>
    <cellStyle name="2_ÿÿÿÿÿ_TBA 220kV Song Trang 2_Book2" xfId="1418" xr:uid="{00000000-0005-0000-0000-0000F31C0000}"/>
    <cellStyle name="2_ÿÿÿÿÿ_TBA 220kV Song Trang 2_DTGTXL_goi1(DD_G6)" xfId="3453" xr:uid="{00000000-0005-0000-0000-0000F41C0000}"/>
    <cellStyle name="2_ÿÿÿÿÿ_TBA 220kV Song Trang 2_DZ500kVBanSok_Pleiku(10-2012)" xfId="1419" xr:uid="{00000000-0005-0000-0000-0000F51C0000}"/>
    <cellStyle name="2_ÿÿÿÿÿ_TBA 220kV Song Trang 2_DZ500kVHatxan_pleiku" xfId="1420" xr:uid="{00000000-0005-0000-0000-0000F61C0000}"/>
    <cellStyle name="2_ÿÿÿÿÿ_TBA 220kV Song Trang 2_DZ500kVHatxan_pleiku(Giaidoan1)" xfId="1421" xr:uid="{00000000-0005-0000-0000-0000F71C0000}"/>
    <cellStyle name="2_ÿÿÿÿÿ_thepmaqui3_2010(DaNang)" xfId="3454" xr:uid="{00000000-0005-0000-0000-0000F81C0000}"/>
    <cellStyle name="2_ÿÿÿÿÿ_Thtoan KS dia hinh dot 1(DADT)GOC" xfId="3455" xr:uid="{00000000-0005-0000-0000-0000F91C0000}"/>
    <cellStyle name="2_ÿÿÿÿÿ_TToan KS (DADT) Phu Tan 2 (lam truoc) 6-09 da sua gui lai" xfId="3456" xr:uid="{00000000-0005-0000-0000-0000FA1C0000}"/>
    <cellStyle name="20" xfId="3457" xr:uid="{00000000-0005-0000-0000-0000FB1C0000}"/>
    <cellStyle name="20% - Accent1 2" xfId="13930" xr:uid="{00000000-0005-0000-0000-0000FC1C0000}"/>
    <cellStyle name="20% - Accent2 2" xfId="13931" xr:uid="{00000000-0005-0000-0000-0000FD1C0000}"/>
    <cellStyle name="20% - Accent3 2" xfId="13932" xr:uid="{00000000-0005-0000-0000-0000FE1C0000}"/>
    <cellStyle name="20% - Accent4 2" xfId="13933" xr:uid="{00000000-0005-0000-0000-0000FF1C0000}"/>
    <cellStyle name="20% - Accent5 2" xfId="13934" xr:uid="{00000000-0005-0000-0000-0000001D0000}"/>
    <cellStyle name="20% - Accent6 2" xfId="13935" xr:uid="{00000000-0005-0000-0000-0000011D0000}"/>
    <cellStyle name="-2001" xfId="3458" xr:uid="{00000000-0005-0000-0000-0000021D0000}"/>
    <cellStyle name="296_x000f_Normal_SPTQ1ACTormal_SPTQ2ACT" xfId="13936" xr:uid="{00000000-0005-0000-0000-0000031D0000}"/>
    <cellStyle name="2ormal_Q2_1" xfId="13937" xr:uid="{00000000-0005-0000-0000-0000041D0000}"/>
    <cellStyle name="3" xfId="1422" xr:uid="{00000000-0005-0000-0000-0000051D0000}"/>
    <cellStyle name="3_1A_TB.NXT-500kV Pleiku(07-2011)Hc theo TT" xfId="3459" xr:uid="{00000000-0005-0000-0000-0000061D0000}"/>
    <cellStyle name="3_2A_HTVT-500kV Pleiku-CauBong(07-2011)Hc theo TT" xfId="3460" xr:uid="{00000000-0005-0000-0000-0000071D0000}"/>
    <cellStyle name="3_Book1" xfId="1423" xr:uid="{00000000-0005-0000-0000-0000081D0000}"/>
    <cellStyle name="3_Book1 10" xfId="9303" xr:uid="{00000000-0005-0000-0000-0000091D0000}"/>
    <cellStyle name="3_Book1 11" xfId="9304" xr:uid="{00000000-0005-0000-0000-00000A1D0000}"/>
    <cellStyle name="3_Book1 2" xfId="9305" xr:uid="{00000000-0005-0000-0000-00000B1D0000}"/>
    <cellStyle name="3_Book1 3" xfId="9306" xr:uid="{00000000-0005-0000-0000-00000C1D0000}"/>
    <cellStyle name="3_Book1 4" xfId="9307" xr:uid="{00000000-0005-0000-0000-00000D1D0000}"/>
    <cellStyle name="3_Book1 5" xfId="9308" xr:uid="{00000000-0005-0000-0000-00000E1D0000}"/>
    <cellStyle name="3_Book1 6" xfId="9309" xr:uid="{00000000-0005-0000-0000-00000F1D0000}"/>
    <cellStyle name="3_Book1 7" xfId="9310" xr:uid="{00000000-0005-0000-0000-0000101D0000}"/>
    <cellStyle name="3_Book1 8" xfId="9311" xr:uid="{00000000-0005-0000-0000-0000111D0000}"/>
    <cellStyle name="3_Book1 9" xfId="9312" xr:uid="{00000000-0005-0000-0000-0000121D0000}"/>
    <cellStyle name="3_Book1_1" xfId="1424" xr:uid="{00000000-0005-0000-0000-0000131D0000}"/>
    <cellStyle name="3_Book1_1A_TB.NXT-500kV Pleiku(07-2011)Hc theo TT" xfId="3461" xr:uid="{00000000-0005-0000-0000-0000141D0000}"/>
    <cellStyle name="3_Book1_2A_HTVT-500kV Pleiku-CauBong(07-2011)Hc theo TT" xfId="3462" xr:uid="{00000000-0005-0000-0000-0000151D0000}"/>
    <cellStyle name="3_Book1_Book1" xfId="1425" xr:uid="{00000000-0005-0000-0000-0000161D0000}"/>
    <cellStyle name="3_Book1_Book2" xfId="1426" xr:uid="{00000000-0005-0000-0000-0000171D0000}"/>
    <cellStyle name="3_Book1_Book2_1" xfId="1427" xr:uid="{00000000-0005-0000-0000-0000181D0000}"/>
    <cellStyle name="3_Book1_Book2_DTGTXL_goi1(DD_G6)" xfId="3463" xr:uid="{00000000-0005-0000-0000-0000191D0000}"/>
    <cellStyle name="3_Book1_Book3" xfId="1428" xr:uid="{00000000-0005-0000-0000-00001A1D0000}"/>
    <cellStyle name="3_Book1_Book3_DTGTXL_goi1(DD_G6)" xfId="3464" xr:uid="{00000000-0005-0000-0000-00001B1D0000}"/>
    <cellStyle name="3_Book1_DTGTXL_goi1(DD_G6)" xfId="3465" xr:uid="{00000000-0005-0000-0000-00001C1D0000}"/>
    <cellStyle name="3_Book1_DZ500kVBanSok_Pleiku(10-2012)" xfId="1429" xr:uid="{00000000-0005-0000-0000-00001D1D0000}"/>
    <cellStyle name="3_Book1_DZ500kVBanSok_Pleiku(16_10-2012)" xfId="1430" xr:uid="{00000000-0005-0000-0000-00001E1D0000}"/>
    <cellStyle name="3_Book1_DZ500kVHatxan_pleiku" xfId="1431" xr:uid="{00000000-0005-0000-0000-00001F1D0000}"/>
    <cellStyle name="3_Book1_DZ500kVHatxan_pleiku(Giaidoan1)" xfId="1432" xr:uid="{00000000-0005-0000-0000-0000201D0000}"/>
    <cellStyle name="3_Book1_DZ500kVPleiku_MyPhuoc_CauBong(GiaLai+DakLakmoi)" xfId="1433" xr:uid="{00000000-0005-0000-0000-0000211D0000}"/>
    <cellStyle name="3_Book1_DZ500kVPleiku_MyPhuoc_CauBong(GiaLai+DakLakmoi)_DTGTXL_goi1(DD_G6)" xfId="3466" xr:uid="{00000000-0005-0000-0000-0000221D0000}"/>
    <cellStyle name="3_Book1_Lamgiangiao" xfId="3467" xr:uid="{00000000-0005-0000-0000-0000231D0000}"/>
    <cellStyle name="3_Book2" xfId="1434" xr:uid="{00000000-0005-0000-0000-0000241D0000}"/>
    <cellStyle name="3_Book2 10" xfId="9313" xr:uid="{00000000-0005-0000-0000-0000251D0000}"/>
    <cellStyle name="3_Book2 11" xfId="9314" xr:uid="{00000000-0005-0000-0000-0000261D0000}"/>
    <cellStyle name="3_Book2 2" xfId="9315" xr:uid="{00000000-0005-0000-0000-0000271D0000}"/>
    <cellStyle name="3_Book2 3" xfId="9316" xr:uid="{00000000-0005-0000-0000-0000281D0000}"/>
    <cellStyle name="3_Book2 4" xfId="9317" xr:uid="{00000000-0005-0000-0000-0000291D0000}"/>
    <cellStyle name="3_Book2 5" xfId="9318" xr:uid="{00000000-0005-0000-0000-00002A1D0000}"/>
    <cellStyle name="3_Book2 6" xfId="9319" xr:uid="{00000000-0005-0000-0000-00002B1D0000}"/>
    <cellStyle name="3_Book2 7" xfId="9320" xr:uid="{00000000-0005-0000-0000-00002C1D0000}"/>
    <cellStyle name="3_Book2 8" xfId="9321" xr:uid="{00000000-0005-0000-0000-00002D1D0000}"/>
    <cellStyle name="3_Book2 9" xfId="9322" xr:uid="{00000000-0005-0000-0000-00002E1D0000}"/>
    <cellStyle name="3_Book2_Book1" xfId="1435" xr:uid="{00000000-0005-0000-0000-00002F1D0000}"/>
    <cellStyle name="3_Book2_Book1_1" xfId="3468" xr:uid="{00000000-0005-0000-0000-0000301D0000}"/>
    <cellStyle name="3_Book2_Book1_Book2" xfId="3469" xr:uid="{00000000-0005-0000-0000-0000311D0000}"/>
    <cellStyle name="3_Book2_Book1_DTGTXL_goi1(DD_G6)" xfId="3470" xr:uid="{00000000-0005-0000-0000-0000321D0000}"/>
    <cellStyle name="3_Book2_Book2" xfId="1436" xr:uid="{00000000-0005-0000-0000-0000331D0000}"/>
    <cellStyle name="3_Book2_Book2_1" xfId="1437" xr:uid="{00000000-0005-0000-0000-0000341D0000}"/>
    <cellStyle name="3_Book2_Book2_DTGTXL_goi1(DD_G6)" xfId="3471" xr:uid="{00000000-0005-0000-0000-0000351D0000}"/>
    <cellStyle name="3_Book2_Book3" xfId="1438" xr:uid="{00000000-0005-0000-0000-0000361D0000}"/>
    <cellStyle name="3_Book2_Book3_DTGTXL_goi1(DD_G6)" xfId="3472" xr:uid="{00000000-0005-0000-0000-0000371D0000}"/>
    <cellStyle name="3_Book2_CV2695_957" xfId="1439" xr:uid="{00000000-0005-0000-0000-0000381D0000}"/>
    <cellStyle name="3_Book2_CV2695_957_DTGTXL_goi1(DD_G6)" xfId="3473" xr:uid="{00000000-0005-0000-0000-0000391D0000}"/>
    <cellStyle name="3_Book2_dauvao" xfId="1440" xr:uid="{00000000-0005-0000-0000-00003A1D0000}"/>
    <cellStyle name="3_Book2_dauvao_DTGTXL_goi1(DD_G6)" xfId="3474" xr:uid="{00000000-0005-0000-0000-00003B1D0000}"/>
    <cellStyle name="3_Book2_DTGTXL_goi1(DD_G6)" xfId="3475" xr:uid="{00000000-0005-0000-0000-00003C1D0000}"/>
    <cellStyle name="3_Book2_duphongtruotgia" xfId="1441" xr:uid="{00000000-0005-0000-0000-00003D1D0000}"/>
    <cellStyle name="3_Book2_duphongtruotgia_DTGTXL_goi1(DD_G6)" xfId="3476" xr:uid="{00000000-0005-0000-0000-00003E1D0000}"/>
    <cellStyle name="3_Book2_DZ500kVBanSok_Pleiku(10-2012)" xfId="1442" xr:uid="{00000000-0005-0000-0000-00003F1D0000}"/>
    <cellStyle name="3_Book2_DZ500kVBanSok_Pleiku(16_10-2012)" xfId="1443" xr:uid="{00000000-0005-0000-0000-0000401D0000}"/>
    <cellStyle name="3_Book2_DZ500kVHatxan_pleiku" xfId="1444" xr:uid="{00000000-0005-0000-0000-0000411D0000}"/>
    <cellStyle name="3_Book2_DZ500kVHatxan_pleiku(Giaidoan1)" xfId="1445" xr:uid="{00000000-0005-0000-0000-0000421D0000}"/>
    <cellStyle name="3_Book2_DZ500kVPleiku_MyPhuoc_CauBong(GiaLai+DakLakmoi)" xfId="1446" xr:uid="{00000000-0005-0000-0000-0000431D0000}"/>
    <cellStyle name="3_Book2_DZ500kVPleiku_MyPhuoc_CauBong(GiaLai+DakLakmoi)_DTGTXL_goi1(DD_G6)" xfId="3477" xr:uid="{00000000-0005-0000-0000-0000441D0000}"/>
    <cellStyle name="3_Book2_Lamgiangiao" xfId="3478" xr:uid="{00000000-0005-0000-0000-0000451D0000}"/>
    <cellStyle name="3_Cao Son - DTTKchinh TT 03, 04" xfId="9323" xr:uid="{00000000-0005-0000-0000-0000461D0000}"/>
    <cellStyle name="3_Cau thuy dien Ban La (Cu Anh)" xfId="1447" xr:uid="{00000000-0005-0000-0000-0000471D0000}"/>
    <cellStyle name="3_Cau thuy dien Ban La (Cu Anh)_1A_TB.NXT-500kV Pleiku(07-2011)Hc theo TT" xfId="3479" xr:uid="{00000000-0005-0000-0000-0000481D0000}"/>
    <cellStyle name="3_Cau thuy dien Ban La (Cu Anh)_2A_HTVT-500kV Pleiku-CauBong(07-2011)Hc theo TT" xfId="3480" xr:uid="{00000000-0005-0000-0000-0000491D0000}"/>
    <cellStyle name="3_Cau thuy dien Ban La (Cu Anh)_Book1" xfId="1448" xr:uid="{00000000-0005-0000-0000-00004A1D0000}"/>
    <cellStyle name="3_Cau thuy dien Ban La (Cu Anh)_Book1 10" xfId="9324" xr:uid="{00000000-0005-0000-0000-00004B1D0000}"/>
    <cellStyle name="3_Cau thuy dien Ban La (Cu Anh)_Book1 11" xfId="9325" xr:uid="{00000000-0005-0000-0000-00004C1D0000}"/>
    <cellStyle name="3_Cau thuy dien Ban La (Cu Anh)_Book1 2" xfId="9326" xr:uid="{00000000-0005-0000-0000-00004D1D0000}"/>
    <cellStyle name="3_Cau thuy dien Ban La (Cu Anh)_Book1 3" xfId="9327" xr:uid="{00000000-0005-0000-0000-00004E1D0000}"/>
    <cellStyle name="3_Cau thuy dien Ban La (Cu Anh)_Book1 4" xfId="9328" xr:uid="{00000000-0005-0000-0000-00004F1D0000}"/>
    <cellStyle name="3_Cau thuy dien Ban La (Cu Anh)_Book1 5" xfId="9329" xr:uid="{00000000-0005-0000-0000-0000501D0000}"/>
    <cellStyle name="3_Cau thuy dien Ban La (Cu Anh)_Book1 6" xfId="9330" xr:uid="{00000000-0005-0000-0000-0000511D0000}"/>
    <cellStyle name="3_Cau thuy dien Ban La (Cu Anh)_Book1 7" xfId="9331" xr:uid="{00000000-0005-0000-0000-0000521D0000}"/>
    <cellStyle name="3_Cau thuy dien Ban La (Cu Anh)_Book1 8" xfId="9332" xr:uid="{00000000-0005-0000-0000-0000531D0000}"/>
    <cellStyle name="3_Cau thuy dien Ban La (Cu Anh)_Book1 9" xfId="9333" xr:uid="{00000000-0005-0000-0000-0000541D0000}"/>
    <cellStyle name="3_Cau thuy dien Ban La (Cu Anh)_Book2" xfId="1449" xr:uid="{00000000-0005-0000-0000-0000551D0000}"/>
    <cellStyle name="3_Cau thuy dien Ban La (Cu Anh)_Book2 10" xfId="9334" xr:uid="{00000000-0005-0000-0000-0000561D0000}"/>
    <cellStyle name="3_Cau thuy dien Ban La (Cu Anh)_Book2 11" xfId="9335" xr:uid="{00000000-0005-0000-0000-0000571D0000}"/>
    <cellStyle name="3_Cau thuy dien Ban La (Cu Anh)_Book2 2" xfId="9336" xr:uid="{00000000-0005-0000-0000-0000581D0000}"/>
    <cellStyle name="3_Cau thuy dien Ban La (Cu Anh)_Book2 3" xfId="9337" xr:uid="{00000000-0005-0000-0000-0000591D0000}"/>
    <cellStyle name="3_Cau thuy dien Ban La (Cu Anh)_Book2 4" xfId="9338" xr:uid="{00000000-0005-0000-0000-00005A1D0000}"/>
    <cellStyle name="3_Cau thuy dien Ban La (Cu Anh)_Book2 5" xfId="9339" xr:uid="{00000000-0005-0000-0000-00005B1D0000}"/>
    <cellStyle name="3_Cau thuy dien Ban La (Cu Anh)_Book2 6" xfId="9340" xr:uid="{00000000-0005-0000-0000-00005C1D0000}"/>
    <cellStyle name="3_Cau thuy dien Ban La (Cu Anh)_Book2 7" xfId="9341" xr:uid="{00000000-0005-0000-0000-00005D1D0000}"/>
    <cellStyle name="3_Cau thuy dien Ban La (Cu Anh)_Book2 8" xfId="9342" xr:uid="{00000000-0005-0000-0000-00005E1D0000}"/>
    <cellStyle name="3_Cau thuy dien Ban La (Cu Anh)_Book2 9" xfId="9343" xr:uid="{00000000-0005-0000-0000-00005F1D0000}"/>
    <cellStyle name="3_Cau thuy dien Ban La (Cu Anh)_CTDGCV_HO" xfId="3481" xr:uid="{00000000-0005-0000-0000-0000601D0000}"/>
    <cellStyle name="3_Cau thuy dien Ban La (Cu Anh)_Dich thuat" xfId="3482" xr:uid="{00000000-0005-0000-0000-0000611D0000}"/>
    <cellStyle name="3_Cau thuy dien Ban La (Cu Anh)_Dich thuat_DToan Mtruong P10 gui" xfId="3483" xr:uid="{00000000-0005-0000-0000-0000621D0000}"/>
    <cellStyle name="3_Cau thuy dien Ban La (Cu Anh)_Dich thuat_Moi truong" xfId="3484" xr:uid="{00000000-0005-0000-0000-0000631D0000}"/>
    <cellStyle name="3_Cau thuy dien Ban La (Cu Anh)_DTGTXL_goi1(DD_G6)" xfId="3485" xr:uid="{00000000-0005-0000-0000-0000641D0000}"/>
    <cellStyle name="3_Cau thuy dien Ban La (Cu Anh)_DToan Mtruong P10 gui" xfId="3486" xr:uid="{00000000-0005-0000-0000-0000651D0000}"/>
    <cellStyle name="3_Cau thuy dien Ban La (Cu Anh)_DZ500kVBanSok_Pleiku(10-2012)" xfId="1450" xr:uid="{00000000-0005-0000-0000-0000661D0000}"/>
    <cellStyle name="3_Cau thuy dien Ban La (Cu Anh)_DZ500kVBanSok_Pleiku(10-2012) 10" xfId="9344" xr:uid="{00000000-0005-0000-0000-0000671D0000}"/>
    <cellStyle name="3_Cau thuy dien Ban La (Cu Anh)_DZ500kVBanSok_Pleiku(10-2012) 11" xfId="9345" xr:uid="{00000000-0005-0000-0000-0000681D0000}"/>
    <cellStyle name="3_Cau thuy dien Ban La (Cu Anh)_DZ500kVBanSok_Pleiku(10-2012) 2" xfId="9346" xr:uid="{00000000-0005-0000-0000-0000691D0000}"/>
    <cellStyle name="3_Cau thuy dien Ban La (Cu Anh)_DZ500kVBanSok_Pleiku(10-2012) 3" xfId="9347" xr:uid="{00000000-0005-0000-0000-00006A1D0000}"/>
    <cellStyle name="3_Cau thuy dien Ban La (Cu Anh)_DZ500kVBanSok_Pleiku(10-2012) 4" xfId="9348" xr:uid="{00000000-0005-0000-0000-00006B1D0000}"/>
    <cellStyle name="3_Cau thuy dien Ban La (Cu Anh)_DZ500kVBanSok_Pleiku(10-2012) 5" xfId="9349" xr:uid="{00000000-0005-0000-0000-00006C1D0000}"/>
    <cellStyle name="3_Cau thuy dien Ban La (Cu Anh)_DZ500kVBanSok_Pleiku(10-2012) 6" xfId="9350" xr:uid="{00000000-0005-0000-0000-00006D1D0000}"/>
    <cellStyle name="3_Cau thuy dien Ban La (Cu Anh)_DZ500kVBanSok_Pleiku(10-2012) 7" xfId="9351" xr:uid="{00000000-0005-0000-0000-00006E1D0000}"/>
    <cellStyle name="3_Cau thuy dien Ban La (Cu Anh)_DZ500kVBanSok_Pleiku(10-2012) 8" xfId="9352" xr:uid="{00000000-0005-0000-0000-00006F1D0000}"/>
    <cellStyle name="3_Cau thuy dien Ban La (Cu Anh)_DZ500kVBanSok_Pleiku(10-2012) 9" xfId="9353" xr:uid="{00000000-0005-0000-0000-0000701D0000}"/>
    <cellStyle name="3_Cau thuy dien Ban La (Cu Anh)_DZ500kVHatxan_pleiku" xfId="1451" xr:uid="{00000000-0005-0000-0000-0000711D0000}"/>
    <cellStyle name="3_Cau thuy dien Ban La (Cu Anh)_DZ500kVHatxan_pleiku 10" xfId="9354" xr:uid="{00000000-0005-0000-0000-0000721D0000}"/>
    <cellStyle name="3_Cau thuy dien Ban La (Cu Anh)_DZ500kVHatxan_pleiku 11" xfId="9355" xr:uid="{00000000-0005-0000-0000-0000731D0000}"/>
    <cellStyle name="3_Cau thuy dien Ban La (Cu Anh)_DZ500kVHatxan_pleiku 2" xfId="9356" xr:uid="{00000000-0005-0000-0000-0000741D0000}"/>
    <cellStyle name="3_Cau thuy dien Ban La (Cu Anh)_DZ500kVHatxan_pleiku 3" xfId="9357" xr:uid="{00000000-0005-0000-0000-0000751D0000}"/>
    <cellStyle name="3_Cau thuy dien Ban La (Cu Anh)_DZ500kVHatxan_pleiku 4" xfId="9358" xr:uid="{00000000-0005-0000-0000-0000761D0000}"/>
    <cellStyle name="3_Cau thuy dien Ban La (Cu Anh)_DZ500kVHatxan_pleiku 5" xfId="9359" xr:uid="{00000000-0005-0000-0000-0000771D0000}"/>
    <cellStyle name="3_Cau thuy dien Ban La (Cu Anh)_DZ500kVHatxan_pleiku 6" xfId="9360" xr:uid="{00000000-0005-0000-0000-0000781D0000}"/>
    <cellStyle name="3_Cau thuy dien Ban La (Cu Anh)_DZ500kVHatxan_pleiku 7" xfId="9361" xr:uid="{00000000-0005-0000-0000-0000791D0000}"/>
    <cellStyle name="3_Cau thuy dien Ban La (Cu Anh)_DZ500kVHatxan_pleiku 8" xfId="9362" xr:uid="{00000000-0005-0000-0000-00007A1D0000}"/>
    <cellStyle name="3_Cau thuy dien Ban La (Cu Anh)_DZ500kVHatxan_pleiku 9" xfId="9363" xr:uid="{00000000-0005-0000-0000-00007B1D0000}"/>
    <cellStyle name="3_Cau thuy dien Ban La (Cu Anh)_DZ500kVHatxan_pleiku(Giaidoan1)" xfId="1452" xr:uid="{00000000-0005-0000-0000-00007C1D0000}"/>
    <cellStyle name="3_Cau thuy dien Ban La (Cu Anh)_DZ500kVHatxan_pleiku(Giaidoan1) 10" xfId="9364" xr:uid="{00000000-0005-0000-0000-00007D1D0000}"/>
    <cellStyle name="3_Cau thuy dien Ban La (Cu Anh)_DZ500kVHatxan_pleiku(Giaidoan1) 11" xfId="9365" xr:uid="{00000000-0005-0000-0000-00007E1D0000}"/>
    <cellStyle name="3_Cau thuy dien Ban La (Cu Anh)_DZ500kVHatxan_pleiku(Giaidoan1) 2" xfId="9366" xr:uid="{00000000-0005-0000-0000-00007F1D0000}"/>
    <cellStyle name="3_Cau thuy dien Ban La (Cu Anh)_DZ500kVHatxan_pleiku(Giaidoan1) 3" xfId="9367" xr:uid="{00000000-0005-0000-0000-0000801D0000}"/>
    <cellStyle name="3_Cau thuy dien Ban La (Cu Anh)_DZ500kVHatxan_pleiku(Giaidoan1) 4" xfId="9368" xr:uid="{00000000-0005-0000-0000-0000811D0000}"/>
    <cellStyle name="3_Cau thuy dien Ban La (Cu Anh)_DZ500kVHatxan_pleiku(Giaidoan1) 5" xfId="9369" xr:uid="{00000000-0005-0000-0000-0000821D0000}"/>
    <cellStyle name="3_Cau thuy dien Ban La (Cu Anh)_DZ500kVHatxan_pleiku(Giaidoan1) 6" xfId="9370" xr:uid="{00000000-0005-0000-0000-0000831D0000}"/>
    <cellStyle name="3_Cau thuy dien Ban La (Cu Anh)_DZ500kVHatxan_pleiku(Giaidoan1) 7" xfId="9371" xr:uid="{00000000-0005-0000-0000-0000841D0000}"/>
    <cellStyle name="3_Cau thuy dien Ban La (Cu Anh)_DZ500kVHatxan_pleiku(Giaidoan1) 8" xfId="9372" xr:uid="{00000000-0005-0000-0000-0000851D0000}"/>
    <cellStyle name="3_Cau thuy dien Ban La (Cu Anh)_DZ500kVHatxan_pleiku(Giaidoan1) 9" xfId="9373" xr:uid="{00000000-0005-0000-0000-0000861D0000}"/>
    <cellStyle name="3_Cau thuy dien Ban La (Cu Anh)_Khoi luong_du toan" xfId="3487" xr:uid="{00000000-0005-0000-0000-0000871D0000}"/>
    <cellStyle name="3_Cau thuy dien Ban La (Cu Anh)_Khoi luong_du toan_DToan Mtruong P10 gui" xfId="3488" xr:uid="{00000000-0005-0000-0000-0000881D0000}"/>
    <cellStyle name="3_Cau thuy dien Ban La (Cu Anh)_Khoi luong_du toan_Moi truong" xfId="3489" xr:uid="{00000000-0005-0000-0000-0000891D0000}"/>
    <cellStyle name="3_Cau thuy dien Ban La (Cu Anh)_Khoi luong_du toan_thuyet minh" xfId="3490" xr:uid="{00000000-0005-0000-0000-00008A1D0000}"/>
    <cellStyle name="3_Cau thuy dien Ban La (Cu Anh)_Khoi luong_du toan_TienLuong" xfId="3491" xr:uid="{00000000-0005-0000-0000-00008B1D0000}"/>
    <cellStyle name="3_Cau thuy dien Ban La (Cu Anh)_luong" xfId="1453" xr:uid="{00000000-0005-0000-0000-00008C1D0000}"/>
    <cellStyle name="3_Cau thuy dien Ban La (Cu Anh)_luong 10" xfId="9374" xr:uid="{00000000-0005-0000-0000-00008D1D0000}"/>
    <cellStyle name="3_Cau thuy dien Ban La (Cu Anh)_luong 11" xfId="9375" xr:uid="{00000000-0005-0000-0000-00008E1D0000}"/>
    <cellStyle name="3_Cau thuy dien Ban La (Cu Anh)_luong 2" xfId="9376" xr:uid="{00000000-0005-0000-0000-00008F1D0000}"/>
    <cellStyle name="3_Cau thuy dien Ban La (Cu Anh)_luong 3" xfId="9377" xr:uid="{00000000-0005-0000-0000-0000901D0000}"/>
    <cellStyle name="3_Cau thuy dien Ban La (Cu Anh)_luong 4" xfId="9378" xr:uid="{00000000-0005-0000-0000-0000911D0000}"/>
    <cellStyle name="3_Cau thuy dien Ban La (Cu Anh)_luong 5" xfId="9379" xr:uid="{00000000-0005-0000-0000-0000921D0000}"/>
    <cellStyle name="3_Cau thuy dien Ban La (Cu Anh)_luong 6" xfId="9380" xr:uid="{00000000-0005-0000-0000-0000931D0000}"/>
    <cellStyle name="3_Cau thuy dien Ban La (Cu Anh)_luong 7" xfId="9381" xr:uid="{00000000-0005-0000-0000-0000941D0000}"/>
    <cellStyle name="3_Cau thuy dien Ban La (Cu Anh)_luong 8" xfId="9382" xr:uid="{00000000-0005-0000-0000-0000951D0000}"/>
    <cellStyle name="3_Cau thuy dien Ban La (Cu Anh)_luong 9" xfId="9383" xr:uid="{00000000-0005-0000-0000-0000961D0000}"/>
    <cellStyle name="3_Cau thuy dien Ban La (Cu Anh)_luong_1A_TB.NXT-500kV Pleiku(07-2011)Hc theo TT" xfId="3492" xr:uid="{00000000-0005-0000-0000-0000971D0000}"/>
    <cellStyle name="3_Cau thuy dien Ban La (Cu Anh)_luong_2A_HTVT-500kV Pleiku-CauBong(07-2011)Hc theo TT" xfId="3493" xr:uid="{00000000-0005-0000-0000-0000981D0000}"/>
    <cellStyle name="3_Cau thuy dien Ban La (Cu Anh)_luong_DTGTXL_goi1(DD_G6)" xfId="3494" xr:uid="{00000000-0005-0000-0000-0000991D0000}"/>
    <cellStyle name="3_Cau thuy dien Ban La (Cu Anh)_luong_duphongtruotgia" xfId="1454" xr:uid="{00000000-0005-0000-0000-00009A1D0000}"/>
    <cellStyle name="3_Cau thuy dien Ban La (Cu Anh)_luong_duphongtruotgia 10" xfId="9384" xr:uid="{00000000-0005-0000-0000-00009B1D0000}"/>
    <cellStyle name="3_Cau thuy dien Ban La (Cu Anh)_luong_duphongtruotgia 11" xfId="9385" xr:uid="{00000000-0005-0000-0000-00009C1D0000}"/>
    <cellStyle name="3_Cau thuy dien Ban La (Cu Anh)_luong_duphongtruotgia 2" xfId="9386" xr:uid="{00000000-0005-0000-0000-00009D1D0000}"/>
    <cellStyle name="3_Cau thuy dien Ban La (Cu Anh)_luong_duphongtruotgia 3" xfId="9387" xr:uid="{00000000-0005-0000-0000-00009E1D0000}"/>
    <cellStyle name="3_Cau thuy dien Ban La (Cu Anh)_luong_duphongtruotgia 4" xfId="9388" xr:uid="{00000000-0005-0000-0000-00009F1D0000}"/>
    <cellStyle name="3_Cau thuy dien Ban La (Cu Anh)_luong_duphongtruotgia 5" xfId="9389" xr:uid="{00000000-0005-0000-0000-0000A01D0000}"/>
    <cellStyle name="3_Cau thuy dien Ban La (Cu Anh)_luong_duphongtruotgia 6" xfId="9390" xr:uid="{00000000-0005-0000-0000-0000A11D0000}"/>
    <cellStyle name="3_Cau thuy dien Ban La (Cu Anh)_luong_duphongtruotgia 7" xfId="9391" xr:uid="{00000000-0005-0000-0000-0000A21D0000}"/>
    <cellStyle name="3_Cau thuy dien Ban La (Cu Anh)_luong_duphongtruotgia 8" xfId="9392" xr:uid="{00000000-0005-0000-0000-0000A31D0000}"/>
    <cellStyle name="3_Cau thuy dien Ban La (Cu Anh)_luong_duphongtruotgia 9" xfId="9393" xr:uid="{00000000-0005-0000-0000-0000A41D0000}"/>
    <cellStyle name="3_Cau thuy dien Ban La (Cu Anh)_luong_duphongtruotgia_Book2" xfId="1455" xr:uid="{00000000-0005-0000-0000-0000A51D0000}"/>
    <cellStyle name="3_Cau thuy dien Ban La (Cu Anh)_luong_duphongtruotgia_Book2 10" xfId="9394" xr:uid="{00000000-0005-0000-0000-0000A61D0000}"/>
    <cellStyle name="3_Cau thuy dien Ban La (Cu Anh)_luong_duphongtruotgia_Book2 11" xfId="9395" xr:uid="{00000000-0005-0000-0000-0000A71D0000}"/>
    <cellStyle name="3_Cau thuy dien Ban La (Cu Anh)_luong_duphongtruotgia_Book2 2" xfId="9396" xr:uid="{00000000-0005-0000-0000-0000A81D0000}"/>
    <cellStyle name="3_Cau thuy dien Ban La (Cu Anh)_luong_duphongtruotgia_Book2 3" xfId="9397" xr:uid="{00000000-0005-0000-0000-0000A91D0000}"/>
    <cellStyle name="3_Cau thuy dien Ban La (Cu Anh)_luong_duphongtruotgia_Book2 4" xfId="9398" xr:uid="{00000000-0005-0000-0000-0000AA1D0000}"/>
    <cellStyle name="3_Cau thuy dien Ban La (Cu Anh)_luong_duphongtruotgia_Book2 5" xfId="9399" xr:uid="{00000000-0005-0000-0000-0000AB1D0000}"/>
    <cellStyle name="3_Cau thuy dien Ban La (Cu Anh)_luong_duphongtruotgia_Book2 6" xfId="9400" xr:uid="{00000000-0005-0000-0000-0000AC1D0000}"/>
    <cellStyle name="3_Cau thuy dien Ban La (Cu Anh)_luong_duphongtruotgia_Book2 7" xfId="9401" xr:uid="{00000000-0005-0000-0000-0000AD1D0000}"/>
    <cellStyle name="3_Cau thuy dien Ban La (Cu Anh)_luong_duphongtruotgia_Book2 8" xfId="9402" xr:uid="{00000000-0005-0000-0000-0000AE1D0000}"/>
    <cellStyle name="3_Cau thuy dien Ban La (Cu Anh)_luong_duphongtruotgia_Book2 9" xfId="9403" xr:uid="{00000000-0005-0000-0000-0000AF1D0000}"/>
    <cellStyle name="3_Cau thuy dien Ban La (Cu Anh)_luong_duphongtruotgia_Book2_DTGTXL_goi1(DD_G6)" xfId="3495" xr:uid="{00000000-0005-0000-0000-0000B01D0000}"/>
    <cellStyle name="3_Cau thuy dien Ban La (Cu Anh)_luong_duphongtruotgia_Book3" xfId="1456" xr:uid="{00000000-0005-0000-0000-0000B11D0000}"/>
    <cellStyle name="3_Cau thuy dien Ban La (Cu Anh)_luong_duphongtruotgia_Book3 10" xfId="9404" xr:uid="{00000000-0005-0000-0000-0000B21D0000}"/>
    <cellStyle name="3_Cau thuy dien Ban La (Cu Anh)_luong_duphongtruotgia_Book3 11" xfId="9405" xr:uid="{00000000-0005-0000-0000-0000B31D0000}"/>
    <cellStyle name="3_Cau thuy dien Ban La (Cu Anh)_luong_duphongtruotgia_Book3 2" xfId="9406" xr:uid="{00000000-0005-0000-0000-0000B41D0000}"/>
    <cellStyle name="3_Cau thuy dien Ban La (Cu Anh)_luong_duphongtruotgia_Book3 3" xfId="9407" xr:uid="{00000000-0005-0000-0000-0000B51D0000}"/>
    <cellStyle name="3_Cau thuy dien Ban La (Cu Anh)_luong_duphongtruotgia_Book3 4" xfId="9408" xr:uid="{00000000-0005-0000-0000-0000B61D0000}"/>
    <cellStyle name="3_Cau thuy dien Ban La (Cu Anh)_luong_duphongtruotgia_Book3 5" xfId="9409" xr:uid="{00000000-0005-0000-0000-0000B71D0000}"/>
    <cellStyle name="3_Cau thuy dien Ban La (Cu Anh)_luong_duphongtruotgia_Book3 6" xfId="9410" xr:uid="{00000000-0005-0000-0000-0000B81D0000}"/>
    <cellStyle name="3_Cau thuy dien Ban La (Cu Anh)_luong_duphongtruotgia_Book3 7" xfId="9411" xr:uid="{00000000-0005-0000-0000-0000B91D0000}"/>
    <cellStyle name="3_Cau thuy dien Ban La (Cu Anh)_luong_duphongtruotgia_Book3 8" xfId="9412" xr:uid="{00000000-0005-0000-0000-0000BA1D0000}"/>
    <cellStyle name="3_Cau thuy dien Ban La (Cu Anh)_luong_duphongtruotgia_Book3 9" xfId="9413" xr:uid="{00000000-0005-0000-0000-0000BB1D0000}"/>
    <cellStyle name="3_Cau thuy dien Ban La (Cu Anh)_luong_duphongtruotgia_Book3_DTGTXL_goi1(DD_G6)" xfId="3496" xr:uid="{00000000-0005-0000-0000-0000BC1D0000}"/>
    <cellStyle name="3_Cau thuy dien Ban La (Cu Anh)_luong_duphongtruotgia_DTGTXL_goi1(DD_G6)" xfId="3497" xr:uid="{00000000-0005-0000-0000-0000BD1D0000}"/>
    <cellStyle name="3_Cau thuy dien Ban La (Cu Anh)_luong_duphongtruotgia_DZ500kVPleiku_MyPhuoc_CauBong(GiaLai+DakLakmoi)" xfId="1457" xr:uid="{00000000-0005-0000-0000-0000BE1D0000}"/>
    <cellStyle name="3_Cau thuy dien Ban La (Cu Anh)_luong_duphongtruotgia_DZ500kVPleiku_MyPhuoc_CauBong(GiaLai+DakLakmoi) 10" xfId="9414" xr:uid="{00000000-0005-0000-0000-0000BF1D0000}"/>
    <cellStyle name="3_Cau thuy dien Ban La (Cu Anh)_luong_duphongtruotgia_DZ500kVPleiku_MyPhuoc_CauBong(GiaLai+DakLakmoi) 11" xfId="9415" xr:uid="{00000000-0005-0000-0000-0000C01D0000}"/>
    <cellStyle name="3_Cau thuy dien Ban La (Cu Anh)_luong_duphongtruotgia_DZ500kVPleiku_MyPhuoc_CauBong(GiaLai+DakLakmoi) 2" xfId="9416" xr:uid="{00000000-0005-0000-0000-0000C11D0000}"/>
    <cellStyle name="3_Cau thuy dien Ban La (Cu Anh)_luong_duphongtruotgia_DZ500kVPleiku_MyPhuoc_CauBong(GiaLai+DakLakmoi) 3" xfId="9417" xr:uid="{00000000-0005-0000-0000-0000C21D0000}"/>
    <cellStyle name="3_Cau thuy dien Ban La (Cu Anh)_luong_duphongtruotgia_DZ500kVPleiku_MyPhuoc_CauBong(GiaLai+DakLakmoi) 4" xfId="9418" xr:uid="{00000000-0005-0000-0000-0000C31D0000}"/>
    <cellStyle name="3_Cau thuy dien Ban La (Cu Anh)_luong_duphongtruotgia_DZ500kVPleiku_MyPhuoc_CauBong(GiaLai+DakLakmoi) 5" xfId="9419" xr:uid="{00000000-0005-0000-0000-0000C41D0000}"/>
    <cellStyle name="3_Cau thuy dien Ban La (Cu Anh)_luong_duphongtruotgia_DZ500kVPleiku_MyPhuoc_CauBong(GiaLai+DakLakmoi) 6" xfId="9420" xr:uid="{00000000-0005-0000-0000-0000C51D0000}"/>
    <cellStyle name="3_Cau thuy dien Ban La (Cu Anh)_luong_duphongtruotgia_DZ500kVPleiku_MyPhuoc_CauBong(GiaLai+DakLakmoi) 7" xfId="9421" xr:uid="{00000000-0005-0000-0000-0000C61D0000}"/>
    <cellStyle name="3_Cau thuy dien Ban La (Cu Anh)_luong_duphongtruotgia_DZ500kVPleiku_MyPhuoc_CauBong(GiaLai+DakLakmoi) 8" xfId="9422" xr:uid="{00000000-0005-0000-0000-0000C71D0000}"/>
    <cellStyle name="3_Cau thuy dien Ban La (Cu Anh)_luong_duphongtruotgia_DZ500kVPleiku_MyPhuoc_CauBong(GiaLai+DakLakmoi) 9" xfId="9423" xr:uid="{00000000-0005-0000-0000-0000C81D0000}"/>
    <cellStyle name="3_Cau thuy dien Ban La (Cu Anh)_luong_duphongtruotgia_DZ500kVPleiku_MyPhuoc_CauBong(GiaLai+DakLakmoi)_DTGTXL_goi1(DD_G6)" xfId="3498" xr:uid="{00000000-0005-0000-0000-0000C91D0000}"/>
    <cellStyle name="3_Cau thuy dien Ban La (Cu Anh)_Moi truong" xfId="3499" xr:uid="{00000000-0005-0000-0000-0000CA1D0000}"/>
    <cellStyle name="3_Cau thuy dien Ban La (Cu Anh)_TA" xfId="1458" xr:uid="{00000000-0005-0000-0000-0000CB1D0000}"/>
    <cellStyle name="3_Cau thuy dien Ban La (Cu Anh)_TA_1A_TB.NXT-500kV Pleiku(07-2011)Hc theo TT" xfId="3500" xr:uid="{00000000-0005-0000-0000-0000CC1D0000}"/>
    <cellStyle name="3_Cau thuy dien Ban La (Cu Anh)_TA_2A_HTVT-500kV Pleiku-CauBong(07-2011)Hc theo TT" xfId="3501" xr:uid="{00000000-0005-0000-0000-0000CD1D0000}"/>
    <cellStyle name="3_Cau thuy dien Ban La (Cu Anh)_TA_Book1" xfId="1459" xr:uid="{00000000-0005-0000-0000-0000CE1D0000}"/>
    <cellStyle name="3_Cau thuy dien Ban La (Cu Anh)_TA_Book1 10" xfId="9424" xr:uid="{00000000-0005-0000-0000-0000CF1D0000}"/>
    <cellStyle name="3_Cau thuy dien Ban La (Cu Anh)_TA_Book1 11" xfId="9425" xr:uid="{00000000-0005-0000-0000-0000D01D0000}"/>
    <cellStyle name="3_Cau thuy dien Ban La (Cu Anh)_TA_Book1 2" xfId="9426" xr:uid="{00000000-0005-0000-0000-0000D11D0000}"/>
    <cellStyle name="3_Cau thuy dien Ban La (Cu Anh)_TA_Book1 3" xfId="9427" xr:uid="{00000000-0005-0000-0000-0000D21D0000}"/>
    <cellStyle name="3_Cau thuy dien Ban La (Cu Anh)_TA_Book1 4" xfId="9428" xr:uid="{00000000-0005-0000-0000-0000D31D0000}"/>
    <cellStyle name="3_Cau thuy dien Ban La (Cu Anh)_TA_Book1 5" xfId="9429" xr:uid="{00000000-0005-0000-0000-0000D41D0000}"/>
    <cellStyle name="3_Cau thuy dien Ban La (Cu Anh)_TA_Book1 6" xfId="9430" xr:uid="{00000000-0005-0000-0000-0000D51D0000}"/>
    <cellStyle name="3_Cau thuy dien Ban La (Cu Anh)_TA_Book1 7" xfId="9431" xr:uid="{00000000-0005-0000-0000-0000D61D0000}"/>
    <cellStyle name="3_Cau thuy dien Ban La (Cu Anh)_TA_Book1 8" xfId="9432" xr:uid="{00000000-0005-0000-0000-0000D71D0000}"/>
    <cellStyle name="3_Cau thuy dien Ban La (Cu Anh)_TA_Book1 9" xfId="9433" xr:uid="{00000000-0005-0000-0000-0000D81D0000}"/>
    <cellStyle name="3_Cau thuy dien Ban La (Cu Anh)_TA_Book1_1" xfId="3502" xr:uid="{00000000-0005-0000-0000-0000D91D0000}"/>
    <cellStyle name="3_Cau thuy dien Ban La (Cu Anh)_TA_Book1_Book2" xfId="1460" xr:uid="{00000000-0005-0000-0000-0000DA1D0000}"/>
    <cellStyle name="3_Cau thuy dien Ban La (Cu Anh)_TA_Book1_Book2 10" xfId="9434" xr:uid="{00000000-0005-0000-0000-0000DB1D0000}"/>
    <cellStyle name="3_Cau thuy dien Ban La (Cu Anh)_TA_Book1_Book2 11" xfId="9435" xr:uid="{00000000-0005-0000-0000-0000DC1D0000}"/>
    <cellStyle name="3_Cau thuy dien Ban La (Cu Anh)_TA_Book1_Book2 2" xfId="9436" xr:uid="{00000000-0005-0000-0000-0000DD1D0000}"/>
    <cellStyle name="3_Cau thuy dien Ban La (Cu Anh)_TA_Book1_Book2 3" xfId="9437" xr:uid="{00000000-0005-0000-0000-0000DE1D0000}"/>
    <cellStyle name="3_Cau thuy dien Ban La (Cu Anh)_TA_Book1_Book2 4" xfId="9438" xr:uid="{00000000-0005-0000-0000-0000DF1D0000}"/>
    <cellStyle name="3_Cau thuy dien Ban La (Cu Anh)_TA_Book1_Book2 5" xfId="9439" xr:uid="{00000000-0005-0000-0000-0000E01D0000}"/>
    <cellStyle name="3_Cau thuy dien Ban La (Cu Anh)_TA_Book1_Book2 6" xfId="9440" xr:uid="{00000000-0005-0000-0000-0000E11D0000}"/>
    <cellStyle name="3_Cau thuy dien Ban La (Cu Anh)_TA_Book1_Book2 7" xfId="9441" xr:uid="{00000000-0005-0000-0000-0000E21D0000}"/>
    <cellStyle name="3_Cau thuy dien Ban La (Cu Anh)_TA_Book1_Book2 8" xfId="9442" xr:uid="{00000000-0005-0000-0000-0000E31D0000}"/>
    <cellStyle name="3_Cau thuy dien Ban La (Cu Anh)_TA_Book1_Book2 9" xfId="9443" xr:uid="{00000000-0005-0000-0000-0000E41D0000}"/>
    <cellStyle name="3_Cau thuy dien Ban La (Cu Anh)_TA_Book1_Book2_1" xfId="3503" xr:uid="{00000000-0005-0000-0000-0000E51D0000}"/>
    <cellStyle name="3_Cau thuy dien Ban La (Cu Anh)_TA_Book1_Book2_DTGTXL_goi1(DD_G6)" xfId="3504" xr:uid="{00000000-0005-0000-0000-0000E61D0000}"/>
    <cellStyle name="3_Cau thuy dien Ban La (Cu Anh)_TA_Book1_Book3" xfId="1461" xr:uid="{00000000-0005-0000-0000-0000E71D0000}"/>
    <cellStyle name="3_Cau thuy dien Ban La (Cu Anh)_TA_Book1_Book3 10" xfId="9444" xr:uid="{00000000-0005-0000-0000-0000E81D0000}"/>
    <cellStyle name="3_Cau thuy dien Ban La (Cu Anh)_TA_Book1_Book3 11" xfId="9445" xr:uid="{00000000-0005-0000-0000-0000E91D0000}"/>
    <cellStyle name="3_Cau thuy dien Ban La (Cu Anh)_TA_Book1_Book3 2" xfId="9446" xr:uid="{00000000-0005-0000-0000-0000EA1D0000}"/>
    <cellStyle name="3_Cau thuy dien Ban La (Cu Anh)_TA_Book1_Book3 3" xfId="9447" xr:uid="{00000000-0005-0000-0000-0000EB1D0000}"/>
    <cellStyle name="3_Cau thuy dien Ban La (Cu Anh)_TA_Book1_Book3 4" xfId="9448" xr:uid="{00000000-0005-0000-0000-0000EC1D0000}"/>
    <cellStyle name="3_Cau thuy dien Ban La (Cu Anh)_TA_Book1_Book3 5" xfId="9449" xr:uid="{00000000-0005-0000-0000-0000ED1D0000}"/>
    <cellStyle name="3_Cau thuy dien Ban La (Cu Anh)_TA_Book1_Book3 6" xfId="9450" xr:uid="{00000000-0005-0000-0000-0000EE1D0000}"/>
    <cellStyle name="3_Cau thuy dien Ban La (Cu Anh)_TA_Book1_Book3 7" xfId="9451" xr:uid="{00000000-0005-0000-0000-0000EF1D0000}"/>
    <cellStyle name="3_Cau thuy dien Ban La (Cu Anh)_TA_Book1_Book3 8" xfId="9452" xr:uid="{00000000-0005-0000-0000-0000F01D0000}"/>
    <cellStyle name="3_Cau thuy dien Ban La (Cu Anh)_TA_Book1_Book3 9" xfId="9453" xr:uid="{00000000-0005-0000-0000-0000F11D0000}"/>
    <cellStyle name="3_Cau thuy dien Ban La (Cu Anh)_TA_Book1_Book3_DTGTXL_goi1(DD_G6)" xfId="3505" xr:uid="{00000000-0005-0000-0000-0000F21D0000}"/>
    <cellStyle name="3_Cau thuy dien Ban La (Cu Anh)_TA_Book1_DTGTXL_goi1(DD_G6)" xfId="3506" xr:uid="{00000000-0005-0000-0000-0000F31D0000}"/>
    <cellStyle name="3_Cau thuy dien Ban La (Cu Anh)_TA_Book1_DZ500kVPleiku_MyPhuoc_CauBong(GiaLai+DakLakmoi)" xfId="1462" xr:uid="{00000000-0005-0000-0000-0000F41D0000}"/>
    <cellStyle name="3_Cau thuy dien Ban La (Cu Anh)_TA_Book1_DZ500kVPleiku_MyPhuoc_CauBong(GiaLai+DakLakmoi) 10" xfId="9454" xr:uid="{00000000-0005-0000-0000-0000F51D0000}"/>
    <cellStyle name="3_Cau thuy dien Ban La (Cu Anh)_TA_Book1_DZ500kVPleiku_MyPhuoc_CauBong(GiaLai+DakLakmoi) 11" xfId="9455" xr:uid="{00000000-0005-0000-0000-0000F61D0000}"/>
    <cellStyle name="3_Cau thuy dien Ban La (Cu Anh)_TA_Book1_DZ500kVPleiku_MyPhuoc_CauBong(GiaLai+DakLakmoi) 2" xfId="9456" xr:uid="{00000000-0005-0000-0000-0000F71D0000}"/>
    <cellStyle name="3_Cau thuy dien Ban La (Cu Anh)_TA_Book1_DZ500kVPleiku_MyPhuoc_CauBong(GiaLai+DakLakmoi) 3" xfId="9457" xr:uid="{00000000-0005-0000-0000-0000F81D0000}"/>
    <cellStyle name="3_Cau thuy dien Ban La (Cu Anh)_TA_Book1_DZ500kVPleiku_MyPhuoc_CauBong(GiaLai+DakLakmoi) 4" xfId="9458" xr:uid="{00000000-0005-0000-0000-0000F91D0000}"/>
    <cellStyle name="3_Cau thuy dien Ban La (Cu Anh)_TA_Book1_DZ500kVPleiku_MyPhuoc_CauBong(GiaLai+DakLakmoi) 5" xfId="9459" xr:uid="{00000000-0005-0000-0000-0000FA1D0000}"/>
    <cellStyle name="3_Cau thuy dien Ban La (Cu Anh)_TA_Book1_DZ500kVPleiku_MyPhuoc_CauBong(GiaLai+DakLakmoi) 6" xfId="9460" xr:uid="{00000000-0005-0000-0000-0000FB1D0000}"/>
    <cellStyle name="3_Cau thuy dien Ban La (Cu Anh)_TA_Book1_DZ500kVPleiku_MyPhuoc_CauBong(GiaLai+DakLakmoi) 7" xfId="9461" xr:uid="{00000000-0005-0000-0000-0000FC1D0000}"/>
    <cellStyle name="3_Cau thuy dien Ban La (Cu Anh)_TA_Book1_DZ500kVPleiku_MyPhuoc_CauBong(GiaLai+DakLakmoi) 8" xfId="9462" xr:uid="{00000000-0005-0000-0000-0000FD1D0000}"/>
    <cellStyle name="3_Cau thuy dien Ban La (Cu Anh)_TA_Book1_DZ500kVPleiku_MyPhuoc_CauBong(GiaLai+DakLakmoi) 9" xfId="9463" xr:uid="{00000000-0005-0000-0000-0000FE1D0000}"/>
    <cellStyle name="3_Cau thuy dien Ban La (Cu Anh)_TA_Book1_DZ500kVPleiku_MyPhuoc_CauBong(GiaLai+DakLakmoi)_DTGTXL_goi1(DD_G6)" xfId="3507" xr:uid="{00000000-0005-0000-0000-0000FF1D0000}"/>
    <cellStyle name="3_Cau thuy dien Ban La (Cu Anh)_TA_Book2" xfId="1463" xr:uid="{00000000-0005-0000-0000-0000001E0000}"/>
    <cellStyle name="3_Cau thuy dien Ban La (Cu Anh)_TA_Book2_1" xfId="1464" xr:uid="{00000000-0005-0000-0000-0000011E0000}"/>
    <cellStyle name="3_Cau thuy dien Ban La (Cu Anh)_TA_Book2_1 10" xfId="9464" xr:uid="{00000000-0005-0000-0000-0000021E0000}"/>
    <cellStyle name="3_Cau thuy dien Ban La (Cu Anh)_TA_Book2_1 11" xfId="9465" xr:uid="{00000000-0005-0000-0000-0000031E0000}"/>
    <cellStyle name="3_Cau thuy dien Ban La (Cu Anh)_TA_Book2_1 2" xfId="9466" xr:uid="{00000000-0005-0000-0000-0000041E0000}"/>
    <cellStyle name="3_Cau thuy dien Ban La (Cu Anh)_TA_Book2_1 3" xfId="9467" xr:uid="{00000000-0005-0000-0000-0000051E0000}"/>
    <cellStyle name="3_Cau thuy dien Ban La (Cu Anh)_TA_Book2_1 4" xfId="9468" xr:uid="{00000000-0005-0000-0000-0000061E0000}"/>
    <cellStyle name="3_Cau thuy dien Ban La (Cu Anh)_TA_Book2_1 5" xfId="9469" xr:uid="{00000000-0005-0000-0000-0000071E0000}"/>
    <cellStyle name="3_Cau thuy dien Ban La (Cu Anh)_TA_Book2_1 6" xfId="9470" xr:uid="{00000000-0005-0000-0000-0000081E0000}"/>
    <cellStyle name="3_Cau thuy dien Ban La (Cu Anh)_TA_Book2_1 7" xfId="9471" xr:uid="{00000000-0005-0000-0000-0000091E0000}"/>
    <cellStyle name="3_Cau thuy dien Ban La (Cu Anh)_TA_Book2_1 8" xfId="9472" xr:uid="{00000000-0005-0000-0000-00000A1E0000}"/>
    <cellStyle name="3_Cau thuy dien Ban La (Cu Anh)_TA_Book2_1 9" xfId="9473" xr:uid="{00000000-0005-0000-0000-00000B1E0000}"/>
    <cellStyle name="3_Cau thuy dien Ban La (Cu Anh)_TA_Book2_Book1" xfId="1465" xr:uid="{00000000-0005-0000-0000-00000C1E0000}"/>
    <cellStyle name="3_Cau thuy dien Ban La (Cu Anh)_TA_Book2_Book1 10" xfId="9474" xr:uid="{00000000-0005-0000-0000-00000D1E0000}"/>
    <cellStyle name="3_Cau thuy dien Ban La (Cu Anh)_TA_Book2_Book1 11" xfId="9475" xr:uid="{00000000-0005-0000-0000-00000E1E0000}"/>
    <cellStyle name="3_Cau thuy dien Ban La (Cu Anh)_TA_Book2_Book1 2" xfId="9476" xr:uid="{00000000-0005-0000-0000-00000F1E0000}"/>
    <cellStyle name="3_Cau thuy dien Ban La (Cu Anh)_TA_Book2_Book1 3" xfId="9477" xr:uid="{00000000-0005-0000-0000-0000101E0000}"/>
    <cellStyle name="3_Cau thuy dien Ban La (Cu Anh)_TA_Book2_Book1 4" xfId="9478" xr:uid="{00000000-0005-0000-0000-0000111E0000}"/>
    <cellStyle name="3_Cau thuy dien Ban La (Cu Anh)_TA_Book2_Book1 5" xfId="9479" xr:uid="{00000000-0005-0000-0000-0000121E0000}"/>
    <cellStyle name="3_Cau thuy dien Ban La (Cu Anh)_TA_Book2_Book1 6" xfId="9480" xr:uid="{00000000-0005-0000-0000-0000131E0000}"/>
    <cellStyle name="3_Cau thuy dien Ban La (Cu Anh)_TA_Book2_Book1 7" xfId="9481" xr:uid="{00000000-0005-0000-0000-0000141E0000}"/>
    <cellStyle name="3_Cau thuy dien Ban La (Cu Anh)_TA_Book2_Book1 8" xfId="9482" xr:uid="{00000000-0005-0000-0000-0000151E0000}"/>
    <cellStyle name="3_Cau thuy dien Ban La (Cu Anh)_TA_Book2_Book1 9" xfId="9483" xr:uid="{00000000-0005-0000-0000-0000161E0000}"/>
    <cellStyle name="3_Cau thuy dien Ban La (Cu Anh)_TA_Book2_Book1_1" xfId="3508" xr:uid="{00000000-0005-0000-0000-0000171E0000}"/>
    <cellStyle name="3_Cau thuy dien Ban La (Cu Anh)_TA_Book2_Book1_Book2" xfId="3509" xr:uid="{00000000-0005-0000-0000-0000181E0000}"/>
    <cellStyle name="3_Cau thuy dien Ban La (Cu Anh)_TA_Book2_Book1_DTGTXL_goi1(DD_G6)" xfId="3510" xr:uid="{00000000-0005-0000-0000-0000191E0000}"/>
    <cellStyle name="3_Cau thuy dien Ban La (Cu Anh)_TA_Book2_Book2" xfId="1466" xr:uid="{00000000-0005-0000-0000-00001A1E0000}"/>
    <cellStyle name="3_Cau thuy dien Ban La (Cu Anh)_TA_Book2_Book2 10" xfId="9484" xr:uid="{00000000-0005-0000-0000-00001B1E0000}"/>
    <cellStyle name="3_Cau thuy dien Ban La (Cu Anh)_TA_Book2_Book2 11" xfId="9485" xr:uid="{00000000-0005-0000-0000-00001C1E0000}"/>
    <cellStyle name="3_Cau thuy dien Ban La (Cu Anh)_TA_Book2_Book2 2" xfId="9486" xr:uid="{00000000-0005-0000-0000-00001D1E0000}"/>
    <cellStyle name="3_Cau thuy dien Ban La (Cu Anh)_TA_Book2_Book2 3" xfId="9487" xr:uid="{00000000-0005-0000-0000-00001E1E0000}"/>
    <cellStyle name="3_Cau thuy dien Ban La (Cu Anh)_TA_Book2_Book2 4" xfId="9488" xr:uid="{00000000-0005-0000-0000-00001F1E0000}"/>
    <cellStyle name="3_Cau thuy dien Ban La (Cu Anh)_TA_Book2_Book2 5" xfId="9489" xr:uid="{00000000-0005-0000-0000-0000201E0000}"/>
    <cellStyle name="3_Cau thuy dien Ban La (Cu Anh)_TA_Book2_Book2 6" xfId="9490" xr:uid="{00000000-0005-0000-0000-0000211E0000}"/>
    <cellStyle name="3_Cau thuy dien Ban La (Cu Anh)_TA_Book2_Book2 7" xfId="9491" xr:uid="{00000000-0005-0000-0000-0000221E0000}"/>
    <cellStyle name="3_Cau thuy dien Ban La (Cu Anh)_TA_Book2_Book2 8" xfId="9492" xr:uid="{00000000-0005-0000-0000-0000231E0000}"/>
    <cellStyle name="3_Cau thuy dien Ban La (Cu Anh)_TA_Book2_Book2 9" xfId="9493" xr:uid="{00000000-0005-0000-0000-0000241E0000}"/>
    <cellStyle name="3_Cau thuy dien Ban La (Cu Anh)_TA_Book2_Book2_1" xfId="1467" xr:uid="{00000000-0005-0000-0000-0000251E0000}"/>
    <cellStyle name="3_Cau thuy dien Ban La (Cu Anh)_TA_Book2_Book2_1 10" xfId="9494" xr:uid="{00000000-0005-0000-0000-0000261E0000}"/>
    <cellStyle name="3_Cau thuy dien Ban La (Cu Anh)_TA_Book2_Book2_1 11" xfId="9495" xr:uid="{00000000-0005-0000-0000-0000271E0000}"/>
    <cellStyle name="3_Cau thuy dien Ban La (Cu Anh)_TA_Book2_Book2_1 2" xfId="9496" xr:uid="{00000000-0005-0000-0000-0000281E0000}"/>
    <cellStyle name="3_Cau thuy dien Ban La (Cu Anh)_TA_Book2_Book2_1 3" xfId="9497" xr:uid="{00000000-0005-0000-0000-0000291E0000}"/>
    <cellStyle name="3_Cau thuy dien Ban La (Cu Anh)_TA_Book2_Book2_1 4" xfId="9498" xr:uid="{00000000-0005-0000-0000-00002A1E0000}"/>
    <cellStyle name="3_Cau thuy dien Ban La (Cu Anh)_TA_Book2_Book2_1 5" xfId="9499" xr:uid="{00000000-0005-0000-0000-00002B1E0000}"/>
    <cellStyle name="3_Cau thuy dien Ban La (Cu Anh)_TA_Book2_Book2_1 6" xfId="9500" xr:uid="{00000000-0005-0000-0000-00002C1E0000}"/>
    <cellStyle name="3_Cau thuy dien Ban La (Cu Anh)_TA_Book2_Book2_1 7" xfId="9501" xr:uid="{00000000-0005-0000-0000-00002D1E0000}"/>
    <cellStyle name="3_Cau thuy dien Ban La (Cu Anh)_TA_Book2_Book2_1 8" xfId="9502" xr:uid="{00000000-0005-0000-0000-00002E1E0000}"/>
    <cellStyle name="3_Cau thuy dien Ban La (Cu Anh)_TA_Book2_Book2_1 9" xfId="9503" xr:uid="{00000000-0005-0000-0000-00002F1E0000}"/>
    <cellStyle name="3_Cau thuy dien Ban La (Cu Anh)_TA_Book2_Book2_DTGTXL_goi1(DD_G6)" xfId="3511" xr:uid="{00000000-0005-0000-0000-0000301E0000}"/>
    <cellStyle name="3_Cau thuy dien Ban La (Cu Anh)_TA_Book2_Book3" xfId="1468" xr:uid="{00000000-0005-0000-0000-0000311E0000}"/>
    <cellStyle name="3_Cau thuy dien Ban La (Cu Anh)_TA_Book2_Book3 10" xfId="9504" xr:uid="{00000000-0005-0000-0000-0000321E0000}"/>
    <cellStyle name="3_Cau thuy dien Ban La (Cu Anh)_TA_Book2_Book3 11" xfId="9505" xr:uid="{00000000-0005-0000-0000-0000331E0000}"/>
    <cellStyle name="3_Cau thuy dien Ban La (Cu Anh)_TA_Book2_Book3 2" xfId="9506" xr:uid="{00000000-0005-0000-0000-0000341E0000}"/>
    <cellStyle name="3_Cau thuy dien Ban La (Cu Anh)_TA_Book2_Book3 3" xfId="9507" xr:uid="{00000000-0005-0000-0000-0000351E0000}"/>
    <cellStyle name="3_Cau thuy dien Ban La (Cu Anh)_TA_Book2_Book3 4" xfId="9508" xr:uid="{00000000-0005-0000-0000-0000361E0000}"/>
    <cellStyle name="3_Cau thuy dien Ban La (Cu Anh)_TA_Book2_Book3 5" xfId="9509" xr:uid="{00000000-0005-0000-0000-0000371E0000}"/>
    <cellStyle name="3_Cau thuy dien Ban La (Cu Anh)_TA_Book2_Book3 6" xfId="9510" xr:uid="{00000000-0005-0000-0000-0000381E0000}"/>
    <cellStyle name="3_Cau thuy dien Ban La (Cu Anh)_TA_Book2_Book3 7" xfId="9511" xr:uid="{00000000-0005-0000-0000-0000391E0000}"/>
    <cellStyle name="3_Cau thuy dien Ban La (Cu Anh)_TA_Book2_Book3 8" xfId="9512" xr:uid="{00000000-0005-0000-0000-00003A1E0000}"/>
    <cellStyle name="3_Cau thuy dien Ban La (Cu Anh)_TA_Book2_Book3 9" xfId="9513" xr:uid="{00000000-0005-0000-0000-00003B1E0000}"/>
    <cellStyle name="3_Cau thuy dien Ban La (Cu Anh)_TA_Book2_Book3_DTGTXL_goi1(DD_G6)" xfId="3512" xr:uid="{00000000-0005-0000-0000-00003C1E0000}"/>
    <cellStyle name="3_Cau thuy dien Ban La (Cu Anh)_TA_Book2_CV2695_957" xfId="1469" xr:uid="{00000000-0005-0000-0000-00003D1E0000}"/>
    <cellStyle name="3_Cau thuy dien Ban La (Cu Anh)_TA_Book2_CV2695_957 10" xfId="9514" xr:uid="{00000000-0005-0000-0000-00003E1E0000}"/>
    <cellStyle name="3_Cau thuy dien Ban La (Cu Anh)_TA_Book2_CV2695_957 11" xfId="9515" xr:uid="{00000000-0005-0000-0000-00003F1E0000}"/>
    <cellStyle name="3_Cau thuy dien Ban La (Cu Anh)_TA_Book2_CV2695_957 2" xfId="9516" xr:uid="{00000000-0005-0000-0000-0000401E0000}"/>
    <cellStyle name="3_Cau thuy dien Ban La (Cu Anh)_TA_Book2_CV2695_957 3" xfId="9517" xr:uid="{00000000-0005-0000-0000-0000411E0000}"/>
    <cellStyle name="3_Cau thuy dien Ban La (Cu Anh)_TA_Book2_CV2695_957 4" xfId="9518" xr:uid="{00000000-0005-0000-0000-0000421E0000}"/>
    <cellStyle name="3_Cau thuy dien Ban La (Cu Anh)_TA_Book2_CV2695_957 5" xfId="9519" xr:uid="{00000000-0005-0000-0000-0000431E0000}"/>
    <cellStyle name="3_Cau thuy dien Ban La (Cu Anh)_TA_Book2_CV2695_957 6" xfId="9520" xr:uid="{00000000-0005-0000-0000-0000441E0000}"/>
    <cellStyle name="3_Cau thuy dien Ban La (Cu Anh)_TA_Book2_CV2695_957 7" xfId="9521" xr:uid="{00000000-0005-0000-0000-0000451E0000}"/>
    <cellStyle name="3_Cau thuy dien Ban La (Cu Anh)_TA_Book2_CV2695_957 8" xfId="9522" xr:uid="{00000000-0005-0000-0000-0000461E0000}"/>
    <cellStyle name="3_Cau thuy dien Ban La (Cu Anh)_TA_Book2_CV2695_957 9" xfId="9523" xr:uid="{00000000-0005-0000-0000-0000471E0000}"/>
    <cellStyle name="3_Cau thuy dien Ban La (Cu Anh)_TA_Book2_CV2695_957_DTGTXL_goi1(DD_G6)" xfId="3513" xr:uid="{00000000-0005-0000-0000-0000481E0000}"/>
    <cellStyle name="3_Cau thuy dien Ban La (Cu Anh)_TA_Book2_dauvao" xfId="1470" xr:uid="{00000000-0005-0000-0000-0000491E0000}"/>
    <cellStyle name="3_Cau thuy dien Ban La (Cu Anh)_TA_Book2_dauvao 10" xfId="9524" xr:uid="{00000000-0005-0000-0000-00004A1E0000}"/>
    <cellStyle name="3_Cau thuy dien Ban La (Cu Anh)_TA_Book2_dauvao 11" xfId="9525" xr:uid="{00000000-0005-0000-0000-00004B1E0000}"/>
    <cellStyle name="3_Cau thuy dien Ban La (Cu Anh)_TA_Book2_dauvao 2" xfId="9526" xr:uid="{00000000-0005-0000-0000-00004C1E0000}"/>
    <cellStyle name="3_Cau thuy dien Ban La (Cu Anh)_TA_Book2_dauvao 3" xfId="9527" xr:uid="{00000000-0005-0000-0000-00004D1E0000}"/>
    <cellStyle name="3_Cau thuy dien Ban La (Cu Anh)_TA_Book2_dauvao 4" xfId="9528" xr:uid="{00000000-0005-0000-0000-00004E1E0000}"/>
    <cellStyle name="3_Cau thuy dien Ban La (Cu Anh)_TA_Book2_dauvao 5" xfId="9529" xr:uid="{00000000-0005-0000-0000-00004F1E0000}"/>
    <cellStyle name="3_Cau thuy dien Ban La (Cu Anh)_TA_Book2_dauvao 6" xfId="9530" xr:uid="{00000000-0005-0000-0000-0000501E0000}"/>
    <cellStyle name="3_Cau thuy dien Ban La (Cu Anh)_TA_Book2_dauvao 7" xfId="9531" xr:uid="{00000000-0005-0000-0000-0000511E0000}"/>
    <cellStyle name="3_Cau thuy dien Ban La (Cu Anh)_TA_Book2_dauvao 8" xfId="9532" xr:uid="{00000000-0005-0000-0000-0000521E0000}"/>
    <cellStyle name="3_Cau thuy dien Ban La (Cu Anh)_TA_Book2_dauvao 9" xfId="9533" xr:uid="{00000000-0005-0000-0000-0000531E0000}"/>
    <cellStyle name="3_Cau thuy dien Ban La (Cu Anh)_TA_Book2_dauvao_DTGTXL_goi1(DD_G6)" xfId="3514" xr:uid="{00000000-0005-0000-0000-0000541E0000}"/>
    <cellStyle name="3_Cau thuy dien Ban La (Cu Anh)_TA_Book2_DTGTXL_goi1(DD_G6)" xfId="3515" xr:uid="{00000000-0005-0000-0000-0000551E0000}"/>
    <cellStyle name="3_Cau thuy dien Ban La (Cu Anh)_TA_Book2_duphongtruotgia" xfId="1471" xr:uid="{00000000-0005-0000-0000-0000561E0000}"/>
    <cellStyle name="3_Cau thuy dien Ban La (Cu Anh)_TA_Book2_duphongtruotgia 10" xfId="9534" xr:uid="{00000000-0005-0000-0000-0000571E0000}"/>
    <cellStyle name="3_Cau thuy dien Ban La (Cu Anh)_TA_Book2_duphongtruotgia 11" xfId="9535" xr:uid="{00000000-0005-0000-0000-0000581E0000}"/>
    <cellStyle name="3_Cau thuy dien Ban La (Cu Anh)_TA_Book2_duphongtruotgia 2" xfId="9536" xr:uid="{00000000-0005-0000-0000-0000591E0000}"/>
    <cellStyle name="3_Cau thuy dien Ban La (Cu Anh)_TA_Book2_duphongtruotgia 3" xfId="9537" xr:uid="{00000000-0005-0000-0000-00005A1E0000}"/>
    <cellStyle name="3_Cau thuy dien Ban La (Cu Anh)_TA_Book2_duphongtruotgia 4" xfId="9538" xr:uid="{00000000-0005-0000-0000-00005B1E0000}"/>
    <cellStyle name="3_Cau thuy dien Ban La (Cu Anh)_TA_Book2_duphongtruotgia 5" xfId="9539" xr:uid="{00000000-0005-0000-0000-00005C1E0000}"/>
    <cellStyle name="3_Cau thuy dien Ban La (Cu Anh)_TA_Book2_duphongtruotgia 6" xfId="9540" xr:uid="{00000000-0005-0000-0000-00005D1E0000}"/>
    <cellStyle name="3_Cau thuy dien Ban La (Cu Anh)_TA_Book2_duphongtruotgia 7" xfId="9541" xr:uid="{00000000-0005-0000-0000-00005E1E0000}"/>
    <cellStyle name="3_Cau thuy dien Ban La (Cu Anh)_TA_Book2_duphongtruotgia 8" xfId="9542" xr:uid="{00000000-0005-0000-0000-00005F1E0000}"/>
    <cellStyle name="3_Cau thuy dien Ban La (Cu Anh)_TA_Book2_duphongtruotgia 9" xfId="9543" xr:uid="{00000000-0005-0000-0000-0000601E0000}"/>
    <cellStyle name="3_Cau thuy dien Ban La (Cu Anh)_TA_Book2_duphongtruotgia_DTGTXL_goi1(DD_G6)" xfId="3516" xr:uid="{00000000-0005-0000-0000-0000611E0000}"/>
    <cellStyle name="3_Cau thuy dien Ban La (Cu Anh)_TA_Book2_DZ500kVBanSok_Pleiku(10-2012)" xfId="1472" xr:uid="{00000000-0005-0000-0000-0000621E0000}"/>
    <cellStyle name="3_Cau thuy dien Ban La (Cu Anh)_TA_Book2_DZ500kVBanSok_Pleiku(10-2012) 10" xfId="9544" xr:uid="{00000000-0005-0000-0000-0000631E0000}"/>
    <cellStyle name="3_Cau thuy dien Ban La (Cu Anh)_TA_Book2_DZ500kVBanSok_Pleiku(10-2012) 11" xfId="9545" xr:uid="{00000000-0005-0000-0000-0000641E0000}"/>
    <cellStyle name="3_Cau thuy dien Ban La (Cu Anh)_TA_Book2_DZ500kVBanSok_Pleiku(10-2012) 2" xfId="9546" xr:uid="{00000000-0005-0000-0000-0000651E0000}"/>
    <cellStyle name="3_Cau thuy dien Ban La (Cu Anh)_TA_Book2_DZ500kVBanSok_Pleiku(10-2012) 3" xfId="9547" xr:uid="{00000000-0005-0000-0000-0000661E0000}"/>
    <cellStyle name="3_Cau thuy dien Ban La (Cu Anh)_TA_Book2_DZ500kVBanSok_Pleiku(10-2012) 4" xfId="9548" xr:uid="{00000000-0005-0000-0000-0000671E0000}"/>
    <cellStyle name="3_Cau thuy dien Ban La (Cu Anh)_TA_Book2_DZ500kVBanSok_Pleiku(10-2012) 5" xfId="9549" xr:uid="{00000000-0005-0000-0000-0000681E0000}"/>
    <cellStyle name="3_Cau thuy dien Ban La (Cu Anh)_TA_Book2_DZ500kVBanSok_Pleiku(10-2012) 6" xfId="9550" xr:uid="{00000000-0005-0000-0000-0000691E0000}"/>
    <cellStyle name="3_Cau thuy dien Ban La (Cu Anh)_TA_Book2_DZ500kVBanSok_Pleiku(10-2012) 7" xfId="9551" xr:uid="{00000000-0005-0000-0000-00006A1E0000}"/>
    <cellStyle name="3_Cau thuy dien Ban La (Cu Anh)_TA_Book2_DZ500kVBanSok_Pleiku(10-2012) 8" xfId="9552" xr:uid="{00000000-0005-0000-0000-00006B1E0000}"/>
    <cellStyle name="3_Cau thuy dien Ban La (Cu Anh)_TA_Book2_DZ500kVBanSok_Pleiku(10-2012) 9" xfId="9553" xr:uid="{00000000-0005-0000-0000-00006C1E0000}"/>
    <cellStyle name="3_Cau thuy dien Ban La (Cu Anh)_TA_Book2_DZ500kVHatxan_pleiku" xfId="1473" xr:uid="{00000000-0005-0000-0000-00006D1E0000}"/>
    <cellStyle name="3_Cau thuy dien Ban La (Cu Anh)_TA_Book2_DZ500kVHatxan_pleiku 10" xfId="9554" xr:uid="{00000000-0005-0000-0000-00006E1E0000}"/>
    <cellStyle name="3_Cau thuy dien Ban La (Cu Anh)_TA_Book2_DZ500kVHatxan_pleiku 11" xfId="9555" xr:uid="{00000000-0005-0000-0000-00006F1E0000}"/>
    <cellStyle name="3_Cau thuy dien Ban La (Cu Anh)_TA_Book2_DZ500kVHatxan_pleiku 2" xfId="9556" xr:uid="{00000000-0005-0000-0000-0000701E0000}"/>
    <cellStyle name="3_Cau thuy dien Ban La (Cu Anh)_TA_Book2_DZ500kVHatxan_pleiku 3" xfId="9557" xr:uid="{00000000-0005-0000-0000-0000711E0000}"/>
    <cellStyle name="3_Cau thuy dien Ban La (Cu Anh)_TA_Book2_DZ500kVHatxan_pleiku 4" xfId="9558" xr:uid="{00000000-0005-0000-0000-0000721E0000}"/>
    <cellStyle name="3_Cau thuy dien Ban La (Cu Anh)_TA_Book2_DZ500kVHatxan_pleiku 5" xfId="9559" xr:uid="{00000000-0005-0000-0000-0000731E0000}"/>
    <cellStyle name="3_Cau thuy dien Ban La (Cu Anh)_TA_Book2_DZ500kVHatxan_pleiku 6" xfId="9560" xr:uid="{00000000-0005-0000-0000-0000741E0000}"/>
    <cellStyle name="3_Cau thuy dien Ban La (Cu Anh)_TA_Book2_DZ500kVHatxan_pleiku 7" xfId="9561" xr:uid="{00000000-0005-0000-0000-0000751E0000}"/>
    <cellStyle name="3_Cau thuy dien Ban La (Cu Anh)_TA_Book2_DZ500kVHatxan_pleiku 8" xfId="9562" xr:uid="{00000000-0005-0000-0000-0000761E0000}"/>
    <cellStyle name="3_Cau thuy dien Ban La (Cu Anh)_TA_Book2_DZ500kVHatxan_pleiku 9" xfId="9563" xr:uid="{00000000-0005-0000-0000-0000771E0000}"/>
    <cellStyle name="3_Cau thuy dien Ban La (Cu Anh)_TA_Book2_DZ500kVHatxan_pleiku(Giaidoan1)" xfId="1474" xr:uid="{00000000-0005-0000-0000-0000781E0000}"/>
    <cellStyle name="3_Cau thuy dien Ban La (Cu Anh)_TA_Book2_DZ500kVHatxan_pleiku(Giaidoan1) 10" xfId="9564" xr:uid="{00000000-0005-0000-0000-0000791E0000}"/>
    <cellStyle name="3_Cau thuy dien Ban La (Cu Anh)_TA_Book2_DZ500kVHatxan_pleiku(Giaidoan1) 11" xfId="9565" xr:uid="{00000000-0005-0000-0000-00007A1E0000}"/>
    <cellStyle name="3_Cau thuy dien Ban La (Cu Anh)_TA_Book2_DZ500kVHatxan_pleiku(Giaidoan1) 2" xfId="9566" xr:uid="{00000000-0005-0000-0000-00007B1E0000}"/>
    <cellStyle name="3_Cau thuy dien Ban La (Cu Anh)_TA_Book2_DZ500kVHatxan_pleiku(Giaidoan1) 3" xfId="9567" xr:uid="{00000000-0005-0000-0000-00007C1E0000}"/>
    <cellStyle name="3_Cau thuy dien Ban La (Cu Anh)_TA_Book2_DZ500kVHatxan_pleiku(Giaidoan1) 4" xfId="9568" xr:uid="{00000000-0005-0000-0000-00007D1E0000}"/>
    <cellStyle name="3_Cau thuy dien Ban La (Cu Anh)_TA_Book2_DZ500kVHatxan_pleiku(Giaidoan1) 5" xfId="9569" xr:uid="{00000000-0005-0000-0000-00007E1E0000}"/>
    <cellStyle name="3_Cau thuy dien Ban La (Cu Anh)_TA_Book2_DZ500kVHatxan_pleiku(Giaidoan1) 6" xfId="9570" xr:uid="{00000000-0005-0000-0000-00007F1E0000}"/>
    <cellStyle name="3_Cau thuy dien Ban La (Cu Anh)_TA_Book2_DZ500kVHatxan_pleiku(Giaidoan1) 7" xfId="9571" xr:uid="{00000000-0005-0000-0000-0000801E0000}"/>
    <cellStyle name="3_Cau thuy dien Ban La (Cu Anh)_TA_Book2_DZ500kVHatxan_pleiku(Giaidoan1) 8" xfId="9572" xr:uid="{00000000-0005-0000-0000-0000811E0000}"/>
    <cellStyle name="3_Cau thuy dien Ban La (Cu Anh)_TA_Book2_DZ500kVHatxan_pleiku(Giaidoan1) 9" xfId="9573" xr:uid="{00000000-0005-0000-0000-0000821E0000}"/>
    <cellStyle name="3_Cau thuy dien Ban La (Cu Anh)_TA_Book2_DZ500kVPleiku_MyPhuoc_CauBong(GiaLai+DakLakmoi)" xfId="1475" xr:uid="{00000000-0005-0000-0000-0000831E0000}"/>
    <cellStyle name="3_Cau thuy dien Ban La (Cu Anh)_TA_Book2_DZ500kVPleiku_MyPhuoc_CauBong(GiaLai+DakLakmoi) 10" xfId="9574" xr:uid="{00000000-0005-0000-0000-0000841E0000}"/>
    <cellStyle name="3_Cau thuy dien Ban La (Cu Anh)_TA_Book2_DZ500kVPleiku_MyPhuoc_CauBong(GiaLai+DakLakmoi) 11" xfId="9575" xr:uid="{00000000-0005-0000-0000-0000851E0000}"/>
    <cellStyle name="3_Cau thuy dien Ban La (Cu Anh)_TA_Book2_DZ500kVPleiku_MyPhuoc_CauBong(GiaLai+DakLakmoi) 2" xfId="9576" xr:uid="{00000000-0005-0000-0000-0000861E0000}"/>
    <cellStyle name="3_Cau thuy dien Ban La (Cu Anh)_TA_Book2_DZ500kVPleiku_MyPhuoc_CauBong(GiaLai+DakLakmoi) 3" xfId="9577" xr:uid="{00000000-0005-0000-0000-0000871E0000}"/>
    <cellStyle name="3_Cau thuy dien Ban La (Cu Anh)_TA_Book2_DZ500kVPleiku_MyPhuoc_CauBong(GiaLai+DakLakmoi) 4" xfId="9578" xr:uid="{00000000-0005-0000-0000-0000881E0000}"/>
    <cellStyle name="3_Cau thuy dien Ban La (Cu Anh)_TA_Book2_DZ500kVPleiku_MyPhuoc_CauBong(GiaLai+DakLakmoi) 5" xfId="9579" xr:uid="{00000000-0005-0000-0000-0000891E0000}"/>
    <cellStyle name="3_Cau thuy dien Ban La (Cu Anh)_TA_Book2_DZ500kVPleiku_MyPhuoc_CauBong(GiaLai+DakLakmoi) 6" xfId="9580" xr:uid="{00000000-0005-0000-0000-00008A1E0000}"/>
    <cellStyle name="3_Cau thuy dien Ban La (Cu Anh)_TA_Book2_DZ500kVPleiku_MyPhuoc_CauBong(GiaLai+DakLakmoi) 7" xfId="9581" xr:uid="{00000000-0005-0000-0000-00008B1E0000}"/>
    <cellStyle name="3_Cau thuy dien Ban La (Cu Anh)_TA_Book2_DZ500kVPleiku_MyPhuoc_CauBong(GiaLai+DakLakmoi) 8" xfId="9582" xr:uid="{00000000-0005-0000-0000-00008C1E0000}"/>
    <cellStyle name="3_Cau thuy dien Ban La (Cu Anh)_TA_Book2_DZ500kVPleiku_MyPhuoc_CauBong(GiaLai+DakLakmoi) 9" xfId="9583" xr:uid="{00000000-0005-0000-0000-00008D1E0000}"/>
    <cellStyle name="3_Cau thuy dien Ban La (Cu Anh)_TA_Book2_DZ500kVPleiku_MyPhuoc_CauBong(GiaLai+DakLakmoi)_DTGTXL_goi1(DD_G6)" xfId="3517" xr:uid="{00000000-0005-0000-0000-00008E1E0000}"/>
    <cellStyle name="3_Cau thuy dien Ban La (Cu Anh)_TA_CV2695_957" xfId="1476" xr:uid="{00000000-0005-0000-0000-00008F1E0000}"/>
    <cellStyle name="3_Cau thuy dien Ban La (Cu Anh)_TA_CV2695_957 10" xfId="9584" xr:uid="{00000000-0005-0000-0000-0000901E0000}"/>
    <cellStyle name="3_Cau thuy dien Ban La (Cu Anh)_TA_CV2695_957 11" xfId="9585" xr:uid="{00000000-0005-0000-0000-0000911E0000}"/>
    <cellStyle name="3_Cau thuy dien Ban La (Cu Anh)_TA_CV2695_957 2" xfId="9586" xr:uid="{00000000-0005-0000-0000-0000921E0000}"/>
    <cellStyle name="3_Cau thuy dien Ban La (Cu Anh)_TA_CV2695_957 3" xfId="9587" xr:uid="{00000000-0005-0000-0000-0000931E0000}"/>
    <cellStyle name="3_Cau thuy dien Ban La (Cu Anh)_TA_CV2695_957 4" xfId="9588" xr:uid="{00000000-0005-0000-0000-0000941E0000}"/>
    <cellStyle name="3_Cau thuy dien Ban La (Cu Anh)_TA_CV2695_957 5" xfId="9589" xr:uid="{00000000-0005-0000-0000-0000951E0000}"/>
    <cellStyle name="3_Cau thuy dien Ban La (Cu Anh)_TA_CV2695_957 6" xfId="9590" xr:uid="{00000000-0005-0000-0000-0000961E0000}"/>
    <cellStyle name="3_Cau thuy dien Ban La (Cu Anh)_TA_CV2695_957 7" xfId="9591" xr:uid="{00000000-0005-0000-0000-0000971E0000}"/>
    <cellStyle name="3_Cau thuy dien Ban La (Cu Anh)_TA_CV2695_957 8" xfId="9592" xr:uid="{00000000-0005-0000-0000-0000981E0000}"/>
    <cellStyle name="3_Cau thuy dien Ban La (Cu Anh)_TA_CV2695_957 9" xfId="9593" xr:uid="{00000000-0005-0000-0000-0000991E0000}"/>
    <cellStyle name="3_Cau thuy dien Ban La (Cu Anh)_TA_CV2695_957_Book2" xfId="1477" xr:uid="{00000000-0005-0000-0000-00009A1E0000}"/>
    <cellStyle name="3_Cau thuy dien Ban La (Cu Anh)_TA_CV2695_957_Book2 10" xfId="9594" xr:uid="{00000000-0005-0000-0000-00009B1E0000}"/>
    <cellStyle name="3_Cau thuy dien Ban La (Cu Anh)_TA_CV2695_957_Book2 11" xfId="9595" xr:uid="{00000000-0005-0000-0000-00009C1E0000}"/>
    <cellStyle name="3_Cau thuy dien Ban La (Cu Anh)_TA_CV2695_957_Book2 2" xfId="9596" xr:uid="{00000000-0005-0000-0000-00009D1E0000}"/>
    <cellStyle name="3_Cau thuy dien Ban La (Cu Anh)_TA_CV2695_957_Book2 3" xfId="9597" xr:uid="{00000000-0005-0000-0000-00009E1E0000}"/>
    <cellStyle name="3_Cau thuy dien Ban La (Cu Anh)_TA_CV2695_957_Book2 4" xfId="9598" xr:uid="{00000000-0005-0000-0000-00009F1E0000}"/>
    <cellStyle name="3_Cau thuy dien Ban La (Cu Anh)_TA_CV2695_957_Book2 5" xfId="9599" xr:uid="{00000000-0005-0000-0000-0000A01E0000}"/>
    <cellStyle name="3_Cau thuy dien Ban La (Cu Anh)_TA_CV2695_957_Book2 6" xfId="9600" xr:uid="{00000000-0005-0000-0000-0000A11E0000}"/>
    <cellStyle name="3_Cau thuy dien Ban La (Cu Anh)_TA_CV2695_957_Book2 7" xfId="9601" xr:uid="{00000000-0005-0000-0000-0000A21E0000}"/>
    <cellStyle name="3_Cau thuy dien Ban La (Cu Anh)_TA_CV2695_957_Book2 8" xfId="9602" xr:uid="{00000000-0005-0000-0000-0000A31E0000}"/>
    <cellStyle name="3_Cau thuy dien Ban La (Cu Anh)_TA_CV2695_957_Book2 9" xfId="9603" xr:uid="{00000000-0005-0000-0000-0000A41E0000}"/>
    <cellStyle name="3_Cau thuy dien Ban La (Cu Anh)_TA_CV2695_957_Book2_DTGTXL_goi1(DD_G6)" xfId="3518" xr:uid="{00000000-0005-0000-0000-0000A51E0000}"/>
    <cellStyle name="3_Cau thuy dien Ban La (Cu Anh)_TA_CV2695_957_Book3" xfId="1478" xr:uid="{00000000-0005-0000-0000-0000A61E0000}"/>
    <cellStyle name="3_Cau thuy dien Ban La (Cu Anh)_TA_CV2695_957_Book3 10" xfId="9604" xr:uid="{00000000-0005-0000-0000-0000A71E0000}"/>
    <cellStyle name="3_Cau thuy dien Ban La (Cu Anh)_TA_CV2695_957_Book3 11" xfId="9605" xr:uid="{00000000-0005-0000-0000-0000A81E0000}"/>
    <cellStyle name="3_Cau thuy dien Ban La (Cu Anh)_TA_CV2695_957_Book3 2" xfId="9606" xr:uid="{00000000-0005-0000-0000-0000A91E0000}"/>
    <cellStyle name="3_Cau thuy dien Ban La (Cu Anh)_TA_CV2695_957_Book3 3" xfId="9607" xr:uid="{00000000-0005-0000-0000-0000AA1E0000}"/>
    <cellStyle name="3_Cau thuy dien Ban La (Cu Anh)_TA_CV2695_957_Book3 4" xfId="9608" xr:uid="{00000000-0005-0000-0000-0000AB1E0000}"/>
    <cellStyle name="3_Cau thuy dien Ban La (Cu Anh)_TA_CV2695_957_Book3 5" xfId="9609" xr:uid="{00000000-0005-0000-0000-0000AC1E0000}"/>
    <cellStyle name="3_Cau thuy dien Ban La (Cu Anh)_TA_CV2695_957_Book3 6" xfId="9610" xr:uid="{00000000-0005-0000-0000-0000AD1E0000}"/>
    <cellStyle name="3_Cau thuy dien Ban La (Cu Anh)_TA_CV2695_957_Book3 7" xfId="9611" xr:uid="{00000000-0005-0000-0000-0000AE1E0000}"/>
    <cellStyle name="3_Cau thuy dien Ban La (Cu Anh)_TA_CV2695_957_Book3 8" xfId="9612" xr:uid="{00000000-0005-0000-0000-0000AF1E0000}"/>
    <cellStyle name="3_Cau thuy dien Ban La (Cu Anh)_TA_CV2695_957_Book3 9" xfId="9613" xr:uid="{00000000-0005-0000-0000-0000B01E0000}"/>
    <cellStyle name="3_Cau thuy dien Ban La (Cu Anh)_TA_CV2695_957_Book3_DTGTXL_goi1(DD_G6)" xfId="3519" xr:uid="{00000000-0005-0000-0000-0000B11E0000}"/>
    <cellStyle name="3_Cau thuy dien Ban La (Cu Anh)_TA_CV2695_957_DTGTXL_goi1(DD_G6)" xfId="3520" xr:uid="{00000000-0005-0000-0000-0000B21E0000}"/>
    <cellStyle name="3_Cau thuy dien Ban La (Cu Anh)_TA_CV2695_957_DZ500kVPleiku_MyPhuoc_CauBong(GiaLai+DakLakmoi)" xfId="1479" xr:uid="{00000000-0005-0000-0000-0000B31E0000}"/>
    <cellStyle name="3_Cau thuy dien Ban La (Cu Anh)_TA_CV2695_957_DZ500kVPleiku_MyPhuoc_CauBong(GiaLai+DakLakmoi) 10" xfId="9614" xr:uid="{00000000-0005-0000-0000-0000B41E0000}"/>
    <cellStyle name="3_Cau thuy dien Ban La (Cu Anh)_TA_CV2695_957_DZ500kVPleiku_MyPhuoc_CauBong(GiaLai+DakLakmoi) 11" xfId="9615" xr:uid="{00000000-0005-0000-0000-0000B51E0000}"/>
    <cellStyle name="3_Cau thuy dien Ban La (Cu Anh)_TA_CV2695_957_DZ500kVPleiku_MyPhuoc_CauBong(GiaLai+DakLakmoi) 2" xfId="9616" xr:uid="{00000000-0005-0000-0000-0000B61E0000}"/>
    <cellStyle name="3_Cau thuy dien Ban La (Cu Anh)_TA_CV2695_957_DZ500kVPleiku_MyPhuoc_CauBong(GiaLai+DakLakmoi) 3" xfId="9617" xr:uid="{00000000-0005-0000-0000-0000B71E0000}"/>
    <cellStyle name="3_Cau thuy dien Ban La (Cu Anh)_TA_CV2695_957_DZ500kVPleiku_MyPhuoc_CauBong(GiaLai+DakLakmoi) 4" xfId="9618" xr:uid="{00000000-0005-0000-0000-0000B81E0000}"/>
    <cellStyle name="3_Cau thuy dien Ban La (Cu Anh)_TA_CV2695_957_DZ500kVPleiku_MyPhuoc_CauBong(GiaLai+DakLakmoi) 5" xfId="9619" xr:uid="{00000000-0005-0000-0000-0000B91E0000}"/>
    <cellStyle name="3_Cau thuy dien Ban La (Cu Anh)_TA_CV2695_957_DZ500kVPleiku_MyPhuoc_CauBong(GiaLai+DakLakmoi) 6" xfId="9620" xr:uid="{00000000-0005-0000-0000-0000BA1E0000}"/>
    <cellStyle name="3_Cau thuy dien Ban La (Cu Anh)_TA_CV2695_957_DZ500kVPleiku_MyPhuoc_CauBong(GiaLai+DakLakmoi) 7" xfId="9621" xr:uid="{00000000-0005-0000-0000-0000BB1E0000}"/>
    <cellStyle name="3_Cau thuy dien Ban La (Cu Anh)_TA_CV2695_957_DZ500kVPleiku_MyPhuoc_CauBong(GiaLai+DakLakmoi) 8" xfId="9622" xr:uid="{00000000-0005-0000-0000-0000BC1E0000}"/>
    <cellStyle name="3_Cau thuy dien Ban La (Cu Anh)_TA_CV2695_957_DZ500kVPleiku_MyPhuoc_CauBong(GiaLai+DakLakmoi) 9" xfId="9623" xr:uid="{00000000-0005-0000-0000-0000BD1E0000}"/>
    <cellStyle name="3_Cau thuy dien Ban La (Cu Anh)_TA_CV2695_957_DZ500kVPleiku_MyPhuoc_CauBong(GiaLai+DakLakmoi)_DTGTXL_goi1(DD_G6)" xfId="3521" xr:uid="{00000000-0005-0000-0000-0000BE1E0000}"/>
    <cellStyle name="3_Cau thuy dien Ban La (Cu Anh)_TA_dauvao" xfId="1480" xr:uid="{00000000-0005-0000-0000-0000BF1E0000}"/>
    <cellStyle name="3_Cau thuy dien Ban La (Cu Anh)_TA_dauvao 10" xfId="9624" xr:uid="{00000000-0005-0000-0000-0000C01E0000}"/>
    <cellStyle name="3_Cau thuy dien Ban La (Cu Anh)_TA_dauvao 11" xfId="9625" xr:uid="{00000000-0005-0000-0000-0000C11E0000}"/>
    <cellStyle name="3_Cau thuy dien Ban La (Cu Anh)_TA_dauvao 2" xfId="9626" xr:uid="{00000000-0005-0000-0000-0000C21E0000}"/>
    <cellStyle name="3_Cau thuy dien Ban La (Cu Anh)_TA_dauvao 3" xfId="9627" xr:uid="{00000000-0005-0000-0000-0000C31E0000}"/>
    <cellStyle name="3_Cau thuy dien Ban La (Cu Anh)_TA_dauvao 4" xfId="9628" xr:uid="{00000000-0005-0000-0000-0000C41E0000}"/>
    <cellStyle name="3_Cau thuy dien Ban La (Cu Anh)_TA_dauvao 5" xfId="9629" xr:uid="{00000000-0005-0000-0000-0000C51E0000}"/>
    <cellStyle name="3_Cau thuy dien Ban La (Cu Anh)_TA_dauvao 6" xfId="9630" xr:uid="{00000000-0005-0000-0000-0000C61E0000}"/>
    <cellStyle name="3_Cau thuy dien Ban La (Cu Anh)_TA_dauvao 7" xfId="9631" xr:uid="{00000000-0005-0000-0000-0000C71E0000}"/>
    <cellStyle name="3_Cau thuy dien Ban La (Cu Anh)_TA_dauvao 8" xfId="9632" xr:uid="{00000000-0005-0000-0000-0000C81E0000}"/>
    <cellStyle name="3_Cau thuy dien Ban La (Cu Anh)_TA_dauvao 9" xfId="9633" xr:uid="{00000000-0005-0000-0000-0000C91E0000}"/>
    <cellStyle name="3_Cau thuy dien Ban La (Cu Anh)_TA_dauvao_DTGTXL_goi1(DD_G6)" xfId="3522" xr:uid="{00000000-0005-0000-0000-0000CA1E0000}"/>
    <cellStyle name="3_Cau thuy dien Ban La (Cu Anh)_TA_DTGTXL_goi1(DD_G6)" xfId="3523" xr:uid="{00000000-0005-0000-0000-0000CB1E0000}"/>
    <cellStyle name="3_Cau thuy dien Ban La (Cu Anh)_TA_duphongtruotgia" xfId="1481" xr:uid="{00000000-0005-0000-0000-0000CC1E0000}"/>
    <cellStyle name="3_Cau thuy dien Ban La (Cu Anh)_TA_duphongtruotgia 10" xfId="9634" xr:uid="{00000000-0005-0000-0000-0000CD1E0000}"/>
    <cellStyle name="3_Cau thuy dien Ban La (Cu Anh)_TA_duphongtruotgia 11" xfId="9635" xr:uid="{00000000-0005-0000-0000-0000CE1E0000}"/>
    <cellStyle name="3_Cau thuy dien Ban La (Cu Anh)_TA_duphongtruotgia 2" xfId="9636" xr:uid="{00000000-0005-0000-0000-0000CF1E0000}"/>
    <cellStyle name="3_Cau thuy dien Ban La (Cu Anh)_TA_duphongtruotgia 3" xfId="9637" xr:uid="{00000000-0005-0000-0000-0000D01E0000}"/>
    <cellStyle name="3_Cau thuy dien Ban La (Cu Anh)_TA_duphongtruotgia 4" xfId="9638" xr:uid="{00000000-0005-0000-0000-0000D11E0000}"/>
    <cellStyle name="3_Cau thuy dien Ban La (Cu Anh)_TA_duphongtruotgia 5" xfId="9639" xr:uid="{00000000-0005-0000-0000-0000D21E0000}"/>
    <cellStyle name="3_Cau thuy dien Ban La (Cu Anh)_TA_duphongtruotgia 6" xfId="9640" xr:uid="{00000000-0005-0000-0000-0000D31E0000}"/>
    <cellStyle name="3_Cau thuy dien Ban La (Cu Anh)_TA_duphongtruotgia 7" xfId="9641" xr:uid="{00000000-0005-0000-0000-0000D41E0000}"/>
    <cellStyle name="3_Cau thuy dien Ban La (Cu Anh)_TA_duphongtruotgia 8" xfId="9642" xr:uid="{00000000-0005-0000-0000-0000D51E0000}"/>
    <cellStyle name="3_Cau thuy dien Ban La (Cu Anh)_TA_duphongtruotgia 9" xfId="9643" xr:uid="{00000000-0005-0000-0000-0000D61E0000}"/>
    <cellStyle name="3_Cau thuy dien Ban La (Cu Anh)_TA_duphongtruotgia_Book2" xfId="1482" xr:uid="{00000000-0005-0000-0000-0000D71E0000}"/>
    <cellStyle name="3_Cau thuy dien Ban La (Cu Anh)_TA_duphongtruotgia_Book2 10" xfId="9644" xr:uid="{00000000-0005-0000-0000-0000D81E0000}"/>
    <cellStyle name="3_Cau thuy dien Ban La (Cu Anh)_TA_duphongtruotgia_Book2 11" xfId="9645" xr:uid="{00000000-0005-0000-0000-0000D91E0000}"/>
    <cellStyle name="3_Cau thuy dien Ban La (Cu Anh)_TA_duphongtruotgia_Book2 2" xfId="9646" xr:uid="{00000000-0005-0000-0000-0000DA1E0000}"/>
    <cellStyle name="3_Cau thuy dien Ban La (Cu Anh)_TA_duphongtruotgia_Book2 3" xfId="9647" xr:uid="{00000000-0005-0000-0000-0000DB1E0000}"/>
    <cellStyle name="3_Cau thuy dien Ban La (Cu Anh)_TA_duphongtruotgia_Book2 4" xfId="9648" xr:uid="{00000000-0005-0000-0000-0000DC1E0000}"/>
    <cellStyle name="3_Cau thuy dien Ban La (Cu Anh)_TA_duphongtruotgia_Book2 5" xfId="9649" xr:uid="{00000000-0005-0000-0000-0000DD1E0000}"/>
    <cellStyle name="3_Cau thuy dien Ban La (Cu Anh)_TA_duphongtruotgia_Book2 6" xfId="9650" xr:uid="{00000000-0005-0000-0000-0000DE1E0000}"/>
    <cellStyle name="3_Cau thuy dien Ban La (Cu Anh)_TA_duphongtruotgia_Book2 7" xfId="9651" xr:uid="{00000000-0005-0000-0000-0000DF1E0000}"/>
    <cellStyle name="3_Cau thuy dien Ban La (Cu Anh)_TA_duphongtruotgia_Book2 8" xfId="9652" xr:uid="{00000000-0005-0000-0000-0000E01E0000}"/>
    <cellStyle name="3_Cau thuy dien Ban La (Cu Anh)_TA_duphongtruotgia_Book2 9" xfId="9653" xr:uid="{00000000-0005-0000-0000-0000E11E0000}"/>
    <cellStyle name="3_Cau thuy dien Ban La (Cu Anh)_TA_duphongtruotgia_Book2_DTGTXL_goi1(DD_G6)" xfId="3524" xr:uid="{00000000-0005-0000-0000-0000E21E0000}"/>
    <cellStyle name="3_Cau thuy dien Ban La (Cu Anh)_TA_duphongtruotgia_Book3" xfId="1483" xr:uid="{00000000-0005-0000-0000-0000E31E0000}"/>
    <cellStyle name="3_Cau thuy dien Ban La (Cu Anh)_TA_duphongtruotgia_Book3 10" xfId="9654" xr:uid="{00000000-0005-0000-0000-0000E41E0000}"/>
    <cellStyle name="3_Cau thuy dien Ban La (Cu Anh)_TA_duphongtruotgia_Book3 11" xfId="9655" xr:uid="{00000000-0005-0000-0000-0000E51E0000}"/>
    <cellStyle name="3_Cau thuy dien Ban La (Cu Anh)_TA_duphongtruotgia_Book3 2" xfId="9656" xr:uid="{00000000-0005-0000-0000-0000E61E0000}"/>
    <cellStyle name="3_Cau thuy dien Ban La (Cu Anh)_TA_duphongtruotgia_Book3 3" xfId="9657" xr:uid="{00000000-0005-0000-0000-0000E71E0000}"/>
    <cellStyle name="3_Cau thuy dien Ban La (Cu Anh)_TA_duphongtruotgia_Book3 4" xfId="9658" xr:uid="{00000000-0005-0000-0000-0000E81E0000}"/>
    <cellStyle name="3_Cau thuy dien Ban La (Cu Anh)_TA_duphongtruotgia_Book3 5" xfId="9659" xr:uid="{00000000-0005-0000-0000-0000E91E0000}"/>
    <cellStyle name="3_Cau thuy dien Ban La (Cu Anh)_TA_duphongtruotgia_Book3 6" xfId="9660" xr:uid="{00000000-0005-0000-0000-0000EA1E0000}"/>
    <cellStyle name="3_Cau thuy dien Ban La (Cu Anh)_TA_duphongtruotgia_Book3 7" xfId="9661" xr:uid="{00000000-0005-0000-0000-0000EB1E0000}"/>
    <cellStyle name="3_Cau thuy dien Ban La (Cu Anh)_TA_duphongtruotgia_Book3 8" xfId="9662" xr:uid="{00000000-0005-0000-0000-0000EC1E0000}"/>
    <cellStyle name="3_Cau thuy dien Ban La (Cu Anh)_TA_duphongtruotgia_Book3 9" xfId="9663" xr:uid="{00000000-0005-0000-0000-0000ED1E0000}"/>
    <cellStyle name="3_Cau thuy dien Ban La (Cu Anh)_TA_duphongtruotgia_Book3_DTGTXL_goi1(DD_G6)" xfId="3525" xr:uid="{00000000-0005-0000-0000-0000EE1E0000}"/>
    <cellStyle name="3_Cau thuy dien Ban La (Cu Anh)_TA_duphongtruotgia_DTGTXL_goi1(DD_G6)" xfId="3526" xr:uid="{00000000-0005-0000-0000-0000EF1E0000}"/>
    <cellStyle name="3_Cau thuy dien Ban La (Cu Anh)_TA_duphongtruotgia_DZ500kVPleiku_MyPhuoc_CauBong(GiaLai+DakLakmoi)" xfId="1484" xr:uid="{00000000-0005-0000-0000-0000F01E0000}"/>
    <cellStyle name="3_Cau thuy dien Ban La (Cu Anh)_TA_duphongtruotgia_DZ500kVPleiku_MyPhuoc_CauBong(GiaLai+DakLakmoi) 10" xfId="9664" xr:uid="{00000000-0005-0000-0000-0000F11E0000}"/>
    <cellStyle name="3_Cau thuy dien Ban La (Cu Anh)_TA_duphongtruotgia_DZ500kVPleiku_MyPhuoc_CauBong(GiaLai+DakLakmoi) 11" xfId="9665" xr:uid="{00000000-0005-0000-0000-0000F21E0000}"/>
    <cellStyle name="3_Cau thuy dien Ban La (Cu Anh)_TA_duphongtruotgia_DZ500kVPleiku_MyPhuoc_CauBong(GiaLai+DakLakmoi) 2" xfId="9666" xr:uid="{00000000-0005-0000-0000-0000F31E0000}"/>
    <cellStyle name="3_Cau thuy dien Ban La (Cu Anh)_TA_duphongtruotgia_DZ500kVPleiku_MyPhuoc_CauBong(GiaLai+DakLakmoi) 3" xfId="9667" xr:uid="{00000000-0005-0000-0000-0000F41E0000}"/>
    <cellStyle name="3_Cau thuy dien Ban La (Cu Anh)_TA_duphongtruotgia_DZ500kVPleiku_MyPhuoc_CauBong(GiaLai+DakLakmoi) 4" xfId="9668" xr:uid="{00000000-0005-0000-0000-0000F51E0000}"/>
    <cellStyle name="3_Cau thuy dien Ban La (Cu Anh)_TA_duphongtruotgia_DZ500kVPleiku_MyPhuoc_CauBong(GiaLai+DakLakmoi) 5" xfId="9669" xr:uid="{00000000-0005-0000-0000-0000F61E0000}"/>
    <cellStyle name="3_Cau thuy dien Ban La (Cu Anh)_TA_duphongtruotgia_DZ500kVPleiku_MyPhuoc_CauBong(GiaLai+DakLakmoi) 6" xfId="9670" xr:uid="{00000000-0005-0000-0000-0000F71E0000}"/>
    <cellStyle name="3_Cau thuy dien Ban La (Cu Anh)_TA_duphongtruotgia_DZ500kVPleiku_MyPhuoc_CauBong(GiaLai+DakLakmoi) 7" xfId="9671" xr:uid="{00000000-0005-0000-0000-0000F81E0000}"/>
    <cellStyle name="3_Cau thuy dien Ban La (Cu Anh)_TA_duphongtruotgia_DZ500kVPleiku_MyPhuoc_CauBong(GiaLai+DakLakmoi) 8" xfId="9672" xr:uid="{00000000-0005-0000-0000-0000F91E0000}"/>
    <cellStyle name="3_Cau thuy dien Ban La (Cu Anh)_TA_duphongtruotgia_DZ500kVPleiku_MyPhuoc_CauBong(GiaLai+DakLakmoi) 9" xfId="9673" xr:uid="{00000000-0005-0000-0000-0000FA1E0000}"/>
    <cellStyle name="3_Cau thuy dien Ban La (Cu Anh)_TA_duphongtruotgia_DZ500kVPleiku_MyPhuoc_CauBong(GiaLai+DakLakmoi)_DTGTXL_goi1(DD_G6)" xfId="3527" xr:uid="{00000000-0005-0000-0000-0000FB1E0000}"/>
    <cellStyle name="3_Cau thuy dien Ban La (Cu Anh)_TA_DZ 220kV Vinh Tan - Phan Thi_t" xfId="1485" xr:uid="{00000000-0005-0000-0000-0000FC1E0000}"/>
    <cellStyle name="3_Cau thuy dien Ban La (Cu Anh)_TA_DZ 220kV Vinh Tan - Phan Thi_t_Book1" xfId="1486" xr:uid="{00000000-0005-0000-0000-0000FD1E0000}"/>
    <cellStyle name="3_Cau thuy dien Ban La (Cu Anh)_TA_DZ 220kV Vinh Tan - Phan Thi_t_Book1 10" xfId="9674" xr:uid="{00000000-0005-0000-0000-0000FE1E0000}"/>
    <cellStyle name="3_Cau thuy dien Ban La (Cu Anh)_TA_DZ 220kV Vinh Tan - Phan Thi_t_Book1 11" xfId="9675" xr:uid="{00000000-0005-0000-0000-0000FF1E0000}"/>
    <cellStyle name="3_Cau thuy dien Ban La (Cu Anh)_TA_DZ 220kV Vinh Tan - Phan Thi_t_Book1 2" xfId="9676" xr:uid="{00000000-0005-0000-0000-0000001F0000}"/>
    <cellStyle name="3_Cau thuy dien Ban La (Cu Anh)_TA_DZ 220kV Vinh Tan - Phan Thi_t_Book1 3" xfId="9677" xr:uid="{00000000-0005-0000-0000-0000011F0000}"/>
    <cellStyle name="3_Cau thuy dien Ban La (Cu Anh)_TA_DZ 220kV Vinh Tan - Phan Thi_t_Book1 4" xfId="9678" xr:uid="{00000000-0005-0000-0000-0000021F0000}"/>
    <cellStyle name="3_Cau thuy dien Ban La (Cu Anh)_TA_DZ 220kV Vinh Tan - Phan Thi_t_Book1 5" xfId="9679" xr:uid="{00000000-0005-0000-0000-0000031F0000}"/>
    <cellStyle name="3_Cau thuy dien Ban La (Cu Anh)_TA_DZ 220kV Vinh Tan - Phan Thi_t_Book1 6" xfId="9680" xr:uid="{00000000-0005-0000-0000-0000041F0000}"/>
    <cellStyle name="3_Cau thuy dien Ban La (Cu Anh)_TA_DZ 220kV Vinh Tan - Phan Thi_t_Book1 7" xfId="9681" xr:uid="{00000000-0005-0000-0000-0000051F0000}"/>
    <cellStyle name="3_Cau thuy dien Ban La (Cu Anh)_TA_DZ 220kV Vinh Tan - Phan Thi_t_Book1 8" xfId="9682" xr:uid="{00000000-0005-0000-0000-0000061F0000}"/>
    <cellStyle name="3_Cau thuy dien Ban La (Cu Anh)_TA_DZ 220kV Vinh Tan - Phan Thi_t_Book1 9" xfId="9683" xr:uid="{00000000-0005-0000-0000-0000071F0000}"/>
    <cellStyle name="3_Cau thuy dien Ban La (Cu Anh)_TA_DZ 220kV Vinh Tan - Phan Thi_t_Book2" xfId="1487" xr:uid="{00000000-0005-0000-0000-0000081F0000}"/>
    <cellStyle name="3_Cau thuy dien Ban La (Cu Anh)_TA_DZ 220kV Vinh Tan - Phan Thi_t_Book2 10" xfId="9684" xr:uid="{00000000-0005-0000-0000-0000091F0000}"/>
    <cellStyle name="3_Cau thuy dien Ban La (Cu Anh)_TA_DZ 220kV Vinh Tan - Phan Thi_t_Book2 11" xfId="9685" xr:uid="{00000000-0005-0000-0000-00000A1F0000}"/>
    <cellStyle name="3_Cau thuy dien Ban La (Cu Anh)_TA_DZ 220kV Vinh Tan - Phan Thi_t_Book2 2" xfId="9686" xr:uid="{00000000-0005-0000-0000-00000B1F0000}"/>
    <cellStyle name="3_Cau thuy dien Ban La (Cu Anh)_TA_DZ 220kV Vinh Tan - Phan Thi_t_Book2 3" xfId="9687" xr:uid="{00000000-0005-0000-0000-00000C1F0000}"/>
    <cellStyle name="3_Cau thuy dien Ban La (Cu Anh)_TA_DZ 220kV Vinh Tan - Phan Thi_t_Book2 4" xfId="9688" xr:uid="{00000000-0005-0000-0000-00000D1F0000}"/>
    <cellStyle name="3_Cau thuy dien Ban La (Cu Anh)_TA_DZ 220kV Vinh Tan - Phan Thi_t_Book2 5" xfId="9689" xr:uid="{00000000-0005-0000-0000-00000E1F0000}"/>
    <cellStyle name="3_Cau thuy dien Ban La (Cu Anh)_TA_DZ 220kV Vinh Tan - Phan Thi_t_Book2 6" xfId="9690" xr:uid="{00000000-0005-0000-0000-00000F1F0000}"/>
    <cellStyle name="3_Cau thuy dien Ban La (Cu Anh)_TA_DZ 220kV Vinh Tan - Phan Thi_t_Book2 7" xfId="9691" xr:uid="{00000000-0005-0000-0000-0000101F0000}"/>
    <cellStyle name="3_Cau thuy dien Ban La (Cu Anh)_TA_DZ 220kV Vinh Tan - Phan Thi_t_Book2 8" xfId="9692" xr:uid="{00000000-0005-0000-0000-0000111F0000}"/>
    <cellStyle name="3_Cau thuy dien Ban La (Cu Anh)_TA_DZ 220kV Vinh Tan - Phan Thi_t_Book2 9" xfId="9693" xr:uid="{00000000-0005-0000-0000-0000121F0000}"/>
    <cellStyle name="3_Cau thuy dien Ban La (Cu Anh)_TA_DZ 220kV Vinh Tan - Phan Thi_t_DTGTXL_goi1(DD_G6)" xfId="3528" xr:uid="{00000000-0005-0000-0000-0000131F0000}"/>
    <cellStyle name="3_Cau thuy dien Ban La (Cu Anh)_TA_DZ 220kV Vinh Tan - Phan Thi_t_DZ500kVBanSok_Pleiku(10-2012)" xfId="1488" xr:uid="{00000000-0005-0000-0000-0000141F0000}"/>
    <cellStyle name="3_Cau thuy dien Ban La (Cu Anh)_TA_DZ 220kV Vinh Tan - Phan Thi_t_DZ500kVBanSok_Pleiku(10-2012) 10" xfId="9694" xr:uid="{00000000-0005-0000-0000-0000151F0000}"/>
    <cellStyle name="3_Cau thuy dien Ban La (Cu Anh)_TA_DZ 220kV Vinh Tan - Phan Thi_t_DZ500kVBanSok_Pleiku(10-2012) 11" xfId="9695" xr:uid="{00000000-0005-0000-0000-0000161F0000}"/>
    <cellStyle name="3_Cau thuy dien Ban La (Cu Anh)_TA_DZ 220kV Vinh Tan - Phan Thi_t_DZ500kVBanSok_Pleiku(10-2012) 2" xfId="9696" xr:uid="{00000000-0005-0000-0000-0000171F0000}"/>
    <cellStyle name="3_Cau thuy dien Ban La (Cu Anh)_TA_DZ 220kV Vinh Tan - Phan Thi_t_DZ500kVBanSok_Pleiku(10-2012) 3" xfId="9697" xr:uid="{00000000-0005-0000-0000-0000181F0000}"/>
    <cellStyle name="3_Cau thuy dien Ban La (Cu Anh)_TA_DZ 220kV Vinh Tan - Phan Thi_t_DZ500kVBanSok_Pleiku(10-2012) 4" xfId="9698" xr:uid="{00000000-0005-0000-0000-0000191F0000}"/>
    <cellStyle name="3_Cau thuy dien Ban La (Cu Anh)_TA_DZ 220kV Vinh Tan - Phan Thi_t_DZ500kVBanSok_Pleiku(10-2012) 5" xfId="9699" xr:uid="{00000000-0005-0000-0000-00001A1F0000}"/>
    <cellStyle name="3_Cau thuy dien Ban La (Cu Anh)_TA_DZ 220kV Vinh Tan - Phan Thi_t_DZ500kVBanSok_Pleiku(10-2012) 6" xfId="9700" xr:uid="{00000000-0005-0000-0000-00001B1F0000}"/>
    <cellStyle name="3_Cau thuy dien Ban La (Cu Anh)_TA_DZ 220kV Vinh Tan - Phan Thi_t_DZ500kVBanSok_Pleiku(10-2012) 7" xfId="9701" xr:uid="{00000000-0005-0000-0000-00001C1F0000}"/>
    <cellStyle name="3_Cau thuy dien Ban La (Cu Anh)_TA_DZ 220kV Vinh Tan - Phan Thi_t_DZ500kVBanSok_Pleiku(10-2012) 8" xfId="9702" xr:uid="{00000000-0005-0000-0000-00001D1F0000}"/>
    <cellStyle name="3_Cau thuy dien Ban La (Cu Anh)_TA_DZ 220kV Vinh Tan - Phan Thi_t_DZ500kVBanSok_Pleiku(10-2012) 9" xfId="9703" xr:uid="{00000000-0005-0000-0000-00001E1F0000}"/>
    <cellStyle name="3_Cau thuy dien Ban La (Cu Anh)_TA_DZ 220kV Vinh Tan - Phan Thi_t_DZ500kVHatxan_pleiku" xfId="1489" xr:uid="{00000000-0005-0000-0000-00001F1F0000}"/>
    <cellStyle name="3_Cau thuy dien Ban La (Cu Anh)_TA_DZ 220kV Vinh Tan - Phan Thi_t_DZ500kVHatxan_pleiku 10" xfId="9704" xr:uid="{00000000-0005-0000-0000-0000201F0000}"/>
    <cellStyle name="3_Cau thuy dien Ban La (Cu Anh)_TA_DZ 220kV Vinh Tan - Phan Thi_t_DZ500kVHatxan_pleiku 11" xfId="9705" xr:uid="{00000000-0005-0000-0000-0000211F0000}"/>
    <cellStyle name="3_Cau thuy dien Ban La (Cu Anh)_TA_DZ 220kV Vinh Tan - Phan Thi_t_DZ500kVHatxan_pleiku 2" xfId="9706" xr:uid="{00000000-0005-0000-0000-0000221F0000}"/>
    <cellStyle name="3_Cau thuy dien Ban La (Cu Anh)_TA_DZ 220kV Vinh Tan - Phan Thi_t_DZ500kVHatxan_pleiku 3" xfId="9707" xr:uid="{00000000-0005-0000-0000-0000231F0000}"/>
    <cellStyle name="3_Cau thuy dien Ban La (Cu Anh)_TA_DZ 220kV Vinh Tan - Phan Thi_t_DZ500kVHatxan_pleiku 4" xfId="9708" xr:uid="{00000000-0005-0000-0000-0000241F0000}"/>
    <cellStyle name="3_Cau thuy dien Ban La (Cu Anh)_TA_DZ 220kV Vinh Tan - Phan Thi_t_DZ500kVHatxan_pleiku 5" xfId="9709" xr:uid="{00000000-0005-0000-0000-0000251F0000}"/>
    <cellStyle name="3_Cau thuy dien Ban La (Cu Anh)_TA_DZ 220kV Vinh Tan - Phan Thi_t_DZ500kVHatxan_pleiku 6" xfId="9710" xr:uid="{00000000-0005-0000-0000-0000261F0000}"/>
    <cellStyle name="3_Cau thuy dien Ban La (Cu Anh)_TA_DZ 220kV Vinh Tan - Phan Thi_t_DZ500kVHatxan_pleiku 7" xfId="9711" xr:uid="{00000000-0005-0000-0000-0000271F0000}"/>
    <cellStyle name="3_Cau thuy dien Ban La (Cu Anh)_TA_DZ 220kV Vinh Tan - Phan Thi_t_DZ500kVHatxan_pleiku 8" xfId="9712" xr:uid="{00000000-0005-0000-0000-0000281F0000}"/>
    <cellStyle name="3_Cau thuy dien Ban La (Cu Anh)_TA_DZ 220kV Vinh Tan - Phan Thi_t_DZ500kVHatxan_pleiku 9" xfId="9713" xr:uid="{00000000-0005-0000-0000-0000291F0000}"/>
    <cellStyle name="3_Cau thuy dien Ban La (Cu Anh)_TA_DZ 220kV Vinh Tan - Phan Thi_t_DZ500kVHatxan_pleiku(Giaidoan1)" xfId="1490" xr:uid="{00000000-0005-0000-0000-00002A1F0000}"/>
    <cellStyle name="3_Cau thuy dien Ban La (Cu Anh)_TA_DZ 220kV Vinh Tan - Phan Thi_t_DZ500kVHatxan_pleiku(Giaidoan1) 10" xfId="9714" xr:uid="{00000000-0005-0000-0000-00002B1F0000}"/>
    <cellStyle name="3_Cau thuy dien Ban La (Cu Anh)_TA_DZ 220kV Vinh Tan - Phan Thi_t_DZ500kVHatxan_pleiku(Giaidoan1) 11" xfId="9715" xr:uid="{00000000-0005-0000-0000-00002C1F0000}"/>
    <cellStyle name="3_Cau thuy dien Ban La (Cu Anh)_TA_DZ 220kV Vinh Tan - Phan Thi_t_DZ500kVHatxan_pleiku(Giaidoan1) 2" xfId="9716" xr:uid="{00000000-0005-0000-0000-00002D1F0000}"/>
    <cellStyle name="3_Cau thuy dien Ban La (Cu Anh)_TA_DZ 220kV Vinh Tan - Phan Thi_t_DZ500kVHatxan_pleiku(Giaidoan1) 3" xfId="9717" xr:uid="{00000000-0005-0000-0000-00002E1F0000}"/>
    <cellStyle name="3_Cau thuy dien Ban La (Cu Anh)_TA_DZ 220kV Vinh Tan - Phan Thi_t_DZ500kVHatxan_pleiku(Giaidoan1) 4" xfId="9718" xr:uid="{00000000-0005-0000-0000-00002F1F0000}"/>
    <cellStyle name="3_Cau thuy dien Ban La (Cu Anh)_TA_DZ 220kV Vinh Tan - Phan Thi_t_DZ500kVHatxan_pleiku(Giaidoan1) 5" xfId="9719" xr:uid="{00000000-0005-0000-0000-0000301F0000}"/>
    <cellStyle name="3_Cau thuy dien Ban La (Cu Anh)_TA_DZ 220kV Vinh Tan - Phan Thi_t_DZ500kVHatxan_pleiku(Giaidoan1) 6" xfId="9720" xr:uid="{00000000-0005-0000-0000-0000311F0000}"/>
    <cellStyle name="3_Cau thuy dien Ban La (Cu Anh)_TA_DZ 220kV Vinh Tan - Phan Thi_t_DZ500kVHatxan_pleiku(Giaidoan1) 7" xfId="9721" xr:uid="{00000000-0005-0000-0000-0000321F0000}"/>
    <cellStyle name="3_Cau thuy dien Ban La (Cu Anh)_TA_DZ 220kV Vinh Tan - Phan Thi_t_DZ500kVHatxan_pleiku(Giaidoan1) 8" xfId="9722" xr:uid="{00000000-0005-0000-0000-0000331F0000}"/>
    <cellStyle name="3_Cau thuy dien Ban La (Cu Anh)_TA_DZ 220kV Vinh Tan - Phan Thi_t_DZ500kVHatxan_pleiku(Giaidoan1) 9" xfId="9723" xr:uid="{00000000-0005-0000-0000-0000341F0000}"/>
    <cellStyle name="3_Cau thuy dien Ban La (Cu Anh)_TA_DZ500kVBanSok_Pleiku(10-2012)" xfId="1491" xr:uid="{00000000-0005-0000-0000-0000351F0000}"/>
    <cellStyle name="3_Cau thuy dien Ban La (Cu Anh)_TA_DZ500kVBanSok_Pleiku(10-2012) 10" xfId="9724" xr:uid="{00000000-0005-0000-0000-0000361F0000}"/>
    <cellStyle name="3_Cau thuy dien Ban La (Cu Anh)_TA_DZ500kVBanSok_Pleiku(10-2012) 11" xfId="9725" xr:uid="{00000000-0005-0000-0000-0000371F0000}"/>
    <cellStyle name="3_Cau thuy dien Ban La (Cu Anh)_TA_DZ500kVBanSok_Pleiku(10-2012) 2" xfId="9726" xr:uid="{00000000-0005-0000-0000-0000381F0000}"/>
    <cellStyle name="3_Cau thuy dien Ban La (Cu Anh)_TA_DZ500kVBanSok_Pleiku(10-2012) 3" xfId="9727" xr:uid="{00000000-0005-0000-0000-0000391F0000}"/>
    <cellStyle name="3_Cau thuy dien Ban La (Cu Anh)_TA_DZ500kVBanSok_Pleiku(10-2012) 4" xfId="9728" xr:uid="{00000000-0005-0000-0000-00003A1F0000}"/>
    <cellStyle name="3_Cau thuy dien Ban La (Cu Anh)_TA_DZ500kVBanSok_Pleiku(10-2012) 5" xfId="9729" xr:uid="{00000000-0005-0000-0000-00003B1F0000}"/>
    <cellStyle name="3_Cau thuy dien Ban La (Cu Anh)_TA_DZ500kVBanSok_Pleiku(10-2012) 6" xfId="9730" xr:uid="{00000000-0005-0000-0000-00003C1F0000}"/>
    <cellStyle name="3_Cau thuy dien Ban La (Cu Anh)_TA_DZ500kVBanSok_Pleiku(10-2012) 7" xfId="9731" xr:uid="{00000000-0005-0000-0000-00003D1F0000}"/>
    <cellStyle name="3_Cau thuy dien Ban La (Cu Anh)_TA_DZ500kVBanSok_Pleiku(10-2012) 8" xfId="9732" xr:uid="{00000000-0005-0000-0000-00003E1F0000}"/>
    <cellStyle name="3_Cau thuy dien Ban La (Cu Anh)_TA_DZ500kVBanSok_Pleiku(10-2012) 9" xfId="9733" xr:uid="{00000000-0005-0000-0000-00003F1F0000}"/>
    <cellStyle name="3_Cau thuy dien Ban La (Cu Anh)_TA_DZ500kVHatxan_pleiku" xfId="1492" xr:uid="{00000000-0005-0000-0000-0000401F0000}"/>
    <cellStyle name="3_Cau thuy dien Ban La (Cu Anh)_TA_DZ500kVHatxan_pleiku 10" xfId="9734" xr:uid="{00000000-0005-0000-0000-0000411F0000}"/>
    <cellStyle name="3_Cau thuy dien Ban La (Cu Anh)_TA_DZ500kVHatxan_pleiku 11" xfId="9735" xr:uid="{00000000-0005-0000-0000-0000421F0000}"/>
    <cellStyle name="3_Cau thuy dien Ban La (Cu Anh)_TA_DZ500kVHatxan_pleiku 2" xfId="9736" xr:uid="{00000000-0005-0000-0000-0000431F0000}"/>
    <cellStyle name="3_Cau thuy dien Ban La (Cu Anh)_TA_DZ500kVHatxan_pleiku 3" xfId="9737" xr:uid="{00000000-0005-0000-0000-0000441F0000}"/>
    <cellStyle name="3_Cau thuy dien Ban La (Cu Anh)_TA_DZ500kVHatxan_pleiku 4" xfId="9738" xr:uid="{00000000-0005-0000-0000-0000451F0000}"/>
    <cellStyle name="3_Cau thuy dien Ban La (Cu Anh)_TA_DZ500kVHatxan_pleiku 5" xfId="9739" xr:uid="{00000000-0005-0000-0000-0000461F0000}"/>
    <cellStyle name="3_Cau thuy dien Ban La (Cu Anh)_TA_DZ500kVHatxan_pleiku 6" xfId="9740" xr:uid="{00000000-0005-0000-0000-0000471F0000}"/>
    <cellStyle name="3_Cau thuy dien Ban La (Cu Anh)_TA_DZ500kVHatxan_pleiku 7" xfId="9741" xr:uid="{00000000-0005-0000-0000-0000481F0000}"/>
    <cellStyle name="3_Cau thuy dien Ban La (Cu Anh)_TA_DZ500kVHatxan_pleiku 8" xfId="9742" xr:uid="{00000000-0005-0000-0000-0000491F0000}"/>
    <cellStyle name="3_Cau thuy dien Ban La (Cu Anh)_TA_DZ500kVHatxan_pleiku 9" xfId="9743" xr:uid="{00000000-0005-0000-0000-00004A1F0000}"/>
    <cellStyle name="3_Cau thuy dien Ban La (Cu Anh)_TA_DZ500kVHatxan_pleiku(Giaidoan1)" xfId="1493" xr:uid="{00000000-0005-0000-0000-00004B1F0000}"/>
    <cellStyle name="3_Cau thuy dien Ban La (Cu Anh)_TA_DZ500kVHatxan_pleiku(Giaidoan1) 10" xfId="9744" xr:uid="{00000000-0005-0000-0000-00004C1F0000}"/>
    <cellStyle name="3_Cau thuy dien Ban La (Cu Anh)_TA_DZ500kVHatxan_pleiku(Giaidoan1) 11" xfId="9745" xr:uid="{00000000-0005-0000-0000-00004D1F0000}"/>
    <cellStyle name="3_Cau thuy dien Ban La (Cu Anh)_TA_DZ500kVHatxan_pleiku(Giaidoan1) 2" xfId="9746" xr:uid="{00000000-0005-0000-0000-00004E1F0000}"/>
    <cellStyle name="3_Cau thuy dien Ban La (Cu Anh)_TA_DZ500kVHatxan_pleiku(Giaidoan1) 3" xfId="9747" xr:uid="{00000000-0005-0000-0000-00004F1F0000}"/>
    <cellStyle name="3_Cau thuy dien Ban La (Cu Anh)_TA_DZ500kVHatxan_pleiku(Giaidoan1) 4" xfId="9748" xr:uid="{00000000-0005-0000-0000-0000501F0000}"/>
    <cellStyle name="3_Cau thuy dien Ban La (Cu Anh)_TA_DZ500kVHatxan_pleiku(Giaidoan1) 5" xfId="9749" xr:uid="{00000000-0005-0000-0000-0000511F0000}"/>
    <cellStyle name="3_Cau thuy dien Ban La (Cu Anh)_TA_DZ500kVHatxan_pleiku(Giaidoan1) 6" xfId="9750" xr:uid="{00000000-0005-0000-0000-0000521F0000}"/>
    <cellStyle name="3_Cau thuy dien Ban La (Cu Anh)_TA_DZ500kVHatxan_pleiku(Giaidoan1) 7" xfId="9751" xr:uid="{00000000-0005-0000-0000-0000531F0000}"/>
    <cellStyle name="3_Cau thuy dien Ban La (Cu Anh)_TA_DZ500kVHatxan_pleiku(Giaidoan1) 8" xfId="9752" xr:uid="{00000000-0005-0000-0000-0000541F0000}"/>
    <cellStyle name="3_Cau thuy dien Ban La (Cu Anh)_TA_DZ500kVHatxan_pleiku(Giaidoan1) 9" xfId="9753" xr:uid="{00000000-0005-0000-0000-0000551F0000}"/>
    <cellStyle name="3_Cau thuy dien Ban La (Cu Anh)_TA_mauduyetDADT" xfId="1494" xr:uid="{00000000-0005-0000-0000-0000561F0000}"/>
    <cellStyle name="3_Cau thuy dien Ban La (Cu Anh)_TA_mauduyetDADT 10" xfId="9754" xr:uid="{00000000-0005-0000-0000-0000571F0000}"/>
    <cellStyle name="3_Cau thuy dien Ban La (Cu Anh)_TA_mauduyetDADT 11" xfId="9755" xr:uid="{00000000-0005-0000-0000-0000581F0000}"/>
    <cellStyle name="3_Cau thuy dien Ban La (Cu Anh)_TA_mauduyetDADT 2" xfId="9756" xr:uid="{00000000-0005-0000-0000-0000591F0000}"/>
    <cellStyle name="3_Cau thuy dien Ban La (Cu Anh)_TA_mauduyetDADT 3" xfId="9757" xr:uid="{00000000-0005-0000-0000-00005A1F0000}"/>
    <cellStyle name="3_Cau thuy dien Ban La (Cu Anh)_TA_mauduyetDADT 4" xfId="9758" xr:uid="{00000000-0005-0000-0000-00005B1F0000}"/>
    <cellStyle name="3_Cau thuy dien Ban La (Cu Anh)_TA_mauduyetDADT 5" xfId="9759" xr:uid="{00000000-0005-0000-0000-00005C1F0000}"/>
    <cellStyle name="3_Cau thuy dien Ban La (Cu Anh)_TA_mauduyetDADT 6" xfId="9760" xr:uid="{00000000-0005-0000-0000-00005D1F0000}"/>
    <cellStyle name="3_Cau thuy dien Ban La (Cu Anh)_TA_mauduyetDADT 7" xfId="9761" xr:uid="{00000000-0005-0000-0000-00005E1F0000}"/>
    <cellStyle name="3_Cau thuy dien Ban La (Cu Anh)_TA_mauduyetDADT 8" xfId="9762" xr:uid="{00000000-0005-0000-0000-00005F1F0000}"/>
    <cellStyle name="3_Cau thuy dien Ban La (Cu Anh)_TA_mauduyetDADT 9" xfId="9763" xr:uid="{00000000-0005-0000-0000-0000601F0000}"/>
    <cellStyle name="3_Cau thuy dien Ban La (Cu Anh)_TA_mauduyetDADT_Book2" xfId="1495" xr:uid="{00000000-0005-0000-0000-0000611F0000}"/>
    <cellStyle name="3_Cau thuy dien Ban La (Cu Anh)_TA_mauduyetDADT_Book2 10" xfId="9764" xr:uid="{00000000-0005-0000-0000-0000621F0000}"/>
    <cellStyle name="3_Cau thuy dien Ban La (Cu Anh)_TA_mauduyetDADT_Book2 11" xfId="9765" xr:uid="{00000000-0005-0000-0000-0000631F0000}"/>
    <cellStyle name="3_Cau thuy dien Ban La (Cu Anh)_TA_mauduyetDADT_Book2 2" xfId="9766" xr:uid="{00000000-0005-0000-0000-0000641F0000}"/>
    <cellStyle name="3_Cau thuy dien Ban La (Cu Anh)_TA_mauduyetDADT_Book2 3" xfId="9767" xr:uid="{00000000-0005-0000-0000-0000651F0000}"/>
    <cellStyle name="3_Cau thuy dien Ban La (Cu Anh)_TA_mauduyetDADT_Book2 4" xfId="9768" xr:uid="{00000000-0005-0000-0000-0000661F0000}"/>
    <cellStyle name="3_Cau thuy dien Ban La (Cu Anh)_TA_mauduyetDADT_Book2 5" xfId="9769" xr:uid="{00000000-0005-0000-0000-0000671F0000}"/>
    <cellStyle name="3_Cau thuy dien Ban La (Cu Anh)_TA_mauduyetDADT_Book2 6" xfId="9770" xr:uid="{00000000-0005-0000-0000-0000681F0000}"/>
    <cellStyle name="3_Cau thuy dien Ban La (Cu Anh)_TA_mauduyetDADT_Book2 7" xfId="9771" xr:uid="{00000000-0005-0000-0000-0000691F0000}"/>
    <cellStyle name="3_Cau thuy dien Ban La (Cu Anh)_TA_mauduyetDADT_Book2 8" xfId="9772" xr:uid="{00000000-0005-0000-0000-00006A1F0000}"/>
    <cellStyle name="3_Cau thuy dien Ban La (Cu Anh)_TA_mauduyetDADT_Book2 9" xfId="9773" xr:uid="{00000000-0005-0000-0000-00006B1F0000}"/>
    <cellStyle name="3_Cau thuy dien Ban La (Cu Anh)_TA_mauduyetDADT_Book2_DTGTXL_goi1(DD_G6)" xfId="3529" xr:uid="{00000000-0005-0000-0000-00006C1F0000}"/>
    <cellStyle name="3_Cau thuy dien Ban La (Cu Anh)_TA_mauduyetDADT_Book3" xfId="1496" xr:uid="{00000000-0005-0000-0000-00006D1F0000}"/>
    <cellStyle name="3_Cau thuy dien Ban La (Cu Anh)_TA_mauduyetDADT_Book3 10" xfId="9774" xr:uid="{00000000-0005-0000-0000-00006E1F0000}"/>
    <cellStyle name="3_Cau thuy dien Ban La (Cu Anh)_TA_mauduyetDADT_Book3 11" xfId="9775" xr:uid="{00000000-0005-0000-0000-00006F1F0000}"/>
    <cellStyle name="3_Cau thuy dien Ban La (Cu Anh)_TA_mauduyetDADT_Book3 2" xfId="9776" xr:uid="{00000000-0005-0000-0000-0000701F0000}"/>
    <cellStyle name="3_Cau thuy dien Ban La (Cu Anh)_TA_mauduyetDADT_Book3 3" xfId="9777" xr:uid="{00000000-0005-0000-0000-0000711F0000}"/>
    <cellStyle name="3_Cau thuy dien Ban La (Cu Anh)_TA_mauduyetDADT_Book3 4" xfId="9778" xr:uid="{00000000-0005-0000-0000-0000721F0000}"/>
    <cellStyle name="3_Cau thuy dien Ban La (Cu Anh)_TA_mauduyetDADT_Book3 5" xfId="9779" xr:uid="{00000000-0005-0000-0000-0000731F0000}"/>
    <cellStyle name="3_Cau thuy dien Ban La (Cu Anh)_TA_mauduyetDADT_Book3 6" xfId="9780" xr:uid="{00000000-0005-0000-0000-0000741F0000}"/>
    <cellStyle name="3_Cau thuy dien Ban La (Cu Anh)_TA_mauduyetDADT_Book3 7" xfId="9781" xr:uid="{00000000-0005-0000-0000-0000751F0000}"/>
    <cellStyle name="3_Cau thuy dien Ban La (Cu Anh)_TA_mauduyetDADT_Book3 8" xfId="9782" xr:uid="{00000000-0005-0000-0000-0000761F0000}"/>
    <cellStyle name="3_Cau thuy dien Ban La (Cu Anh)_TA_mauduyetDADT_Book3 9" xfId="9783" xr:uid="{00000000-0005-0000-0000-0000771F0000}"/>
    <cellStyle name="3_Cau thuy dien Ban La (Cu Anh)_TA_mauduyetDADT_Book3_DTGTXL_goi1(DD_G6)" xfId="3530" xr:uid="{00000000-0005-0000-0000-0000781F0000}"/>
    <cellStyle name="3_Cau thuy dien Ban La (Cu Anh)_TA_mauduyetDADT_DTGTXL_goi1(DD_G6)" xfId="3531" xr:uid="{00000000-0005-0000-0000-0000791F0000}"/>
    <cellStyle name="3_Cau thuy dien Ban La (Cu Anh)_TA_mauduyetDADT_DZ500kVPleiku_MyPhuoc_CauBong(GiaLai+DakLakmoi)" xfId="1497" xr:uid="{00000000-0005-0000-0000-00007A1F0000}"/>
    <cellStyle name="3_Cau thuy dien Ban La (Cu Anh)_TA_mauduyetDADT_DZ500kVPleiku_MyPhuoc_CauBong(GiaLai+DakLakmoi) 10" xfId="9784" xr:uid="{00000000-0005-0000-0000-00007B1F0000}"/>
    <cellStyle name="3_Cau thuy dien Ban La (Cu Anh)_TA_mauduyetDADT_DZ500kVPleiku_MyPhuoc_CauBong(GiaLai+DakLakmoi) 11" xfId="9785" xr:uid="{00000000-0005-0000-0000-00007C1F0000}"/>
    <cellStyle name="3_Cau thuy dien Ban La (Cu Anh)_TA_mauduyetDADT_DZ500kVPleiku_MyPhuoc_CauBong(GiaLai+DakLakmoi) 2" xfId="9786" xr:uid="{00000000-0005-0000-0000-00007D1F0000}"/>
    <cellStyle name="3_Cau thuy dien Ban La (Cu Anh)_TA_mauduyetDADT_DZ500kVPleiku_MyPhuoc_CauBong(GiaLai+DakLakmoi) 3" xfId="9787" xr:uid="{00000000-0005-0000-0000-00007E1F0000}"/>
    <cellStyle name="3_Cau thuy dien Ban La (Cu Anh)_TA_mauduyetDADT_DZ500kVPleiku_MyPhuoc_CauBong(GiaLai+DakLakmoi) 4" xfId="9788" xr:uid="{00000000-0005-0000-0000-00007F1F0000}"/>
    <cellStyle name="3_Cau thuy dien Ban La (Cu Anh)_TA_mauduyetDADT_DZ500kVPleiku_MyPhuoc_CauBong(GiaLai+DakLakmoi) 5" xfId="9789" xr:uid="{00000000-0005-0000-0000-0000801F0000}"/>
    <cellStyle name="3_Cau thuy dien Ban La (Cu Anh)_TA_mauduyetDADT_DZ500kVPleiku_MyPhuoc_CauBong(GiaLai+DakLakmoi) 6" xfId="9790" xr:uid="{00000000-0005-0000-0000-0000811F0000}"/>
    <cellStyle name="3_Cau thuy dien Ban La (Cu Anh)_TA_mauduyetDADT_DZ500kVPleiku_MyPhuoc_CauBong(GiaLai+DakLakmoi) 7" xfId="9791" xr:uid="{00000000-0005-0000-0000-0000821F0000}"/>
    <cellStyle name="3_Cau thuy dien Ban La (Cu Anh)_TA_mauduyetDADT_DZ500kVPleiku_MyPhuoc_CauBong(GiaLai+DakLakmoi) 8" xfId="9792" xr:uid="{00000000-0005-0000-0000-0000831F0000}"/>
    <cellStyle name="3_Cau thuy dien Ban La (Cu Anh)_TA_mauduyetDADT_DZ500kVPleiku_MyPhuoc_CauBong(GiaLai+DakLakmoi) 9" xfId="9793" xr:uid="{00000000-0005-0000-0000-0000841F0000}"/>
    <cellStyle name="3_Cau thuy dien Ban La (Cu Anh)_TA_mauduyetDADT_DZ500kVPleiku_MyPhuoc_CauBong(GiaLai+DakLakmoi)_DTGTXL_goi1(DD_G6)" xfId="3532" xr:uid="{00000000-0005-0000-0000-0000851F0000}"/>
    <cellStyle name="3_Cau thuy dien Ban La (Cu Anh)_TA_QLDA(957)" xfId="3533" xr:uid="{00000000-0005-0000-0000-0000861F0000}"/>
    <cellStyle name="3_Cau thuy dien Ban La (Cu Anh)_TA_TBA 220kV Song Trang 2" xfId="1498" xr:uid="{00000000-0005-0000-0000-0000871F0000}"/>
    <cellStyle name="3_Cau thuy dien Ban La (Cu Anh)_TA_TBA 220kV Song Trang 2_Book1" xfId="1499" xr:uid="{00000000-0005-0000-0000-0000881F0000}"/>
    <cellStyle name="3_Cau thuy dien Ban La (Cu Anh)_TA_TBA 220kV Song Trang 2_Book1 10" xfId="9794" xr:uid="{00000000-0005-0000-0000-0000891F0000}"/>
    <cellStyle name="3_Cau thuy dien Ban La (Cu Anh)_TA_TBA 220kV Song Trang 2_Book1 11" xfId="9795" xr:uid="{00000000-0005-0000-0000-00008A1F0000}"/>
    <cellStyle name="3_Cau thuy dien Ban La (Cu Anh)_TA_TBA 220kV Song Trang 2_Book1 2" xfId="9796" xr:uid="{00000000-0005-0000-0000-00008B1F0000}"/>
    <cellStyle name="3_Cau thuy dien Ban La (Cu Anh)_TA_TBA 220kV Song Trang 2_Book1 3" xfId="9797" xr:uid="{00000000-0005-0000-0000-00008C1F0000}"/>
    <cellStyle name="3_Cau thuy dien Ban La (Cu Anh)_TA_TBA 220kV Song Trang 2_Book1 4" xfId="9798" xr:uid="{00000000-0005-0000-0000-00008D1F0000}"/>
    <cellStyle name="3_Cau thuy dien Ban La (Cu Anh)_TA_TBA 220kV Song Trang 2_Book1 5" xfId="9799" xr:uid="{00000000-0005-0000-0000-00008E1F0000}"/>
    <cellStyle name="3_Cau thuy dien Ban La (Cu Anh)_TA_TBA 220kV Song Trang 2_Book1 6" xfId="9800" xr:uid="{00000000-0005-0000-0000-00008F1F0000}"/>
    <cellStyle name="3_Cau thuy dien Ban La (Cu Anh)_TA_TBA 220kV Song Trang 2_Book1 7" xfId="9801" xr:uid="{00000000-0005-0000-0000-0000901F0000}"/>
    <cellStyle name="3_Cau thuy dien Ban La (Cu Anh)_TA_TBA 220kV Song Trang 2_Book1 8" xfId="9802" xr:uid="{00000000-0005-0000-0000-0000911F0000}"/>
    <cellStyle name="3_Cau thuy dien Ban La (Cu Anh)_TA_TBA 220kV Song Trang 2_Book1 9" xfId="9803" xr:uid="{00000000-0005-0000-0000-0000921F0000}"/>
    <cellStyle name="3_Cau thuy dien Ban La (Cu Anh)_TA_TBA 220kV Song Trang 2_Book2" xfId="1500" xr:uid="{00000000-0005-0000-0000-0000931F0000}"/>
    <cellStyle name="3_Cau thuy dien Ban La (Cu Anh)_TA_TBA 220kV Song Trang 2_Book2 10" xfId="9804" xr:uid="{00000000-0005-0000-0000-0000941F0000}"/>
    <cellStyle name="3_Cau thuy dien Ban La (Cu Anh)_TA_TBA 220kV Song Trang 2_Book2 11" xfId="9805" xr:uid="{00000000-0005-0000-0000-0000951F0000}"/>
    <cellStyle name="3_Cau thuy dien Ban La (Cu Anh)_TA_TBA 220kV Song Trang 2_Book2 2" xfId="9806" xr:uid="{00000000-0005-0000-0000-0000961F0000}"/>
    <cellStyle name="3_Cau thuy dien Ban La (Cu Anh)_TA_TBA 220kV Song Trang 2_Book2 3" xfId="9807" xr:uid="{00000000-0005-0000-0000-0000971F0000}"/>
    <cellStyle name="3_Cau thuy dien Ban La (Cu Anh)_TA_TBA 220kV Song Trang 2_Book2 4" xfId="9808" xr:uid="{00000000-0005-0000-0000-0000981F0000}"/>
    <cellStyle name="3_Cau thuy dien Ban La (Cu Anh)_TA_TBA 220kV Song Trang 2_Book2 5" xfId="9809" xr:uid="{00000000-0005-0000-0000-0000991F0000}"/>
    <cellStyle name="3_Cau thuy dien Ban La (Cu Anh)_TA_TBA 220kV Song Trang 2_Book2 6" xfId="9810" xr:uid="{00000000-0005-0000-0000-00009A1F0000}"/>
    <cellStyle name="3_Cau thuy dien Ban La (Cu Anh)_TA_TBA 220kV Song Trang 2_Book2 7" xfId="9811" xr:uid="{00000000-0005-0000-0000-00009B1F0000}"/>
    <cellStyle name="3_Cau thuy dien Ban La (Cu Anh)_TA_TBA 220kV Song Trang 2_Book2 8" xfId="9812" xr:uid="{00000000-0005-0000-0000-00009C1F0000}"/>
    <cellStyle name="3_Cau thuy dien Ban La (Cu Anh)_TA_TBA 220kV Song Trang 2_Book2 9" xfId="9813" xr:uid="{00000000-0005-0000-0000-00009D1F0000}"/>
    <cellStyle name="3_Cau thuy dien Ban La (Cu Anh)_TA_TBA 220kV Song Trang 2_DTGTXL_goi1(DD_G6)" xfId="3534" xr:uid="{00000000-0005-0000-0000-00009E1F0000}"/>
    <cellStyle name="3_Cau thuy dien Ban La (Cu Anh)_TA_TBA 220kV Song Trang 2_DZ500kVBanSok_Pleiku(10-2012)" xfId="1501" xr:uid="{00000000-0005-0000-0000-00009F1F0000}"/>
    <cellStyle name="3_Cau thuy dien Ban La (Cu Anh)_TA_TBA 220kV Song Trang 2_DZ500kVBanSok_Pleiku(10-2012) 10" xfId="9814" xr:uid="{00000000-0005-0000-0000-0000A01F0000}"/>
    <cellStyle name="3_Cau thuy dien Ban La (Cu Anh)_TA_TBA 220kV Song Trang 2_DZ500kVBanSok_Pleiku(10-2012) 11" xfId="9815" xr:uid="{00000000-0005-0000-0000-0000A11F0000}"/>
    <cellStyle name="3_Cau thuy dien Ban La (Cu Anh)_TA_TBA 220kV Song Trang 2_DZ500kVBanSok_Pleiku(10-2012) 2" xfId="9816" xr:uid="{00000000-0005-0000-0000-0000A21F0000}"/>
    <cellStyle name="3_Cau thuy dien Ban La (Cu Anh)_TA_TBA 220kV Song Trang 2_DZ500kVBanSok_Pleiku(10-2012) 3" xfId="9817" xr:uid="{00000000-0005-0000-0000-0000A31F0000}"/>
    <cellStyle name="3_Cau thuy dien Ban La (Cu Anh)_TA_TBA 220kV Song Trang 2_DZ500kVBanSok_Pleiku(10-2012) 4" xfId="9818" xr:uid="{00000000-0005-0000-0000-0000A41F0000}"/>
    <cellStyle name="3_Cau thuy dien Ban La (Cu Anh)_TA_TBA 220kV Song Trang 2_DZ500kVBanSok_Pleiku(10-2012) 5" xfId="9819" xr:uid="{00000000-0005-0000-0000-0000A51F0000}"/>
    <cellStyle name="3_Cau thuy dien Ban La (Cu Anh)_TA_TBA 220kV Song Trang 2_DZ500kVBanSok_Pleiku(10-2012) 6" xfId="9820" xr:uid="{00000000-0005-0000-0000-0000A61F0000}"/>
    <cellStyle name="3_Cau thuy dien Ban La (Cu Anh)_TA_TBA 220kV Song Trang 2_DZ500kVBanSok_Pleiku(10-2012) 7" xfId="9821" xr:uid="{00000000-0005-0000-0000-0000A71F0000}"/>
    <cellStyle name="3_Cau thuy dien Ban La (Cu Anh)_TA_TBA 220kV Song Trang 2_DZ500kVBanSok_Pleiku(10-2012) 8" xfId="9822" xr:uid="{00000000-0005-0000-0000-0000A81F0000}"/>
    <cellStyle name="3_Cau thuy dien Ban La (Cu Anh)_TA_TBA 220kV Song Trang 2_DZ500kVBanSok_Pleiku(10-2012) 9" xfId="9823" xr:uid="{00000000-0005-0000-0000-0000A91F0000}"/>
    <cellStyle name="3_Cau thuy dien Ban La (Cu Anh)_TA_TBA 220kV Song Trang 2_DZ500kVHatxan_pleiku" xfId="1502" xr:uid="{00000000-0005-0000-0000-0000AA1F0000}"/>
    <cellStyle name="3_Cau thuy dien Ban La (Cu Anh)_TA_TBA 220kV Song Trang 2_DZ500kVHatxan_pleiku 10" xfId="9824" xr:uid="{00000000-0005-0000-0000-0000AB1F0000}"/>
    <cellStyle name="3_Cau thuy dien Ban La (Cu Anh)_TA_TBA 220kV Song Trang 2_DZ500kVHatxan_pleiku 11" xfId="9825" xr:uid="{00000000-0005-0000-0000-0000AC1F0000}"/>
    <cellStyle name="3_Cau thuy dien Ban La (Cu Anh)_TA_TBA 220kV Song Trang 2_DZ500kVHatxan_pleiku 2" xfId="9826" xr:uid="{00000000-0005-0000-0000-0000AD1F0000}"/>
    <cellStyle name="3_Cau thuy dien Ban La (Cu Anh)_TA_TBA 220kV Song Trang 2_DZ500kVHatxan_pleiku 3" xfId="9827" xr:uid="{00000000-0005-0000-0000-0000AE1F0000}"/>
    <cellStyle name="3_Cau thuy dien Ban La (Cu Anh)_TA_TBA 220kV Song Trang 2_DZ500kVHatxan_pleiku 4" xfId="9828" xr:uid="{00000000-0005-0000-0000-0000AF1F0000}"/>
    <cellStyle name="3_Cau thuy dien Ban La (Cu Anh)_TA_TBA 220kV Song Trang 2_DZ500kVHatxan_pleiku 5" xfId="9829" xr:uid="{00000000-0005-0000-0000-0000B01F0000}"/>
    <cellStyle name="3_Cau thuy dien Ban La (Cu Anh)_TA_TBA 220kV Song Trang 2_DZ500kVHatxan_pleiku 6" xfId="9830" xr:uid="{00000000-0005-0000-0000-0000B11F0000}"/>
    <cellStyle name="3_Cau thuy dien Ban La (Cu Anh)_TA_TBA 220kV Song Trang 2_DZ500kVHatxan_pleiku 7" xfId="9831" xr:uid="{00000000-0005-0000-0000-0000B21F0000}"/>
    <cellStyle name="3_Cau thuy dien Ban La (Cu Anh)_TA_TBA 220kV Song Trang 2_DZ500kVHatxan_pleiku 8" xfId="9832" xr:uid="{00000000-0005-0000-0000-0000B31F0000}"/>
    <cellStyle name="3_Cau thuy dien Ban La (Cu Anh)_TA_TBA 220kV Song Trang 2_DZ500kVHatxan_pleiku 9" xfId="9833" xr:uid="{00000000-0005-0000-0000-0000B41F0000}"/>
    <cellStyle name="3_Cau thuy dien Ban La (Cu Anh)_TA_TBA 220kV Song Trang 2_DZ500kVHatxan_pleiku(Giaidoan1)" xfId="1503" xr:uid="{00000000-0005-0000-0000-0000B51F0000}"/>
    <cellStyle name="3_Cau thuy dien Ban La (Cu Anh)_TA_TBA 220kV Song Trang 2_DZ500kVHatxan_pleiku(Giaidoan1) 10" xfId="9834" xr:uid="{00000000-0005-0000-0000-0000B61F0000}"/>
    <cellStyle name="3_Cau thuy dien Ban La (Cu Anh)_TA_TBA 220kV Song Trang 2_DZ500kVHatxan_pleiku(Giaidoan1) 11" xfId="9835" xr:uid="{00000000-0005-0000-0000-0000B71F0000}"/>
    <cellStyle name="3_Cau thuy dien Ban La (Cu Anh)_TA_TBA 220kV Song Trang 2_DZ500kVHatxan_pleiku(Giaidoan1) 2" xfId="9836" xr:uid="{00000000-0005-0000-0000-0000B81F0000}"/>
    <cellStyle name="3_Cau thuy dien Ban La (Cu Anh)_TA_TBA 220kV Song Trang 2_DZ500kVHatxan_pleiku(Giaidoan1) 3" xfId="9837" xr:uid="{00000000-0005-0000-0000-0000B91F0000}"/>
    <cellStyle name="3_Cau thuy dien Ban La (Cu Anh)_TA_TBA 220kV Song Trang 2_DZ500kVHatxan_pleiku(Giaidoan1) 4" xfId="9838" xr:uid="{00000000-0005-0000-0000-0000BA1F0000}"/>
    <cellStyle name="3_Cau thuy dien Ban La (Cu Anh)_TA_TBA 220kV Song Trang 2_DZ500kVHatxan_pleiku(Giaidoan1) 5" xfId="9839" xr:uid="{00000000-0005-0000-0000-0000BB1F0000}"/>
    <cellStyle name="3_Cau thuy dien Ban La (Cu Anh)_TA_TBA 220kV Song Trang 2_DZ500kVHatxan_pleiku(Giaidoan1) 6" xfId="9840" xr:uid="{00000000-0005-0000-0000-0000BC1F0000}"/>
    <cellStyle name="3_Cau thuy dien Ban La (Cu Anh)_TA_TBA 220kV Song Trang 2_DZ500kVHatxan_pleiku(Giaidoan1) 7" xfId="9841" xr:uid="{00000000-0005-0000-0000-0000BD1F0000}"/>
    <cellStyle name="3_Cau thuy dien Ban La (Cu Anh)_TA_TBA 220kV Song Trang 2_DZ500kVHatxan_pleiku(Giaidoan1) 8" xfId="9842" xr:uid="{00000000-0005-0000-0000-0000BE1F0000}"/>
    <cellStyle name="3_Cau thuy dien Ban La (Cu Anh)_TA_TBA 220kV Song Trang 2_DZ500kVHatxan_pleiku(Giaidoan1) 9" xfId="9843" xr:uid="{00000000-0005-0000-0000-0000BF1F0000}"/>
    <cellStyle name="3_Cau thuy dien Ban La (Cu Anh)_TA_thepmaqui3_2010(DaNang)" xfId="3535" xr:uid="{00000000-0005-0000-0000-0000C01F0000}"/>
    <cellStyle name="3_Cau thuy dien Ban La (Cu Anh)_Thtoan KS dia hinh dot 1(DADT)GOC" xfId="3536" xr:uid="{00000000-0005-0000-0000-0000C11F0000}"/>
    <cellStyle name="3_Cau thuy dien Ban La (Cu Anh)_thuyet minh" xfId="3537" xr:uid="{00000000-0005-0000-0000-0000C21F0000}"/>
    <cellStyle name="3_Cau thuy dien Ban La (Cu Anh)_TienLuong" xfId="3538" xr:uid="{00000000-0005-0000-0000-0000C31F0000}"/>
    <cellStyle name="3_Cau thuy dien Ban La (Cu Anh)_TToan KS (DADT) Phu Tan 2 (lam truoc) 6-09 da sua gui lai" xfId="3539" xr:uid="{00000000-0005-0000-0000-0000C41F0000}"/>
    <cellStyle name="3_CTDGCV_HO" xfId="3540" xr:uid="{00000000-0005-0000-0000-0000C51F0000}"/>
    <cellStyle name="3_CV2695_957" xfId="1504" xr:uid="{00000000-0005-0000-0000-0000C61F0000}"/>
    <cellStyle name="3_CV2695_957_Book2" xfId="1505" xr:uid="{00000000-0005-0000-0000-0000C71F0000}"/>
    <cellStyle name="3_CV2695_957_Book2_DTGTXL_goi1(DD_G6)" xfId="3541" xr:uid="{00000000-0005-0000-0000-0000C81F0000}"/>
    <cellStyle name="3_CV2695_957_Book3" xfId="1506" xr:uid="{00000000-0005-0000-0000-0000C91F0000}"/>
    <cellStyle name="3_CV2695_957_Book3_DTGTXL_goi1(DD_G6)" xfId="3542" xr:uid="{00000000-0005-0000-0000-0000CA1F0000}"/>
    <cellStyle name="3_CV2695_957_DTGTXL_goi1(DD_G6)" xfId="3543" xr:uid="{00000000-0005-0000-0000-0000CB1F0000}"/>
    <cellStyle name="3_CV2695_957_DZ500kVBanSok_Pleiku(10-2012)" xfId="1507" xr:uid="{00000000-0005-0000-0000-0000CC1F0000}"/>
    <cellStyle name="3_CV2695_957_DZ500kVBanSok_Pleiku(16_10-2012)" xfId="1508" xr:uid="{00000000-0005-0000-0000-0000CD1F0000}"/>
    <cellStyle name="3_CV2695_957_DZ500kVPleiku_MyPhuoc_CauBong(GiaLai+DakLakmoi)" xfId="1509" xr:uid="{00000000-0005-0000-0000-0000CE1F0000}"/>
    <cellStyle name="3_CV2695_957_DZ500kVPleiku_MyPhuoc_CauBong(GiaLai+DakLakmoi)_DTGTXL_goi1(DD_G6)" xfId="3544" xr:uid="{00000000-0005-0000-0000-0000CF1F0000}"/>
    <cellStyle name="3_CV2695_957_Lamgiangiao" xfId="3545" xr:uid="{00000000-0005-0000-0000-0000D01F0000}"/>
    <cellStyle name="3_dauvao" xfId="1510" xr:uid="{00000000-0005-0000-0000-0000D11F0000}"/>
    <cellStyle name="3_dauvao_DTGTXL_goi1(DD_G6)" xfId="3546" xr:uid="{00000000-0005-0000-0000-0000D21F0000}"/>
    <cellStyle name="3_dauvao_DZ500kVBanSok_Pleiku(10-2012)" xfId="1511" xr:uid="{00000000-0005-0000-0000-0000D31F0000}"/>
    <cellStyle name="3_dauvao_DZ500kVBanSok_Pleiku(16_10-2012)" xfId="1512" xr:uid="{00000000-0005-0000-0000-0000D41F0000}"/>
    <cellStyle name="3_dauvao_Lamgiangiao" xfId="3547" xr:uid="{00000000-0005-0000-0000-0000D51F0000}"/>
    <cellStyle name="3_Dich thuat" xfId="3548" xr:uid="{00000000-0005-0000-0000-0000D61F0000}"/>
    <cellStyle name="3_Dich thuat_DToan Mtruong P10 gui" xfId="3549" xr:uid="{00000000-0005-0000-0000-0000D71F0000}"/>
    <cellStyle name="3_Dich thuat_Moi truong" xfId="3550" xr:uid="{00000000-0005-0000-0000-0000D81F0000}"/>
    <cellStyle name="3_DON GIA_NM_03_10_L650" xfId="3551" xr:uid="{00000000-0005-0000-0000-0000D91F0000}"/>
    <cellStyle name="3_DT nha kho non SREPOK 4.4A" xfId="3552" xr:uid="{00000000-0005-0000-0000-0000DA1F0000}"/>
    <cellStyle name="3_DT-Ban CK" xfId="1513" xr:uid="{00000000-0005-0000-0000-0000DB1F0000}"/>
    <cellStyle name="3_DT-Ban CK_1A_TB.NXT-500kV Pleiku(07-2011)Hc theo TT" xfId="3553" xr:uid="{00000000-0005-0000-0000-0000DC1F0000}"/>
    <cellStyle name="3_DT-Ban CK_2A_HTVT-500kV Pleiku-CauBong(07-2011)Hc theo TT" xfId="3554" xr:uid="{00000000-0005-0000-0000-0000DD1F0000}"/>
    <cellStyle name="3_DT-Ban CK_DTGTXL_goi1(DD_G6)" xfId="3555" xr:uid="{00000000-0005-0000-0000-0000DE1F0000}"/>
    <cellStyle name="3_DT-Ban CK_duphongtruotgia" xfId="1514" xr:uid="{00000000-0005-0000-0000-0000DF1F0000}"/>
    <cellStyle name="3_DT-Ban CK_duphongtruotgia_Book2" xfId="1515" xr:uid="{00000000-0005-0000-0000-0000E01F0000}"/>
    <cellStyle name="3_DT-Ban CK_duphongtruotgia_Book2_DTGTXL_goi1(DD_G6)" xfId="3556" xr:uid="{00000000-0005-0000-0000-0000E11F0000}"/>
    <cellStyle name="3_DT-Ban CK_duphongtruotgia_Book3" xfId="1516" xr:uid="{00000000-0005-0000-0000-0000E21F0000}"/>
    <cellStyle name="3_DT-Ban CK_duphongtruotgia_Book3_DTGTXL_goi1(DD_G6)" xfId="3557" xr:uid="{00000000-0005-0000-0000-0000E31F0000}"/>
    <cellStyle name="3_DT-Ban CK_duphongtruotgia_DTGTXL_goi1(DD_G6)" xfId="3558" xr:uid="{00000000-0005-0000-0000-0000E41F0000}"/>
    <cellStyle name="3_DT-Ban CK_duphongtruotgia_DZ500kVBanSok_Pleiku(10-2012)" xfId="1517" xr:uid="{00000000-0005-0000-0000-0000E51F0000}"/>
    <cellStyle name="3_DT-Ban CK_duphongtruotgia_DZ500kVBanSok_Pleiku(16_10-2012)" xfId="1518" xr:uid="{00000000-0005-0000-0000-0000E61F0000}"/>
    <cellStyle name="3_DT-Ban CK_duphongtruotgia_DZ500kVPleiku_MyPhuoc_CauBong(GiaLai+DakLakmoi)" xfId="1519" xr:uid="{00000000-0005-0000-0000-0000E71F0000}"/>
    <cellStyle name="3_DT-Ban CK_duphongtruotgia_DZ500kVPleiku_MyPhuoc_CauBong(GiaLai+DakLakmoi)_DTGTXL_goi1(DD_G6)" xfId="3559" xr:uid="{00000000-0005-0000-0000-0000E81F0000}"/>
    <cellStyle name="3_DT-Ban CK_duphongtruotgia_Lamgiangiao" xfId="3560" xr:uid="{00000000-0005-0000-0000-0000E91F0000}"/>
    <cellStyle name="3_DTGTXL_goi1(DD_G6)" xfId="3561" xr:uid="{00000000-0005-0000-0000-0000EA1F0000}"/>
    <cellStyle name="3_DToan Mtruong P10 gui" xfId="3562" xr:uid="{00000000-0005-0000-0000-0000EB1F0000}"/>
    <cellStyle name="3_Du toan 558 (Km17+508.12 - Km 22)" xfId="1520" xr:uid="{00000000-0005-0000-0000-0000EC1F0000}"/>
    <cellStyle name="3_Du toan 558 (Km17+508.12 - Km 22)_1A_TB.NXT-500kV Pleiku(07-2011)Hc theo TT" xfId="3563" xr:uid="{00000000-0005-0000-0000-0000ED1F0000}"/>
    <cellStyle name="3_Du toan 558 (Km17+508.12 - Km 22)_2A_HTVT-500kV Pleiku-CauBong(07-2011)Hc theo TT" xfId="3564" xr:uid="{00000000-0005-0000-0000-0000EE1F0000}"/>
    <cellStyle name="3_Du toan 558 (Km17+508.12 - Km 22)_Book1" xfId="1521" xr:uid="{00000000-0005-0000-0000-0000EF1F0000}"/>
    <cellStyle name="3_Du toan 558 (Km17+508.12 - Km 22)_Book1 10" xfId="9844" xr:uid="{00000000-0005-0000-0000-0000F01F0000}"/>
    <cellStyle name="3_Du toan 558 (Km17+508.12 - Km 22)_Book1 11" xfId="9845" xr:uid="{00000000-0005-0000-0000-0000F11F0000}"/>
    <cellStyle name="3_Du toan 558 (Km17+508.12 - Km 22)_Book1 2" xfId="9846" xr:uid="{00000000-0005-0000-0000-0000F21F0000}"/>
    <cellStyle name="3_Du toan 558 (Km17+508.12 - Km 22)_Book1 3" xfId="9847" xr:uid="{00000000-0005-0000-0000-0000F31F0000}"/>
    <cellStyle name="3_Du toan 558 (Km17+508.12 - Km 22)_Book1 4" xfId="9848" xr:uid="{00000000-0005-0000-0000-0000F41F0000}"/>
    <cellStyle name="3_Du toan 558 (Km17+508.12 - Km 22)_Book1 5" xfId="9849" xr:uid="{00000000-0005-0000-0000-0000F51F0000}"/>
    <cellStyle name="3_Du toan 558 (Km17+508.12 - Km 22)_Book1 6" xfId="9850" xr:uid="{00000000-0005-0000-0000-0000F61F0000}"/>
    <cellStyle name="3_Du toan 558 (Km17+508.12 - Km 22)_Book1 7" xfId="9851" xr:uid="{00000000-0005-0000-0000-0000F71F0000}"/>
    <cellStyle name="3_Du toan 558 (Km17+508.12 - Km 22)_Book1 8" xfId="9852" xr:uid="{00000000-0005-0000-0000-0000F81F0000}"/>
    <cellStyle name="3_Du toan 558 (Km17+508.12 - Km 22)_Book1 9" xfId="9853" xr:uid="{00000000-0005-0000-0000-0000F91F0000}"/>
    <cellStyle name="3_Du toan 558 (Km17+508.12 - Km 22)_Book2" xfId="1522" xr:uid="{00000000-0005-0000-0000-0000FA1F0000}"/>
    <cellStyle name="3_Du toan 558 (Km17+508.12 - Km 22)_Book2 10" xfId="9854" xr:uid="{00000000-0005-0000-0000-0000FB1F0000}"/>
    <cellStyle name="3_Du toan 558 (Km17+508.12 - Km 22)_Book2 11" xfId="9855" xr:uid="{00000000-0005-0000-0000-0000FC1F0000}"/>
    <cellStyle name="3_Du toan 558 (Km17+508.12 - Km 22)_Book2 2" xfId="9856" xr:uid="{00000000-0005-0000-0000-0000FD1F0000}"/>
    <cellStyle name="3_Du toan 558 (Km17+508.12 - Km 22)_Book2 3" xfId="9857" xr:uid="{00000000-0005-0000-0000-0000FE1F0000}"/>
    <cellStyle name="3_Du toan 558 (Km17+508.12 - Km 22)_Book2 4" xfId="9858" xr:uid="{00000000-0005-0000-0000-0000FF1F0000}"/>
    <cellStyle name="3_Du toan 558 (Km17+508.12 - Km 22)_Book2 5" xfId="9859" xr:uid="{00000000-0005-0000-0000-000000200000}"/>
    <cellStyle name="3_Du toan 558 (Km17+508.12 - Km 22)_Book2 6" xfId="9860" xr:uid="{00000000-0005-0000-0000-000001200000}"/>
    <cellStyle name="3_Du toan 558 (Km17+508.12 - Km 22)_Book2 7" xfId="9861" xr:uid="{00000000-0005-0000-0000-000002200000}"/>
    <cellStyle name="3_Du toan 558 (Km17+508.12 - Km 22)_Book2 8" xfId="9862" xr:uid="{00000000-0005-0000-0000-000003200000}"/>
    <cellStyle name="3_Du toan 558 (Km17+508.12 - Km 22)_Book2 9" xfId="9863" xr:uid="{00000000-0005-0000-0000-000004200000}"/>
    <cellStyle name="3_Du toan 558 (Km17+508.12 - Km 22)_CTDGCV_HO" xfId="3565" xr:uid="{00000000-0005-0000-0000-000005200000}"/>
    <cellStyle name="3_Du toan 558 (Km17+508.12 - Km 22)_Dich thuat" xfId="3566" xr:uid="{00000000-0005-0000-0000-000006200000}"/>
    <cellStyle name="3_Du toan 558 (Km17+508.12 - Km 22)_Dich thuat_DToan Mtruong P10 gui" xfId="3567" xr:uid="{00000000-0005-0000-0000-000007200000}"/>
    <cellStyle name="3_Du toan 558 (Km17+508.12 - Km 22)_Dich thuat_Moi truong" xfId="3568" xr:uid="{00000000-0005-0000-0000-000008200000}"/>
    <cellStyle name="3_Du toan 558 (Km17+508.12 - Km 22)_DTGTXL_goi1(DD_G6)" xfId="3569" xr:uid="{00000000-0005-0000-0000-000009200000}"/>
    <cellStyle name="3_Du toan 558 (Km17+508.12 - Km 22)_DToan Mtruong P10 gui" xfId="3570" xr:uid="{00000000-0005-0000-0000-00000A200000}"/>
    <cellStyle name="3_Du toan 558 (Km17+508.12 - Km 22)_DZ500kVBanSok_Pleiku(10-2012)" xfId="1523" xr:uid="{00000000-0005-0000-0000-00000B200000}"/>
    <cellStyle name="3_Du toan 558 (Km17+508.12 - Km 22)_DZ500kVBanSok_Pleiku(10-2012) 10" xfId="9864" xr:uid="{00000000-0005-0000-0000-00000C200000}"/>
    <cellStyle name="3_Du toan 558 (Km17+508.12 - Km 22)_DZ500kVBanSok_Pleiku(10-2012) 11" xfId="9865" xr:uid="{00000000-0005-0000-0000-00000D200000}"/>
    <cellStyle name="3_Du toan 558 (Km17+508.12 - Km 22)_DZ500kVBanSok_Pleiku(10-2012) 2" xfId="9866" xr:uid="{00000000-0005-0000-0000-00000E200000}"/>
    <cellStyle name="3_Du toan 558 (Km17+508.12 - Km 22)_DZ500kVBanSok_Pleiku(10-2012) 3" xfId="9867" xr:uid="{00000000-0005-0000-0000-00000F200000}"/>
    <cellStyle name="3_Du toan 558 (Km17+508.12 - Km 22)_DZ500kVBanSok_Pleiku(10-2012) 4" xfId="9868" xr:uid="{00000000-0005-0000-0000-000010200000}"/>
    <cellStyle name="3_Du toan 558 (Km17+508.12 - Km 22)_DZ500kVBanSok_Pleiku(10-2012) 5" xfId="9869" xr:uid="{00000000-0005-0000-0000-000011200000}"/>
    <cellStyle name="3_Du toan 558 (Km17+508.12 - Km 22)_DZ500kVBanSok_Pleiku(10-2012) 6" xfId="9870" xr:uid="{00000000-0005-0000-0000-000012200000}"/>
    <cellStyle name="3_Du toan 558 (Km17+508.12 - Km 22)_DZ500kVBanSok_Pleiku(10-2012) 7" xfId="9871" xr:uid="{00000000-0005-0000-0000-000013200000}"/>
    <cellStyle name="3_Du toan 558 (Km17+508.12 - Km 22)_DZ500kVBanSok_Pleiku(10-2012) 8" xfId="9872" xr:uid="{00000000-0005-0000-0000-000014200000}"/>
    <cellStyle name="3_Du toan 558 (Km17+508.12 - Km 22)_DZ500kVBanSok_Pleiku(10-2012) 9" xfId="9873" xr:uid="{00000000-0005-0000-0000-000015200000}"/>
    <cellStyle name="3_Du toan 558 (Km17+508.12 - Km 22)_DZ500kVHatxan_pleiku" xfId="1524" xr:uid="{00000000-0005-0000-0000-000016200000}"/>
    <cellStyle name="3_Du toan 558 (Km17+508.12 - Km 22)_DZ500kVHatxan_pleiku 10" xfId="9874" xr:uid="{00000000-0005-0000-0000-000017200000}"/>
    <cellStyle name="3_Du toan 558 (Km17+508.12 - Km 22)_DZ500kVHatxan_pleiku 11" xfId="9875" xr:uid="{00000000-0005-0000-0000-000018200000}"/>
    <cellStyle name="3_Du toan 558 (Km17+508.12 - Km 22)_DZ500kVHatxan_pleiku 2" xfId="9876" xr:uid="{00000000-0005-0000-0000-000019200000}"/>
    <cellStyle name="3_Du toan 558 (Km17+508.12 - Km 22)_DZ500kVHatxan_pleiku 3" xfId="9877" xr:uid="{00000000-0005-0000-0000-00001A200000}"/>
    <cellStyle name="3_Du toan 558 (Km17+508.12 - Km 22)_DZ500kVHatxan_pleiku 4" xfId="9878" xr:uid="{00000000-0005-0000-0000-00001B200000}"/>
    <cellStyle name="3_Du toan 558 (Km17+508.12 - Km 22)_DZ500kVHatxan_pleiku 5" xfId="9879" xr:uid="{00000000-0005-0000-0000-00001C200000}"/>
    <cellStyle name="3_Du toan 558 (Km17+508.12 - Km 22)_DZ500kVHatxan_pleiku 6" xfId="9880" xr:uid="{00000000-0005-0000-0000-00001D200000}"/>
    <cellStyle name="3_Du toan 558 (Km17+508.12 - Km 22)_DZ500kVHatxan_pleiku 7" xfId="9881" xr:uid="{00000000-0005-0000-0000-00001E200000}"/>
    <cellStyle name="3_Du toan 558 (Km17+508.12 - Km 22)_DZ500kVHatxan_pleiku 8" xfId="9882" xr:uid="{00000000-0005-0000-0000-00001F200000}"/>
    <cellStyle name="3_Du toan 558 (Km17+508.12 - Km 22)_DZ500kVHatxan_pleiku 9" xfId="9883" xr:uid="{00000000-0005-0000-0000-000020200000}"/>
    <cellStyle name="3_Du toan 558 (Km17+508.12 - Km 22)_DZ500kVHatxan_pleiku(Giaidoan1)" xfId="1525" xr:uid="{00000000-0005-0000-0000-000021200000}"/>
    <cellStyle name="3_Du toan 558 (Km17+508.12 - Km 22)_DZ500kVHatxan_pleiku(Giaidoan1) 10" xfId="9884" xr:uid="{00000000-0005-0000-0000-000022200000}"/>
    <cellStyle name="3_Du toan 558 (Km17+508.12 - Km 22)_DZ500kVHatxan_pleiku(Giaidoan1) 11" xfId="9885" xr:uid="{00000000-0005-0000-0000-000023200000}"/>
    <cellStyle name="3_Du toan 558 (Km17+508.12 - Km 22)_DZ500kVHatxan_pleiku(Giaidoan1) 2" xfId="9886" xr:uid="{00000000-0005-0000-0000-000024200000}"/>
    <cellStyle name="3_Du toan 558 (Km17+508.12 - Km 22)_DZ500kVHatxan_pleiku(Giaidoan1) 3" xfId="9887" xr:uid="{00000000-0005-0000-0000-000025200000}"/>
    <cellStyle name="3_Du toan 558 (Km17+508.12 - Km 22)_DZ500kVHatxan_pleiku(Giaidoan1) 4" xfId="9888" xr:uid="{00000000-0005-0000-0000-000026200000}"/>
    <cellStyle name="3_Du toan 558 (Km17+508.12 - Km 22)_DZ500kVHatxan_pleiku(Giaidoan1) 5" xfId="9889" xr:uid="{00000000-0005-0000-0000-000027200000}"/>
    <cellStyle name="3_Du toan 558 (Km17+508.12 - Km 22)_DZ500kVHatxan_pleiku(Giaidoan1) 6" xfId="9890" xr:uid="{00000000-0005-0000-0000-000028200000}"/>
    <cellStyle name="3_Du toan 558 (Km17+508.12 - Km 22)_DZ500kVHatxan_pleiku(Giaidoan1) 7" xfId="9891" xr:uid="{00000000-0005-0000-0000-000029200000}"/>
    <cellStyle name="3_Du toan 558 (Km17+508.12 - Km 22)_DZ500kVHatxan_pleiku(Giaidoan1) 8" xfId="9892" xr:uid="{00000000-0005-0000-0000-00002A200000}"/>
    <cellStyle name="3_Du toan 558 (Km17+508.12 - Km 22)_DZ500kVHatxan_pleiku(Giaidoan1) 9" xfId="9893" xr:uid="{00000000-0005-0000-0000-00002B200000}"/>
    <cellStyle name="3_Du toan 558 (Km17+508.12 - Km 22)_Khoi luong_du toan" xfId="3571" xr:uid="{00000000-0005-0000-0000-00002C200000}"/>
    <cellStyle name="3_Du toan 558 (Km17+508.12 - Km 22)_Khoi luong_du toan_DToan Mtruong P10 gui" xfId="3572" xr:uid="{00000000-0005-0000-0000-00002D200000}"/>
    <cellStyle name="3_Du toan 558 (Km17+508.12 - Km 22)_Khoi luong_du toan_Moi truong" xfId="3573" xr:uid="{00000000-0005-0000-0000-00002E200000}"/>
    <cellStyle name="3_Du toan 558 (Km17+508.12 - Km 22)_Khoi luong_du toan_thuyet minh" xfId="3574" xr:uid="{00000000-0005-0000-0000-00002F200000}"/>
    <cellStyle name="3_Du toan 558 (Km17+508.12 - Km 22)_Khoi luong_du toan_TienLuong" xfId="3575" xr:uid="{00000000-0005-0000-0000-000030200000}"/>
    <cellStyle name="3_Du toan 558 (Km17+508.12 - Km 22)_luong" xfId="1526" xr:uid="{00000000-0005-0000-0000-000031200000}"/>
    <cellStyle name="3_Du toan 558 (Km17+508.12 - Km 22)_luong 10" xfId="9894" xr:uid="{00000000-0005-0000-0000-000032200000}"/>
    <cellStyle name="3_Du toan 558 (Km17+508.12 - Km 22)_luong 11" xfId="9895" xr:uid="{00000000-0005-0000-0000-000033200000}"/>
    <cellStyle name="3_Du toan 558 (Km17+508.12 - Km 22)_luong 2" xfId="9896" xr:uid="{00000000-0005-0000-0000-000034200000}"/>
    <cellStyle name="3_Du toan 558 (Km17+508.12 - Km 22)_luong 3" xfId="9897" xr:uid="{00000000-0005-0000-0000-000035200000}"/>
    <cellStyle name="3_Du toan 558 (Km17+508.12 - Km 22)_luong 4" xfId="9898" xr:uid="{00000000-0005-0000-0000-000036200000}"/>
    <cellStyle name="3_Du toan 558 (Km17+508.12 - Km 22)_luong 5" xfId="9899" xr:uid="{00000000-0005-0000-0000-000037200000}"/>
    <cellStyle name="3_Du toan 558 (Km17+508.12 - Km 22)_luong 6" xfId="9900" xr:uid="{00000000-0005-0000-0000-000038200000}"/>
    <cellStyle name="3_Du toan 558 (Km17+508.12 - Km 22)_luong 7" xfId="9901" xr:uid="{00000000-0005-0000-0000-000039200000}"/>
    <cellStyle name="3_Du toan 558 (Km17+508.12 - Km 22)_luong 8" xfId="9902" xr:uid="{00000000-0005-0000-0000-00003A200000}"/>
    <cellStyle name="3_Du toan 558 (Km17+508.12 - Km 22)_luong 9" xfId="9903" xr:uid="{00000000-0005-0000-0000-00003B200000}"/>
    <cellStyle name="3_Du toan 558 (Km17+508.12 - Km 22)_luong_1A_TB.NXT-500kV Pleiku(07-2011)Hc theo TT" xfId="3576" xr:uid="{00000000-0005-0000-0000-00003C200000}"/>
    <cellStyle name="3_Du toan 558 (Km17+508.12 - Km 22)_luong_2A_HTVT-500kV Pleiku-CauBong(07-2011)Hc theo TT" xfId="3577" xr:uid="{00000000-0005-0000-0000-00003D200000}"/>
    <cellStyle name="3_Du toan 558 (Km17+508.12 - Km 22)_luong_DTGTXL_goi1(DD_G6)" xfId="3578" xr:uid="{00000000-0005-0000-0000-00003E200000}"/>
    <cellStyle name="3_Du toan 558 (Km17+508.12 - Km 22)_luong_duphongtruotgia" xfId="1527" xr:uid="{00000000-0005-0000-0000-00003F200000}"/>
    <cellStyle name="3_Du toan 558 (Km17+508.12 - Km 22)_luong_duphongtruotgia 10" xfId="9904" xr:uid="{00000000-0005-0000-0000-000040200000}"/>
    <cellStyle name="3_Du toan 558 (Km17+508.12 - Km 22)_luong_duphongtruotgia 11" xfId="9905" xr:uid="{00000000-0005-0000-0000-000041200000}"/>
    <cellStyle name="3_Du toan 558 (Km17+508.12 - Km 22)_luong_duphongtruotgia 2" xfId="9906" xr:uid="{00000000-0005-0000-0000-000042200000}"/>
    <cellStyle name="3_Du toan 558 (Km17+508.12 - Km 22)_luong_duphongtruotgia 3" xfId="9907" xr:uid="{00000000-0005-0000-0000-000043200000}"/>
    <cellStyle name="3_Du toan 558 (Km17+508.12 - Km 22)_luong_duphongtruotgia 4" xfId="9908" xr:uid="{00000000-0005-0000-0000-000044200000}"/>
    <cellStyle name="3_Du toan 558 (Km17+508.12 - Km 22)_luong_duphongtruotgia 5" xfId="9909" xr:uid="{00000000-0005-0000-0000-000045200000}"/>
    <cellStyle name="3_Du toan 558 (Km17+508.12 - Km 22)_luong_duphongtruotgia 6" xfId="9910" xr:uid="{00000000-0005-0000-0000-000046200000}"/>
    <cellStyle name="3_Du toan 558 (Km17+508.12 - Km 22)_luong_duphongtruotgia 7" xfId="9911" xr:uid="{00000000-0005-0000-0000-000047200000}"/>
    <cellStyle name="3_Du toan 558 (Km17+508.12 - Km 22)_luong_duphongtruotgia 8" xfId="9912" xr:uid="{00000000-0005-0000-0000-000048200000}"/>
    <cellStyle name="3_Du toan 558 (Km17+508.12 - Km 22)_luong_duphongtruotgia 9" xfId="9913" xr:uid="{00000000-0005-0000-0000-000049200000}"/>
    <cellStyle name="3_Du toan 558 (Km17+508.12 - Km 22)_luong_duphongtruotgia_Book2" xfId="1528" xr:uid="{00000000-0005-0000-0000-00004A200000}"/>
    <cellStyle name="3_Du toan 558 (Km17+508.12 - Km 22)_luong_duphongtruotgia_Book2 10" xfId="9914" xr:uid="{00000000-0005-0000-0000-00004B200000}"/>
    <cellStyle name="3_Du toan 558 (Km17+508.12 - Km 22)_luong_duphongtruotgia_Book2 11" xfId="9915" xr:uid="{00000000-0005-0000-0000-00004C200000}"/>
    <cellStyle name="3_Du toan 558 (Km17+508.12 - Km 22)_luong_duphongtruotgia_Book2 2" xfId="9916" xr:uid="{00000000-0005-0000-0000-00004D200000}"/>
    <cellStyle name="3_Du toan 558 (Km17+508.12 - Km 22)_luong_duphongtruotgia_Book2 3" xfId="9917" xr:uid="{00000000-0005-0000-0000-00004E200000}"/>
    <cellStyle name="3_Du toan 558 (Km17+508.12 - Km 22)_luong_duphongtruotgia_Book2 4" xfId="9918" xr:uid="{00000000-0005-0000-0000-00004F200000}"/>
    <cellStyle name="3_Du toan 558 (Km17+508.12 - Km 22)_luong_duphongtruotgia_Book2 5" xfId="9919" xr:uid="{00000000-0005-0000-0000-000050200000}"/>
    <cellStyle name="3_Du toan 558 (Km17+508.12 - Km 22)_luong_duphongtruotgia_Book2 6" xfId="9920" xr:uid="{00000000-0005-0000-0000-000051200000}"/>
    <cellStyle name="3_Du toan 558 (Km17+508.12 - Km 22)_luong_duphongtruotgia_Book2 7" xfId="9921" xr:uid="{00000000-0005-0000-0000-000052200000}"/>
    <cellStyle name="3_Du toan 558 (Km17+508.12 - Km 22)_luong_duphongtruotgia_Book2 8" xfId="9922" xr:uid="{00000000-0005-0000-0000-000053200000}"/>
    <cellStyle name="3_Du toan 558 (Km17+508.12 - Km 22)_luong_duphongtruotgia_Book2 9" xfId="9923" xr:uid="{00000000-0005-0000-0000-000054200000}"/>
    <cellStyle name="3_Du toan 558 (Km17+508.12 - Km 22)_luong_duphongtruotgia_Book2_DTGTXL_goi1(DD_G6)" xfId="3579" xr:uid="{00000000-0005-0000-0000-000055200000}"/>
    <cellStyle name="3_Du toan 558 (Km17+508.12 - Km 22)_luong_duphongtruotgia_Book3" xfId="1529" xr:uid="{00000000-0005-0000-0000-000056200000}"/>
    <cellStyle name="3_Du toan 558 (Km17+508.12 - Km 22)_luong_duphongtruotgia_Book3 10" xfId="9924" xr:uid="{00000000-0005-0000-0000-000057200000}"/>
    <cellStyle name="3_Du toan 558 (Km17+508.12 - Km 22)_luong_duphongtruotgia_Book3 11" xfId="9925" xr:uid="{00000000-0005-0000-0000-000058200000}"/>
    <cellStyle name="3_Du toan 558 (Km17+508.12 - Km 22)_luong_duphongtruotgia_Book3 2" xfId="9926" xr:uid="{00000000-0005-0000-0000-000059200000}"/>
    <cellStyle name="3_Du toan 558 (Km17+508.12 - Km 22)_luong_duphongtruotgia_Book3 3" xfId="9927" xr:uid="{00000000-0005-0000-0000-00005A200000}"/>
    <cellStyle name="3_Du toan 558 (Km17+508.12 - Km 22)_luong_duphongtruotgia_Book3 4" xfId="9928" xr:uid="{00000000-0005-0000-0000-00005B200000}"/>
    <cellStyle name="3_Du toan 558 (Km17+508.12 - Km 22)_luong_duphongtruotgia_Book3 5" xfId="9929" xr:uid="{00000000-0005-0000-0000-00005C200000}"/>
    <cellStyle name="3_Du toan 558 (Km17+508.12 - Km 22)_luong_duphongtruotgia_Book3 6" xfId="9930" xr:uid="{00000000-0005-0000-0000-00005D200000}"/>
    <cellStyle name="3_Du toan 558 (Km17+508.12 - Km 22)_luong_duphongtruotgia_Book3 7" xfId="9931" xr:uid="{00000000-0005-0000-0000-00005E200000}"/>
    <cellStyle name="3_Du toan 558 (Km17+508.12 - Km 22)_luong_duphongtruotgia_Book3 8" xfId="9932" xr:uid="{00000000-0005-0000-0000-00005F200000}"/>
    <cellStyle name="3_Du toan 558 (Km17+508.12 - Km 22)_luong_duphongtruotgia_Book3 9" xfId="9933" xr:uid="{00000000-0005-0000-0000-000060200000}"/>
    <cellStyle name="3_Du toan 558 (Km17+508.12 - Km 22)_luong_duphongtruotgia_Book3_DTGTXL_goi1(DD_G6)" xfId="3580" xr:uid="{00000000-0005-0000-0000-000061200000}"/>
    <cellStyle name="3_Du toan 558 (Km17+508.12 - Km 22)_luong_duphongtruotgia_DTGTXL_goi1(DD_G6)" xfId="3581" xr:uid="{00000000-0005-0000-0000-000062200000}"/>
    <cellStyle name="3_Du toan 558 (Km17+508.12 - Km 22)_luong_duphongtruotgia_DZ500kVPleiku_MyPhuoc_CauBong(GiaLai+DakLakmoi)" xfId="1530" xr:uid="{00000000-0005-0000-0000-000063200000}"/>
    <cellStyle name="3_Du toan 558 (Km17+508.12 - Km 22)_luong_duphongtruotgia_DZ500kVPleiku_MyPhuoc_CauBong(GiaLai+DakLakmoi) 10" xfId="9934" xr:uid="{00000000-0005-0000-0000-000064200000}"/>
    <cellStyle name="3_Du toan 558 (Km17+508.12 - Km 22)_luong_duphongtruotgia_DZ500kVPleiku_MyPhuoc_CauBong(GiaLai+DakLakmoi) 11" xfId="9935" xr:uid="{00000000-0005-0000-0000-000065200000}"/>
    <cellStyle name="3_Du toan 558 (Km17+508.12 - Km 22)_luong_duphongtruotgia_DZ500kVPleiku_MyPhuoc_CauBong(GiaLai+DakLakmoi) 2" xfId="9936" xr:uid="{00000000-0005-0000-0000-000066200000}"/>
    <cellStyle name="3_Du toan 558 (Km17+508.12 - Km 22)_luong_duphongtruotgia_DZ500kVPleiku_MyPhuoc_CauBong(GiaLai+DakLakmoi) 3" xfId="9937" xr:uid="{00000000-0005-0000-0000-000067200000}"/>
    <cellStyle name="3_Du toan 558 (Km17+508.12 - Km 22)_luong_duphongtruotgia_DZ500kVPleiku_MyPhuoc_CauBong(GiaLai+DakLakmoi) 4" xfId="9938" xr:uid="{00000000-0005-0000-0000-000068200000}"/>
    <cellStyle name="3_Du toan 558 (Km17+508.12 - Km 22)_luong_duphongtruotgia_DZ500kVPleiku_MyPhuoc_CauBong(GiaLai+DakLakmoi) 5" xfId="9939" xr:uid="{00000000-0005-0000-0000-000069200000}"/>
    <cellStyle name="3_Du toan 558 (Km17+508.12 - Km 22)_luong_duphongtruotgia_DZ500kVPleiku_MyPhuoc_CauBong(GiaLai+DakLakmoi) 6" xfId="9940" xr:uid="{00000000-0005-0000-0000-00006A200000}"/>
    <cellStyle name="3_Du toan 558 (Km17+508.12 - Km 22)_luong_duphongtruotgia_DZ500kVPleiku_MyPhuoc_CauBong(GiaLai+DakLakmoi) 7" xfId="9941" xr:uid="{00000000-0005-0000-0000-00006B200000}"/>
    <cellStyle name="3_Du toan 558 (Km17+508.12 - Km 22)_luong_duphongtruotgia_DZ500kVPleiku_MyPhuoc_CauBong(GiaLai+DakLakmoi) 8" xfId="9942" xr:uid="{00000000-0005-0000-0000-00006C200000}"/>
    <cellStyle name="3_Du toan 558 (Km17+508.12 - Km 22)_luong_duphongtruotgia_DZ500kVPleiku_MyPhuoc_CauBong(GiaLai+DakLakmoi) 9" xfId="9943" xr:uid="{00000000-0005-0000-0000-00006D200000}"/>
    <cellStyle name="3_Du toan 558 (Km17+508.12 - Km 22)_luong_duphongtruotgia_DZ500kVPleiku_MyPhuoc_CauBong(GiaLai+DakLakmoi)_DTGTXL_goi1(DD_G6)" xfId="3582" xr:uid="{00000000-0005-0000-0000-00006E200000}"/>
    <cellStyle name="3_Du toan 558 (Km17+508.12 - Km 22)_Moi truong" xfId="3583" xr:uid="{00000000-0005-0000-0000-00006F200000}"/>
    <cellStyle name="3_Du toan 558 (Km17+508.12 - Km 22)_TA" xfId="1531" xr:uid="{00000000-0005-0000-0000-000070200000}"/>
    <cellStyle name="3_Du toan 558 (Km17+508.12 - Km 22)_TA_1A_TB.NXT-500kV Pleiku(07-2011)Hc theo TT" xfId="3584" xr:uid="{00000000-0005-0000-0000-000071200000}"/>
    <cellStyle name="3_Du toan 558 (Km17+508.12 - Km 22)_TA_2A_HTVT-500kV Pleiku-CauBong(07-2011)Hc theo TT" xfId="3585" xr:uid="{00000000-0005-0000-0000-000072200000}"/>
    <cellStyle name="3_Du toan 558 (Km17+508.12 - Km 22)_TA_Book1" xfId="1532" xr:uid="{00000000-0005-0000-0000-000073200000}"/>
    <cellStyle name="3_Du toan 558 (Km17+508.12 - Km 22)_TA_Book1 10" xfId="9944" xr:uid="{00000000-0005-0000-0000-000074200000}"/>
    <cellStyle name="3_Du toan 558 (Km17+508.12 - Km 22)_TA_Book1 11" xfId="9945" xr:uid="{00000000-0005-0000-0000-000075200000}"/>
    <cellStyle name="3_Du toan 558 (Km17+508.12 - Km 22)_TA_Book1 2" xfId="9946" xr:uid="{00000000-0005-0000-0000-000076200000}"/>
    <cellStyle name="3_Du toan 558 (Km17+508.12 - Km 22)_TA_Book1 3" xfId="9947" xr:uid="{00000000-0005-0000-0000-000077200000}"/>
    <cellStyle name="3_Du toan 558 (Km17+508.12 - Km 22)_TA_Book1 4" xfId="9948" xr:uid="{00000000-0005-0000-0000-000078200000}"/>
    <cellStyle name="3_Du toan 558 (Km17+508.12 - Km 22)_TA_Book1 5" xfId="9949" xr:uid="{00000000-0005-0000-0000-000079200000}"/>
    <cellStyle name="3_Du toan 558 (Km17+508.12 - Km 22)_TA_Book1 6" xfId="9950" xr:uid="{00000000-0005-0000-0000-00007A200000}"/>
    <cellStyle name="3_Du toan 558 (Km17+508.12 - Km 22)_TA_Book1 7" xfId="9951" xr:uid="{00000000-0005-0000-0000-00007B200000}"/>
    <cellStyle name="3_Du toan 558 (Km17+508.12 - Km 22)_TA_Book1 8" xfId="9952" xr:uid="{00000000-0005-0000-0000-00007C200000}"/>
    <cellStyle name="3_Du toan 558 (Km17+508.12 - Km 22)_TA_Book1 9" xfId="9953" xr:uid="{00000000-0005-0000-0000-00007D200000}"/>
    <cellStyle name="3_Du toan 558 (Km17+508.12 - Km 22)_TA_Book1_1" xfId="3586" xr:uid="{00000000-0005-0000-0000-00007E200000}"/>
    <cellStyle name="3_Du toan 558 (Km17+508.12 - Km 22)_TA_Book1_Book2" xfId="1533" xr:uid="{00000000-0005-0000-0000-00007F200000}"/>
    <cellStyle name="3_Du toan 558 (Km17+508.12 - Km 22)_TA_Book1_Book2 10" xfId="9954" xr:uid="{00000000-0005-0000-0000-000080200000}"/>
    <cellStyle name="3_Du toan 558 (Km17+508.12 - Km 22)_TA_Book1_Book2 11" xfId="9955" xr:uid="{00000000-0005-0000-0000-000081200000}"/>
    <cellStyle name="3_Du toan 558 (Km17+508.12 - Km 22)_TA_Book1_Book2 2" xfId="9956" xr:uid="{00000000-0005-0000-0000-000082200000}"/>
    <cellStyle name="3_Du toan 558 (Km17+508.12 - Km 22)_TA_Book1_Book2 3" xfId="9957" xr:uid="{00000000-0005-0000-0000-000083200000}"/>
    <cellStyle name="3_Du toan 558 (Km17+508.12 - Km 22)_TA_Book1_Book2 4" xfId="9958" xr:uid="{00000000-0005-0000-0000-000084200000}"/>
    <cellStyle name="3_Du toan 558 (Km17+508.12 - Km 22)_TA_Book1_Book2 5" xfId="9959" xr:uid="{00000000-0005-0000-0000-000085200000}"/>
    <cellStyle name="3_Du toan 558 (Km17+508.12 - Km 22)_TA_Book1_Book2 6" xfId="9960" xr:uid="{00000000-0005-0000-0000-000086200000}"/>
    <cellStyle name="3_Du toan 558 (Km17+508.12 - Km 22)_TA_Book1_Book2 7" xfId="9961" xr:uid="{00000000-0005-0000-0000-000087200000}"/>
    <cellStyle name="3_Du toan 558 (Km17+508.12 - Km 22)_TA_Book1_Book2 8" xfId="9962" xr:uid="{00000000-0005-0000-0000-000088200000}"/>
    <cellStyle name="3_Du toan 558 (Km17+508.12 - Km 22)_TA_Book1_Book2 9" xfId="9963" xr:uid="{00000000-0005-0000-0000-000089200000}"/>
    <cellStyle name="3_Du toan 558 (Km17+508.12 - Km 22)_TA_Book1_Book2_1" xfId="3587" xr:uid="{00000000-0005-0000-0000-00008A200000}"/>
    <cellStyle name="3_Du toan 558 (Km17+508.12 - Km 22)_TA_Book1_Book2_DTGTXL_goi1(DD_G6)" xfId="3588" xr:uid="{00000000-0005-0000-0000-00008B200000}"/>
    <cellStyle name="3_Du toan 558 (Km17+508.12 - Km 22)_TA_Book1_Book3" xfId="1534" xr:uid="{00000000-0005-0000-0000-00008C200000}"/>
    <cellStyle name="3_Du toan 558 (Km17+508.12 - Km 22)_TA_Book1_Book3 10" xfId="9964" xr:uid="{00000000-0005-0000-0000-00008D200000}"/>
    <cellStyle name="3_Du toan 558 (Km17+508.12 - Km 22)_TA_Book1_Book3 11" xfId="9965" xr:uid="{00000000-0005-0000-0000-00008E200000}"/>
    <cellStyle name="3_Du toan 558 (Km17+508.12 - Km 22)_TA_Book1_Book3 2" xfId="9966" xr:uid="{00000000-0005-0000-0000-00008F200000}"/>
    <cellStyle name="3_Du toan 558 (Km17+508.12 - Km 22)_TA_Book1_Book3 3" xfId="9967" xr:uid="{00000000-0005-0000-0000-000090200000}"/>
    <cellStyle name="3_Du toan 558 (Km17+508.12 - Km 22)_TA_Book1_Book3 4" xfId="9968" xr:uid="{00000000-0005-0000-0000-000091200000}"/>
    <cellStyle name="3_Du toan 558 (Km17+508.12 - Km 22)_TA_Book1_Book3 5" xfId="9969" xr:uid="{00000000-0005-0000-0000-000092200000}"/>
    <cellStyle name="3_Du toan 558 (Km17+508.12 - Km 22)_TA_Book1_Book3 6" xfId="9970" xr:uid="{00000000-0005-0000-0000-000093200000}"/>
    <cellStyle name="3_Du toan 558 (Km17+508.12 - Km 22)_TA_Book1_Book3 7" xfId="9971" xr:uid="{00000000-0005-0000-0000-000094200000}"/>
    <cellStyle name="3_Du toan 558 (Km17+508.12 - Km 22)_TA_Book1_Book3 8" xfId="9972" xr:uid="{00000000-0005-0000-0000-000095200000}"/>
    <cellStyle name="3_Du toan 558 (Km17+508.12 - Km 22)_TA_Book1_Book3 9" xfId="9973" xr:uid="{00000000-0005-0000-0000-000096200000}"/>
    <cellStyle name="3_Du toan 558 (Km17+508.12 - Km 22)_TA_Book1_Book3_DTGTXL_goi1(DD_G6)" xfId="3589" xr:uid="{00000000-0005-0000-0000-000097200000}"/>
    <cellStyle name="3_Du toan 558 (Km17+508.12 - Km 22)_TA_Book1_DTGTXL_goi1(DD_G6)" xfId="3590" xr:uid="{00000000-0005-0000-0000-000098200000}"/>
    <cellStyle name="3_Du toan 558 (Km17+508.12 - Km 22)_TA_Book1_DZ500kVPleiku_MyPhuoc_CauBong(GiaLai+DakLakmoi)" xfId="1535" xr:uid="{00000000-0005-0000-0000-000099200000}"/>
    <cellStyle name="3_Du toan 558 (Km17+508.12 - Km 22)_TA_Book1_DZ500kVPleiku_MyPhuoc_CauBong(GiaLai+DakLakmoi) 10" xfId="9974" xr:uid="{00000000-0005-0000-0000-00009A200000}"/>
    <cellStyle name="3_Du toan 558 (Km17+508.12 - Km 22)_TA_Book1_DZ500kVPleiku_MyPhuoc_CauBong(GiaLai+DakLakmoi) 11" xfId="9975" xr:uid="{00000000-0005-0000-0000-00009B200000}"/>
    <cellStyle name="3_Du toan 558 (Km17+508.12 - Km 22)_TA_Book1_DZ500kVPleiku_MyPhuoc_CauBong(GiaLai+DakLakmoi) 2" xfId="9976" xr:uid="{00000000-0005-0000-0000-00009C200000}"/>
    <cellStyle name="3_Du toan 558 (Km17+508.12 - Km 22)_TA_Book1_DZ500kVPleiku_MyPhuoc_CauBong(GiaLai+DakLakmoi) 3" xfId="9977" xr:uid="{00000000-0005-0000-0000-00009D200000}"/>
    <cellStyle name="3_Du toan 558 (Km17+508.12 - Km 22)_TA_Book1_DZ500kVPleiku_MyPhuoc_CauBong(GiaLai+DakLakmoi) 4" xfId="9978" xr:uid="{00000000-0005-0000-0000-00009E200000}"/>
    <cellStyle name="3_Du toan 558 (Km17+508.12 - Km 22)_TA_Book1_DZ500kVPleiku_MyPhuoc_CauBong(GiaLai+DakLakmoi) 5" xfId="9979" xr:uid="{00000000-0005-0000-0000-00009F200000}"/>
    <cellStyle name="3_Du toan 558 (Km17+508.12 - Km 22)_TA_Book1_DZ500kVPleiku_MyPhuoc_CauBong(GiaLai+DakLakmoi) 6" xfId="9980" xr:uid="{00000000-0005-0000-0000-0000A0200000}"/>
    <cellStyle name="3_Du toan 558 (Km17+508.12 - Km 22)_TA_Book1_DZ500kVPleiku_MyPhuoc_CauBong(GiaLai+DakLakmoi) 7" xfId="9981" xr:uid="{00000000-0005-0000-0000-0000A1200000}"/>
    <cellStyle name="3_Du toan 558 (Km17+508.12 - Km 22)_TA_Book1_DZ500kVPleiku_MyPhuoc_CauBong(GiaLai+DakLakmoi) 8" xfId="9982" xr:uid="{00000000-0005-0000-0000-0000A2200000}"/>
    <cellStyle name="3_Du toan 558 (Km17+508.12 - Km 22)_TA_Book1_DZ500kVPleiku_MyPhuoc_CauBong(GiaLai+DakLakmoi) 9" xfId="9983" xr:uid="{00000000-0005-0000-0000-0000A3200000}"/>
    <cellStyle name="3_Du toan 558 (Km17+508.12 - Km 22)_TA_Book1_DZ500kVPleiku_MyPhuoc_CauBong(GiaLai+DakLakmoi)_DTGTXL_goi1(DD_G6)" xfId="3591" xr:uid="{00000000-0005-0000-0000-0000A4200000}"/>
    <cellStyle name="3_Du toan 558 (Km17+508.12 - Km 22)_TA_Book2" xfId="1536" xr:uid="{00000000-0005-0000-0000-0000A5200000}"/>
    <cellStyle name="3_Du toan 558 (Km17+508.12 - Km 22)_TA_Book2_1" xfId="1537" xr:uid="{00000000-0005-0000-0000-0000A6200000}"/>
    <cellStyle name="3_Du toan 558 (Km17+508.12 - Km 22)_TA_Book2_1 10" xfId="9984" xr:uid="{00000000-0005-0000-0000-0000A7200000}"/>
    <cellStyle name="3_Du toan 558 (Km17+508.12 - Km 22)_TA_Book2_1 11" xfId="9985" xr:uid="{00000000-0005-0000-0000-0000A8200000}"/>
    <cellStyle name="3_Du toan 558 (Km17+508.12 - Km 22)_TA_Book2_1 2" xfId="9986" xr:uid="{00000000-0005-0000-0000-0000A9200000}"/>
    <cellStyle name="3_Du toan 558 (Km17+508.12 - Km 22)_TA_Book2_1 3" xfId="9987" xr:uid="{00000000-0005-0000-0000-0000AA200000}"/>
    <cellStyle name="3_Du toan 558 (Km17+508.12 - Km 22)_TA_Book2_1 4" xfId="9988" xr:uid="{00000000-0005-0000-0000-0000AB200000}"/>
    <cellStyle name="3_Du toan 558 (Km17+508.12 - Km 22)_TA_Book2_1 5" xfId="9989" xr:uid="{00000000-0005-0000-0000-0000AC200000}"/>
    <cellStyle name="3_Du toan 558 (Km17+508.12 - Km 22)_TA_Book2_1 6" xfId="9990" xr:uid="{00000000-0005-0000-0000-0000AD200000}"/>
    <cellStyle name="3_Du toan 558 (Km17+508.12 - Km 22)_TA_Book2_1 7" xfId="9991" xr:uid="{00000000-0005-0000-0000-0000AE200000}"/>
    <cellStyle name="3_Du toan 558 (Km17+508.12 - Km 22)_TA_Book2_1 8" xfId="9992" xr:uid="{00000000-0005-0000-0000-0000AF200000}"/>
    <cellStyle name="3_Du toan 558 (Km17+508.12 - Km 22)_TA_Book2_1 9" xfId="9993" xr:uid="{00000000-0005-0000-0000-0000B0200000}"/>
    <cellStyle name="3_Du toan 558 (Km17+508.12 - Km 22)_TA_Book2_Book1" xfId="1538" xr:uid="{00000000-0005-0000-0000-0000B1200000}"/>
    <cellStyle name="3_Du toan 558 (Km17+508.12 - Km 22)_TA_Book2_Book1 10" xfId="9994" xr:uid="{00000000-0005-0000-0000-0000B2200000}"/>
    <cellStyle name="3_Du toan 558 (Km17+508.12 - Km 22)_TA_Book2_Book1 11" xfId="9995" xr:uid="{00000000-0005-0000-0000-0000B3200000}"/>
    <cellStyle name="3_Du toan 558 (Km17+508.12 - Km 22)_TA_Book2_Book1 2" xfId="9996" xr:uid="{00000000-0005-0000-0000-0000B4200000}"/>
    <cellStyle name="3_Du toan 558 (Km17+508.12 - Km 22)_TA_Book2_Book1 3" xfId="9997" xr:uid="{00000000-0005-0000-0000-0000B5200000}"/>
    <cellStyle name="3_Du toan 558 (Km17+508.12 - Km 22)_TA_Book2_Book1 4" xfId="9998" xr:uid="{00000000-0005-0000-0000-0000B6200000}"/>
    <cellStyle name="3_Du toan 558 (Km17+508.12 - Km 22)_TA_Book2_Book1 5" xfId="9999" xr:uid="{00000000-0005-0000-0000-0000B7200000}"/>
    <cellStyle name="3_Du toan 558 (Km17+508.12 - Km 22)_TA_Book2_Book1 6" xfId="10000" xr:uid="{00000000-0005-0000-0000-0000B8200000}"/>
    <cellStyle name="3_Du toan 558 (Km17+508.12 - Km 22)_TA_Book2_Book1 7" xfId="10001" xr:uid="{00000000-0005-0000-0000-0000B9200000}"/>
    <cellStyle name="3_Du toan 558 (Km17+508.12 - Km 22)_TA_Book2_Book1 8" xfId="10002" xr:uid="{00000000-0005-0000-0000-0000BA200000}"/>
    <cellStyle name="3_Du toan 558 (Km17+508.12 - Km 22)_TA_Book2_Book1 9" xfId="10003" xr:uid="{00000000-0005-0000-0000-0000BB200000}"/>
    <cellStyle name="3_Du toan 558 (Km17+508.12 - Km 22)_TA_Book2_Book1_1" xfId="3592" xr:uid="{00000000-0005-0000-0000-0000BC200000}"/>
    <cellStyle name="3_Du toan 558 (Km17+508.12 - Km 22)_TA_Book2_Book1_Book2" xfId="3593" xr:uid="{00000000-0005-0000-0000-0000BD200000}"/>
    <cellStyle name="3_Du toan 558 (Km17+508.12 - Km 22)_TA_Book2_Book1_DTGTXL_goi1(DD_G6)" xfId="3594" xr:uid="{00000000-0005-0000-0000-0000BE200000}"/>
    <cellStyle name="3_Du toan 558 (Km17+508.12 - Km 22)_TA_Book2_Book2" xfId="1539" xr:uid="{00000000-0005-0000-0000-0000BF200000}"/>
    <cellStyle name="3_Du toan 558 (Km17+508.12 - Km 22)_TA_Book2_Book2 10" xfId="10004" xr:uid="{00000000-0005-0000-0000-0000C0200000}"/>
    <cellStyle name="3_Du toan 558 (Km17+508.12 - Km 22)_TA_Book2_Book2 11" xfId="10005" xr:uid="{00000000-0005-0000-0000-0000C1200000}"/>
    <cellStyle name="3_Du toan 558 (Km17+508.12 - Km 22)_TA_Book2_Book2 2" xfId="10006" xr:uid="{00000000-0005-0000-0000-0000C2200000}"/>
    <cellStyle name="3_Du toan 558 (Km17+508.12 - Km 22)_TA_Book2_Book2 3" xfId="10007" xr:uid="{00000000-0005-0000-0000-0000C3200000}"/>
    <cellStyle name="3_Du toan 558 (Km17+508.12 - Km 22)_TA_Book2_Book2 4" xfId="10008" xr:uid="{00000000-0005-0000-0000-0000C4200000}"/>
    <cellStyle name="3_Du toan 558 (Km17+508.12 - Km 22)_TA_Book2_Book2 5" xfId="10009" xr:uid="{00000000-0005-0000-0000-0000C5200000}"/>
    <cellStyle name="3_Du toan 558 (Km17+508.12 - Km 22)_TA_Book2_Book2 6" xfId="10010" xr:uid="{00000000-0005-0000-0000-0000C6200000}"/>
    <cellStyle name="3_Du toan 558 (Km17+508.12 - Km 22)_TA_Book2_Book2 7" xfId="10011" xr:uid="{00000000-0005-0000-0000-0000C7200000}"/>
    <cellStyle name="3_Du toan 558 (Km17+508.12 - Km 22)_TA_Book2_Book2 8" xfId="10012" xr:uid="{00000000-0005-0000-0000-0000C8200000}"/>
    <cellStyle name="3_Du toan 558 (Km17+508.12 - Km 22)_TA_Book2_Book2 9" xfId="10013" xr:uid="{00000000-0005-0000-0000-0000C9200000}"/>
    <cellStyle name="3_Du toan 558 (Km17+508.12 - Km 22)_TA_Book2_Book2_1" xfId="1540" xr:uid="{00000000-0005-0000-0000-0000CA200000}"/>
    <cellStyle name="3_Du toan 558 (Km17+508.12 - Km 22)_TA_Book2_Book2_1 10" xfId="10014" xr:uid="{00000000-0005-0000-0000-0000CB200000}"/>
    <cellStyle name="3_Du toan 558 (Km17+508.12 - Km 22)_TA_Book2_Book2_1 11" xfId="10015" xr:uid="{00000000-0005-0000-0000-0000CC200000}"/>
    <cellStyle name="3_Du toan 558 (Km17+508.12 - Km 22)_TA_Book2_Book2_1 2" xfId="10016" xr:uid="{00000000-0005-0000-0000-0000CD200000}"/>
    <cellStyle name="3_Du toan 558 (Km17+508.12 - Km 22)_TA_Book2_Book2_1 3" xfId="10017" xr:uid="{00000000-0005-0000-0000-0000CE200000}"/>
    <cellStyle name="3_Du toan 558 (Km17+508.12 - Km 22)_TA_Book2_Book2_1 4" xfId="10018" xr:uid="{00000000-0005-0000-0000-0000CF200000}"/>
    <cellStyle name="3_Du toan 558 (Km17+508.12 - Km 22)_TA_Book2_Book2_1 5" xfId="10019" xr:uid="{00000000-0005-0000-0000-0000D0200000}"/>
    <cellStyle name="3_Du toan 558 (Km17+508.12 - Km 22)_TA_Book2_Book2_1 6" xfId="10020" xr:uid="{00000000-0005-0000-0000-0000D1200000}"/>
    <cellStyle name="3_Du toan 558 (Km17+508.12 - Km 22)_TA_Book2_Book2_1 7" xfId="10021" xr:uid="{00000000-0005-0000-0000-0000D2200000}"/>
    <cellStyle name="3_Du toan 558 (Km17+508.12 - Km 22)_TA_Book2_Book2_1 8" xfId="10022" xr:uid="{00000000-0005-0000-0000-0000D3200000}"/>
    <cellStyle name="3_Du toan 558 (Km17+508.12 - Km 22)_TA_Book2_Book2_1 9" xfId="10023" xr:uid="{00000000-0005-0000-0000-0000D4200000}"/>
    <cellStyle name="3_Du toan 558 (Km17+508.12 - Km 22)_TA_Book2_Book2_DTGTXL_goi1(DD_G6)" xfId="3595" xr:uid="{00000000-0005-0000-0000-0000D5200000}"/>
    <cellStyle name="3_Du toan 558 (Km17+508.12 - Km 22)_TA_Book2_Book3" xfId="1541" xr:uid="{00000000-0005-0000-0000-0000D6200000}"/>
    <cellStyle name="3_Du toan 558 (Km17+508.12 - Km 22)_TA_Book2_Book3 10" xfId="10024" xr:uid="{00000000-0005-0000-0000-0000D7200000}"/>
    <cellStyle name="3_Du toan 558 (Km17+508.12 - Km 22)_TA_Book2_Book3 11" xfId="10025" xr:uid="{00000000-0005-0000-0000-0000D8200000}"/>
    <cellStyle name="3_Du toan 558 (Km17+508.12 - Km 22)_TA_Book2_Book3 2" xfId="10026" xr:uid="{00000000-0005-0000-0000-0000D9200000}"/>
    <cellStyle name="3_Du toan 558 (Km17+508.12 - Km 22)_TA_Book2_Book3 3" xfId="10027" xr:uid="{00000000-0005-0000-0000-0000DA200000}"/>
    <cellStyle name="3_Du toan 558 (Km17+508.12 - Km 22)_TA_Book2_Book3 4" xfId="10028" xr:uid="{00000000-0005-0000-0000-0000DB200000}"/>
    <cellStyle name="3_Du toan 558 (Km17+508.12 - Km 22)_TA_Book2_Book3 5" xfId="10029" xr:uid="{00000000-0005-0000-0000-0000DC200000}"/>
    <cellStyle name="3_Du toan 558 (Km17+508.12 - Km 22)_TA_Book2_Book3 6" xfId="10030" xr:uid="{00000000-0005-0000-0000-0000DD200000}"/>
    <cellStyle name="3_Du toan 558 (Km17+508.12 - Km 22)_TA_Book2_Book3 7" xfId="10031" xr:uid="{00000000-0005-0000-0000-0000DE200000}"/>
    <cellStyle name="3_Du toan 558 (Km17+508.12 - Km 22)_TA_Book2_Book3 8" xfId="10032" xr:uid="{00000000-0005-0000-0000-0000DF200000}"/>
    <cellStyle name="3_Du toan 558 (Km17+508.12 - Km 22)_TA_Book2_Book3 9" xfId="10033" xr:uid="{00000000-0005-0000-0000-0000E0200000}"/>
    <cellStyle name="3_Du toan 558 (Km17+508.12 - Km 22)_TA_Book2_Book3_DTGTXL_goi1(DD_G6)" xfId="3596" xr:uid="{00000000-0005-0000-0000-0000E1200000}"/>
    <cellStyle name="3_Du toan 558 (Km17+508.12 - Km 22)_TA_Book2_CV2695_957" xfId="1542" xr:uid="{00000000-0005-0000-0000-0000E2200000}"/>
    <cellStyle name="3_Du toan 558 (Km17+508.12 - Km 22)_TA_Book2_CV2695_957 10" xfId="10034" xr:uid="{00000000-0005-0000-0000-0000E3200000}"/>
    <cellStyle name="3_Du toan 558 (Km17+508.12 - Km 22)_TA_Book2_CV2695_957 11" xfId="10035" xr:uid="{00000000-0005-0000-0000-0000E4200000}"/>
    <cellStyle name="3_Du toan 558 (Km17+508.12 - Km 22)_TA_Book2_CV2695_957 2" xfId="10036" xr:uid="{00000000-0005-0000-0000-0000E5200000}"/>
    <cellStyle name="3_Du toan 558 (Km17+508.12 - Km 22)_TA_Book2_CV2695_957 3" xfId="10037" xr:uid="{00000000-0005-0000-0000-0000E6200000}"/>
    <cellStyle name="3_Du toan 558 (Km17+508.12 - Km 22)_TA_Book2_CV2695_957 4" xfId="10038" xr:uid="{00000000-0005-0000-0000-0000E7200000}"/>
    <cellStyle name="3_Du toan 558 (Km17+508.12 - Km 22)_TA_Book2_CV2695_957 5" xfId="10039" xr:uid="{00000000-0005-0000-0000-0000E8200000}"/>
    <cellStyle name="3_Du toan 558 (Km17+508.12 - Km 22)_TA_Book2_CV2695_957 6" xfId="10040" xr:uid="{00000000-0005-0000-0000-0000E9200000}"/>
    <cellStyle name="3_Du toan 558 (Km17+508.12 - Km 22)_TA_Book2_CV2695_957 7" xfId="10041" xr:uid="{00000000-0005-0000-0000-0000EA200000}"/>
    <cellStyle name="3_Du toan 558 (Km17+508.12 - Km 22)_TA_Book2_CV2695_957 8" xfId="10042" xr:uid="{00000000-0005-0000-0000-0000EB200000}"/>
    <cellStyle name="3_Du toan 558 (Km17+508.12 - Km 22)_TA_Book2_CV2695_957 9" xfId="10043" xr:uid="{00000000-0005-0000-0000-0000EC200000}"/>
    <cellStyle name="3_Du toan 558 (Km17+508.12 - Km 22)_TA_Book2_CV2695_957_DTGTXL_goi1(DD_G6)" xfId="3597" xr:uid="{00000000-0005-0000-0000-0000ED200000}"/>
    <cellStyle name="3_Du toan 558 (Km17+508.12 - Km 22)_TA_Book2_dauvao" xfId="1543" xr:uid="{00000000-0005-0000-0000-0000EE200000}"/>
    <cellStyle name="3_Du toan 558 (Km17+508.12 - Km 22)_TA_Book2_dauvao 10" xfId="10044" xr:uid="{00000000-0005-0000-0000-0000EF200000}"/>
    <cellStyle name="3_Du toan 558 (Km17+508.12 - Km 22)_TA_Book2_dauvao 11" xfId="10045" xr:uid="{00000000-0005-0000-0000-0000F0200000}"/>
    <cellStyle name="3_Du toan 558 (Km17+508.12 - Km 22)_TA_Book2_dauvao 2" xfId="10046" xr:uid="{00000000-0005-0000-0000-0000F1200000}"/>
    <cellStyle name="3_Du toan 558 (Km17+508.12 - Km 22)_TA_Book2_dauvao 3" xfId="10047" xr:uid="{00000000-0005-0000-0000-0000F2200000}"/>
    <cellStyle name="3_Du toan 558 (Km17+508.12 - Km 22)_TA_Book2_dauvao 4" xfId="10048" xr:uid="{00000000-0005-0000-0000-0000F3200000}"/>
    <cellStyle name="3_Du toan 558 (Km17+508.12 - Km 22)_TA_Book2_dauvao 5" xfId="10049" xr:uid="{00000000-0005-0000-0000-0000F4200000}"/>
    <cellStyle name="3_Du toan 558 (Km17+508.12 - Km 22)_TA_Book2_dauvao 6" xfId="10050" xr:uid="{00000000-0005-0000-0000-0000F5200000}"/>
    <cellStyle name="3_Du toan 558 (Km17+508.12 - Km 22)_TA_Book2_dauvao 7" xfId="10051" xr:uid="{00000000-0005-0000-0000-0000F6200000}"/>
    <cellStyle name="3_Du toan 558 (Km17+508.12 - Km 22)_TA_Book2_dauvao 8" xfId="10052" xr:uid="{00000000-0005-0000-0000-0000F7200000}"/>
    <cellStyle name="3_Du toan 558 (Km17+508.12 - Km 22)_TA_Book2_dauvao 9" xfId="10053" xr:uid="{00000000-0005-0000-0000-0000F8200000}"/>
    <cellStyle name="3_Du toan 558 (Km17+508.12 - Km 22)_TA_Book2_dauvao_DTGTXL_goi1(DD_G6)" xfId="3598" xr:uid="{00000000-0005-0000-0000-0000F9200000}"/>
    <cellStyle name="3_Du toan 558 (Km17+508.12 - Km 22)_TA_Book2_DTGTXL_goi1(DD_G6)" xfId="3599" xr:uid="{00000000-0005-0000-0000-0000FA200000}"/>
    <cellStyle name="3_Du toan 558 (Km17+508.12 - Km 22)_TA_Book2_duphongtruotgia" xfId="1544" xr:uid="{00000000-0005-0000-0000-0000FB200000}"/>
    <cellStyle name="3_Du toan 558 (Km17+508.12 - Km 22)_TA_Book2_duphongtruotgia 10" xfId="10054" xr:uid="{00000000-0005-0000-0000-0000FC200000}"/>
    <cellStyle name="3_Du toan 558 (Km17+508.12 - Km 22)_TA_Book2_duphongtruotgia 11" xfId="10055" xr:uid="{00000000-0005-0000-0000-0000FD200000}"/>
    <cellStyle name="3_Du toan 558 (Km17+508.12 - Km 22)_TA_Book2_duphongtruotgia 2" xfId="10056" xr:uid="{00000000-0005-0000-0000-0000FE200000}"/>
    <cellStyle name="3_Du toan 558 (Km17+508.12 - Km 22)_TA_Book2_duphongtruotgia 3" xfId="10057" xr:uid="{00000000-0005-0000-0000-0000FF200000}"/>
    <cellStyle name="3_Du toan 558 (Km17+508.12 - Km 22)_TA_Book2_duphongtruotgia 4" xfId="10058" xr:uid="{00000000-0005-0000-0000-000000210000}"/>
    <cellStyle name="3_Du toan 558 (Km17+508.12 - Km 22)_TA_Book2_duphongtruotgia 5" xfId="10059" xr:uid="{00000000-0005-0000-0000-000001210000}"/>
    <cellStyle name="3_Du toan 558 (Km17+508.12 - Km 22)_TA_Book2_duphongtruotgia 6" xfId="10060" xr:uid="{00000000-0005-0000-0000-000002210000}"/>
    <cellStyle name="3_Du toan 558 (Km17+508.12 - Km 22)_TA_Book2_duphongtruotgia 7" xfId="10061" xr:uid="{00000000-0005-0000-0000-000003210000}"/>
    <cellStyle name="3_Du toan 558 (Km17+508.12 - Km 22)_TA_Book2_duphongtruotgia 8" xfId="10062" xr:uid="{00000000-0005-0000-0000-000004210000}"/>
    <cellStyle name="3_Du toan 558 (Km17+508.12 - Km 22)_TA_Book2_duphongtruotgia 9" xfId="10063" xr:uid="{00000000-0005-0000-0000-000005210000}"/>
    <cellStyle name="3_Du toan 558 (Km17+508.12 - Km 22)_TA_Book2_duphongtruotgia_DTGTXL_goi1(DD_G6)" xfId="3600" xr:uid="{00000000-0005-0000-0000-000006210000}"/>
    <cellStyle name="3_Du toan 558 (Km17+508.12 - Km 22)_TA_Book2_DZ500kVBanSok_Pleiku(10-2012)" xfId="1545" xr:uid="{00000000-0005-0000-0000-000007210000}"/>
    <cellStyle name="3_Du toan 558 (Km17+508.12 - Km 22)_TA_Book2_DZ500kVBanSok_Pleiku(10-2012) 10" xfId="10064" xr:uid="{00000000-0005-0000-0000-000008210000}"/>
    <cellStyle name="3_Du toan 558 (Km17+508.12 - Km 22)_TA_Book2_DZ500kVBanSok_Pleiku(10-2012) 11" xfId="10065" xr:uid="{00000000-0005-0000-0000-000009210000}"/>
    <cellStyle name="3_Du toan 558 (Km17+508.12 - Km 22)_TA_Book2_DZ500kVBanSok_Pleiku(10-2012) 2" xfId="10066" xr:uid="{00000000-0005-0000-0000-00000A210000}"/>
    <cellStyle name="3_Du toan 558 (Km17+508.12 - Km 22)_TA_Book2_DZ500kVBanSok_Pleiku(10-2012) 3" xfId="10067" xr:uid="{00000000-0005-0000-0000-00000B210000}"/>
    <cellStyle name="3_Du toan 558 (Km17+508.12 - Km 22)_TA_Book2_DZ500kVBanSok_Pleiku(10-2012) 4" xfId="10068" xr:uid="{00000000-0005-0000-0000-00000C210000}"/>
    <cellStyle name="3_Du toan 558 (Km17+508.12 - Km 22)_TA_Book2_DZ500kVBanSok_Pleiku(10-2012) 5" xfId="10069" xr:uid="{00000000-0005-0000-0000-00000D210000}"/>
    <cellStyle name="3_Du toan 558 (Km17+508.12 - Km 22)_TA_Book2_DZ500kVBanSok_Pleiku(10-2012) 6" xfId="10070" xr:uid="{00000000-0005-0000-0000-00000E210000}"/>
    <cellStyle name="3_Du toan 558 (Km17+508.12 - Km 22)_TA_Book2_DZ500kVBanSok_Pleiku(10-2012) 7" xfId="10071" xr:uid="{00000000-0005-0000-0000-00000F210000}"/>
    <cellStyle name="3_Du toan 558 (Km17+508.12 - Km 22)_TA_Book2_DZ500kVBanSok_Pleiku(10-2012) 8" xfId="10072" xr:uid="{00000000-0005-0000-0000-000010210000}"/>
    <cellStyle name="3_Du toan 558 (Km17+508.12 - Km 22)_TA_Book2_DZ500kVBanSok_Pleiku(10-2012) 9" xfId="10073" xr:uid="{00000000-0005-0000-0000-000011210000}"/>
    <cellStyle name="3_Du toan 558 (Km17+508.12 - Km 22)_TA_Book2_DZ500kVHatxan_pleiku" xfId="1546" xr:uid="{00000000-0005-0000-0000-000012210000}"/>
    <cellStyle name="3_Du toan 558 (Km17+508.12 - Km 22)_TA_Book2_DZ500kVHatxan_pleiku 10" xfId="10074" xr:uid="{00000000-0005-0000-0000-000013210000}"/>
    <cellStyle name="3_Du toan 558 (Km17+508.12 - Km 22)_TA_Book2_DZ500kVHatxan_pleiku 11" xfId="10075" xr:uid="{00000000-0005-0000-0000-000014210000}"/>
    <cellStyle name="3_Du toan 558 (Km17+508.12 - Km 22)_TA_Book2_DZ500kVHatxan_pleiku 2" xfId="10076" xr:uid="{00000000-0005-0000-0000-000015210000}"/>
    <cellStyle name="3_Du toan 558 (Km17+508.12 - Km 22)_TA_Book2_DZ500kVHatxan_pleiku 3" xfId="10077" xr:uid="{00000000-0005-0000-0000-000016210000}"/>
    <cellStyle name="3_Du toan 558 (Km17+508.12 - Km 22)_TA_Book2_DZ500kVHatxan_pleiku 4" xfId="10078" xr:uid="{00000000-0005-0000-0000-000017210000}"/>
    <cellStyle name="3_Du toan 558 (Km17+508.12 - Km 22)_TA_Book2_DZ500kVHatxan_pleiku 5" xfId="10079" xr:uid="{00000000-0005-0000-0000-000018210000}"/>
    <cellStyle name="3_Du toan 558 (Km17+508.12 - Km 22)_TA_Book2_DZ500kVHatxan_pleiku 6" xfId="10080" xr:uid="{00000000-0005-0000-0000-000019210000}"/>
    <cellStyle name="3_Du toan 558 (Km17+508.12 - Km 22)_TA_Book2_DZ500kVHatxan_pleiku 7" xfId="10081" xr:uid="{00000000-0005-0000-0000-00001A210000}"/>
    <cellStyle name="3_Du toan 558 (Km17+508.12 - Km 22)_TA_Book2_DZ500kVHatxan_pleiku 8" xfId="10082" xr:uid="{00000000-0005-0000-0000-00001B210000}"/>
    <cellStyle name="3_Du toan 558 (Km17+508.12 - Km 22)_TA_Book2_DZ500kVHatxan_pleiku 9" xfId="10083" xr:uid="{00000000-0005-0000-0000-00001C210000}"/>
    <cellStyle name="3_Du toan 558 (Km17+508.12 - Km 22)_TA_Book2_DZ500kVHatxan_pleiku(Giaidoan1)" xfId="1547" xr:uid="{00000000-0005-0000-0000-00001D210000}"/>
    <cellStyle name="3_Du toan 558 (Km17+508.12 - Km 22)_TA_Book2_DZ500kVHatxan_pleiku(Giaidoan1) 10" xfId="10084" xr:uid="{00000000-0005-0000-0000-00001E210000}"/>
    <cellStyle name="3_Du toan 558 (Km17+508.12 - Km 22)_TA_Book2_DZ500kVHatxan_pleiku(Giaidoan1) 11" xfId="10085" xr:uid="{00000000-0005-0000-0000-00001F210000}"/>
    <cellStyle name="3_Du toan 558 (Km17+508.12 - Km 22)_TA_Book2_DZ500kVHatxan_pleiku(Giaidoan1) 2" xfId="10086" xr:uid="{00000000-0005-0000-0000-000020210000}"/>
    <cellStyle name="3_Du toan 558 (Km17+508.12 - Km 22)_TA_Book2_DZ500kVHatxan_pleiku(Giaidoan1) 3" xfId="10087" xr:uid="{00000000-0005-0000-0000-000021210000}"/>
    <cellStyle name="3_Du toan 558 (Km17+508.12 - Km 22)_TA_Book2_DZ500kVHatxan_pleiku(Giaidoan1) 4" xfId="10088" xr:uid="{00000000-0005-0000-0000-000022210000}"/>
    <cellStyle name="3_Du toan 558 (Km17+508.12 - Km 22)_TA_Book2_DZ500kVHatxan_pleiku(Giaidoan1) 5" xfId="10089" xr:uid="{00000000-0005-0000-0000-000023210000}"/>
    <cellStyle name="3_Du toan 558 (Km17+508.12 - Km 22)_TA_Book2_DZ500kVHatxan_pleiku(Giaidoan1) 6" xfId="10090" xr:uid="{00000000-0005-0000-0000-000024210000}"/>
    <cellStyle name="3_Du toan 558 (Km17+508.12 - Km 22)_TA_Book2_DZ500kVHatxan_pleiku(Giaidoan1) 7" xfId="10091" xr:uid="{00000000-0005-0000-0000-000025210000}"/>
    <cellStyle name="3_Du toan 558 (Km17+508.12 - Km 22)_TA_Book2_DZ500kVHatxan_pleiku(Giaidoan1) 8" xfId="10092" xr:uid="{00000000-0005-0000-0000-000026210000}"/>
    <cellStyle name="3_Du toan 558 (Km17+508.12 - Km 22)_TA_Book2_DZ500kVHatxan_pleiku(Giaidoan1) 9" xfId="10093" xr:uid="{00000000-0005-0000-0000-000027210000}"/>
    <cellStyle name="3_Du toan 558 (Km17+508.12 - Km 22)_TA_Book2_DZ500kVPleiku_MyPhuoc_CauBong(GiaLai+DakLakmoi)" xfId="1548" xr:uid="{00000000-0005-0000-0000-000028210000}"/>
    <cellStyle name="3_Du toan 558 (Km17+508.12 - Km 22)_TA_Book2_DZ500kVPleiku_MyPhuoc_CauBong(GiaLai+DakLakmoi) 10" xfId="10094" xr:uid="{00000000-0005-0000-0000-000029210000}"/>
    <cellStyle name="3_Du toan 558 (Km17+508.12 - Km 22)_TA_Book2_DZ500kVPleiku_MyPhuoc_CauBong(GiaLai+DakLakmoi) 11" xfId="10095" xr:uid="{00000000-0005-0000-0000-00002A210000}"/>
    <cellStyle name="3_Du toan 558 (Km17+508.12 - Km 22)_TA_Book2_DZ500kVPleiku_MyPhuoc_CauBong(GiaLai+DakLakmoi) 2" xfId="10096" xr:uid="{00000000-0005-0000-0000-00002B210000}"/>
    <cellStyle name="3_Du toan 558 (Km17+508.12 - Km 22)_TA_Book2_DZ500kVPleiku_MyPhuoc_CauBong(GiaLai+DakLakmoi) 3" xfId="10097" xr:uid="{00000000-0005-0000-0000-00002C210000}"/>
    <cellStyle name="3_Du toan 558 (Km17+508.12 - Km 22)_TA_Book2_DZ500kVPleiku_MyPhuoc_CauBong(GiaLai+DakLakmoi) 4" xfId="10098" xr:uid="{00000000-0005-0000-0000-00002D210000}"/>
    <cellStyle name="3_Du toan 558 (Km17+508.12 - Km 22)_TA_Book2_DZ500kVPleiku_MyPhuoc_CauBong(GiaLai+DakLakmoi) 5" xfId="10099" xr:uid="{00000000-0005-0000-0000-00002E210000}"/>
    <cellStyle name="3_Du toan 558 (Km17+508.12 - Km 22)_TA_Book2_DZ500kVPleiku_MyPhuoc_CauBong(GiaLai+DakLakmoi) 6" xfId="10100" xr:uid="{00000000-0005-0000-0000-00002F210000}"/>
    <cellStyle name="3_Du toan 558 (Km17+508.12 - Km 22)_TA_Book2_DZ500kVPleiku_MyPhuoc_CauBong(GiaLai+DakLakmoi) 7" xfId="10101" xr:uid="{00000000-0005-0000-0000-000030210000}"/>
    <cellStyle name="3_Du toan 558 (Km17+508.12 - Km 22)_TA_Book2_DZ500kVPleiku_MyPhuoc_CauBong(GiaLai+DakLakmoi) 8" xfId="10102" xr:uid="{00000000-0005-0000-0000-000031210000}"/>
    <cellStyle name="3_Du toan 558 (Km17+508.12 - Km 22)_TA_Book2_DZ500kVPleiku_MyPhuoc_CauBong(GiaLai+DakLakmoi) 9" xfId="10103" xr:uid="{00000000-0005-0000-0000-000032210000}"/>
    <cellStyle name="3_Du toan 558 (Km17+508.12 - Km 22)_TA_Book2_DZ500kVPleiku_MyPhuoc_CauBong(GiaLai+DakLakmoi)_DTGTXL_goi1(DD_G6)" xfId="3601" xr:uid="{00000000-0005-0000-0000-000033210000}"/>
    <cellStyle name="3_Du toan 558 (Km17+508.12 - Km 22)_TA_CV2695_957" xfId="1549" xr:uid="{00000000-0005-0000-0000-000034210000}"/>
    <cellStyle name="3_Du toan 558 (Km17+508.12 - Km 22)_TA_CV2695_957 10" xfId="10104" xr:uid="{00000000-0005-0000-0000-000035210000}"/>
    <cellStyle name="3_Du toan 558 (Km17+508.12 - Km 22)_TA_CV2695_957 11" xfId="10105" xr:uid="{00000000-0005-0000-0000-000036210000}"/>
    <cellStyle name="3_Du toan 558 (Km17+508.12 - Km 22)_TA_CV2695_957 2" xfId="10106" xr:uid="{00000000-0005-0000-0000-000037210000}"/>
    <cellStyle name="3_Du toan 558 (Km17+508.12 - Km 22)_TA_CV2695_957 3" xfId="10107" xr:uid="{00000000-0005-0000-0000-000038210000}"/>
    <cellStyle name="3_Du toan 558 (Km17+508.12 - Km 22)_TA_CV2695_957 4" xfId="10108" xr:uid="{00000000-0005-0000-0000-000039210000}"/>
    <cellStyle name="3_Du toan 558 (Km17+508.12 - Km 22)_TA_CV2695_957 5" xfId="10109" xr:uid="{00000000-0005-0000-0000-00003A210000}"/>
    <cellStyle name="3_Du toan 558 (Km17+508.12 - Km 22)_TA_CV2695_957 6" xfId="10110" xr:uid="{00000000-0005-0000-0000-00003B210000}"/>
    <cellStyle name="3_Du toan 558 (Km17+508.12 - Km 22)_TA_CV2695_957 7" xfId="10111" xr:uid="{00000000-0005-0000-0000-00003C210000}"/>
    <cellStyle name="3_Du toan 558 (Km17+508.12 - Km 22)_TA_CV2695_957 8" xfId="10112" xr:uid="{00000000-0005-0000-0000-00003D210000}"/>
    <cellStyle name="3_Du toan 558 (Km17+508.12 - Km 22)_TA_CV2695_957 9" xfId="10113" xr:uid="{00000000-0005-0000-0000-00003E210000}"/>
    <cellStyle name="3_Du toan 558 (Km17+508.12 - Km 22)_TA_CV2695_957_Book2" xfId="1550" xr:uid="{00000000-0005-0000-0000-00003F210000}"/>
    <cellStyle name="3_Du toan 558 (Km17+508.12 - Km 22)_TA_CV2695_957_Book2 10" xfId="10114" xr:uid="{00000000-0005-0000-0000-000040210000}"/>
    <cellStyle name="3_Du toan 558 (Km17+508.12 - Km 22)_TA_CV2695_957_Book2 11" xfId="10115" xr:uid="{00000000-0005-0000-0000-000041210000}"/>
    <cellStyle name="3_Du toan 558 (Km17+508.12 - Km 22)_TA_CV2695_957_Book2 2" xfId="10116" xr:uid="{00000000-0005-0000-0000-000042210000}"/>
    <cellStyle name="3_Du toan 558 (Km17+508.12 - Km 22)_TA_CV2695_957_Book2 3" xfId="10117" xr:uid="{00000000-0005-0000-0000-000043210000}"/>
    <cellStyle name="3_Du toan 558 (Km17+508.12 - Km 22)_TA_CV2695_957_Book2 4" xfId="10118" xr:uid="{00000000-0005-0000-0000-000044210000}"/>
    <cellStyle name="3_Du toan 558 (Km17+508.12 - Km 22)_TA_CV2695_957_Book2 5" xfId="10119" xr:uid="{00000000-0005-0000-0000-000045210000}"/>
    <cellStyle name="3_Du toan 558 (Km17+508.12 - Km 22)_TA_CV2695_957_Book2 6" xfId="10120" xr:uid="{00000000-0005-0000-0000-000046210000}"/>
    <cellStyle name="3_Du toan 558 (Km17+508.12 - Km 22)_TA_CV2695_957_Book2 7" xfId="10121" xr:uid="{00000000-0005-0000-0000-000047210000}"/>
    <cellStyle name="3_Du toan 558 (Km17+508.12 - Km 22)_TA_CV2695_957_Book2 8" xfId="10122" xr:uid="{00000000-0005-0000-0000-000048210000}"/>
    <cellStyle name="3_Du toan 558 (Km17+508.12 - Km 22)_TA_CV2695_957_Book2 9" xfId="10123" xr:uid="{00000000-0005-0000-0000-000049210000}"/>
    <cellStyle name="3_Du toan 558 (Km17+508.12 - Km 22)_TA_CV2695_957_Book2_DTGTXL_goi1(DD_G6)" xfId="3602" xr:uid="{00000000-0005-0000-0000-00004A210000}"/>
    <cellStyle name="3_Du toan 558 (Km17+508.12 - Km 22)_TA_CV2695_957_Book3" xfId="1551" xr:uid="{00000000-0005-0000-0000-00004B210000}"/>
    <cellStyle name="3_Du toan 558 (Km17+508.12 - Km 22)_TA_CV2695_957_Book3 10" xfId="10124" xr:uid="{00000000-0005-0000-0000-00004C210000}"/>
    <cellStyle name="3_Du toan 558 (Km17+508.12 - Km 22)_TA_CV2695_957_Book3 11" xfId="10125" xr:uid="{00000000-0005-0000-0000-00004D210000}"/>
    <cellStyle name="3_Du toan 558 (Km17+508.12 - Km 22)_TA_CV2695_957_Book3 2" xfId="10126" xr:uid="{00000000-0005-0000-0000-00004E210000}"/>
    <cellStyle name="3_Du toan 558 (Km17+508.12 - Km 22)_TA_CV2695_957_Book3 3" xfId="10127" xr:uid="{00000000-0005-0000-0000-00004F210000}"/>
    <cellStyle name="3_Du toan 558 (Km17+508.12 - Km 22)_TA_CV2695_957_Book3 4" xfId="10128" xr:uid="{00000000-0005-0000-0000-000050210000}"/>
    <cellStyle name="3_Du toan 558 (Km17+508.12 - Km 22)_TA_CV2695_957_Book3 5" xfId="10129" xr:uid="{00000000-0005-0000-0000-000051210000}"/>
    <cellStyle name="3_Du toan 558 (Km17+508.12 - Km 22)_TA_CV2695_957_Book3 6" xfId="10130" xr:uid="{00000000-0005-0000-0000-000052210000}"/>
    <cellStyle name="3_Du toan 558 (Km17+508.12 - Km 22)_TA_CV2695_957_Book3 7" xfId="10131" xr:uid="{00000000-0005-0000-0000-000053210000}"/>
    <cellStyle name="3_Du toan 558 (Km17+508.12 - Km 22)_TA_CV2695_957_Book3 8" xfId="10132" xr:uid="{00000000-0005-0000-0000-000054210000}"/>
    <cellStyle name="3_Du toan 558 (Km17+508.12 - Km 22)_TA_CV2695_957_Book3 9" xfId="10133" xr:uid="{00000000-0005-0000-0000-000055210000}"/>
    <cellStyle name="3_Du toan 558 (Km17+508.12 - Km 22)_TA_CV2695_957_Book3_DTGTXL_goi1(DD_G6)" xfId="3603" xr:uid="{00000000-0005-0000-0000-000056210000}"/>
    <cellStyle name="3_Du toan 558 (Km17+508.12 - Km 22)_TA_CV2695_957_DTGTXL_goi1(DD_G6)" xfId="3604" xr:uid="{00000000-0005-0000-0000-000057210000}"/>
    <cellStyle name="3_Du toan 558 (Km17+508.12 - Km 22)_TA_CV2695_957_DZ500kVPleiku_MyPhuoc_CauBong(GiaLai+DakLakmoi)" xfId="1552" xr:uid="{00000000-0005-0000-0000-000058210000}"/>
    <cellStyle name="3_Du toan 558 (Km17+508.12 - Km 22)_TA_CV2695_957_DZ500kVPleiku_MyPhuoc_CauBong(GiaLai+DakLakmoi) 10" xfId="10134" xr:uid="{00000000-0005-0000-0000-000059210000}"/>
    <cellStyle name="3_Du toan 558 (Km17+508.12 - Km 22)_TA_CV2695_957_DZ500kVPleiku_MyPhuoc_CauBong(GiaLai+DakLakmoi) 11" xfId="10135" xr:uid="{00000000-0005-0000-0000-00005A210000}"/>
    <cellStyle name="3_Du toan 558 (Km17+508.12 - Km 22)_TA_CV2695_957_DZ500kVPleiku_MyPhuoc_CauBong(GiaLai+DakLakmoi) 2" xfId="10136" xr:uid="{00000000-0005-0000-0000-00005B210000}"/>
    <cellStyle name="3_Du toan 558 (Km17+508.12 - Km 22)_TA_CV2695_957_DZ500kVPleiku_MyPhuoc_CauBong(GiaLai+DakLakmoi) 3" xfId="10137" xr:uid="{00000000-0005-0000-0000-00005C210000}"/>
    <cellStyle name="3_Du toan 558 (Km17+508.12 - Km 22)_TA_CV2695_957_DZ500kVPleiku_MyPhuoc_CauBong(GiaLai+DakLakmoi) 4" xfId="10138" xr:uid="{00000000-0005-0000-0000-00005D210000}"/>
    <cellStyle name="3_Du toan 558 (Km17+508.12 - Km 22)_TA_CV2695_957_DZ500kVPleiku_MyPhuoc_CauBong(GiaLai+DakLakmoi) 5" xfId="10139" xr:uid="{00000000-0005-0000-0000-00005E210000}"/>
    <cellStyle name="3_Du toan 558 (Km17+508.12 - Km 22)_TA_CV2695_957_DZ500kVPleiku_MyPhuoc_CauBong(GiaLai+DakLakmoi) 6" xfId="10140" xr:uid="{00000000-0005-0000-0000-00005F210000}"/>
    <cellStyle name="3_Du toan 558 (Km17+508.12 - Km 22)_TA_CV2695_957_DZ500kVPleiku_MyPhuoc_CauBong(GiaLai+DakLakmoi) 7" xfId="10141" xr:uid="{00000000-0005-0000-0000-000060210000}"/>
    <cellStyle name="3_Du toan 558 (Km17+508.12 - Km 22)_TA_CV2695_957_DZ500kVPleiku_MyPhuoc_CauBong(GiaLai+DakLakmoi) 8" xfId="10142" xr:uid="{00000000-0005-0000-0000-000061210000}"/>
    <cellStyle name="3_Du toan 558 (Km17+508.12 - Km 22)_TA_CV2695_957_DZ500kVPleiku_MyPhuoc_CauBong(GiaLai+DakLakmoi) 9" xfId="10143" xr:uid="{00000000-0005-0000-0000-000062210000}"/>
    <cellStyle name="3_Du toan 558 (Km17+508.12 - Km 22)_TA_CV2695_957_DZ500kVPleiku_MyPhuoc_CauBong(GiaLai+DakLakmoi)_DTGTXL_goi1(DD_G6)" xfId="3605" xr:uid="{00000000-0005-0000-0000-000063210000}"/>
    <cellStyle name="3_Du toan 558 (Km17+508.12 - Km 22)_TA_dauvao" xfId="1553" xr:uid="{00000000-0005-0000-0000-000064210000}"/>
    <cellStyle name="3_Du toan 558 (Km17+508.12 - Km 22)_TA_dauvao 10" xfId="10144" xr:uid="{00000000-0005-0000-0000-000065210000}"/>
    <cellStyle name="3_Du toan 558 (Km17+508.12 - Km 22)_TA_dauvao 11" xfId="10145" xr:uid="{00000000-0005-0000-0000-000066210000}"/>
    <cellStyle name="3_Du toan 558 (Km17+508.12 - Km 22)_TA_dauvao 2" xfId="10146" xr:uid="{00000000-0005-0000-0000-000067210000}"/>
    <cellStyle name="3_Du toan 558 (Km17+508.12 - Km 22)_TA_dauvao 3" xfId="10147" xr:uid="{00000000-0005-0000-0000-000068210000}"/>
    <cellStyle name="3_Du toan 558 (Km17+508.12 - Km 22)_TA_dauvao 4" xfId="10148" xr:uid="{00000000-0005-0000-0000-000069210000}"/>
    <cellStyle name="3_Du toan 558 (Km17+508.12 - Km 22)_TA_dauvao 5" xfId="10149" xr:uid="{00000000-0005-0000-0000-00006A210000}"/>
    <cellStyle name="3_Du toan 558 (Km17+508.12 - Km 22)_TA_dauvao 6" xfId="10150" xr:uid="{00000000-0005-0000-0000-00006B210000}"/>
    <cellStyle name="3_Du toan 558 (Km17+508.12 - Km 22)_TA_dauvao 7" xfId="10151" xr:uid="{00000000-0005-0000-0000-00006C210000}"/>
    <cellStyle name="3_Du toan 558 (Km17+508.12 - Km 22)_TA_dauvao 8" xfId="10152" xr:uid="{00000000-0005-0000-0000-00006D210000}"/>
    <cellStyle name="3_Du toan 558 (Km17+508.12 - Km 22)_TA_dauvao 9" xfId="10153" xr:uid="{00000000-0005-0000-0000-00006E210000}"/>
    <cellStyle name="3_Du toan 558 (Km17+508.12 - Km 22)_TA_dauvao_DTGTXL_goi1(DD_G6)" xfId="3606" xr:uid="{00000000-0005-0000-0000-00006F210000}"/>
    <cellStyle name="3_Du toan 558 (Km17+508.12 - Km 22)_TA_DTGTXL_goi1(DD_G6)" xfId="3607" xr:uid="{00000000-0005-0000-0000-000070210000}"/>
    <cellStyle name="3_Du toan 558 (Km17+508.12 - Km 22)_TA_duphongtruotgia" xfId="1554" xr:uid="{00000000-0005-0000-0000-000071210000}"/>
    <cellStyle name="3_Du toan 558 (Km17+508.12 - Km 22)_TA_duphongtruotgia 10" xfId="10154" xr:uid="{00000000-0005-0000-0000-000072210000}"/>
    <cellStyle name="3_Du toan 558 (Km17+508.12 - Km 22)_TA_duphongtruotgia 11" xfId="10155" xr:uid="{00000000-0005-0000-0000-000073210000}"/>
    <cellStyle name="3_Du toan 558 (Km17+508.12 - Km 22)_TA_duphongtruotgia 2" xfId="10156" xr:uid="{00000000-0005-0000-0000-000074210000}"/>
    <cellStyle name="3_Du toan 558 (Km17+508.12 - Km 22)_TA_duphongtruotgia 3" xfId="10157" xr:uid="{00000000-0005-0000-0000-000075210000}"/>
    <cellStyle name="3_Du toan 558 (Km17+508.12 - Km 22)_TA_duphongtruotgia 4" xfId="10158" xr:uid="{00000000-0005-0000-0000-000076210000}"/>
    <cellStyle name="3_Du toan 558 (Km17+508.12 - Km 22)_TA_duphongtruotgia 5" xfId="10159" xr:uid="{00000000-0005-0000-0000-000077210000}"/>
    <cellStyle name="3_Du toan 558 (Km17+508.12 - Km 22)_TA_duphongtruotgia 6" xfId="10160" xr:uid="{00000000-0005-0000-0000-000078210000}"/>
    <cellStyle name="3_Du toan 558 (Km17+508.12 - Km 22)_TA_duphongtruotgia 7" xfId="10161" xr:uid="{00000000-0005-0000-0000-000079210000}"/>
    <cellStyle name="3_Du toan 558 (Km17+508.12 - Km 22)_TA_duphongtruotgia 8" xfId="10162" xr:uid="{00000000-0005-0000-0000-00007A210000}"/>
    <cellStyle name="3_Du toan 558 (Km17+508.12 - Km 22)_TA_duphongtruotgia 9" xfId="10163" xr:uid="{00000000-0005-0000-0000-00007B210000}"/>
    <cellStyle name="3_Du toan 558 (Km17+508.12 - Km 22)_TA_duphongtruotgia_Book2" xfId="1555" xr:uid="{00000000-0005-0000-0000-00007C210000}"/>
    <cellStyle name="3_Du toan 558 (Km17+508.12 - Km 22)_TA_duphongtruotgia_Book2 10" xfId="10164" xr:uid="{00000000-0005-0000-0000-00007D210000}"/>
    <cellStyle name="3_Du toan 558 (Km17+508.12 - Km 22)_TA_duphongtruotgia_Book2 11" xfId="10165" xr:uid="{00000000-0005-0000-0000-00007E210000}"/>
    <cellStyle name="3_Du toan 558 (Km17+508.12 - Km 22)_TA_duphongtruotgia_Book2 2" xfId="10166" xr:uid="{00000000-0005-0000-0000-00007F210000}"/>
    <cellStyle name="3_Du toan 558 (Km17+508.12 - Km 22)_TA_duphongtruotgia_Book2 3" xfId="10167" xr:uid="{00000000-0005-0000-0000-000080210000}"/>
    <cellStyle name="3_Du toan 558 (Km17+508.12 - Km 22)_TA_duphongtruotgia_Book2 4" xfId="10168" xr:uid="{00000000-0005-0000-0000-000081210000}"/>
    <cellStyle name="3_Du toan 558 (Km17+508.12 - Km 22)_TA_duphongtruotgia_Book2 5" xfId="10169" xr:uid="{00000000-0005-0000-0000-000082210000}"/>
    <cellStyle name="3_Du toan 558 (Km17+508.12 - Km 22)_TA_duphongtruotgia_Book2 6" xfId="10170" xr:uid="{00000000-0005-0000-0000-000083210000}"/>
    <cellStyle name="3_Du toan 558 (Km17+508.12 - Km 22)_TA_duphongtruotgia_Book2 7" xfId="10171" xr:uid="{00000000-0005-0000-0000-000084210000}"/>
    <cellStyle name="3_Du toan 558 (Km17+508.12 - Km 22)_TA_duphongtruotgia_Book2 8" xfId="10172" xr:uid="{00000000-0005-0000-0000-000085210000}"/>
    <cellStyle name="3_Du toan 558 (Km17+508.12 - Km 22)_TA_duphongtruotgia_Book2 9" xfId="10173" xr:uid="{00000000-0005-0000-0000-000086210000}"/>
    <cellStyle name="3_Du toan 558 (Km17+508.12 - Km 22)_TA_duphongtruotgia_Book2_DTGTXL_goi1(DD_G6)" xfId="3608" xr:uid="{00000000-0005-0000-0000-000087210000}"/>
    <cellStyle name="3_Du toan 558 (Km17+508.12 - Km 22)_TA_duphongtruotgia_Book3" xfId="1556" xr:uid="{00000000-0005-0000-0000-000088210000}"/>
    <cellStyle name="3_Du toan 558 (Km17+508.12 - Km 22)_TA_duphongtruotgia_Book3 10" xfId="10174" xr:uid="{00000000-0005-0000-0000-000089210000}"/>
    <cellStyle name="3_Du toan 558 (Km17+508.12 - Km 22)_TA_duphongtruotgia_Book3 11" xfId="10175" xr:uid="{00000000-0005-0000-0000-00008A210000}"/>
    <cellStyle name="3_Du toan 558 (Km17+508.12 - Km 22)_TA_duphongtruotgia_Book3 2" xfId="10176" xr:uid="{00000000-0005-0000-0000-00008B210000}"/>
    <cellStyle name="3_Du toan 558 (Km17+508.12 - Km 22)_TA_duphongtruotgia_Book3 3" xfId="10177" xr:uid="{00000000-0005-0000-0000-00008C210000}"/>
    <cellStyle name="3_Du toan 558 (Km17+508.12 - Km 22)_TA_duphongtruotgia_Book3 4" xfId="10178" xr:uid="{00000000-0005-0000-0000-00008D210000}"/>
    <cellStyle name="3_Du toan 558 (Km17+508.12 - Km 22)_TA_duphongtruotgia_Book3 5" xfId="10179" xr:uid="{00000000-0005-0000-0000-00008E210000}"/>
    <cellStyle name="3_Du toan 558 (Km17+508.12 - Km 22)_TA_duphongtruotgia_Book3 6" xfId="10180" xr:uid="{00000000-0005-0000-0000-00008F210000}"/>
    <cellStyle name="3_Du toan 558 (Km17+508.12 - Km 22)_TA_duphongtruotgia_Book3 7" xfId="10181" xr:uid="{00000000-0005-0000-0000-000090210000}"/>
    <cellStyle name="3_Du toan 558 (Km17+508.12 - Km 22)_TA_duphongtruotgia_Book3 8" xfId="10182" xr:uid="{00000000-0005-0000-0000-000091210000}"/>
    <cellStyle name="3_Du toan 558 (Km17+508.12 - Km 22)_TA_duphongtruotgia_Book3 9" xfId="10183" xr:uid="{00000000-0005-0000-0000-000092210000}"/>
    <cellStyle name="3_Du toan 558 (Km17+508.12 - Km 22)_TA_duphongtruotgia_Book3_DTGTXL_goi1(DD_G6)" xfId="3609" xr:uid="{00000000-0005-0000-0000-000093210000}"/>
    <cellStyle name="3_Du toan 558 (Km17+508.12 - Km 22)_TA_duphongtruotgia_DTGTXL_goi1(DD_G6)" xfId="3610" xr:uid="{00000000-0005-0000-0000-000094210000}"/>
    <cellStyle name="3_Du toan 558 (Km17+508.12 - Km 22)_TA_duphongtruotgia_DZ500kVPleiku_MyPhuoc_CauBong(GiaLai+DakLakmoi)" xfId="1557" xr:uid="{00000000-0005-0000-0000-000095210000}"/>
    <cellStyle name="3_Du toan 558 (Km17+508.12 - Km 22)_TA_duphongtruotgia_DZ500kVPleiku_MyPhuoc_CauBong(GiaLai+DakLakmoi) 10" xfId="10184" xr:uid="{00000000-0005-0000-0000-000096210000}"/>
    <cellStyle name="3_Du toan 558 (Km17+508.12 - Km 22)_TA_duphongtruotgia_DZ500kVPleiku_MyPhuoc_CauBong(GiaLai+DakLakmoi) 11" xfId="10185" xr:uid="{00000000-0005-0000-0000-000097210000}"/>
    <cellStyle name="3_Du toan 558 (Km17+508.12 - Km 22)_TA_duphongtruotgia_DZ500kVPleiku_MyPhuoc_CauBong(GiaLai+DakLakmoi) 2" xfId="10186" xr:uid="{00000000-0005-0000-0000-000098210000}"/>
    <cellStyle name="3_Du toan 558 (Km17+508.12 - Km 22)_TA_duphongtruotgia_DZ500kVPleiku_MyPhuoc_CauBong(GiaLai+DakLakmoi) 3" xfId="10187" xr:uid="{00000000-0005-0000-0000-000099210000}"/>
    <cellStyle name="3_Du toan 558 (Km17+508.12 - Km 22)_TA_duphongtruotgia_DZ500kVPleiku_MyPhuoc_CauBong(GiaLai+DakLakmoi) 4" xfId="10188" xr:uid="{00000000-0005-0000-0000-00009A210000}"/>
    <cellStyle name="3_Du toan 558 (Km17+508.12 - Km 22)_TA_duphongtruotgia_DZ500kVPleiku_MyPhuoc_CauBong(GiaLai+DakLakmoi) 5" xfId="10189" xr:uid="{00000000-0005-0000-0000-00009B210000}"/>
    <cellStyle name="3_Du toan 558 (Km17+508.12 - Km 22)_TA_duphongtruotgia_DZ500kVPleiku_MyPhuoc_CauBong(GiaLai+DakLakmoi) 6" xfId="10190" xr:uid="{00000000-0005-0000-0000-00009C210000}"/>
    <cellStyle name="3_Du toan 558 (Km17+508.12 - Km 22)_TA_duphongtruotgia_DZ500kVPleiku_MyPhuoc_CauBong(GiaLai+DakLakmoi) 7" xfId="10191" xr:uid="{00000000-0005-0000-0000-00009D210000}"/>
    <cellStyle name="3_Du toan 558 (Km17+508.12 - Km 22)_TA_duphongtruotgia_DZ500kVPleiku_MyPhuoc_CauBong(GiaLai+DakLakmoi) 8" xfId="10192" xr:uid="{00000000-0005-0000-0000-00009E210000}"/>
    <cellStyle name="3_Du toan 558 (Km17+508.12 - Km 22)_TA_duphongtruotgia_DZ500kVPleiku_MyPhuoc_CauBong(GiaLai+DakLakmoi) 9" xfId="10193" xr:uid="{00000000-0005-0000-0000-00009F210000}"/>
    <cellStyle name="3_Du toan 558 (Km17+508.12 - Km 22)_TA_duphongtruotgia_DZ500kVPleiku_MyPhuoc_CauBong(GiaLai+DakLakmoi)_DTGTXL_goi1(DD_G6)" xfId="3611" xr:uid="{00000000-0005-0000-0000-0000A0210000}"/>
    <cellStyle name="3_Du toan 558 (Km17+508.12 - Km 22)_TA_DZ 220kV Vinh Tan - Phan Thi_t" xfId="1558" xr:uid="{00000000-0005-0000-0000-0000A1210000}"/>
    <cellStyle name="3_Du toan 558 (Km17+508.12 - Km 22)_TA_DZ 220kV Vinh Tan - Phan Thi_t_Book1" xfId="1559" xr:uid="{00000000-0005-0000-0000-0000A2210000}"/>
    <cellStyle name="3_Du toan 558 (Km17+508.12 - Km 22)_TA_DZ 220kV Vinh Tan - Phan Thi_t_Book1 10" xfId="10194" xr:uid="{00000000-0005-0000-0000-0000A3210000}"/>
    <cellStyle name="3_Du toan 558 (Km17+508.12 - Km 22)_TA_DZ 220kV Vinh Tan - Phan Thi_t_Book1 11" xfId="10195" xr:uid="{00000000-0005-0000-0000-0000A4210000}"/>
    <cellStyle name="3_Du toan 558 (Km17+508.12 - Km 22)_TA_DZ 220kV Vinh Tan - Phan Thi_t_Book1 2" xfId="10196" xr:uid="{00000000-0005-0000-0000-0000A5210000}"/>
    <cellStyle name="3_Du toan 558 (Km17+508.12 - Km 22)_TA_DZ 220kV Vinh Tan - Phan Thi_t_Book1 3" xfId="10197" xr:uid="{00000000-0005-0000-0000-0000A6210000}"/>
    <cellStyle name="3_Du toan 558 (Km17+508.12 - Km 22)_TA_DZ 220kV Vinh Tan - Phan Thi_t_Book1 4" xfId="10198" xr:uid="{00000000-0005-0000-0000-0000A7210000}"/>
    <cellStyle name="3_Du toan 558 (Km17+508.12 - Km 22)_TA_DZ 220kV Vinh Tan - Phan Thi_t_Book1 5" xfId="10199" xr:uid="{00000000-0005-0000-0000-0000A8210000}"/>
    <cellStyle name="3_Du toan 558 (Km17+508.12 - Km 22)_TA_DZ 220kV Vinh Tan - Phan Thi_t_Book1 6" xfId="10200" xr:uid="{00000000-0005-0000-0000-0000A9210000}"/>
    <cellStyle name="3_Du toan 558 (Km17+508.12 - Km 22)_TA_DZ 220kV Vinh Tan - Phan Thi_t_Book1 7" xfId="10201" xr:uid="{00000000-0005-0000-0000-0000AA210000}"/>
    <cellStyle name="3_Du toan 558 (Km17+508.12 - Km 22)_TA_DZ 220kV Vinh Tan - Phan Thi_t_Book1 8" xfId="10202" xr:uid="{00000000-0005-0000-0000-0000AB210000}"/>
    <cellStyle name="3_Du toan 558 (Km17+508.12 - Km 22)_TA_DZ 220kV Vinh Tan - Phan Thi_t_Book1 9" xfId="10203" xr:uid="{00000000-0005-0000-0000-0000AC210000}"/>
    <cellStyle name="3_Du toan 558 (Km17+508.12 - Km 22)_TA_DZ 220kV Vinh Tan - Phan Thi_t_Book2" xfId="1560" xr:uid="{00000000-0005-0000-0000-0000AD210000}"/>
    <cellStyle name="3_Du toan 558 (Km17+508.12 - Km 22)_TA_DZ 220kV Vinh Tan - Phan Thi_t_Book2 10" xfId="10204" xr:uid="{00000000-0005-0000-0000-0000AE210000}"/>
    <cellStyle name="3_Du toan 558 (Km17+508.12 - Km 22)_TA_DZ 220kV Vinh Tan - Phan Thi_t_Book2 11" xfId="10205" xr:uid="{00000000-0005-0000-0000-0000AF210000}"/>
    <cellStyle name="3_Du toan 558 (Km17+508.12 - Km 22)_TA_DZ 220kV Vinh Tan - Phan Thi_t_Book2 2" xfId="10206" xr:uid="{00000000-0005-0000-0000-0000B0210000}"/>
    <cellStyle name="3_Du toan 558 (Km17+508.12 - Km 22)_TA_DZ 220kV Vinh Tan - Phan Thi_t_Book2 3" xfId="10207" xr:uid="{00000000-0005-0000-0000-0000B1210000}"/>
    <cellStyle name="3_Du toan 558 (Km17+508.12 - Km 22)_TA_DZ 220kV Vinh Tan - Phan Thi_t_Book2 4" xfId="10208" xr:uid="{00000000-0005-0000-0000-0000B2210000}"/>
    <cellStyle name="3_Du toan 558 (Km17+508.12 - Km 22)_TA_DZ 220kV Vinh Tan - Phan Thi_t_Book2 5" xfId="10209" xr:uid="{00000000-0005-0000-0000-0000B3210000}"/>
    <cellStyle name="3_Du toan 558 (Km17+508.12 - Km 22)_TA_DZ 220kV Vinh Tan - Phan Thi_t_Book2 6" xfId="10210" xr:uid="{00000000-0005-0000-0000-0000B4210000}"/>
    <cellStyle name="3_Du toan 558 (Km17+508.12 - Km 22)_TA_DZ 220kV Vinh Tan - Phan Thi_t_Book2 7" xfId="10211" xr:uid="{00000000-0005-0000-0000-0000B5210000}"/>
    <cellStyle name="3_Du toan 558 (Km17+508.12 - Km 22)_TA_DZ 220kV Vinh Tan - Phan Thi_t_Book2 8" xfId="10212" xr:uid="{00000000-0005-0000-0000-0000B6210000}"/>
    <cellStyle name="3_Du toan 558 (Km17+508.12 - Km 22)_TA_DZ 220kV Vinh Tan - Phan Thi_t_Book2 9" xfId="10213" xr:uid="{00000000-0005-0000-0000-0000B7210000}"/>
    <cellStyle name="3_Du toan 558 (Km17+508.12 - Km 22)_TA_DZ 220kV Vinh Tan - Phan Thi_t_DTGTXL_goi1(DD_G6)" xfId="3612" xr:uid="{00000000-0005-0000-0000-0000B8210000}"/>
    <cellStyle name="3_Du toan 558 (Km17+508.12 - Km 22)_TA_DZ 220kV Vinh Tan - Phan Thi_t_DZ500kVBanSok_Pleiku(10-2012)" xfId="1561" xr:uid="{00000000-0005-0000-0000-0000B9210000}"/>
    <cellStyle name="3_Du toan 558 (Km17+508.12 - Km 22)_TA_DZ 220kV Vinh Tan - Phan Thi_t_DZ500kVBanSok_Pleiku(10-2012) 10" xfId="10214" xr:uid="{00000000-0005-0000-0000-0000BA210000}"/>
    <cellStyle name="3_Du toan 558 (Km17+508.12 - Km 22)_TA_DZ 220kV Vinh Tan - Phan Thi_t_DZ500kVBanSok_Pleiku(10-2012) 11" xfId="10215" xr:uid="{00000000-0005-0000-0000-0000BB210000}"/>
    <cellStyle name="3_Du toan 558 (Km17+508.12 - Km 22)_TA_DZ 220kV Vinh Tan - Phan Thi_t_DZ500kVBanSok_Pleiku(10-2012) 2" xfId="10216" xr:uid="{00000000-0005-0000-0000-0000BC210000}"/>
    <cellStyle name="3_Du toan 558 (Km17+508.12 - Km 22)_TA_DZ 220kV Vinh Tan - Phan Thi_t_DZ500kVBanSok_Pleiku(10-2012) 3" xfId="10217" xr:uid="{00000000-0005-0000-0000-0000BD210000}"/>
    <cellStyle name="3_Du toan 558 (Km17+508.12 - Km 22)_TA_DZ 220kV Vinh Tan - Phan Thi_t_DZ500kVBanSok_Pleiku(10-2012) 4" xfId="10218" xr:uid="{00000000-0005-0000-0000-0000BE210000}"/>
    <cellStyle name="3_Du toan 558 (Km17+508.12 - Km 22)_TA_DZ 220kV Vinh Tan - Phan Thi_t_DZ500kVBanSok_Pleiku(10-2012) 5" xfId="10219" xr:uid="{00000000-0005-0000-0000-0000BF210000}"/>
    <cellStyle name="3_Du toan 558 (Km17+508.12 - Km 22)_TA_DZ 220kV Vinh Tan - Phan Thi_t_DZ500kVBanSok_Pleiku(10-2012) 6" xfId="10220" xr:uid="{00000000-0005-0000-0000-0000C0210000}"/>
    <cellStyle name="3_Du toan 558 (Km17+508.12 - Km 22)_TA_DZ 220kV Vinh Tan - Phan Thi_t_DZ500kVBanSok_Pleiku(10-2012) 7" xfId="10221" xr:uid="{00000000-0005-0000-0000-0000C1210000}"/>
    <cellStyle name="3_Du toan 558 (Km17+508.12 - Km 22)_TA_DZ 220kV Vinh Tan - Phan Thi_t_DZ500kVBanSok_Pleiku(10-2012) 8" xfId="10222" xr:uid="{00000000-0005-0000-0000-0000C2210000}"/>
    <cellStyle name="3_Du toan 558 (Km17+508.12 - Km 22)_TA_DZ 220kV Vinh Tan - Phan Thi_t_DZ500kVBanSok_Pleiku(10-2012) 9" xfId="10223" xr:uid="{00000000-0005-0000-0000-0000C3210000}"/>
    <cellStyle name="3_Du toan 558 (Km17+508.12 - Km 22)_TA_DZ 220kV Vinh Tan - Phan Thi_t_DZ500kVHatxan_pleiku" xfId="1562" xr:uid="{00000000-0005-0000-0000-0000C4210000}"/>
    <cellStyle name="3_Du toan 558 (Km17+508.12 - Km 22)_TA_DZ 220kV Vinh Tan - Phan Thi_t_DZ500kVHatxan_pleiku 10" xfId="10224" xr:uid="{00000000-0005-0000-0000-0000C5210000}"/>
    <cellStyle name="3_Du toan 558 (Km17+508.12 - Km 22)_TA_DZ 220kV Vinh Tan - Phan Thi_t_DZ500kVHatxan_pleiku 11" xfId="10225" xr:uid="{00000000-0005-0000-0000-0000C6210000}"/>
    <cellStyle name="3_Du toan 558 (Km17+508.12 - Km 22)_TA_DZ 220kV Vinh Tan - Phan Thi_t_DZ500kVHatxan_pleiku 2" xfId="10226" xr:uid="{00000000-0005-0000-0000-0000C7210000}"/>
    <cellStyle name="3_Du toan 558 (Km17+508.12 - Km 22)_TA_DZ 220kV Vinh Tan - Phan Thi_t_DZ500kVHatxan_pleiku 3" xfId="10227" xr:uid="{00000000-0005-0000-0000-0000C8210000}"/>
    <cellStyle name="3_Du toan 558 (Km17+508.12 - Km 22)_TA_DZ 220kV Vinh Tan - Phan Thi_t_DZ500kVHatxan_pleiku 4" xfId="10228" xr:uid="{00000000-0005-0000-0000-0000C9210000}"/>
    <cellStyle name="3_Du toan 558 (Km17+508.12 - Km 22)_TA_DZ 220kV Vinh Tan - Phan Thi_t_DZ500kVHatxan_pleiku 5" xfId="10229" xr:uid="{00000000-0005-0000-0000-0000CA210000}"/>
    <cellStyle name="3_Du toan 558 (Km17+508.12 - Km 22)_TA_DZ 220kV Vinh Tan - Phan Thi_t_DZ500kVHatxan_pleiku 6" xfId="10230" xr:uid="{00000000-0005-0000-0000-0000CB210000}"/>
    <cellStyle name="3_Du toan 558 (Km17+508.12 - Km 22)_TA_DZ 220kV Vinh Tan - Phan Thi_t_DZ500kVHatxan_pleiku 7" xfId="10231" xr:uid="{00000000-0005-0000-0000-0000CC210000}"/>
    <cellStyle name="3_Du toan 558 (Km17+508.12 - Km 22)_TA_DZ 220kV Vinh Tan - Phan Thi_t_DZ500kVHatxan_pleiku 8" xfId="10232" xr:uid="{00000000-0005-0000-0000-0000CD210000}"/>
    <cellStyle name="3_Du toan 558 (Km17+508.12 - Km 22)_TA_DZ 220kV Vinh Tan - Phan Thi_t_DZ500kVHatxan_pleiku 9" xfId="10233" xr:uid="{00000000-0005-0000-0000-0000CE210000}"/>
    <cellStyle name="3_Du toan 558 (Km17+508.12 - Km 22)_TA_DZ 220kV Vinh Tan - Phan Thi_t_DZ500kVHatxan_pleiku(Giaidoan1)" xfId="1563" xr:uid="{00000000-0005-0000-0000-0000CF210000}"/>
    <cellStyle name="3_Du toan 558 (Km17+508.12 - Km 22)_TA_DZ 220kV Vinh Tan - Phan Thi_t_DZ500kVHatxan_pleiku(Giaidoan1) 10" xfId="10234" xr:uid="{00000000-0005-0000-0000-0000D0210000}"/>
    <cellStyle name="3_Du toan 558 (Km17+508.12 - Km 22)_TA_DZ 220kV Vinh Tan - Phan Thi_t_DZ500kVHatxan_pleiku(Giaidoan1) 11" xfId="10235" xr:uid="{00000000-0005-0000-0000-0000D1210000}"/>
    <cellStyle name="3_Du toan 558 (Km17+508.12 - Km 22)_TA_DZ 220kV Vinh Tan - Phan Thi_t_DZ500kVHatxan_pleiku(Giaidoan1) 2" xfId="10236" xr:uid="{00000000-0005-0000-0000-0000D2210000}"/>
    <cellStyle name="3_Du toan 558 (Km17+508.12 - Km 22)_TA_DZ 220kV Vinh Tan - Phan Thi_t_DZ500kVHatxan_pleiku(Giaidoan1) 3" xfId="10237" xr:uid="{00000000-0005-0000-0000-0000D3210000}"/>
    <cellStyle name="3_Du toan 558 (Km17+508.12 - Km 22)_TA_DZ 220kV Vinh Tan - Phan Thi_t_DZ500kVHatxan_pleiku(Giaidoan1) 4" xfId="10238" xr:uid="{00000000-0005-0000-0000-0000D4210000}"/>
    <cellStyle name="3_Du toan 558 (Km17+508.12 - Km 22)_TA_DZ 220kV Vinh Tan - Phan Thi_t_DZ500kVHatxan_pleiku(Giaidoan1) 5" xfId="10239" xr:uid="{00000000-0005-0000-0000-0000D5210000}"/>
    <cellStyle name="3_Du toan 558 (Km17+508.12 - Km 22)_TA_DZ 220kV Vinh Tan - Phan Thi_t_DZ500kVHatxan_pleiku(Giaidoan1) 6" xfId="10240" xr:uid="{00000000-0005-0000-0000-0000D6210000}"/>
    <cellStyle name="3_Du toan 558 (Km17+508.12 - Km 22)_TA_DZ 220kV Vinh Tan - Phan Thi_t_DZ500kVHatxan_pleiku(Giaidoan1) 7" xfId="10241" xr:uid="{00000000-0005-0000-0000-0000D7210000}"/>
    <cellStyle name="3_Du toan 558 (Km17+508.12 - Km 22)_TA_DZ 220kV Vinh Tan - Phan Thi_t_DZ500kVHatxan_pleiku(Giaidoan1) 8" xfId="10242" xr:uid="{00000000-0005-0000-0000-0000D8210000}"/>
    <cellStyle name="3_Du toan 558 (Km17+508.12 - Km 22)_TA_DZ 220kV Vinh Tan - Phan Thi_t_DZ500kVHatxan_pleiku(Giaidoan1) 9" xfId="10243" xr:uid="{00000000-0005-0000-0000-0000D9210000}"/>
    <cellStyle name="3_Du toan 558 (Km17+508.12 - Km 22)_TA_DZ500kVBanSok_Pleiku(10-2012)" xfId="1564" xr:uid="{00000000-0005-0000-0000-0000DA210000}"/>
    <cellStyle name="3_Du toan 558 (Km17+508.12 - Km 22)_TA_DZ500kVBanSok_Pleiku(10-2012) 10" xfId="10244" xr:uid="{00000000-0005-0000-0000-0000DB210000}"/>
    <cellStyle name="3_Du toan 558 (Km17+508.12 - Km 22)_TA_DZ500kVBanSok_Pleiku(10-2012) 11" xfId="10245" xr:uid="{00000000-0005-0000-0000-0000DC210000}"/>
    <cellStyle name="3_Du toan 558 (Km17+508.12 - Km 22)_TA_DZ500kVBanSok_Pleiku(10-2012) 2" xfId="10246" xr:uid="{00000000-0005-0000-0000-0000DD210000}"/>
    <cellStyle name="3_Du toan 558 (Km17+508.12 - Km 22)_TA_DZ500kVBanSok_Pleiku(10-2012) 3" xfId="10247" xr:uid="{00000000-0005-0000-0000-0000DE210000}"/>
    <cellStyle name="3_Du toan 558 (Km17+508.12 - Km 22)_TA_DZ500kVBanSok_Pleiku(10-2012) 4" xfId="10248" xr:uid="{00000000-0005-0000-0000-0000DF210000}"/>
    <cellStyle name="3_Du toan 558 (Km17+508.12 - Km 22)_TA_DZ500kVBanSok_Pleiku(10-2012) 5" xfId="10249" xr:uid="{00000000-0005-0000-0000-0000E0210000}"/>
    <cellStyle name="3_Du toan 558 (Km17+508.12 - Km 22)_TA_DZ500kVBanSok_Pleiku(10-2012) 6" xfId="10250" xr:uid="{00000000-0005-0000-0000-0000E1210000}"/>
    <cellStyle name="3_Du toan 558 (Km17+508.12 - Km 22)_TA_DZ500kVBanSok_Pleiku(10-2012) 7" xfId="10251" xr:uid="{00000000-0005-0000-0000-0000E2210000}"/>
    <cellStyle name="3_Du toan 558 (Km17+508.12 - Km 22)_TA_DZ500kVBanSok_Pleiku(10-2012) 8" xfId="10252" xr:uid="{00000000-0005-0000-0000-0000E3210000}"/>
    <cellStyle name="3_Du toan 558 (Km17+508.12 - Km 22)_TA_DZ500kVBanSok_Pleiku(10-2012) 9" xfId="10253" xr:uid="{00000000-0005-0000-0000-0000E4210000}"/>
    <cellStyle name="3_Du toan 558 (Km17+508.12 - Km 22)_TA_DZ500kVHatxan_pleiku" xfId="1565" xr:uid="{00000000-0005-0000-0000-0000E5210000}"/>
    <cellStyle name="3_Du toan 558 (Km17+508.12 - Km 22)_TA_DZ500kVHatxan_pleiku 10" xfId="10254" xr:uid="{00000000-0005-0000-0000-0000E6210000}"/>
    <cellStyle name="3_Du toan 558 (Km17+508.12 - Km 22)_TA_DZ500kVHatxan_pleiku 11" xfId="10255" xr:uid="{00000000-0005-0000-0000-0000E7210000}"/>
    <cellStyle name="3_Du toan 558 (Km17+508.12 - Km 22)_TA_DZ500kVHatxan_pleiku 2" xfId="10256" xr:uid="{00000000-0005-0000-0000-0000E8210000}"/>
    <cellStyle name="3_Du toan 558 (Km17+508.12 - Km 22)_TA_DZ500kVHatxan_pleiku 3" xfId="10257" xr:uid="{00000000-0005-0000-0000-0000E9210000}"/>
    <cellStyle name="3_Du toan 558 (Km17+508.12 - Km 22)_TA_DZ500kVHatxan_pleiku 4" xfId="10258" xr:uid="{00000000-0005-0000-0000-0000EA210000}"/>
    <cellStyle name="3_Du toan 558 (Km17+508.12 - Km 22)_TA_DZ500kVHatxan_pleiku 5" xfId="10259" xr:uid="{00000000-0005-0000-0000-0000EB210000}"/>
    <cellStyle name="3_Du toan 558 (Km17+508.12 - Km 22)_TA_DZ500kVHatxan_pleiku 6" xfId="10260" xr:uid="{00000000-0005-0000-0000-0000EC210000}"/>
    <cellStyle name="3_Du toan 558 (Km17+508.12 - Km 22)_TA_DZ500kVHatxan_pleiku 7" xfId="10261" xr:uid="{00000000-0005-0000-0000-0000ED210000}"/>
    <cellStyle name="3_Du toan 558 (Km17+508.12 - Km 22)_TA_DZ500kVHatxan_pleiku 8" xfId="10262" xr:uid="{00000000-0005-0000-0000-0000EE210000}"/>
    <cellStyle name="3_Du toan 558 (Km17+508.12 - Km 22)_TA_DZ500kVHatxan_pleiku 9" xfId="10263" xr:uid="{00000000-0005-0000-0000-0000EF210000}"/>
    <cellStyle name="3_Du toan 558 (Km17+508.12 - Km 22)_TA_DZ500kVHatxan_pleiku(Giaidoan1)" xfId="1566" xr:uid="{00000000-0005-0000-0000-0000F0210000}"/>
    <cellStyle name="3_Du toan 558 (Km17+508.12 - Km 22)_TA_DZ500kVHatxan_pleiku(Giaidoan1) 10" xfId="10264" xr:uid="{00000000-0005-0000-0000-0000F1210000}"/>
    <cellStyle name="3_Du toan 558 (Km17+508.12 - Km 22)_TA_DZ500kVHatxan_pleiku(Giaidoan1) 11" xfId="10265" xr:uid="{00000000-0005-0000-0000-0000F2210000}"/>
    <cellStyle name="3_Du toan 558 (Km17+508.12 - Km 22)_TA_DZ500kVHatxan_pleiku(Giaidoan1) 2" xfId="10266" xr:uid="{00000000-0005-0000-0000-0000F3210000}"/>
    <cellStyle name="3_Du toan 558 (Km17+508.12 - Km 22)_TA_DZ500kVHatxan_pleiku(Giaidoan1) 3" xfId="10267" xr:uid="{00000000-0005-0000-0000-0000F4210000}"/>
    <cellStyle name="3_Du toan 558 (Km17+508.12 - Km 22)_TA_DZ500kVHatxan_pleiku(Giaidoan1) 4" xfId="10268" xr:uid="{00000000-0005-0000-0000-0000F5210000}"/>
    <cellStyle name="3_Du toan 558 (Km17+508.12 - Km 22)_TA_DZ500kVHatxan_pleiku(Giaidoan1) 5" xfId="10269" xr:uid="{00000000-0005-0000-0000-0000F6210000}"/>
    <cellStyle name="3_Du toan 558 (Km17+508.12 - Km 22)_TA_DZ500kVHatxan_pleiku(Giaidoan1) 6" xfId="10270" xr:uid="{00000000-0005-0000-0000-0000F7210000}"/>
    <cellStyle name="3_Du toan 558 (Km17+508.12 - Km 22)_TA_DZ500kVHatxan_pleiku(Giaidoan1) 7" xfId="10271" xr:uid="{00000000-0005-0000-0000-0000F8210000}"/>
    <cellStyle name="3_Du toan 558 (Km17+508.12 - Km 22)_TA_DZ500kVHatxan_pleiku(Giaidoan1) 8" xfId="10272" xr:uid="{00000000-0005-0000-0000-0000F9210000}"/>
    <cellStyle name="3_Du toan 558 (Km17+508.12 - Km 22)_TA_DZ500kVHatxan_pleiku(Giaidoan1) 9" xfId="10273" xr:uid="{00000000-0005-0000-0000-0000FA210000}"/>
    <cellStyle name="3_Du toan 558 (Km17+508.12 - Km 22)_TA_mauduyetDADT" xfId="1567" xr:uid="{00000000-0005-0000-0000-0000FB210000}"/>
    <cellStyle name="3_Du toan 558 (Km17+508.12 - Km 22)_TA_mauduyetDADT 10" xfId="10274" xr:uid="{00000000-0005-0000-0000-0000FC210000}"/>
    <cellStyle name="3_Du toan 558 (Km17+508.12 - Km 22)_TA_mauduyetDADT 11" xfId="10275" xr:uid="{00000000-0005-0000-0000-0000FD210000}"/>
    <cellStyle name="3_Du toan 558 (Km17+508.12 - Km 22)_TA_mauduyetDADT 2" xfId="10276" xr:uid="{00000000-0005-0000-0000-0000FE210000}"/>
    <cellStyle name="3_Du toan 558 (Km17+508.12 - Km 22)_TA_mauduyetDADT 3" xfId="10277" xr:uid="{00000000-0005-0000-0000-0000FF210000}"/>
    <cellStyle name="3_Du toan 558 (Km17+508.12 - Km 22)_TA_mauduyetDADT 4" xfId="10278" xr:uid="{00000000-0005-0000-0000-000000220000}"/>
    <cellStyle name="3_Du toan 558 (Km17+508.12 - Km 22)_TA_mauduyetDADT 5" xfId="10279" xr:uid="{00000000-0005-0000-0000-000001220000}"/>
    <cellStyle name="3_Du toan 558 (Km17+508.12 - Km 22)_TA_mauduyetDADT 6" xfId="10280" xr:uid="{00000000-0005-0000-0000-000002220000}"/>
    <cellStyle name="3_Du toan 558 (Km17+508.12 - Km 22)_TA_mauduyetDADT 7" xfId="10281" xr:uid="{00000000-0005-0000-0000-000003220000}"/>
    <cellStyle name="3_Du toan 558 (Km17+508.12 - Km 22)_TA_mauduyetDADT 8" xfId="10282" xr:uid="{00000000-0005-0000-0000-000004220000}"/>
    <cellStyle name="3_Du toan 558 (Km17+508.12 - Km 22)_TA_mauduyetDADT 9" xfId="10283" xr:uid="{00000000-0005-0000-0000-000005220000}"/>
    <cellStyle name="3_Du toan 558 (Km17+508.12 - Km 22)_TA_mauduyetDADT_Book2" xfId="1568" xr:uid="{00000000-0005-0000-0000-000006220000}"/>
    <cellStyle name="3_Du toan 558 (Km17+508.12 - Km 22)_TA_mauduyetDADT_Book2 10" xfId="10284" xr:uid="{00000000-0005-0000-0000-000007220000}"/>
    <cellStyle name="3_Du toan 558 (Km17+508.12 - Km 22)_TA_mauduyetDADT_Book2 11" xfId="10285" xr:uid="{00000000-0005-0000-0000-000008220000}"/>
    <cellStyle name="3_Du toan 558 (Km17+508.12 - Km 22)_TA_mauduyetDADT_Book2 2" xfId="10286" xr:uid="{00000000-0005-0000-0000-000009220000}"/>
    <cellStyle name="3_Du toan 558 (Km17+508.12 - Km 22)_TA_mauduyetDADT_Book2 3" xfId="10287" xr:uid="{00000000-0005-0000-0000-00000A220000}"/>
    <cellStyle name="3_Du toan 558 (Km17+508.12 - Km 22)_TA_mauduyetDADT_Book2 4" xfId="10288" xr:uid="{00000000-0005-0000-0000-00000B220000}"/>
    <cellStyle name="3_Du toan 558 (Km17+508.12 - Km 22)_TA_mauduyetDADT_Book2 5" xfId="10289" xr:uid="{00000000-0005-0000-0000-00000C220000}"/>
    <cellStyle name="3_Du toan 558 (Km17+508.12 - Km 22)_TA_mauduyetDADT_Book2 6" xfId="10290" xr:uid="{00000000-0005-0000-0000-00000D220000}"/>
    <cellStyle name="3_Du toan 558 (Km17+508.12 - Km 22)_TA_mauduyetDADT_Book2 7" xfId="10291" xr:uid="{00000000-0005-0000-0000-00000E220000}"/>
    <cellStyle name="3_Du toan 558 (Km17+508.12 - Km 22)_TA_mauduyetDADT_Book2 8" xfId="10292" xr:uid="{00000000-0005-0000-0000-00000F220000}"/>
    <cellStyle name="3_Du toan 558 (Km17+508.12 - Km 22)_TA_mauduyetDADT_Book2 9" xfId="10293" xr:uid="{00000000-0005-0000-0000-000010220000}"/>
    <cellStyle name="3_Du toan 558 (Km17+508.12 - Km 22)_TA_mauduyetDADT_Book2_DTGTXL_goi1(DD_G6)" xfId="3613" xr:uid="{00000000-0005-0000-0000-000011220000}"/>
    <cellStyle name="3_Du toan 558 (Km17+508.12 - Km 22)_TA_mauduyetDADT_Book3" xfId="1569" xr:uid="{00000000-0005-0000-0000-000012220000}"/>
    <cellStyle name="3_Du toan 558 (Km17+508.12 - Km 22)_TA_mauduyetDADT_Book3 10" xfId="10294" xr:uid="{00000000-0005-0000-0000-000013220000}"/>
    <cellStyle name="3_Du toan 558 (Km17+508.12 - Km 22)_TA_mauduyetDADT_Book3 11" xfId="10295" xr:uid="{00000000-0005-0000-0000-000014220000}"/>
    <cellStyle name="3_Du toan 558 (Km17+508.12 - Km 22)_TA_mauduyetDADT_Book3 2" xfId="10296" xr:uid="{00000000-0005-0000-0000-000015220000}"/>
    <cellStyle name="3_Du toan 558 (Km17+508.12 - Km 22)_TA_mauduyetDADT_Book3 3" xfId="10297" xr:uid="{00000000-0005-0000-0000-000016220000}"/>
    <cellStyle name="3_Du toan 558 (Km17+508.12 - Km 22)_TA_mauduyetDADT_Book3 4" xfId="10298" xr:uid="{00000000-0005-0000-0000-000017220000}"/>
    <cellStyle name="3_Du toan 558 (Km17+508.12 - Km 22)_TA_mauduyetDADT_Book3 5" xfId="10299" xr:uid="{00000000-0005-0000-0000-000018220000}"/>
    <cellStyle name="3_Du toan 558 (Km17+508.12 - Km 22)_TA_mauduyetDADT_Book3 6" xfId="10300" xr:uid="{00000000-0005-0000-0000-000019220000}"/>
    <cellStyle name="3_Du toan 558 (Km17+508.12 - Km 22)_TA_mauduyetDADT_Book3 7" xfId="10301" xr:uid="{00000000-0005-0000-0000-00001A220000}"/>
    <cellStyle name="3_Du toan 558 (Km17+508.12 - Km 22)_TA_mauduyetDADT_Book3 8" xfId="10302" xr:uid="{00000000-0005-0000-0000-00001B220000}"/>
    <cellStyle name="3_Du toan 558 (Km17+508.12 - Km 22)_TA_mauduyetDADT_Book3 9" xfId="10303" xr:uid="{00000000-0005-0000-0000-00001C220000}"/>
    <cellStyle name="3_Du toan 558 (Km17+508.12 - Km 22)_TA_mauduyetDADT_Book3_DTGTXL_goi1(DD_G6)" xfId="3614" xr:uid="{00000000-0005-0000-0000-00001D220000}"/>
    <cellStyle name="3_Du toan 558 (Km17+508.12 - Km 22)_TA_mauduyetDADT_DTGTXL_goi1(DD_G6)" xfId="3615" xr:uid="{00000000-0005-0000-0000-00001E220000}"/>
    <cellStyle name="3_Du toan 558 (Km17+508.12 - Km 22)_TA_mauduyetDADT_DZ500kVPleiku_MyPhuoc_CauBong(GiaLai+DakLakmoi)" xfId="1570" xr:uid="{00000000-0005-0000-0000-00001F220000}"/>
    <cellStyle name="3_Du toan 558 (Km17+508.12 - Km 22)_TA_mauduyetDADT_DZ500kVPleiku_MyPhuoc_CauBong(GiaLai+DakLakmoi) 10" xfId="10304" xr:uid="{00000000-0005-0000-0000-000020220000}"/>
    <cellStyle name="3_Du toan 558 (Km17+508.12 - Km 22)_TA_mauduyetDADT_DZ500kVPleiku_MyPhuoc_CauBong(GiaLai+DakLakmoi) 11" xfId="10305" xr:uid="{00000000-0005-0000-0000-000021220000}"/>
    <cellStyle name="3_Du toan 558 (Km17+508.12 - Km 22)_TA_mauduyetDADT_DZ500kVPleiku_MyPhuoc_CauBong(GiaLai+DakLakmoi) 2" xfId="10306" xr:uid="{00000000-0005-0000-0000-000022220000}"/>
    <cellStyle name="3_Du toan 558 (Km17+508.12 - Km 22)_TA_mauduyetDADT_DZ500kVPleiku_MyPhuoc_CauBong(GiaLai+DakLakmoi) 3" xfId="10307" xr:uid="{00000000-0005-0000-0000-000023220000}"/>
    <cellStyle name="3_Du toan 558 (Km17+508.12 - Km 22)_TA_mauduyetDADT_DZ500kVPleiku_MyPhuoc_CauBong(GiaLai+DakLakmoi) 4" xfId="10308" xr:uid="{00000000-0005-0000-0000-000024220000}"/>
    <cellStyle name="3_Du toan 558 (Km17+508.12 - Km 22)_TA_mauduyetDADT_DZ500kVPleiku_MyPhuoc_CauBong(GiaLai+DakLakmoi) 5" xfId="10309" xr:uid="{00000000-0005-0000-0000-000025220000}"/>
    <cellStyle name="3_Du toan 558 (Km17+508.12 - Km 22)_TA_mauduyetDADT_DZ500kVPleiku_MyPhuoc_CauBong(GiaLai+DakLakmoi) 6" xfId="10310" xr:uid="{00000000-0005-0000-0000-000026220000}"/>
    <cellStyle name="3_Du toan 558 (Km17+508.12 - Km 22)_TA_mauduyetDADT_DZ500kVPleiku_MyPhuoc_CauBong(GiaLai+DakLakmoi) 7" xfId="10311" xr:uid="{00000000-0005-0000-0000-000027220000}"/>
    <cellStyle name="3_Du toan 558 (Km17+508.12 - Km 22)_TA_mauduyetDADT_DZ500kVPleiku_MyPhuoc_CauBong(GiaLai+DakLakmoi) 8" xfId="10312" xr:uid="{00000000-0005-0000-0000-000028220000}"/>
    <cellStyle name="3_Du toan 558 (Km17+508.12 - Km 22)_TA_mauduyetDADT_DZ500kVPleiku_MyPhuoc_CauBong(GiaLai+DakLakmoi) 9" xfId="10313" xr:uid="{00000000-0005-0000-0000-000029220000}"/>
    <cellStyle name="3_Du toan 558 (Km17+508.12 - Km 22)_TA_mauduyetDADT_DZ500kVPleiku_MyPhuoc_CauBong(GiaLai+DakLakmoi)_DTGTXL_goi1(DD_G6)" xfId="3616" xr:uid="{00000000-0005-0000-0000-00002A220000}"/>
    <cellStyle name="3_Du toan 558 (Km17+508.12 - Km 22)_TA_QLDA(957)" xfId="3617" xr:uid="{00000000-0005-0000-0000-00002B220000}"/>
    <cellStyle name="3_Du toan 558 (Km17+508.12 - Km 22)_TA_TBA 220kV Song Trang 2" xfId="1571" xr:uid="{00000000-0005-0000-0000-00002C220000}"/>
    <cellStyle name="3_Du toan 558 (Km17+508.12 - Km 22)_TA_TBA 220kV Song Trang 2_Book1" xfId="1572" xr:uid="{00000000-0005-0000-0000-00002D220000}"/>
    <cellStyle name="3_Du toan 558 (Km17+508.12 - Km 22)_TA_TBA 220kV Song Trang 2_Book1 10" xfId="10314" xr:uid="{00000000-0005-0000-0000-00002E220000}"/>
    <cellStyle name="3_Du toan 558 (Km17+508.12 - Km 22)_TA_TBA 220kV Song Trang 2_Book1 11" xfId="10315" xr:uid="{00000000-0005-0000-0000-00002F220000}"/>
    <cellStyle name="3_Du toan 558 (Km17+508.12 - Km 22)_TA_TBA 220kV Song Trang 2_Book1 2" xfId="10316" xr:uid="{00000000-0005-0000-0000-000030220000}"/>
    <cellStyle name="3_Du toan 558 (Km17+508.12 - Km 22)_TA_TBA 220kV Song Trang 2_Book1 3" xfId="10317" xr:uid="{00000000-0005-0000-0000-000031220000}"/>
    <cellStyle name="3_Du toan 558 (Km17+508.12 - Km 22)_TA_TBA 220kV Song Trang 2_Book1 4" xfId="10318" xr:uid="{00000000-0005-0000-0000-000032220000}"/>
    <cellStyle name="3_Du toan 558 (Km17+508.12 - Km 22)_TA_TBA 220kV Song Trang 2_Book1 5" xfId="10319" xr:uid="{00000000-0005-0000-0000-000033220000}"/>
    <cellStyle name="3_Du toan 558 (Km17+508.12 - Km 22)_TA_TBA 220kV Song Trang 2_Book1 6" xfId="10320" xr:uid="{00000000-0005-0000-0000-000034220000}"/>
    <cellStyle name="3_Du toan 558 (Km17+508.12 - Km 22)_TA_TBA 220kV Song Trang 2_Book1 7" xfId="10321" xr:uid="{00000000-0005-0000-0000-000035220000}"/>
    <cellStyle name="3_Du toan 558 (Km17+508.12 - Km 22)_TA_TBA 220kV Song Trang 2_Book1 8" xfId="10322" xr:uid="{00000000-0005-0000-0000-000036220000}"/>
    <cellStyle name="3_Du toan 558 (Km17+508.12 - Km 22)_TA_TBA 220kV Song Trang 2_Book1 9" xfId="10323" xr:uid="{00000000-0005-0000-0000-000037220000}"/>
    <cellStyle name="3_Du toan 558 (Km17+508.12 - Km 22)_TA_TBA 220kV Song Trang 2_Book2" xfId="1573" xr:uid="{00000000-0005-0000-0000-000038220000}"/>
    <cellStyle name="3_Du toan 558 (Km17+508.12 - Km 22)_TA_TBA 220kV Song Trang 2_Book2 10" xfId="10324" xr:uid="{00000000-0005-0000-0000-000039220000}"/>
    <cellStyle name="3_Du toan 558 (Km17+508.12 - Km 22)_TA_TBA 220kV Song Trang 2_Book2 11" xfId="10325" xr:uid="{00000000-0005-0000-0000-00003A220000}"/>
    <cellStyle name="3_Du toan 558 (Km17+508.12 - Km 22)_TA_TBA 220kV Song Trang 2_Book2 2" xfId="10326" xr:uid="{00000000-0005-0000-0000-00003B220000}"/>
    <cellStyle name="3_Du toan 558 (Km17+508.12 - Km 22)_TA_TBA 220kV Song Trang 2_Book2 3" xfId="10327" xr:uid="{00000000-0005-0000-0000-00003C220000}"/>
    <cellStyle name="3_Du toan 558 (Km17+508.12 - Km 22)_TA_TBA 220kV Song Trang 2_Book2 4" xfId="10328" xr:uid="{00000000-0005-0000-0000-00003D220000}"/>
    <cellStyle name="3_Du toan 558 (Km17+508.12 - Km 22)_TA_TBA 220kV Song Trang 2_Book2 5" xfId="10329" xr:uid="{00000000-0005-0000-0000-00003E220000}"/>
    <cellStyle name="3_Du toan 558 (Km17+508.12 - Km 22)_TA_TBA 220kV Song Trang 2_Book2 6" xfId="10330" xr:uid="{00000000-0005-0000-0000-00003F220000}"/>
    <cellStyle name="3_Du toan 558 (Km17+508.12 - Km 22)_TA_TBA 220kV Song Trang 2_Book2 7" xfId="10331" xr:uid="{00000000-0005-0000-0000-000040220000}"/>
    <cellStyle name="3_Du toan 558 (Km17+508.12 - Km 22)_TA_TBA 220kV Song Trang 2_Book2 8" xfId="10332" xr:uid="{00000000-0005-0000-0000-000041220000}"/>
    <cellStyle name="3_Du toan 558 (Km17+508.12 - Km 22)_TA_TBA 220kV Song Trang 2_Book2 9" xfId="10333" xr:uid="{00000000-0005-0000-0000-000042220000}"/>
    <cellStyle name="3_Du toan 558 (Km17+508.12 - Km 22)_TA_TBA 220kV Song Trang 2_DTGTXL_goi1(DD_G6)" xfId="3618" xr:uid="{00000000-0005-0000-0000-000043220000}"/>
    <cellStyle name="3_Du toan 558 (Km17+508.12 - Km 22)_TA_TBA 220kV Song Trang 2_DZ500kVBanSok_Pleiku(10-2012)" xfId="1574" xr:uid="{00000000-0005-0000-0000-000044220000}"/>
    <cellStyle name="3_Du toan 558 (Km17+508.12 - Km 22)_TA_TBA 220kV Song Trang 2_DZ500kVBanSok_Pleiku(10-2012) 10" xfId="10334" xr:uid="{00000000-0005-0000-0000-000045220000}"/>
    <cellStyle name="3_Du toan 558 (Km17+508.12 - Km 22)_TA_TBA 220kV Song Trang 2_DZ500kVBanSok_Pleiku(10-2012) 11" xfId="10335" xr:uid="{00000000-0005-0000-0000-000046220000}"/>
    <cellStyle name="3_Du toan 558 (Km17+508.12 - Km 22)_TA_TBA 220kV Song Trang 2_DZ500kVBanSok_Pleiku(10-2012) 2" xfId="10336" xr:uid="{00000000-0005-0000-0000-000047220000}"/>
    <cellStyle name="3_Du toan 558 (Km17+508.12 - Km 22)_TA_TBA 220kV Song Trang 2_DZ500kVBanSok_Pleiku(10-2012) 3" xfId="10337" xr:uid="{00000000-0005-0000-0000-000048220000}"/>
    <cellStyle name="3_Du toan 558 (Km17+508.12 - Km 22)_TA_TBA 220kV Song Trang 2_DZ500kVBanSok_Pleiku(10-2012) 4" xfId="10338" xr:uid="{00000000-0005-0000-0000-000049220000}"/>
    <cellStyle name="3_Du toan 558 (Km17+508.12 - Km 22)_TA_TBA 220kV Song Trang 2_DZ500kVBanSok_Pleiku(10-2012) 5" xfId="10339" xr:uid="{00000000-0005-0000-0000-00004A220000}"/>
    <cellStyle name="3_Du toan 558 (Km17+508.12 - Km 22)_TA_TBA 220kV Song Trang 2_DZ500kVBanSok_Pleiku(10-2012) 6" xfId="10340" xr:uid="{00000000-0005-0000-0000-00004B220000}"/>
    <cellStyle name="3_Du toan 558 (Km17+508.12 - Km 22)_TA_TBA 220kV Song Trang 2_DZ500kVBanSok_Pleiku(10-2012) 7" xfId="10341" xr:uid="{00000000-0005-0000-0000-00004C220000}"/>
    <cellStyle name="3_Du toan 558 (Km17+508.12 - Km 22)_TA_TBA 220kV Song Trang 2_DZ500kVBanSok_Pleiku(10-2012) 8" xfId="10342" xr:uid="{00000000-0005-0000-0000-00004D220000}"/>
    <cellStyle name="3_Du toan 558 (Km17+508.12 - Km 22)_TA_TBA 220kV Song Trang 2_DZ500kVBanSok_Pleiku(10-2012) 9" xfId="10343" xr:uid="{00000000-0005-0000-0000-00004E220000}"/>
    <cellStyle name="3_Du toan 558 (Km17+508.12 - Km 22)_TA_TBA 220kV Song Trang 2_DZ500kVHatxan_pleiku" xfId="1575" xr:uid="{00000000-0005-0000-0000-00004F220000}"/>
    <cellStyle name="3_Du toan 558 (Km17+508.12 - Km 22)_TA_TBA 220kV Song Trang 2_DZ500kVHatxan_pleiku 10" xfId="10344" xr:uid="{00000000-0005-0000-0000-000050220000}"/>
    <cellStyle name="3_Du toan 558 (Km17+508.12 - Km 22)_TA_TBA 220kV Song Trang 2_DZ500kVHatxan_pleiku 11" xfId="10345" xr:uid="{00000000-0005-0000-0000-000051220000}"/>
    <cellStyle name="3_Du toan 558 (Km17+508.12 - Km 22)_TA_TBA 220kV Song Trang 2_DZ500kVHatxan_pleiku 2" xfId="10346" xr:uid="{00000000-0005-0000-0000-000052220000}"/>
    <cellStyle name="3_Du toan 558 (Km17+508.12 - Km 22)_TA_TBA 220kV Song Trang 2_DZ500kVHatxan_pleiku 3" xfId="10347" xr:uid="{00000000-0005-0000-0000-000053220000}"/>
    <cellStyle name="3_Du toan 558 (Km17+508.12 - Km 22)_TA_TBA 220kV Song Trang 2_DZ500kVHatxan_pleiku 4" xfId="10348" xr:uid="{00000000-0005-0000-0000-000054220000}"/>
    <cellStyle name="3_Du toan 558 (Km17+508.12 - Km 22)_TA_TBA 220kV Song Trang 2_DZ500kVHatxan_pleiku 5" xfId="10349" xr:uid="{00000000-0005-0000-0000-000055220000}"/>
    <cellStyle name="3_Du toan 558 (Km17+508.12 - Km 22)_TA_TBA 220kV Song Trang 2_DZ500kVHatxan_pleiku 6" xfId="10350" xr:uid="{00000000-0005-0000-0000-000056220000}"/>
    <cellStyle name="3_Du toan 558 (Km17+508.12 - Km 22)_TA_TBA 220kV Song Trang 2_DZ500kVHatxan_pleiku 7" xfId="10351" xr:uid="{00000000-0005-0000-0000-000057220000}"/>
    <cellStyle name="3_Du toan 558 (Km17+508.12 - Km 22)_TA_TBA 220kV Song Trang 2_DZ500kVHatxan_pleiku 8" xfId="10352" xr:uid="{00000000-0005-0000-0000-000058220000}"/>
    <cellStyle name="3_Du toan 558 (Km17+508.12 - Km 22)_TA_TBA 220kV Song Trang 2_DZ500kVHatxan_pleiku 9" xfId="10353" xr:uid="{00000000-0005-0000-0000-000059220000}"/>
    <cellStyle name="3_Du toan 558 (Km17+508.12 - Km 22)_TA_TBA 220kV Song Trang 2_DZ500kVHatxan_pleiku(Giaidoan1)" xfId="1576" xr:uid="{00000000-0005-0000-0000-00005A220000}"/>
    <cellStyle name="3_Du toan 558 (Km17+508.12 - Km 22)_TA_TBA 220kV Song Trang 2_DZ500kVHatxan_pleiku(Giaidoan1) 10" xfId="10354" xr:uid="{00000000-0005-0000-0000-00005B220000}"/>
    <cellStyle name="3_Du toan 558 (Km17+508.12 - Km 22)_TA_TBA 220kV Song Trang 2_DZ500kVHatxan_pleiku(Giaidoan1) 11" xfId="10355" xr:uid="{00000000-0005-0000-0000-00005C220000}"/>
    <cellStyle name="3_Du toan 558 (Km17+508.12 - Km 22)_TA_TBA 220kV Song Trang 2_DZ500kVHatxan_pleiku(Giaidoan1) 2" xfId="10356" xr:uid="{00000000-0005-0000-0000-00005D220000}"/>
    <cellStyle name="3_Du toan 558 (Km17+508.12 - Km 22)_TA_TBA 220kV Song Trang 2_DZ500kVHatxan_pleiku(Giaidoan1) 3" xfId="10357" xr:uid="{00000000-0005-0000-0000-00005E220000}"/>
    <cellStyle name="3_Du toan 558 (Km17+508.12 - Km 22)_TA_TBA 220kV Song Trang 2_DZ500kVHatxan_pleiku(Giaidoan1) 4" xfId="10358" xr:uid="{00000000-0005-0000-0000-00005F220000}"/>
    <cellStyle name="3_Du toan 558 (Km17+508.12 - Km 22)_TA_TBA 220kV Song Trang 2_DZ500kVHatxan_pleiku(Giaidoan1) 5" xfId="10359" xr:uid="{00000000-0005-0000-0000-000060220000}"/>
    <cellStyle name="3_Du toan 558 (Km17+508.12 - Km 22)_TA_TBA 220kV Song Trang 2_DZ500kVHatxan_pleiku(Giaidoan1) 6" xfId="10360" xr:uid="{00000000-0005-0000-0000-000061220000}"/>
    <cellStyle name="3_Du toan 558 (Km17+508.12 - Km 22)_TA_TBA 220kV Song Trang 2_DZ500kVHatxan_pleiku(Giaidoan1) 7" xfId="10361" xr:uid="{00000000-0005-0000-0000-000062220000}"/>
    <cellStyle name="3_Du toan 558 (Km17+508.12 - Km 22)_TA_TBA 220kV Song Trang 2_DZ500kVHatxan_pleiku(Giaidoan1) 8" xfId="10362" xr:uid="{00000000-0005-0000-0000-000063220000}"/>
    <cellStyle name="3_Du toan 558 (Km17+508.12 - Km 22)_TA_TBA 220kV Song Trang 2_DZ500kVHatxan_pleiku(Giaidoan1) 9" xfId="10363" xr:uid="{00000000-0005-0000-0000-000064220000}"/>
    <cellStyle name="3_Du toan 558 (Km17+508.12 - Km 22)_TA_thepmaqui3_2010(DaNang)" xfId="3619" xr:uid="{00000000-0005-0000-0000-000065220000}"/>
    <cellStyle name="3_Du toan 558 (Km17+508.12 - Km 22)_Thtoan KS dia hinh dot 1(DADT)GOC" xfId="3620" xr:uid="{00000000-0005-0000-0000-000066220000}"/>
    <cellStyle name="3_Du toan 558 (Km17+508.12 - Km 22)_thuyet minh" xfId="3621" xr:uid="{00000000-0005-0000-0000-000067220000}"/>
    <cellStyle name="3_Du toan 558 (Km17+508.12 - Km 22)_TienLuong" xfId="3622" xr:uid="{00000000-0005-0000-0000-000068220000}"/>
    <cellStyle name="3_Du toan 558 (Km17+508.12 - Km 22)_TToan KS (DADT) Phu Tan 2 (lam truoc) 6-09 da sua gui lai" xfId="3623" xr:uid="{00000000-0005-0000-0000-000069220000}"/>
    <cellStyle name="3_duphongtruotgia" xfId="1577" xr:uid="{00000000-0005-0000-0000-00006A220000}"/>
    <cellStyle name="3_duphongtruotgia_Book2" xfId="1578" xr:uid="{00000000-0005-0000-0000-00006B220000}"/>
    <cellStyle name="3_duphongtruotgia_Book2_DTGTXL_goi1(DD_G6)" xfId="3624" xr:uid="{00000000-0005-0000-0000-00006C220000}"/>
    <cellStyle name="3_duphongtruotgia_Book3" xfId="1579" xr:uid="{00000000-0005-0000-0000-00006D220000}"/>
    <cellStyle name="3_duphongtruotgia_Book3_DTGTXL_goi1(DD_G6)" xfId="3625" xr:uid="{00000000-0005-0000-0000-00006E220000}"/>
    <cellStyle name="3_duphongtruotgia_DTGTXL_goi1(DD_G6)" xfId="3626" xr:uid="{00000000-0005-0000-0000-00006F220000}"/>
    <cellStyle name="3_duphongtruotgia_DZ500kVBanSok_Pleiku(10-2012)" xfId="1580" xr:uid="{00000000-0005-0000-0000-000070220000}"/>
    <cellStyle name="3_duphongtruotgia_DZ500kVBanSok_Pleiku(16_10-2012)" xfId="1581" xr:uid="{00000000-0005-0000-0000-000071220000}"/>
    <cellStyle name="3_duphongtruotgia_DZ500kVPleiku_MyPhuoc_CauBong(GiaLai+DakLakmoi)" xfId="1582" xr:uid="{00000000-0005-0000-0000-000072220000}"/>
    <cellStyle name="3_duphongtruotgia_DZ500kVPleiku_MyPhuoc_CauBong(GiaLai+DakLakmoi)_DTGTXL_goi1(DD_G6)" xfId="3627" xr:uid="{00000000-0005-0000-0000-000073220000}"/>
    <cellStyle name="3_duphongtruotgia_Lamgiangiao" xfId="3628" xr:uid="{00000000-0005-0000-0000-000074220000}"/>
    <cellStyle name="3_DZ 220kV Vinh Tan - Phan Thi_t" xfId="1583" xr:uid="{00000000-0005-0000-0000-000075220000}"/>
    <cellStyle name="3_DZ 220kV Vinh Tan - Phan Thi_t 10" xfId="10364" xr:uid="{00000000-0005-0000-0000-000076220000}"/>
    <cellStyle name="3_DZ 220kV Vinh Tan - Phan Thi_t 11" xfId="10365" xr:uid="{00000000-0005-0000-0000-000077220000}"/>
    <cellStyle name="3_DZ 220kV Vinh Tan - Phan Thi_t 2" xfId="10366" xr:uid="{00000000-0005-0000-0000-000078220000}"/>
    <cellStyle name="3_DZ 220kV Vinh Tan - Phan Thi_t 3" xfId="10367" xr:uid="{00000000-0005-0000-0000-000079220000}"/>
    <cellStyle name="3_DZ 220kV Vinh Tan - Phan Thi_t 4" xfId="10368" xr:uid="{00000000-0005-0000-0000-00007A220000}"/>
    <cellStyle name="3_DZ 220kV Vinh Tan - Phan Thi_t 5" xfId="10369" xr:uid="{00000000-0005-0000-0000-00007B220000}"/>
    <cellStyle name="3_DZ 220kV Vinh Tan - Phan Thi_t 6" xfId="10370" xr:uid="{00000000-0005-0000-0000-00007C220000}"/>
    <cellStyle name="3_DZ 220kV Vinh Tan - Phan Thi_t 7" xfId="10371" xr:uid="{00000000-0005-0000-0000-00007D220000}"/>
    <cellStyle name="3_DZ 220kV Vinh Tan - Phan Thi_t 8" xfId="10372" xr:uid="{00000000-0005-0000-0000-00007E220000}"/>
    <cellStyle name="3_DZ 220kV Vinh Tan - Phan Thi_t 9" xfId="10373" xr:uid="{00000000-0005-0000-0000-00007F220000}"/>
    <cellStyle name="3_DZ 220kV Vinh Tan - Phan Thi_t_Book1" xfId="1584" xr:uid="{00000000-0005-0000-0000-000080220000}"/>
    <cellStyle name="3_DZ 220kV Vinh Tan - Phan Thi_t_Book2" xfId="1585" xr:uid="{00000000-0005-0000-0000-000081220000}"/>
    <cellStyle name="3_DZ 220kV Vinh Tan - Phan Thi_t_DTGTXL_goi1(DD_G6)" xfId="3629" xr:uid="{00000000-0005-0000-0000-000082220000}"/>
    <cellStyle name="3_DZ 220kV Vinh Tan - Phan Thi_t_DZ500kVBanSok_Pleiku(10-2012)" xfId="1586" xr:uid="{00000000-0005-0000-0000-000083220000}"/>
    <cellStyle name="3_DZ 220kV Vinh Tan - Phan Thi_t_DZ500kVHatxan_pleiku" xfId="1587" xr:uid="{00000000-0005-0000-0000-000084220000}"/>
    <cellStyle name="3_DZ 220kV Vinh Tan - Phan Thi_t_DZ500kVHatxan_pleiku(Giaidoan1)" xfId="1588" xr:uid="{00000000-0005-0000-0000-000085220000}"/>
    <cellStyle name="3_DZ500kVBanSok_Pleiku(10-2012)" xfId="1589" xr:uid="{00000000-0005-0000-0000-000086220000}"/>
    <cellStyle name="3_DZ500kVHatxan_pleiku" xfId="1590" xr:uid="{00000000-0005-0000-0000-000087220000}"/>
    <cellStyle name="3_DZ500kVHatxan_pleiku(Giaidoan1)" xfId="1591" xr:uid="{00000000-0005-0000-0000-000088220000}"/>
    <cellStyle name="3_Gio D222-45 DD400-51, W125 HC" xfId="1592" xr:uid="{00000000-0005-0000-0000-000089220000}"/>
    <cellStyle name="3_Gio D222-45 DD400-51, W125 HC 10" xfId="10374" xr:uid="{00000000-0005-0000-0000-00008A220000}"/>
    <cellStyle name="3_Gio D222-45 DD400-51, W125 HC 11" xfId="10375" xr:uid="{00000000-0005-0000-0000-00008B220000}"/>
    <cellStyle name="3_Gio D222-45 DD400-51, W125 HC 2" xfId="10376" xr:uid="{00000000-0005-0000-0000-00008C220000}"/>
    <cellStyle name="3_Gio D222-45 DD400-51, W125 HC 3" xfId="10377" xr:uid="{00000000-0005-0000-0000-00008D220000}"/>
    <cellStyle name="3_Gio D222-45 DD400-51, W125 HC 4" xfId="10378" xr:uid="{00000000-0005-0000-0000-00008E220000}"/>
    <cellStyle name="3_Gio D222-45 DD400-51, W125 HC 5" xfId="10379" xr:uid="{00000000-0005-0000-0000-00008F220000}"/>
    <cellStyle name="3_Gio D222-45 DD400-51, W125 HC 6" xfId="10380" xr:uid="{00000000-0005-0000-0000-000090220000}"/>
    <cellStyle name="3_Gio D222-45 DD400-51, W125 HC 7" xfId="10381" xr:uid="{00000000-0005-0000-0000-000091220000}"/>
    <cellStyle name="3_Gio D222-45 DD400-51, W125 HC 8" xfId="10382" xr:uid="{00000000-0005-0000-0000-000092220000}"/>
    <cellStyle name="3_Gio D222-45 DD400-51, W125 HC 9" xfId="10383" xr:uid="{00000000-0005-0000-0000-000093220000}"/>
    <cellStyle name="3_Gio D222-45 DD400-51, W125 HC_Book2" xfId="1593" xr:uid="{00000000-0005-0000-0000-000094220000}"/>
    <cellStyle name="3_Gio N222 dd400-51, W125" xfId="1594" xr:uid="{00000000-0005-0000-0000-000095220000}"/>
    <cellStyle name="3_Gio N222 dd400-51, W125 10" xfId="10384" xr:uid="{00000000-0005-0000-0000-000096220000}"/>
    <cellStyle name="3_Gio N222 dd400-51, W125 11" xfId="10385" xr:uid="{00000000-0005-0000-0000-000097220000}"/>
    <cellStyle name="3_Gio N222 dd400-51, W125 2" xfId="10386" xr:uid="{00000000-0005-0000-0000-000098220000}"/>
    <cellStyle name="3_Gio N222 dd400-51, W125 3" xfId="10387" xr:uid="{00000000-0005-0000-0000-000099220000}"/>
    <cellStyle name="3_Gio N222 dd400-51, W125 4" xfId="10388" xr:uid="{00000000-0005-0000-0000-00009A220000}"/>
    <cellStyle name="3_Gio N222 dd400-51, W125 5" xfId="10389" xr:uid="{00000000-0005-0000-0000-00009B220000}"/>
    <cellStyle name="3_Gio N222 dd400-51, W125 6" xfId="10390" xr:uid="{00000000-0005-0000-0000-00009C220000}"/>
    <cellStyle name="3_Gio N222 dd400-51, W125 7" xfId="10391" xr:uid="{00000000-0005-0000-0000-00009D220000}"/>
    <cellStyle name="3_Gio N222 dd400-51, W125 8" xfId="10392" xr:uid="{00000000-0005-0000-0000-00009E220000}"/>
    <cellStyle name="3_Gio N222 dd400-51, W125 9" xfId="10393" xr:uid="{00000000-0005-0000-0000-00009F220000}"/>
    <cellStyle name="3_Gio N222 dd400-51, W125_Book2" xfId="1595" xr:uid="{00000000-0005-0000-0000-0000A0220000}"/>
    <cellStyle name="3_HQ a Doan 1.5" xfId="10394" xr:uid="{00000000-0005-0000-0000-0000A1220000}"/>
    <cellStyle name="3_KHDT  XUAN CHAU (DUYET)" xfId="10395" xr:uid="{00000000-0005-0000-0000-0000A2220000}"/>
    <cellStyle name="3_Khoi luong_du toan" xfId="3630" xr:uid="{00000000-0005-0000-0000-0000A3220000}"/>
    <cellStyle name="3_Khoi luong_du toan_DToan Mtruong P10 gui" xfId="3631" xr:uid="{00000000-0005-0000-0000-0000A4220000}"/>
    <cellStyle name="3_Khoi luong_du toan_Moi truong" xfId="3632" xr:uid="{00000000-0005-0000-0000-0000A5220000}"/>
    <cellStyle name="3_khoiluongRAP" xfId="1596" xr:uid="{00000000-0005-0000-0000-0000A6220000}"/>
    <cellStyle name="3_khoiluongRAP_1A_TB.NXT-500kV Pleiku(07-2011)Hc theo TT" xfId="3633" xr:uid="{00000000-0005-0000-0000-0000A7220000}"/>
    <cellStyle name="3_khoiluongRAP_2A_HTVT-500kV Pleiku-CauBong(07-2011)Hc theo TT" xfId="3634" xr:uid="{00000000-0005-0000-0000-0000A8220000}"/>
    <cellStyle name="3_khoiluongRAP_Book1" xfId="3635" xr:uid="{00000000-0005-0000-0000-0000A9220000}"/>
    <cellStyle name="3_khoiluongRAP_DTGTXL_goi1(DD_G6)" xfId="3636" xr:uid="{00000000-0005-0000-0000-0000AA220000}"/>
    <cellStyle name="3_khoiluongRAP_duphongtruotgia" xfId="1597" xr:uid="{00000000-0005-0000-0000-0000AB220000}"/>
    <cellStyle name="3_khoiluongRAP_duphongtruotgia_Book2" xfId="1598" xr:uid="{00000000-0005-0000-0000-0000AC220000}"/>
    <cellStyle name="3_khoiluongRAP_duphongtruotgia_Book2_DTGTXL_goi1(DD_G6)" xfId="3637" xr:uid="{00000000-0005-0000-0000-0000AD220000}"/>
    <cellStyle name="3_khoiluongRAP_duphongtruotgia_Book3" xfId="1599" xr:uid="{00000000-0005-0000-0000-0000AE220000}"/>
    <cellStyle name="3_khoiluongRAP_duphongtruotgia_Book3_DTGTXL_goi1(DD_G6)" xfId="3638" xr:uid="{00000000-0005-0000-0000-0000AF220000}"/>
    <cellStyle name="3_khoiluongRAP_duphongtruotgia_DTGTXL_goi1(DD_G6)" xfId="3639" xr:uid="{00000000-0005-0000-0000-0000B0220000}"/>
    <cellStyle name="3_khoiluongRAP_duphongtruotgia_DZ500kVBanSok_Pleiku(10-2012)" xfId="1600" xr:uid="{00000000-0005-0000-0000-0000B1220000}"/>
    <cellStyle name="3_khoiluongRAP_duphongtruotgia_DZ500kVBanSok_Pleiku(16_10-2012)" xfId="1601" xr:uid="{00000000-0005-0000-0000-0000B2220000}"/>
    <cellStyle name="3_khoiluongRAP_duphongtruotgia_DZ500kVPleiku_MyPhuoc_CauBong(GiaLai+DakLakmoi)" xfId="1602" xr:uid="{00000000-0005-0000-0000-0000B3220000}"/>
    <cellStyle name="3_khoiluongRAP_duphongtruotgia_DZ500kVPleiku_MyPhuoc_CauBong(GiaLai+DakLakmoi)_DTGTXL_goi1(DD_G6)" xfId="3640" xr:uid="{00000000-0005-0000-0000-0000B4220000}"/>
    <cellStyle name="3_khoiluongRAP_duphongtruotgia_Lamgiangiao" xfId="3641" xr:uid="{00000000-0005-0000-0000-0000B5220000}"/>
    <cellStyle name="3_luong" xfId="1603" xr:uid="{00000000-0005-0000-0000-0000B6220000}"/>
    <cellStyle name="3_Luong " xfId="1604" xr:uid="{00000000-0005-0000-0000-0000B7220000}"/>
    <cellStyle name="3_Luong _1A_TB.NXT-500kV Pleiku(07-2011)Hc theo TT" xfId="3642" xr:uid="{00000000-0005-0000-0000-0000B8220000}"/>
    <cellStyle name="3_Luong _2A_HTVT-500kV Pleiku-CauBong(07-2011)Hc theo TT" xfId="3643" xr:uid="{00000000-0005-0000-0000-0000B9220000}"/>
    <cellStyle name="3_Luong _Book1" xfId="3644" xr:uid="{00000000-0005-0000-0000-0000BA220000}"/>
    <cellStyle name="3_Luong _DTGTXL_goi1(DD_G6)" xfId="3645" xr:uid="{00000000-0005-0000-0000-0000BB220000}"/>
    <cellStyle name="3_Luong _duphongtruotgia" xfId="1605" xr:uid="{00000000-0005-0000-0000-0000BC220000}"/>
    <cellStyle name="3_Luong _duphongtruotgia_Book2" xfId="1606" xr:uid="{00000000-0005-0000-0000-0000BD220000}"/>
    <cellStyle name="3_Luong _duphongtruotgia_Book2_DTGTXL_goi1(DD_G6)" xfId="3646" xr:uid="{00000000-0005-0000-0000-0000BE220000}"/>
    <cellStyle name="3_Luong _duphongtruotgia_Book3" xfId="1607" xr:uid="{00000000-0005-0000-0000-0000BF220000}"/>
    <cellStyle name="3_Luong _duphongtruotgia_Book3_DTGTXL_goi1(DD_G6)" xfId="3647" xr:uid="{00000000-0005-0000-0000-0000C0220000}"/>
    <cellStyle name="3_Luong _duphongtruotgia_DTGTXL_goi1(DD_G6)" xfId="3648" xr:uid="{00000000-0005-0000-0000-0000C1220000}"/>
    <cellStyle name="3_Luong _duphongtruotgia_DZ500kVBanSok_Pleiku(10-2012)" xfId="1608" xr:uid="{00000000-0005-0000-0000-0000C2220000}"/>
    <cellStyle name="3_Luong _duphongtruotgia_DZ500kVBanSok_Pleiku(16_10-2012)" xfId="1609" xr:uid="{00000000-0005-0000-0000-0000C3220000}"/>
    <cellStyle name="3_Luong _duphongtruotgia_DZ500kVPleiku_MyPhuoc_CauBong(GiaLai+DakLakmoi)" xfId="1610" xr:uid="{00000000-0005-0000-0000-0000C4220000}"/>
    <cellStyle name="3_Luong _duphongtruotgia_DZ500kVPleiku_MyPhuoc_CauBong(GiaLai+DakLakmoi)_DTGTXL_goi1(DD_G6)" xfId="3649" xr:uid="{00000000-0005-0000-0000-0000C5220000}"/>
    <cellStyle name="3_Luong _duphongtruotgia_Lamgiangiao" xfId="3650" xr:uid="{00000000-0005-0000-0000-0000C6220000}"/>
    <cellStyle name="3_luong_1" xfId="1611" xr:uid="{00000000-0005-0000-0000-0000C7220000}"/>
    <cellStyle name="3_luong_1_1A_TB.NXT-500kV Pleiku(07-2011)Hc theo TT" xfId="3651" xr:uid="{00000000-0005-0000-0000-0000C8220000}"/>
    <cellStyle name="3_luong_1_2A_HTVT-500kV Pleiku-CauBong(07-2011)Hc theo TT" xfId="3652" xr:uid="{00000000-0005-0000-0000-0000C9220000}"/>
    <cellStyle name="3_luong_1_DTGTXL_goi1(DD_G6)" xfId="3653" xr:uid="{00000000-0005-0000-0000-0000CA220000}"/>
    <cellStyle name="3_luong_1_duphongtruotgia" xfId="1612" xr:uid="{00000000-0005-0000-0000-0000CB220000}"/>
    <cellStyle name="3_luong_1_duphongtruotgia_Book2" xfId="1613" xr:uid="{00000000-0005-0000-0000-0000CC220000}"/>
    <cellStyle name="3_luong_1_duphongtruotgia_Book2_DTGTXL_goi1(DD_G6)" xfId="3654" xr:uid="{00000000-0005-0000-0000-0000CD220000}"/>
    <cellStyle name="3_luong_1_duphongtruotgia_Book3" xfId="1614" xr:uid="{00000000-0005-0000-0000-0000CE220000}"/>
    <cellStyle name="3_luong_1_duphongtruotgia_Book3_DTGTXL_goi1(DD_G6)" xfId="3655" xr:uid="{00000000-0005-0000-0000-0000CF220000}"/>
    <cellStyle name="3_luong_1_duphongtruotgia_DTGTXL_goi1(DD_G6)" xfId="3656" xr:uid="{00000000-0005-0000-0000-0000D0220000}"/>
    <cellStyle name="3_luong_1_duphongtruotgia_DZ500kVBanSok_Pleiku(10-2012)" xfId="1615" xr:uid="{00000000-0005-0000-0000-0000D1220000}"/>
    <cellStyle name="3_luong_1_duphongtruotgia_DZ500kVBanSok_Pleiku(16_10-2012)" xfId="1616" xr:uid="{00000000-0005-0000-0000-0000D2220000}"/>
    <cellStyle name="3_luong_1_duphongtruotgia_DZ500kVPleiku_MyPhuoc_CauBong(GiaLai+DakLakmoi)" xfId="1617" xr:uid="{00000000-0005-0000-0000-0000D3220000}"/>
    <cellStyle name="3_luong_1_duphongtruotgia_DZ500kVPleiku_MyPhuoc_CauBong(GiaLai+DakLakmoi)_DTGTXL_goi1(DD_G6)" xfId="3657" xr:uid="{00000000-0005-0000-0000-0000D4220000}"/>
    <cellStyle name="3_luong_1_duphongtruotgia_Lamgiangiao" xfId="3658" xr:uid="{00000000-0005-0000-0000-0000D5220000}"/>
    <cellStyle name="3_luong_1A_TB.NXT-500kV Pleiku(07-2011)Hc theo TT" xfId="3659" xr:uid="{00000000-0005-0000-0000-0000D6220000}"/>
    <cellStyle name="3_luong_2A_HTVT-500kV Pleiku-CauBong(07-2011)Hc theo TT" xfId="3660" xr:uid="{00000000-0005-0000-0000-0000D7220000}"/>
    <cellStyle name="3_luong_DTGTXL_goi1(DD_G6)" xfId="3661" xr:uid="{00000000-0005-0000-0000-0000D8220000}"/>
    <cellStyle name="3_luong_duphongtruotgia" xfId="1618" xr:uid="{00000000-0005-0000-0000-0000D9220000}"/>
    <cellStyle name="3_luong_duphongtruotgia_Book2" xfId="1619" xr:uid="{00000000-0005-0000-0000-0000DA220000}"/>
    <cellStyle name="3_luong_duphongtruotgia_Book2_DTGTXL_goi1(DD_G6)" xfId="3662" xr:uid="{00000000-0005-0000-0000-0000DB220000}"/>
    <cellStyle name="3_luong_duphongtruotgia_Book3" xfId="1620" xr:uid="{00000000-0005-0000-0000-0000DC220000}"/>
    <cellStyle name="3_luong_duphongtruotgia_Book3_DTGTXL_goi1(DD_G6)" xfId="3663" xr:uid="{00000000-0005-0000-0000-0000DD220000}"/>
    <cellStyle name="3_luong_duphongtruotgia_DTGTXL_goi1(DD_G6)" xfId="3664" xr:uid="{00000000-0005-0000-0000-0000DE220000}"/>
    <cellStyle name="3_luong_duphongtruotgia_DZ500kVBanSok_Pleiku(10-2012)" xfId="1621" xr:uid="{00000000-0005-0000-0000-0000DF220000}"/>
    <cellStyle name="3_luong_duphongtruotgia_DZ500kVBanSok_Pleiku(16_10-2012)" xfId="1622" xr:uid="{00000000-0005-0000-0000-0000E0220000}"/>
    <cellStyle name="3_luong_duphongtruotgia_DZ500kVPleiku_MyPhuoc_CauBong(GiaLai+DakLakmoi)" xfId="1623" xr:uid="{00000000-0005-0000-0000-0000E1220000}"/>
    <cellStyle name="3_luong_duphongtruotgia_DZ500kVPleiku_MyPhuoc_CauBong(GiaLai+DakLakmoi)_DTGTXL_goi1(DD_G6)" xfId="3665" xr:uid="{00000000-0005-0000-0000-0000E2220000}"/>
    <cellStyle name="3_luong_duphongtruotgia_Lamgiangiao" xfId="3666" xr:uid="{00000000-0005-0000-0000-0000E3220000}"/>
    <cellStyle name="3_Luong_kl-TDC" xfId="1624" xr:uid="{00000000-0005-0000-0000-0000E4220000}"/>
    <cellStyle name="3_Luong_kl-TDC_1A_TB.NXT-500kV Pleiku(07-2011)Hc theo TT" xfId="3667" xr:uid="{00000000-0005-0000-0000-0000E5220000}"/>
    <cellStyle name="3_Luong_kl-TDC_2A_HTVT-500kV Pleiku-CauBong(07-2011)Hc theo TT" xfId="3668" xr:uid="{00000000-0005-0000-0000-0000E6220000}"/>
    <cellStyle name="3_Luong_kl-TDC_Book1" xfId="3669" xr:uid="{00000000-0005-0000-0000-0000E7220000}"/>
    <cellStyle name="3_Luong_kl-TDC_DTGTXL_goi1(DD_G6)" xfId="3670" xr:uid="{00000000-0005-0000-0000-0000E8220000}"/>
    <cellStyle name="3_mauduyetDADT" xfId="1625" xr:uid="{00000000-0005-0000-0000-0000E9220000}"/>
    <cellStyle name="3_mauduyetDADT_Book2" xfId="1626" xr:uid="{00000000-0005-0000-0000-0000EA220000}"/>
    <cellStyle name="3_mauduyetDADT_Book2_DTGTXL_goi1(DD_G6)" xfId="3671" xr:uid="{00000000-0005-0000-0000-0000EB220000}"/>
    <cellStyle name="3_mauduyetDADT_Book3" xfId="1627" xr:uid="{00000000-0005-0000-0000-0000EC220000}"/>
    <cellStyle name="3_mauduyetDADT_Book3_DTGTXL_goi1(DD_G6)" xfId="3672" xr:uid="{00000000-0005-0000-0000-0000ED220000}"/>
    <cellStyle name="3_mauduyetDADT_DTGTXL_goi1(DD_G6)" xfId="3673" xr:uid="{00000000-0005-0000-0000-0000EE220000}"/>
    <cellStyle name="3_mauduyetDADT_DZ500kVBanSok_Pleiku(10-2012)" xfId="1628" xr:uid="{00000000-0005-0000-0000-0000EF220000}"/>
    <cellStyle name="3_mauduyetDADT_DZ500kVBanSok_Pleiku(16_10-2012)" xfId="1629" xr:uid="{00000000-0005-0000-0000-0000F0220000}"/>
    <cellStyle name="3_mauduyetDADT_DZ500kVPleiku_MyPhuoc_CauBong(GiaLai+DakLakmoi)" xfId="1630" xr:uid="{00000000-0005-0000-0000-0000F1220000}"/>
    <cellStyle name="3_mauduyetDADT_DZ500kVPleiku_MyPhuoc_CauBong(GiaLai+DakLakmoi)_DTGTXL_goi1(DD_G6)" xfId="3674" xr:uid="{00000000-0005-0000-0000-0000F2220000}"/>
    <cellStyle name="3_mauduyetDADT_Lamgiangiao" xfId="3675" xr:uid="{00000000-0005-0000-0000-0000F3220000}"/>
    <cellStyle name="3_Moi truong" xfId="3676" xr:uid="{00000000-0005-0000-0000-0000F4220000}"/>
    <cellStyle name="3_MR ngan 500kV tai CauBong-TDT-chungDien_11-07-2011" xfId="3677" xr:uid="{00000000-0005-0000-0000-0000F5220000}"/>
    <cellStyle name="3_MR ngan 500kV tai CauBong-TDT-chungDien_11-07-2011 (TV3)" xfId="3678" xr:uid="{00000000-0005-0000-0000-0000F6220000}"/>
    <cellStyle name="3_MR ngan 500kV tai CauBong-TDT-chungDien_9-08-2011 (TV3)" xfId="3679" xr:uid="{00000000-0005-0000-0000-0000F7220000}"/>
    <cellStyle name="3_NT-TT KS-Dtra Srepok 4A (DADT)" xfId="3680" xr:uid="{00000000-0005-0000-0000-0000F8220000}"/>
    <cellStyle name="3_QLDA(957)" xfId="3681" xr:uid="{00000000-0005-0000-0000-0000F9220000}"/>
    <cellStyle name="3_Sheet2" xfId="1631" xr:uid="{00000000-0005-0000-0000-0000FA220000}"/>
    <cellStyle name="3_Sheet2_1A_TB.NXT-500kV Pleiku(07-2011)Hc theo TT" xfId="3682" xr:uid="{00000000-0005-0000-0000-0000FB220000}"/>
    <cellStyle name="3_Sheet2_2A_HTVT-500kV Pleiku-CauBong(07-2011)Hc theo TT" xfId="3683" xr:uid="{00000000-0005-0000-0000-0000FC220000}"/>
    <cellStyle name="3_Sheet2_Book1" xfId="1632" xr:uid="{00000000-0005-0000-0000-0000FD220000}"/>
    <cellStyle name="3_Sheet2_Book1_1" xfId="3684" xr:uid="{00000000-0005-0000-0000-0000FE220000}"/>
    <cellStyle name="3_Sheet2_Book1_Book2" xfId="1633" xr:uid="{00000000-0005-0000-0000-0000FF220000}"/>
    <cellStyle name="3_Sheet2_Book1_Book2_1" xfId="3685" xr:uid="{00000000-0005-0000-0000-000000230000}"/>
    <cellStyle name="3_Sheet2_Book1_Book2_DTGTXL_goi1(DD_G6)" xfId="3686" xr:uid="{00000000-0005-0000-0000-000001230000}"/>
    <cellStyle name="3_Sheet2_Book1_Book3" xfId="1634" xr:uid="{00000000-0005-0000-0000-000002230000}"/>
    <cellStyle name="3_Sheet2_Book1_Book3_DTGTXL_goi1(DD_G6)" xfId="3687" xr:uid="{00000000-0005-0000-0000-000003230000}"/>
    <cellStyle name="3_Sheet2_Book1_DTGTXL_goi1(DD_G6)" xfId="3688" xr:uid="{00000000-0005-0000-0000-000004230000}"/>
    <cellStyle name="3_Sheet2_Book1_DZ500kVBanSok_Pleiku(10-2012)" xfId="1635" xr:uid="{00000000-0005-0000-0000-000005230000}"/>
    <cellStyle name="3_Sheet2_Book1_DZ500kVBanSok_Pleiku(16_10-2012)" xfId="1636" xr:uid="{00000000-0005-0000-0000-000006230000}"/>
    <cellStyle name="3_Sheet2_Book1_DZ500kVPleiku_MyPhuoc_CauBong(GiaLai+DakLakmoi)" xfId="1637" xr:uid="{00000000-0005-0000-0000-000007230000}"/>
    <cellStyle name="3_Sheet2_Book1_DZ500kVPleiku_MyPhuoc_CauBong(GiaLai+DakLakmoi)_DTGTXL_goi1(DD_G6)" xfId="3689" xr:uid="{00000000-0005-0000-0000-000008230000}"/>
    <cellStyle name="3_Sheet2_Book1_Lamgiangiao" xfId="3690" xr:uid="{00000000-0005-0000-0000-000009230000}"/>
    <cellStyle name="3_Sheet2_Book2" xfId="1638" xr:uid="{00000000-0005-0000-0000-00000A230000}"/>
    <cellStyle name="3_Sheet2_Book2 10" xfId="10396" xr:uid="{00000000-0005-0000-0000-00000B230000}"/>
    <cellStyle name="3_Sheet2_Book2 11" xfId="10397" xr:uid="{00000000-0005-0000-0000-00000C230000}"/>
    <cellStyle name="3_Sheet2_Book2 2" xfId="10398" xr:uid="{00000000-0005-0000-0000-00000D230000}"/>
    <cellStyle name="3_Sheet2_Book2 3" xfId="10399" xr:uid="{00000000-0005-0000-0000-00000E230000}"/>
    <cellStyle name="3_Sheet2_Book2 4" xfId="10400" xr:uid="{00000000-0005-0000-0000-00000F230000}"/>
    <cellStyle name="3_Sheet2_Book2 5" xfId="10401" xr:uid="{00000000-0005-0000-0000-000010230000}"/>
    <cellStyle name="3_Sheet2_Book2 6" xfId="10402" xr:uid="{00000000-0005-0000-0000-000011230000}"/>
    <cellStyle name="3_Sheet2_Book2 7" xfId="10403" xr:uid="{00000000-0005-0000-0000-000012230000}"/>
    <cellStyle name="3_Sheet2_Book2 8" xfId="10404" xr:uid="{00000000-0005-0000-0000-000013230000}"/>
    <cellStyle name="3_Sheet2_Book2 9" xfId="10405" xr:uid="{00000000-0005-0000-0000-000014230000}"/>
    <cellStyle name="3_Sheet2_Book2_Book1" xfId="1639" xr:uid="{00000000-0005-0000-0000-000015230000}"/>
    <cellStyle name="3_Sheet2_Book2_Book1_1" xfId="3691" xr:uid="{00000000-0005-0000-0000-000016230000}"/>
    <cellStyle name="3_Sheet2_Book2_Book1_Book2" xfId="3692" xr:uid="{00000000-0005-0000-0000-000017230000}"/>
    <cellStyle name="3_Sheet2_Book2_Book1_DTGTXL_goi1(DD_G6)" xfId="3693" xr:uid="{00000000-0005-0000-0000-000018230000}"/>
    <cellStyle name="3_Sheet2_Book2_Book2" xfId="1640" xr:uid="{00000000-0005-0000-0000-000019230000}"/>
    <cellStyle name="3_Sheet2_Book2_Book2_1" xfId="1641" xr:uid="{00000000-0005-0000-0000-00001A230000}"/>
    <cellStyle name="3_Sheet2_Book2_Book2_DTGTXL_goi1(DD_G6)" xfId="3694" xr:uid="{00000000-0005-0000-0000-00001B230000}"/>
    <cellStyle name="3_Sheet2_Book2_Book3" xfId="1642" xr:uid="{00000000-0005-0000-0000-00001C230000}"/>
    <cellStyle name="3_Sheet2_Book2_Book3_DTGTXL_goi1(DD_G6)" xfId="3695" xr:uid="{00000000-0005-0000-0000-00001D230000}"/>
    <cellStyle name="3_Sheet2_Book2_CV2695_957" xfId="1643" xr:uid="{00000000-0005-0000-0000-00001E230000}"/>
    <cellStyle name="3_Sheet2_Book2_CV2695_957_DTGTXL_goi1(DD_G6)" xfId="3696" xr:uid="{00000000-0005-0000-0000-00001F230000}"/>
    <cellStyle name="3_Sheet2_Book2_dauvao" xfId="1644" xr:uid="{00000000-0005-0000-0000-000020230000}"/>
    <cellStyle name="3_Sheet2_Book2_dauvao_DTGTXL_goi1(DD_G6)" xfId="3697" xr:uid="{00000000-0005-0000-0000-000021230000}"/>
    <cellStyle name="3_Sheet2_Book2_DTGTXL_goi1(DD_G6)" xfId="3698" xr:uid="{00000000-0005-0000-0000-000022230000}"/>
    <cellStyle name="3_Sheet2_Book2_duphongtruotgia" xfId="1645" xr:uid="{00000000-0005-0000-0000-000023230000}"/>
    <cellStyle name="3_Sheet2_Book2_duphongtruotgia_DTGTXL_goi1(DD_G6)" xfId="3699" xr:uid="{00000000-0005-0000-0000-000024230000}"/>
    <cellStyle name="3_Sheet2_Book2_DZ500kVBanSok_Pleiku(10-2012)" xfId="1646" xr:uid="{00000000-0005-0000-0000-000025230000}"/>
    <cellStyle name="3_Sheet2_Book2_DZ500kVBanSok_Pleiku(16_10-2012)" xfId="1647" xr:uid="{00000000-0005-0000-0000-000026230000}"/>
    <cellStyle name="3_Sheet2_Book2_DZ500kVHatxan_pleiku" xfId="1648" xr:uid="{00000000-0005-0000-0000-000027230000}"/>
    <cellStyle name="3_Sheet2_Book2_DZ500kVHatxan_pleiku(Giaidoan1)" xfId="1649" xr:uid="{00000000-0005-0000-0000-000028230000}"/>
    <cellStyle name="3_Sheet2_Book2_DZ500kVPleiku_MyPhuoc_CauBong(GiaLai+DakLakmoi)" xfId="1650" xr:uid="{00000000-0005-0000-0000-000029230000}"/>
    <cellStyle name="3_Sheet2_Book2_DZ500kVPleiku_MyPhuoc_CauBong(GiaLai+DakLakmoi)_DTGTXL_goi1(DD_G6)" xfId="3700" xr:uid="{00000000-0005-0000-0000-00002A230000}"/>
    <cellStyle name="3_Sheet2_Book2_Lamgiangiao" xfId="3701" xr:uid="{00000000-0005-0000-0000-00002B230000}"/>
    <cellStyle name="3_Sheet2_CV2695_957" xfId="1651" xr:uid="{00000000-0005-0000-0000-00002C230000}"/>
    <cellStyle name="3_Sheet2_CV2695_957_Book2" xfId="1652" xr:uid="{00000000-0005-0000-0000-00002D230000}"/>
    <cellStyle name="3_Sheet2_CV2695_957_Book2_DTGTXL_goi1(DD_G6)" xfId="3702" xr:uid="{00000000-0005-0000-0000-00002E230000}"/>
    <cellStyle name="3_Sheet2_CV2695_957_Book3" xfId="1653" xr:uid="{00000000-0005-0000-0000-00002F230000}"/>
    <cellStyle name="3_Sheet2_CV2695_957_Book3_DTGTXL_goi1(DD_G6)" xfId="3703" xr:uid="{00000000-0005-0000-0000-000030230000}"/>
    <cellStyle name="3_Sheet2_CV2695_957_DTGTXL_goi1(DD_G6)" xfId="3704" xr:uid="{00000000-0005-0000-0000-000031230000}"/>
    <cellStyle name="3_Sheet2_CV2695_957_DZ500kVBanSok_Pleiku(10-2012)" xfId="1654" xr:uid="{00000000-0005-0000-0000-000032230000}"/>
    <cellStyle name="3_Sheet2_CV2695_957_DZ500kVBanSok_Pleiku(16_10-2012)" xfId="1655" xr:uid="{00000000-0005-0000-0000-000033230000}"/>
    <cellStyle name="3_Sheet2_CV2695_957_DZ500kVPleiku_MyPhuoc_CauBong(GiaLai+DakLakmoi)" xfId="1656" xr:uid="{00000000-0005-0000-0000-000034230000}"/>
    <cellStyle name="3_Sheet2_CV2695_957_DZ500kVPleiku_MyPhuoc_CauBong(GiaLai+DakLakmoi)_DTGTXL_goi1(DD_G6)" xfId="3705" xr:uid="{00000000-0005-0000-0000-000035230000}"/>
    <cellStyle name="3_Sheet2_CV2695_957_Lamgiangiao" xfId="3706" xr:uid="{00000000-0005-0000-0000-000036230000}"/>
    <cellStyle name="3_Sheet2_dauvao" xfId="1657" xr:uid="{00000000-0005-0000-0000-000037230000}"/>
    <cellStyle name="3_Sheet2_dauvao_DTGTXL_goi1(DD_G6)" xfId="3707" xr:uid="{00000000-0005-0000-0000-000038230000}"/>
    <cellStyle name="3_Sheet2_dauvao_DZ500kVBanSok_Pleiku(10-2012)" xfId="1658" xr:uid="{00000000-0005-0000-0000-000039230000}"/>
    <cellStyle name="3_Sheet2_dauvao_DZ500kVBanSok_Pleiku(16_10-2012)" xfId="1659" xr:uid="{00000000-0005-0000-0000-00003A230000}"/>
    <cellStyle name="3_Sheet2_dauvao_Lamgiangiao" xfId="3708" xr:uid="{00000000-0005-0000-0000-00003B230000}"/>
    <cellStyle name="3_Sheet2_DTGTXL_goi1(DD_G6)" xfId="3709" xr:uid="{00000000-0005-0000-0000-00003C230000}"/>
    <cellStyle name="3_Sheet2_duphongtruotgia" xfId="1660" xr:uid="{00000000-0005-0000-0000-00003D230000}"/>
    <cellStyle name="3_Sheet2_duphongtruotgia_Book2" xfId="1661" xr:uid="{00000000-0005-0000-0000-00003E230000}"/>
    <cellStyle name="3_Sheet2_duphongtruotgia_Book2_DTGTXL_goi1(DD_G6)" xfId="3710" xr:uid="{00000000-0005-0000-0000-00003F230000}"/>
    <cellStyle name="3_Sheet2_duphongtruotgia_Book3" xfId="1662" xr:uid="{00000000-0005-0000-0000-000040230000}"/>
    <cellStyle name="3_Sheet2_duphongtruotgia_Book3_DTGTXL_goi1(DD_G6)" xfId="3711" xr:uid="{00000000-0005-0000-0000-000041230000}"/>
    <cellStyle name="3_Sheet2_duphongtruotgia_DTGTXL_goi1(DD_G6)" xfId="3712" xr:uid="{00000000-0005-0000-0000-000042230000}"/>
    <cellStyle name="3_Sheet2_duphongtruotgia_DZ500kVBanSok_Pleiku(10-2012)" xfId="1663" xr:uid="{00000000-0005-0000-0000-000043230000}"/>
    <cellStyle name="3_Sheet2_duphongtruotgia_DZ500kVBanSok_Pleiku(16_10-2012)" xfId="1664" xr:uid="{00000000-0005-0000-0000-000044230000}"/>
    <cellStyle name="3_Sheet2_duphongtruotgia_DZ500kVPleiku_MyPhuoc_CauBong(GiaLai+DakLakmoi)" xfId="1665" xr:uid="{00000000-0005-0000-0000-000045230000}"/>
    <cellStyle name="3_Sheet2_duphongtruotgia_DZ500kVPleiku_MyPhuoc_CauBong(GiaLai+DakLakmoi)_DTGTXL_goi1(DD_G6)" xfId="3713" xr:uid="{00000000-0005-0000-0000-000046230000}"/>
    <cellStyle name="3_Sheet2_duphongtruotgia_Lamgiangiao" xfId="3714" xr:uid="{00000000-0005-0000-0000-000047230000}"/>
    <cellStyle name="3_Sheet2_DZ 220kV Vinh Tan - Phan Thi_t" xfId="1666" xr:uid="{00000000-0005-0000-0000-000048230000}"/>
    <cellStyle name="3_Sheet2_DZ 220kV Vinh Tan - Phan Thi_t 10" xfId="10406" xr:uid="{00000000-0005-0000-0000-000049230000}"/>
    <cellStyle name="3_Sheet2_DZ 220kV Vinh Tan - Phan Thi_t 11" xfId="10407" xr:uid="{00000000-0005-0000-0000-00004A230000}"/>
    <cellStyle name="3_Sheet2_DZ 220kV Vinh Tan - Phan Thi_t 2" xfId="10408" xr:uid="{00000000-0005-0000-0000-00004B230000}"/>
    <cellStyle name="3_Sheet2_DZ 220kV Vinh Tan - Phan Thi_t 3" xfId="10409" xr:uid="{00000000-0005-0000-0000-00004C230000}"/>
    <cellStyle name="3_Sheet2_DZ 220kV Vinh Tan - Phan Thi_t 4" xfId="10410" xr:uid="{00000000-0005-0000-0000-00004D230000}"/>
    <cellStyle name="3_Sheet2_DZ 220kV Vinh Tan - Phan Thi_t 5" xfId="10411" xr:uid="{00000000-0005-0000-0000-00004E230000}"/>
    <cellStyle name="3_Sheet2_DZ 220kV Vinh Tan - Phan Thi_t 6" xfId="10412" xr:uid="{00000000-0005-0000-0000-00004F230000}"/>
    <cellStyle name="3_Sheet2_DZ 220kV Vinh Tan - Phan Thi_t 7" xfId="10413" xr:uid="{00000000-0005-0000-0000-000050230000}"/>
    <cellStyle name="3_Sheet2_DZ 220kV Vinh Tan - Phan Thi_t 8" xfId="10414" xr:uid="{00000000-0005-0000-0000-000051230000}"/>
    <cellStyle name="3_Sheet2_DZ 220kV Vinh Tan - Phan Thi_t 9" xfId="10415" xr:uid="{00000000-0005-0000-0000-000052230000}"/>
    <cellStyle name="3_Sheet2_DZ 220kV Vinh Tan - Phan Thi_t_Book1" xfId="1667" xr:uid="{00000000-0005-0000-0000-000053230000}"/>
    <cellStyle name="3_Sheet2_DZ 220kV Vinh Tan - Phan Thi_t_Book2" xfId="1668" xr:uid="{00000000-0005-0000-0000-000054230000}"/>
    <cellStyle name="3_Sheet2_DZ 220kV Vinh Tan - Phan Thi_t_DTGTXL_goi1(DD_G6)" xfId="3715" xr:uid="{00000000-0005-0000-0000-000055230000}"/>
    <cellStyle name="3_Sheet2_DZ 220kV Vinh Tan - Phan Thi_t_DZ500kVBanSok_Pleiku(10-2012)" xfId="1669" xr:uid="{00000000-0005-0000-0000-000056230000}"/>
    <cellStyle name="3_Sheet2_DZ 220kV Vinh Tan - Phan Thi_t_DZ500kVHatxan_pleiku" xfId="1670" xr:uid="{00000000-0005-0000-0000-000057230000}"/>
    <cellStyle name="3_Sheet2_DZ 220kV Vinh Tan - Phan Thi_t_DZ500kVHatxan_pleiku(Giaidoan1)" xfId="1671" xr:uid="{00000000-0005-0000-0000-000058230000}"/>
    <cellStyle name="3_Sheet2_DZ500kVBanSok_Pleiku(10-2012)" xfId="1672" xr:uid="{00000000-0005-0000-0000-000059230000}"/>
    <cellStyle name="3_Sheet2_DZ500kVHatxan_pleiku" xfId="1673" xr:uid="{00000000-0005-0000-0000-00005A230000}"/>
    <cellStyle name="3_Sheet2_DZ500kVHatxan_pleiku(Giaidoan1)" xfId="1674" xr:uid="{00000000-0005-0000-0000-00005B230000}"/>
    <cellStyle name="3_Sheet2_mauduyetDADT" xfId="1675" xr:uid="{00000000-0005-0000-0000-00005C230000}"/>
    <cellStyle name="3_Sheet2_mauduyetDADT_Book2" xfId="1676" xr:uid="{00000000-0005-0000-0000-00005D230000}"/>
    <cellStyle name="3_Sheet2_mauduyetDADT_Book2_DTGTXL_goi1(DD_G6)" xfId="3716" xr:uid="{00000000-0005-0000-0000-00005E230000}"/>
    <cellStyle name="3_Sheet2_mauduyetDADT_Book3" xfId="1677" xr:uid="{00000000-0005-0000-0000-00005F230000}"/>
    <cellStyle name="3_Sheet2_mauduyetDADT_Book3_DTGTXL_goi1(DD_G6)" xfId="3717" xr:uid="{00000000-0005-0000-0000-000060230000}"/>
    <cellStyle name="3_Sheet2_mauduyetDADT_DTGTXL_goi1(DD_G6)" xfId="3718" xr:uid="{00000000-0005-0000-0000-000061230000}"/>
    <cellStyle name="3_Sheet2_mauduyetDADT_DZ500kVBanSok_Pleiku(10-2012)" xfId="1678" xr:uid="{00000000-0005-0000-0000-000062230000}"/>
    <cellStyle name="3_Sheet2_mauduyetDADT_DZ500kVBanSok_Pleiku(16_10-2012)" xfId="1679" xr:uid="{00000000-0005-0000-0000-000063230000}"/>
    <cellStyle name="3_Sheet2_mauduyetDADT_DZ500kVPleiku_MyPhuoc_CauBong(GiaLai+DakLakmoi)" xfId="1680" xr:uid="{00000000-0005-0000-0000-000064230000}"/>
    <cellStyle name="3_Sheet2_mauduyetDADT_DZ500kVPleiku_MyPhuoc_CauBong(GiaLai+DakLakmoi)_DTGTXL_goi1(DD_G6)" xfId="3719" xr:uid="{00000000-0005-0000-0000-000065230000}"/>
    <cellStyle name="3_Sheet2_mauduyetDADT_Lamgiangiao" xfId="3720" xr:uid="{00000000-0005-0000-0000-000066230000}"/>
    <cellStyle name="3_Sheet2_QLDA(957)" xfId="3721" xr:uid="{00000000-0005-0000-0000-000067230000}"/>
    <cellStyle name="3_Sheet2_TBA 220kV Song Trang 2" xfId="1681" xr:uid="{00000000-0005-0000-0000-000068230000}"/>
    <cellStyle name="3_Sheet2_TBA 220kV Song Trang 2 10" xfId="10416" xr:uid="{00000000-0005-0000-0000-000069230000}"/>
    <cellStyle name="3_Sheet2_TBA 220kV Song Trang 2 11" xfId="10417" xr:uid="{00000000-0005-0000-0000-00006A230000}"/>
    <cellStyle name="3_Sheet2_TBA 220kV Song Trang 2 2" xfId="10418" xr:uid="{00000000-0005-0000-0000-00006B230000}"/>
    <cellStyle name="3_Sheet2_TBA 220kV Song Trang 2 3" xfId="10419" xr:uid="{00000000-0005-0000-0000-00006C230000}"/>
    <cellStyle name="3_Sheet2_TBA 220kV Song Trang 2 4" xfId="10420" xr:uid="{00000000-0005-0000-0000-00006D230000}"/>
    <cellStyle name="3_Sheet2_TBA 220kV Song Trang 2 5" xfId="10421" xr:uid="{00000000-0005-0000-0000-00006E230000}"/>
    <cellStyle name="3_Sheet2_TBA 220kV Song Trang 2 6" xfId="10422" xr:uid="{00000000-0005-0000-0000-00006F230000}"/>
    <cellStyle name="3_Sheet2_TBA 220kV Song Trang 2 7" xfId="10423" xr:uid="{00000000-0005-0000-0000-000070230000}"/>
    <cellStyle name="3_Sheet2_TBA 220kV Song Trang 2 8" xfId="10424" xr:uid="{00000000-0005-0000-0000-000071230000}"/>
    <cellStyle name="3_Sheet2_TBA 220kV Song Trang 2 9" xfId="10425" xr:uid="{00000000-0005-0000-0000-000072230000}"/>
    <cellStyle name="3_Sheet2_TBA 220kV Song Trang 2_Book1" xfId="1682" xr:uid="{00000000-0005-0000-0000-000073230000}"/>
    <cellStyle name="3_Sheet2_TBA 220kV Song Trang 2_Book2" xfId="1683" xr:uid="{00000000-0005-0000-0000-000074230000}"/>
    <cellStyle name="3_Sheet2_TBA 220kV Song Trang 2_DTGTXL_goi1(DD_G6)" xfId="3722" xr:uid="{00000000-0005-0000-0000-000075230000}"/>
    <cellStyle name="3_Sheet2_TBA 220kV Song Trang 2_DZ500kVBanSok_Pleiku(10-2012)" xfId="1684" xr:uid="{00000000-0005-0000-0000-000076230000}"/>
    <cellStyle name="3_Sheet2_TBA 220kV Song Trang 2_DZ500kVHatxan_pleiku" xfId="1685" xr:uid="{00000000-0005-0000-0000-000077230000}"/>
    <cellStyle name="3_Sheet2_TBA 220kV Song Trang 2_DZ500kVHatxan_pleiku(Giaidoan1)" xfId="1686" xr:uid="{00000000-0005-0000-0000-000078230000}"/>
    <cellStyle name="3_Sheet2_thepmaqui3_2010(DaNang)" xfId="3723" xr:uid="{00000000-0005-0000-0000-000079230000}"/>
    <cellStyle name="3_Sheet3" xfId="1687" xr:uid="{00000000-0005-0000-0000-00007A230000}"/>
    <cellStyle name="3_Sheet3_1A_TB.NXT-500kV Pleiku(07-2011)Hc theo TT" xfId="3724" xr:uid="{00000000-0005-0000-0000-00007B230000}"/>
    <cellStyle name="3_Sheet3_2A_HTVT-500kV Pleiku-CauBong(07-2011)Hc theo TT" xfId="3725" xr:uid="{00000000-0005-0000-0000-00007C230000}"/>
    <cellStyle name="3_Sheet3_Book1" xfId="1688" xr:uid="{00000000-0005-0000-0000-00007D230000}"/>
    <cellStyle name="3_Sheet3_Book1_1" xfId="3726" xr:uid="{00000000-0005-0000-0000-00007E230000}"/>
    <cellStyle name="3_Sheet3_Book1_Book2" xfId="1689" xr:uid="{00000000-0005-0000-0000-00007F230000}"/>
    <cellStyle name="3_Sheet3_Book1_Book2_1" xfId="3727" xr:uid="{00000000-0005-0000-0000-000080230000}"/>
    <cellStyle name="3_Sheet3_Book1_Book2_DTGTXL_goi1(DD_G6)" xfId="3728" xr:uid="{00000000-0005-0000-0000-000081230000}"/>
    <cellStyle name="3_Sheet3_Book1_Book3" xfId="1690" xr:uid="{00000000-0005-0000-0000-000082230000}"/>
    <cellStyle name="3_Sheet3_Book1_Book3_DTGTXL_goi1(DD_G6)" xfId="3729" xr:uid="{00000000-0005-0000-0000-000083230000}"/>
    <cellStyle name="3_Sheet3_Book1_DTGTXL_goi1(DD_G6)" xfId="3730" xr:uid="{00000000-0005-0000-0000-000084230000}"/>
    <cellStyle name="3_Sheet3_Book1_DZ500kVBanSok_Pleiku(10-2012)" xfId="1691" xr:uid="{00000000-0005-0000-0000-000085230000}"/>
    <cellStyle name="3_Sheet3_Book1_DZ500kVBanSok_Pleiku(16_10-2012)" xfId="1692" xr:uid="{00000000-0005-0000-0000-000086230000}"/>
    <cellStyle name="3_Sheet3_Book1_DZ500kVPleiku_MyPhuoc_CauBong(GiaLai+DakLakmoi)" xfId="1693" xr:uid="{00000000-0005-0000-0000-000087230000}"/>
    <cellStyle name="3_Sheet3_Book1_DZ500kVPleiku_MyPhuoc_CauBong(GiaLai+DakLakmoi)_DTGTXL_goi1(DD_G6)" xfId="3731" xr:uid="{00000000-0005-0000-0000-000088230000}"/>
    <cellStyle name="3_Sheet3_Book1_Lamgiangiao" xfId="3732" xr:uid="{00000000-0005-0000-0000-000089230000}"/>
    <cellStyle name="3_Sheet3_Book2" xfId="1694" xr:uid="{00000000-0005-0000-0000-00008A230000}"/>
    <cellStyle name="3_Sheet3_Book2 10" xfId="10426" xr:uid="{00000000-0005-0000-0000-00008B230000}"/>
    <cellStyle name="3_Sheet3_Book2 11" xfId="10427" xr:uid="{00000000-0005-0000-0000-00008C230000}"/>
    <cellStyle name="3_Sheet3_Book2 2" xfId="10428" xr:uid="{00000000-0005-0000-0000-00008D230000}"/>
    <cellStyle name="3_Sheet3_Book2 3" xfId="10429" xr:uid="{00000000-0005-0000-0000-00008E230000}"/>
    <cellStyle name="3_Sheet3_Book2 4" xfId="10430" xr:uid="{00000000-0005-0000-0000-00008F230000}"/>
    <cellStyle name="3_Sheet3_Book2 5" xfId="10431" xr:uid="{00000000-0005-0000-0000-000090230000}"/>
    <cellStyle name="3_Sheet3_Book2 6" xfId="10432" xr:uid="{00000000-0005-0000-0000-000091230000}"/>
    <cellStyle name="3_Sheet3_Book2 7" xfId="10433" xr:uid="{00000000-0005-0000-0000-000092230000}"/>
    <cellStyle name="3_Sheet3_Book2 8" xfId="10434" xr:uid="{00000000-0005-0000-0000-000093230000}"/>
    <cellStyle name="3_Sheet3_Book2 9" xfId="10435" xr:uid="{00000000-0005-0000-0000-000094230000}"/>
    <cellStyle name="3_Sheet3_Book2_Book1" xfId="1695" xr:uid="{00000000-0005-0000-0000-000095230000}"/>
    <cellStyle name="3_Sheet3_Book2_Book1_1" xfId="3733" xr:uid="{00000000-0005-0000-0000-000096230000}"/>
    <cellStyle name="3_Sheet3_Book2_Book1_Book2" xfId="3734" xr:uid="{00000000-0005-0000-0000-000097230000}"/>
    <cellStyle name="3_Sheet3_Book2_Book1_DTGTXL_goi1(DD_G6)" xfId="3735" xr:uid="{00000000-0005-0000-0000-000098230000}"/>
    <cellStyle name="3_Sheet3_Book2_Book2" xfId="1696" xr:uid="{00000000-0005-0000-0000-000099230000}"/>
    <cellStyle name="3_Sheet3_Book2_Book2_1" xfId="1697" xr:uid="{00000000-0005-0000-0000-00009A230000}"/>
    <cellStyle name="3_Sheet3_Book2_Book2_DTGTXL_goi1(DD_G6)" xfId="3736" xr:uid="{00000000-0005-0000-0000-00009B230000}"/>
    <cellStyle name="3_Sheet3_Book2_Book3" xfId="1698" xr:uid="{00000000-0005-0000-0000-00009C230000}"/>
    <cellStyle name="3_Sheet3_Book2_Book3_DTGTXL_goi1(DD_G6)" xfId="3737" xr:uid="{00000000-0005-0000-0000-00009D230000}"/>
    <cellStyle name="3_Sheet3_Book2_CV2695_957" xfId="1699" xr:uid="{00000000-0005-0000-0000-00009E230000}"/>
    <cellStyle name="3_Sheet3_Book2_CV2695_957_DTGTXL_goi1(DD_G6)" xfId="3738" xr:uid="{00000000-0005-0000-0000-00009F230000}"/>
    <cellStyle name="3_Sheet3_Book2_dauvao" xfId="1700" xr:uid="{00000000-0005-0000-0000-0000A0230000}"/>
    <cellStyle name="3_Sheet3_Book2_dauvao_DTGTXL_goi1(DD_G6)" xfId="3739" xr:uid="{00000000-0005-0000-0000-0000A1230000}"/>
    <cellStyle name="3_Sheet3_Book2_DTGTXL_goi1(DD_G6)" xfId="3740" xr:uid="{00000000-0005-0000-0000-0000A2230000}"/>
    <cellStyle name="3_Sheet3_Book2_duphongtruotgia" xfId="1701" xr:uid="{00000000-0005-0000-0000-0000A3230000}"/>
    <cellStyle name="3_Sheet3_Book2_duphongtruotgia_DTGTXL_goi1(DD_G6)" xfId="3741" xr:uid="{00000000-0005-0000-0000-0000A4230000}"/>
    <cellStyle name="3_Sheet3_Book2_DZ500kVBanSok_Pleiku(10-2012)" xfId="1702" xr:uid="{00000000-0005-0000-0000-0000A5230000}"/>
    <cellStyle name="3_Sheet3_Book2_DZ500kVBanSok_Pleiku(16_10-2012)" xfId="1703" xr:uid="{00000000-0005-0000-0000-0000A6230000}"/>
    <cellStyle name="3_Sheet3_Book2_DZ500kVHatxan_pleiku" xfId="1704" xr:uid="{00000000-0005-0000-0000-0000A7230000}"/>
    <cellStyle name="3_Sheet3_Book2_DZ500kVHatxan_pleiku(Giaidoan1)" xfId="1705" xr:uid="{00000000-0005-0000-0000-0000A8230000}"/>
    <cellStyle name="3_Sheet3_Book2_DZ500kVPleiku_MyPhuoc_CauBong(GiaLai+DakLakmoi)" xfId="1706" xr:uid="{00000000-0005-0000-0000-0000A9230000}"/>
    <cellStyle name="3_Sheet3_Book2_DZ500kVPleiku_MyPhuoc_CauBong(GiaLai+DakLakmoi)_DTGTXL_goi1(DD_G6)" xfId="3742" xr:uid="{00000000-0005-0000-0000-0000AA230000}"/>
    <cellStyle name="3_Sheet3_Book2_Lamgiangiao" xfId="3743" xr:uid="{00000000-0005-0000-0000-0000AB230000}"/>
    <cellStyle name="3_Sheet3_CV2695_957" xfId="1707" xr:uid="{00000000-0005-0000-0000-0000AC230000}"/>
    <cellStyle name="3_Sheet3_CV2695_957_Book2" xfId="1708" xr:uid="{00000000-0005-0000-0000-0000AD230000}"/>
    <cellStyle name="3_Sheet3_CV2695_957_Book2_DTGTXL_goi1(DD_G6)" xfId="3744" xr:uid="{00000000-0005-0000-0000-0000AE230000}"/>
    <cellStyle name="3_Sheet3_CV2695_957_Book3" xfId="1709" xr:uid="{00000000-0005-0000-0000-0000AF230000}"/>
    <cellStyle name="3_Sheet3_CV2695_957_Book3_DTGTXL_goi1(DD_G6)" xfId="3745" xr:uid="{00000000-0005-0000-0000-0000B0230000}"/>
    <cellStyle name="3_Sheet3_CV2695_957_DTGTXL_goi1(DD_G6)" xfId="3746" xr:uid="{00000000-0005-0000-0000-0000B1230000}"/>
    <cellStyle name="3_Sheet3_CV2695_957_DZ500kVBanSok_Pleiku(10-2012)" xfId="1710" xr:uid="{00000000-0005-0000-0000-0000B2230000}"/>
    <cellStyle name="3_Sheet3_CV2695_957_DZ500kVBanSok_Pleiku(16_10-2012)" xfId="1711" xr:uid="{00000000-0005-0000-0000-0000B3230000}"/>
    <cellStyle name="3_Sheet3_CV2695_957_DZ500kVPleiku_MyPhuoc_CauBong(GiaLai+DakLakmoi)" xfId="1712" xr:uid="{00000000-0005-0000-0000-0000B4230000}"/>
    <cellStyle name="3_Sheet3_CV2695_957_DZ500kVPleiku_MyPhuoc_CauBong(GiaLai+DakLakmoi)_DTGTXL_goi1(DD_G6)" xfId="3747" xr:uid="{00000000-0005-0000-0000-0000B5230000}"/>
    <cellStyle name="3_Sheet3_CV2695_957_Lamgiangiao" xfId="3748" xr:uid="{00000000-0005-0000-0000-0000B6230000}"/>
    <cellStyle name="3_Sheet3_dauvao" xfId="1713" xr:uid="{00000000-0005-0000-0000-0000B7230000}"/>
    <cellStyle name="3_Sheet3_dauvao_DTGTXL_goi1(DD_G6)" xfId="3749" xr:uid="{00000000-0005-0000-0000-0000B8230000}"/>
    <cellStyle name="3_Sheet3_dauvao_DZ500kVBanSok_Pleiku(10-2012)" xfId="1714" xr:uid="{00000000-0005-0000-0000-0000B9230000}"/>
    <cellStyle name="3_Sheet3_dauvao_DZ500kVBanSok_Pleiku(16_10-2012)" xfId="1715" xr:uid="{00000000-0005-0000-0000-0000BA230000}"/>
    <cellStyle name="3_Sheet3_dauvao_Lamgiangiao" xfId="3750" xr:uid="{00000000-0005-0000-0000-0000BB230000}"/>
    <cellStyle name="3_Sheet3_DTGTXL_goi1(DD_G6)" xfId="3751" xr:uid="{00000000-0005-0000-0000-0000BC230000}"/>
    <cellStyle name="3_Sheet3_duphongtruotgia" xfId="1716" xr:uid="{00000000-0005-0000-0000-0000BD230000}"/>
    <cellStyle name="3_Sheet3_duphongtruotgia_Book2" xfId="1717" xr:uid="{00000000-0005-0000-0000-0000BE230000}"/>
    <cellStyle name="3_Sheet3_duphongtruotgia_Book2_DTGTXL_goi1(DD_G6)" xfId="3752" xr:uid="{00000000-0005-0000-0000-0000BF230000}"/>
    <cellStyle name="3_Sheet3_duphongtruotgia_Book3" xfId="1718" xr:uid="{00000000-0005-0000-0000-0000C0230000}"/>
    <cellStyle name="3_Sheet3_duphongtruotgia_Book3_DTGTXL_goi1(DD_G6)" xfId="3753" xr:uid="{00000000-0005-0000-0000-0000C1230000}"/>
    <cellStyle name="3_Sheet3_duphongtruotgia_DTGTXL_goi1(DD_G6)" xfId="3754" xr:uid="{00000000-0005-0000-0000-0000C2230000}"/>
    <cellStyle name="3_Sheet3_duphongtruotgia_DZ500kVBanSok_Pleiku(10-2012)" xfId="1719" xr:uid="{00000000-0005-0000-0000-0000C3230000}"/>
    <cellStyle name="3_Sheet3_duphongtruotgia_DZ500kVBanSok_Pleiku(16_10-2012)" xfId="1720" xr:uid="{00000000-0005-0000-0000-0000C4230000}"/>
    <cellStyle name="3_Sheet3_duphongtruotgia_DZ500kVPleiku_MyPhuoc_CauBong(GiaLai+DakLakmoi)" xfId="1721" xr:uid="{00000000-0005-0000-0000-0000C5230000}"/>
    <cellStyle name="3_Sheet3_duphongtruotgia_DZ500kVPleiku_MyPhuoc_CauBong(GiaLai+DakLakmoi)_DTGTXL_goi1(DD_G6)" xfId="3755" xr:uid="{00000000-0005-0000-0000-0000C6230000}"/>
    <cellStyle name="3_Sheet3_duphongtruotgia_Lamgiangiao" xfId="3756" xr:uid="{00000000-0005-0000-0000-0000C7230000}"/>
    <cellStyle name="3_Sheet3_DZ 220kV Vinh Tan - Phan Thi_t" xfId="1722" xr:uid="{00000000-0005-0000-0000-0000C8230000}"/>
    <cellStyle name="3_Sheet3_DZ 220kV Vinh Tan - Phan Thi_t 10" xfId="10436" xr:uid="{00000000-0005-0000-0000-0000C9230000}"/>
    <cellStyle name="3_Sheet3_DZ 220kV Vinh Tan - Phan Thi_t 11" xfId="10437" xr:uid="{00000000-0005-0000-0000-0000CA230000}"/>
    <cellStyle name="3_Sheet3_DZ 220kV Vinh Tan - Phan Thi_t 2" xfId="10438" xr:uid="{00000000-0005-0000-0000-0000CB230000}"/>
    <cellStyle name="3_Sheet3_DZ 220kV Vinh Tan - Phan Thi_t 3" xfId="10439" xr:uid="{00000000-0005-0000-0000-0000CC230000}"/>
    <cellStyle name="3_Sheet3_DZ 220kV Vinh Tan - Phan Thi_t 4" xfId="10440" xr:uid="{00000000-0005-0000-0000-0000CD230000}"/>
    <cellStyle name="3_Sheet3_DZ 220kV Vinh Tan - Phan Thi_t 5" xfId="10441" xr:uid="{00000000-0005-0000-0000-0000CE230000}"/>
    <cellStyle name="3_Sheet3_DZ 220kV Vinh Tan - Phan Thi_t 6" xfId="10442" xr:uid="{00000000-0005-0000-0000-0000CF230000}"/>
    <cellStyle name="3_Sheet3_DZ 220kV Vinh Tan - Phan Thi_t 7" xfId="10443" xr:uid="{00000000-0005-0000-0000-0000D0230000}"/>
    <cellStyle name="3_Sheet3_DZ 220kV Vinh Tan - Phan Thi_t 8" xfId="10444" xr:uid="{00000000-0005-0000-0000-0000D1230000}"/>
    <cellStyle name="3_Sheet3_DZ 220kV Vinh Tan - Phan Thi_t 9" xfId="10445" xr:uid="{00000000-0005-0000-0000-0000D2230000}"/>
    <cellStyle name="3_Sheet3_DZ 220kV Vinh Tan - Phan Thi_t_Book1" xfId="1723" xr:uid="{00000000-0005-0000-0000-0000D3230000}"/>
    <cellStyle name="3_Sheet3_DZ 220kV Vinh Tan - Phan Thi_t_Book2" xfId="1724" xr:uid="{00000000-0005-0000-0000-0000D4230000}"/>
    <cellStyle name="3_Sheet3_DZ 220kV Vinh Tan - Phan Thi_t_DTGTXL_goi1(DD_G6)" xfId="3757" xr:uid="{00000000-0005-0000-0000-0000D5230000}"/>
    <cellStyle name="3_Sheet3_DZ 220kV Vinh Tan - Phan Thi_t_DZ500kVBanSok_Pleiku(10-2012)" xfId="1725" xr:uid="{00000000-0005-0000-0000-0000D6230000}"/>
    <cellStyle name="3_Sheet3_DZ 220kV Vinh Tan - Phan Thi_t_DZ500kVHatxan_pleiku" xfId="1726" xr:uid="{00000000-0005-0000-0000-0000D7230000}"/>
    <cellStyle name="3_Sheet3_DZ 220kV Vinh Tan - Phan Thi_t_DZ500kVHatxan_pleiku(Giaidoan1)" xfId="1727" xr:uid="{00000000-0005-0000-0000-0000D8230000}"/>
    <cellStyle name="3_Sheet3_mauduyetDADT" xfId="1728" xr:uid="{00000000-0005-0000-0000-0000D9230000}"/>
    <cellStyle name="3_Sheet3_mauduyetDADT_Book2" xfId="1729" xr:uid="{00000000-0005-0000-0000-0000DA230000}"/>
    <cellStyle name="3_Sheet3_mauduyetDADT_Book2_DTGTXL_goi1(DD_G6)" xfId="3758" xr:uid="{00000000-0005-0000-0000-0000DB230000}"/>
    <cellStyle name="3_Sheet3_mauduyetDADT_Book3" xfId="1730" xr:uid="{00000000-0005-0000-0000-0000DC230000}"/>
    <cellStyle name="3_Sheet3_mauduyetDADT_Book3_DTGTXL_goi1(DD_G6)" xfId="3759" xr:uid="{00000000-0005-0000-0000-0000DD230000}"/>
    <cellStyle name="3_Sheet3_mauduyetDADT_DTGTXL_goi1(DD_G6)" xfId="3760" xr:uid="{00000000-0005-0000-0000-0000DE230000}"/>
    <cellStyle name="3_Sheet3_mauduyetDADT_DZ500kVBanSok_Pleiku(10-2012)" xfId="1731" xr:uid="{00000000-0005-0000-0000-0000DF230000}"/>
    <cellStyle name="3_Sheet3_mauduyetDADT_DZ500kVBanSok_Pleiku(16_10-2012)" xfId="1732" xr:uid="{00000000-0005-0000-0000-0000E0230000}"/>
    <cellStyle name="3_Sheet3_mauduyetDADT_DZ500kVPleiku_MyPhuoc_CauBong(GiaLai+DakLakmoi)" xfId="1733" xr:uid="{00000000-0005-0000-0000-0000E1230000}"/>
    <cellStyle name="3_Sheet3_mauduyetDADT_DZ500kVPleiku_MyPhuoc_CauBong(GiaLai+DakLakmoi)_DTGTXL_goi1(DD_G6)" xfId="3761" xr:uid="{00000000-0005-0000-0000-0000E2230000}"/>
    <cellStyle name="3_Sheet3_mauduyetDADT_Lamgiangiao" xfId="3762" xr:uid="{00000000-0005-0000-0000-0000E3230000}"/>
    <cellStyle name="3_Sheet3_QLDA(957)" xfId="3763" xr:uid="{00000000-0005-0000-0000-0000E4230000}"/>
    <cellStyle name="3_Sheet3_TBA 220kV Song Trang 2" xfId="1734" xr:uid="{00000000-0005-0000-0000-0000E5230000}"/>
    <cellStyle name="3_Sheet3_TBA 220kV Song Trang 2 10" xfId="10446" xr:uid="{00000000-0005-0000-0000-0000E6230000}"/>
    <cellStyle name="3_Sheet3_TBA 220kV Song Trang 2 11" xfId="10447" xr:uid="{00000000-0005-0000-0000-0000E7230000}"/>
    <cellStyle name="3_Sheet3_TBA 220kV Song Trang 2 2" xfId="10448" xr:uid="{00000000-0005-0000-0000-0000E8230000}"/>
    <cellStyle name="3_Sheet3_TBA 220kV Song Trang 2 3" xfId="10449" xr:uid="{00000000-0005-0000-0000-0000E9230000}"/>
    <cellStyle name="3_Sheet3_TBA 220kV Song Trang 2 4" xfId="10450" xr:uid="{00000000-0005-0000-0000-0000EA230000}"/>
    <cellStyle name="3_Sheet3_TBA 220kV Song Trang 2 5" xfId="10451" xr:uid="{00000000-0005-0000-0000-0000EB230000}"/>
    <cellStyle name="3_Sheet3_TBA 220kV Song Trang 2 6" xfId="10452" xr:uid="{00000000-0005-0000-0000-0000EC230000}"/>
    <cellStyle name="3_Sheet3_TBA 220kV Song Trang 2 7" xfId="10453" xr:uid="{00000000-0005-0000-0000-0000ED230000}"/>
    <cellStyle name="3_Sheet3_TBA 220kV Song Trang 2 8" xfId="10454" xr:uid="{00000000-0005-0000-0000-0000EE230000}"/>
    <cellStyle name="3_Sheet3_TBA 220kV Song Trang 2 9" xfId="10455" xr:uid="{00000000-0005-0000-0000-0000EF230000}"/>
    <cellStyle name="3_Sheet3_TBA 220kV Song Trang 2_Book1" xfId="1735" xr:uid="{00000000-0005-0000-0000-0000F0230000}"/>
    <cellStyle name="3_Sheet3_TBA 220kV Song Trang 2_Book2" xfId="1736" xr:uid="{00000000-0005-0000-0000-0000F1230000}"/>
    <cellStyle name="3_Sheet3_TBA 220kV Song Trang 2_DTGTXL_goi1(DD_G6)" xfId="3764" xr:uid="{00000000-0005-0000-0000-0000F2230000}"/>
    <cellStyle name="3_Sheet3_TBA 220kV Song Trang 2_DZ500kVBanSok_Pleiku(10-2012)" xfId="1737" xr:uid="{00000000-0005-0000-0000-0000F3230000}"/>
    <cellStyle name="3_Sheet3_TBA 220kV Song Trang 2_DZ500kVHatxan_pleiku" xfId="1738" xr:uid="{00000000-0005-0000-0000-0000F4230000}"/>
    <cellStyle name="3_Sheet3_TBA 220kV Song Trang 2_DZ500kVHatxan_pleiku(Giaidoan1)" xfId="1739" xr:uid="{00000000-0005-0000-0000-0000F5230000}"/>
    <cellStyle name="3_Sheet3_thepmaqui3_2010(DaNang)" xfId="3765" xr:uid="{00000000-0005-0000-0000-0000F6230000}"/>
    <cellStyle name="3_TBA 220kV Song Trang 2" xfId="1740" xr:uid="{00000000-0005-0000-0000-0000F7230000}"/>
    <cellStyle name="3_TBA 220kV Song Trang 2 10" xfId="10456" xr:uid="{00000000-0005-0000-0000-0000F8230000}"/>
    <cellStyle name="3_TBA 220kV Song Trang 2 11" xfId="10457" xr:uid="{00000000-0005-0000-0000-0000F9230000}"/>
    <cellStyle name="3_TBA 220kV Song Trang 2 2" xfId="10458" xr:uid="{00000000-0005-0000-0000-0000FA230000}"/>
    <cellStyle name="3_TBA 220kV Song Trang 2 3" xfId="10459" xr:uid="{00000000-0005-0000-0000-0000FB230000}"/>
    <cellStyle name="3_TBA 220kV Song Trang 2 4" xfId="10460" xr:uid="{00000000-0005-0000-0000-0000FC230000}"/>
    <cellStyle name="3_TBA 220kV Song Trang 2 5" xfId="10461" xr:uid="{00000000-0005-0000-0000-0000FD230000}"/>
    <cellStyle name="3_TBA 220kV Song Trang 2 6" xfId="10462" xr:uid="{00000000-0005-0000-0000-0000FE230000}"/>
    <cellStyle name="3_TBA 220kV Song Trang 2 7" xfId="10463" xr:uid="{00000000-0005-0000-0000-0000FF230000}"/>
    <cellStyle name="3_TBA 220kV Song Trang 2 8" xfId="10464" xr:uid="{00000000-0005-0000-0000-000000240000}"/>
    <cellStyle name="3_TBA 220kV Song Trang 2 9" xfId="10465" xr:uid="{00000000-0005-0000-0000-000001240000}"/>
    <cellStyle name="3_TBA 220kV Song Trang 2_Book1" xfId="1741" xr:uid="{00000000-0005-0000-0000-000002240000}"/>
    <cellStyle name="3_TBA 220kV Song Trang 2_Book2" xfId="1742" xr:uid="{00000000-0005-0000-0000-000003240000}"/>
    <cellStyle name="3_TBA 220kV Song Trang 2_DTGTXL_goi1(DD_G6)" xfId="3766" xr:uid="{00000000-0005-0000-0000-000004240000}"/>
    <cellStyle name="3_TBA 220kV Song Trang 2_DZ500kVBanSok_Pleiku(10-2012)" xfId="1743" xr:uid="{00000000-0005-0000-0000-000005240000}"/>
    <cellStyle name="3_TBA 220kV Song Trang 2_DZ500kVHatxan_pleiku" xfId="1744" xr:uid="{00000000-0005-0000-0000-000006240000}"/>
    <cellStyle name="3_TBA 220kV Song Trang 2_DZ500kVHatxan_pleiku(Giaidoan1)" xfId="1745" xr:uid="{00000000-0005-0000-0000-000007240000}"/>
    <cellStyle name="3_TDC" xfId="3767" xr:uid="{00000000-0005-0000-0000-000008240000}"/>
    <cellStyle name="3_TDT 500kV MP-CBong HC 08.07.11" xfId="3768" xr:uid="{00000000-0005-0000-0000-000009240000}"/>
    <cellStyle name="3_thepmaqui3_2010(DaNang)" xfId="3769" xr:uid="{00000000-0005-0000-0000-00000A240000}"/>
    <cellStyle name="3_Thtoan KS dia hinh dot 1(DADT)GOC" xfId="3770" xr:uid="{00000000-0005-0000-0000-00000B240000}"/>
    <cellStyle name="3_Tong hop KL mong tru" xfId="1746" xr:uid="{00000000-0005-0000-0000-00000C240000}"/>
    <cellStyle name="3_Tong hop KL mong tru " xfId="1747" xr:uid="{00000000-0005-0000-0000-00000D240000}"/>
    <cellStyle name="3_Tong hop KL mong tru  10" xfId="10466" xr:uid="{00000000-0005-0000-0000-00000E240000}"/>
    <cellStyle name="3_Tong hop KL mong tru  11" xfId="10467" xr:uid="{00000000-0005-0000-0000-00000F240000}"/>
    <cellStyle name="3_Tong hop KL mong tru  2" xfId="10468" xr:uid="{00000000-0005-0000-0000-000010240000}"/>
    <cellStyle name="3_Tong hop KL mong tru  3" xfId="10469" xr:uid="{00000000-0005-0000-0000-000011240000}"/>
    <cellStyle name="3_Tong hop KL mong tru  4" xfId="10470" xr:uid="{00000000-0005-0000-0000-000012240000}"/>
    <cellStyle name="3_Tong hop KL mong tru  5" xfId="10471" xr:uid="{00000000-0005-0000-0000-000013240000}"/>
    <cellStyle name="3_Tong hop KL mong tru  6" xfId="10472" xr:uid="{00000000-0005-0000-0000-000014240000}"/>
    <cellStyle name="3_Tong hop KL mong tru  7" xfId="10473" xr:uid="{00000000-0005-0000-0000-000015240000}"/>
    <cellStyle name="3_Tong hop KL mong tru  8" xfId="10474" xr:uid="{00000000-0005-0000-0000-000016240000}"/>
    <cellStyle name="3_Tong hop KL mong tru  9" xfId="10475" xr:uid="{00000000-0005-0000-0000-000017240000}"/>
    <cellStyle name="3_Tong hop KL mong tru _Book2" xfId="1748" xr:uid="{00000000-0005-0000-0000-000018240000}"/>
    <cellStyle name="3_Tong hop KL mong tru 10" xfId="10476" xr:uid="{00000000-0005-0000-0000-000019240000}"/>
    <cellStyle name="3_Tong hop KL mong tru 11" xfId="10477" xr:uid="{00000000-0005-0000-0000-00001A240000}"/>
    <cellStyle name="3_Tong hop KL mong tru 2" xfId="10478" xr:uid="{00000000-0005-0000-0000-00001B240000}"/>
    <cellStyle name="3_Tong hop KL mong tru 3" xfId="10479" xr:uid="{00000000-0005-0000-0000-00001C240000}"/>
    <cellStyle name="3_Tong hop KL mong tru 4" xfId="10480" xr:uid="{00000000-0005-0000-0000-00001D240000}"/>
    <cellStyle name="3_Tong hop KL mong tru 5" xfId="10481" xr:uid="{00000000-0005-0000-0000-00001E240000}"/>
    <cellStyle name="3_Tong hop KL mong tru 6" xfId="10482" xr:uid="{00000000-0005-0000-0000-00001F240000}"/>
    <cellStyle name="3_Tong hop KL mong tru 7" xfId="10483" xr:uid="{00000000-0005-0000-0000-000020240000}"/>
    <cellStyle name="3_Tong hop KL mong tru 8" xfId="10484" xr:uid="{00000000-0005-0000-0000-000021240000}"/>
    <cellStyle name="3_Tong hop KL mong tru 9" xfId="10485" xr:uid="{00000000-0005-0000-0000-000022240000}"/>
    <cellStyle name="3_Tong hop KL mong tru_Book2" xfId="1749" xr:uid="{00000000-0005-0000-0000-000023240000}"/>
    <cellStyle name="3_TToan KS (DADT) Phu Tan 2 (lam truoc) 6-09 da sua gui lai" xfId="3771" xr:uid="{00000000-0005-0000-0000-000024240000}"/>
    <cellStyle name="3_ÿÿÿÿÿ" xfId="1750" xr:uid="{00000000-0005-0000-0000-000025240000}"/>
    <cellStyle name="3_ÿÿÿÿÿ_1A_TB.NXT-500kV Pleiku(07-2011)Hc theo TT" xfId="3772" xr:uid="{00000000-0005-0000-0000-000026240000}"/>
    <cellStyle name="3_ÿÿÿÿÿ_2A_HTVT-500kV Pleiku-CauBong(07-2011)Hc theo TT" xfId="3773" xr:uid="{00000000-0005-0000-0000-000027240000}"/>
    <cellStyle name="3_ÿÿÿÿÿ_Book1" xfId="1751" xr:uid="{00000000-0005-0000-0000-000028240000}"/>
    <cellStyle name="3_ÿÿÿÿÿ_Book1_1" xfId="3774" xr:uid="{00000000-0005-0000-0000-000029240000}"/>
    <cellStyle name="3_ÿÿÿÿÿ_Book1_Book2" xfId="1752" xr:uid="{00000000-0005-0000-0000-00002A240000}"/>
    <cellStyle name="3_ÿÿÿÿÿ_Book1_Book2_1" xfId="3775" xr:uid="{00000000-0005-0000-0000-00002B240000}"/>
    <cellStyle name="3_ÿÿÿÿÿ_Book1_Book2_DTGTXL_goi1(DD_G6)" xfId="3776" xr:uid="{00000000-0005-0000-0000-00002C240000}"/>
    <cellStyle name="3_ÿÿÿÿÿ_Book1_Book3" xfId="1753" xr:uid="{00000000-0005-0000-0000-00002D240000}"/>
    <cellStyle name="3_ÿÿÿÿÿ_Book1_Book3_DTGTXL_goi1(DD_G6)" xfId="3777" xr:uid="{00000000-0005-0000-0000-00002E240000}"/>
    <cellStyle name="3_ÿÿÿÿÿ_Book1_DTGTXL_goi1(DD_G6)" xfId="3778" xr:uid="{00000000-0005-0000-0000-00002F240000}"/>
    <cellStyle name="3_ÿÿÿÿÿ_Book1_DZ500kVBanSok_Pleiku(10-2012)" xfId="1754" xr:uid="{00000000-0005-0000-0000-000030240000}"/>
    <cellStyle name="3_ÿÿÿÿÿ_Book1_DZ500kVBanSok_Pleiku(16_10-2012)" xfId="1755" xr:uid="{00000000-0005-0000-0000-000031240000}"/>
    <cellStyle name="3_ÿÿÿÿÿ_Book1_DZ500kVPleiku_MyPhuoc_CauBong(GiaLai+DakLakmoi)" xfId="1756" xr:uid="{00000000-0005-0000-0000-000032240000}"/>
    <cellStyle name="3_ÿÿÿÿÿ_Book1_DZ500kVPleiku_MyPhuoc_CauBong(GiaLai+DakLakmoi)_DTGTXL_goi1(DD_G6)" xfId="3779" xr:uid="{00000000-0005-0000-0000-000033240000}"/>
    <cellStyle name="3_ÿÿÿÿÿ_Book1_Lamgiangiao" xfId="3780" xr:uid="{00000000-0005-0000-0000-000034240000}"/>
    <cellStyle name="3_ÿÿÿÿÿ_Book2" xfId="1757" xr:uid="{00000000-0005-0000-0000-000035240000}"/>
    <cellStyle name="3_ÿÿÿÿÿ_Book2 10" xfId="10486" xr:uid="{00000000-0005-0000-0000-000036240000}"/>
    <cellStyle name="3_ÿÿÿÿÿ_Book2 11" xfId="10487" xr:uid="{00000000-0005-0000-0000-000037240000}"/>
    <cellStyle name="3_ÿÿÿÿÿ_Book2 2" xfId="10488" xr:uid="{00000000-0005-0000-0000-000038240000}"/>
    <cellStyle name="3_ÿÿÿÿÿ_Book2 3" xfId="10489" xr:uid="{00000000-0005-0000-0000-000039240000}"/>
    <cellStyle name="3_ÿÿÿÿÿ_Book2 4" xfId="10490" xr:uid="{00000000-0005-0000-0000-00003A240000}"/>
    <cellStyle name="3_ÿÿÿÿÿ_Book2 5" xfId="10491" xr:uid="{00000000-0005-0000-0000-00003B240000}"/>
    <cellStyle name="3_ÿÿÿÿÿ_Book2 6" xfId="10492" xr:uid="{00000000-0005-0000-0000-00003C240000}"/>
    <cellStyle name="3_ÿÿÿÿÿ_Book2 7" xfId="10493" xr:uid="{00000000-0005-0000-0000-00003D240000}"/>
    <cellStyle name="3_ÿÿÿÿÿ_Book2 8" xfId="10494" xr:uid="{00000000-0005-0000-0000-00003E240000}"/>
    <cellStyle name="3_ÿÿÿÿÿ_Book2 9" xfId="10495" xr:uid="{00000000-0005-0000-0000-00003F240000}"/>
    <cellStyle name="3_ÿÿÿÿÿ_Book2_Book1" xfId="1758" xr:uid="{00000000-0005-0000-0000-000040240000}"/>
    <cellStyle name="3_ÿÿÿÿÿ_Book2_Book1_1" xfId="3781" xr:uid="{00000000-0005-0000-0000-000041240000}"/>
    <cellStyle name="3_ÿÿÿÿÿ_Book2_Book1_Book2" xfId="3782" xr:uid="{00000000-0005-0000-0000-000042240000}"/>
    <cellStyle name="3_ÿÿÿÿÿ_Book2_Book1_DTGTXL_goi1(DD_G6)" xfId="3783" xr:uid="{00000000-0005-0000-0000-000043240000}"/>
    <cellStyle name="3_ÿÿÿÿÿ_Book2_Book2" xfId="1759" xr:uid="{00000000-0005-0000-0000-000044240000}"/>
    <cellStyle name="3_ÿÿÿÿÿ_Book2_Book2_1" xfId="1760" xr:uid="{00000000-0005-0000-0000-000045240000}"/>
    <cellStyle name="3_ÿÿÿÿÿ_Book2_Book2_DTGTXL_goi1(DD_G6)" xfId="3784" xr:uid="{00000000-0005-0000-0000-000046240000}"/>
    <cellStyle name="3_ÿÿÿÿÿ_Book2_Book3" xfId="1761" xr:uid="{00000000-0005-0000-0000-000047240000}"/>
    <cellStyle name="3_ÿÿÿÿÿ_Book2_Book3_DTGTXL_goi1(DD_G6)" xfId="3785" xr:uid="{00000000-0005-0000-0000-000048240000}"/>
    <cellStyle name="3_ÿÿÿÿÿ_Book2_CV2695_957" xfId="1762" xr:uid="{00000000-0005-0000-0000-000049240000}"/>
    <cellStyle name="3_ÿÿÿÿÿ_Book2_CV2695_957_DTGTXL_goi1(DD_G6)" xfId="3786" xr:uid="{00000000-0005-0000-0000-00004A240000}"/>
    <cellStyle name="3_ÿÿÿÿÿ_Book2_dauvao" xfId="1763" xr:uid="{00000000-0005-0000-0000-00004B240000}"/>
    <cellStyle name="3_ÿÿÿÿÿ_Book2_dauvao_DTGTXL_goi1(DD_G6)" xfId="3787" xr:uid="{00000000-0005-0000-0000-00004C240000}"/>
    <cellStyle name="3_ÿÿÿÿÿ_Book2_DTGTXL_goi1(DD_G6)" xfId="3788" xr:uid="{00000000-0005-0000-0000-00004D240000}"/>
    <cellStyle name="3_ÿÿÿÿÿ_Book2_duphongtruotgia" xfId="1764" xr:uid="{00000000-0005-0000-0000-00004E240000}"/>
    <cellStyle name="3_ÿÿÿÿÿ_Book2_duphongtruotgia_DTGTXL_goi1(DD_G6)" xfId="3789" xr:uid="{00000000-0005-0000-0000-00004F240000}"/>
    <cellStyle name="3_ÿÿÿÿÿ_Book2_DZ500kVBanSok_Pleiku(10-2012)" xfId="1765" xr:uid="{00000000-0005-0000-0000-000050240000}"/>
    <cellStyle name="3_ÿÿÿÿÿ_Book2_DZ500kVBanSok_Pleiku(16_10-2012)" xfId="1766" xr:uid="{00000000-0005-0000-0000-000051240000}"/>
    <cellStyle name="3_ÿÿÿÿÿ_Book2_DZ500kVHatxan_pleiku" xfId="1767" xr:uid="{00000000-0005-0000-0000-000052240000}"/>
    <cellStyle name="3_ÿÿÿÿÿ_Book2_DZ500kVHatxan_pleiku(Giaidoan1)" xfId="1768" xr:uid="{00000000-0005-0000-0000-000053240000}"/>
    <cellStyle name="3_ÿÿÿÿÿ_Book2_DZ500kVPleiku_MyPhuoc_CauBong(GiaLai+DakLakmoi)" xfId="1769" xr:uid="{00000000-0005-0000-0000-000054240000}"/>
    <cellStyle name="3_ÿÿÿÿÿ_Book2_DZ500kVPleiku_MyPhuoc_CauBong(GiaLai+DakLakmoi)_DTGTXL_goi1(DD_G6)" xfId="3790" xr:uid="{00000000-0005-0000-0000-000055240000}"/>
    <cellStyle name="3_ÿÿÿÿÿ_Book2_Lamgiangiao" xfId="3791" xr:uid="{00000000-0005-0000-0000-000056240000}"/>
    <cellStyle name="3_ÿÿÿÿÿ_CTDGCV_HO" xfId="3792" xr:uid="{00000000-0005-0000-0000-000057240000}"/>
    <cellStyle name="3_ÿÿÿÿÿ_CV2695_957" xfId="1770" xr:uid="{00000000-0005-0000-0000-000058240000}"/>
    <cellStyle name="3_ÿÿÿÿÿ_CV2695_957_Book2" xfId="1771" xr:uid="{00000000-0005-0000-0000-000059240000}"/>
    <cellStyle name="3_ÿÿÿÿÿ_CV2695_957_Book2_DTGTXL_goi1(DD_G6)" xfId="3793" xr:uid="{00000000-0005-0000-0000-00005A240000}"/>
    <cellStyle name="3_ÿÿÿÿÿ_CV2695_957_Book3" xfId="1772" xr:uid="{00000000-0005-0000-0000-00005B240000}"/>
    <cellStyle name="3_ÿÿÿÿÿ_CV2695_957_Book3_DTGTXL_goi1(DD_G6)" xfId="3794" xr:uid="{00000000-0005-0000-0000-00005C240000}"/>
    <cellStyle name="3_ÿÿÿÿÿ_CV2695_957_DTGTXL_goi1(DD_G6)" xfId="3795" xr:uid="{00000000-0005-0000-0000-00005D240000}"/>
    <cellStyle name="3_ÿÿÿÿÿ_CV2695_957_DZ500kVBanSok_Pleiku(10-2012)" xfId="1773" xr:uid="{00000000-0005-0000-0000-00005E240000}"/>
    <cellStyle name="3_ÿÿÿÿÿ_CV2695_957_DZ500kVBanSok_Pleiku(16_10-2012)" xfId="1774" xr:uid="{00000000-0005-0000-0000-00005F240000}"/>
    <cellStyle name="3_ÿÿÿÿÿ_CV2695_957_DZ500kVPleiku_MyPhuoc_CauBong(GiaLai+DakLakmoi)" xfId="1775" xr:uid="{00000000-0005-0000-0000-000060240000}"/>
    <cellStyle name="3_ÿÿÿÿÿ_CV2695_957_DZ500kVPleiku_MyPhuoc_CauBong(GiaLai+DakLakmoi)_DTGTXL_goi1(DD_G6)" xfId="3796" xr:uid="{00000000-0005-0000-0000-000061240000}"/>
    <cellStyle name="3_ÿÿÿÿÿ_CV2695_957_Lamgiangiao" xfId="3797" xr:uid="{00000000-0005-0000-0000-000062240000}"/>
    <cellStyle name="3_ÿÿÿÿÿ_dauvao" xfId="1776" xr:uid="{00000000-0005-0000-0000-000063240000}"/>
    <cellStyle name="3_ÿÿÿÿÿ_dauvao_DTGTXL_goi1(DD_G6)" xfId="3798" xr:uid="{00000000-0005-0000-0000-000064240000}"/>
    <cellStyle name="3_ÿÿÿÿÿ_dauvao_DZ500kVBanSok_Pleiku(10-2012)" xfId="1777" xr:uid="{00000000-0005-0000-0000-000065240000}"/>
    <cellStyle name="3_ÿÿÿÿÿ_dauvao_DZ500kVBanSok_Pleiku(16_10-2012)" xfId="1778" xr:uid="{00000000-0005-0000-0000-000066240000}"/>
    <cellStyle name="3_ÿÿÿÿÿ_dauvao_Lamgiangiao" xfId="3799" xr:uid="{00000000-0005-0000-0000-000067240000}"/>
    <cellStyle name="3_ÿÿÿÿÿ_Dich thuat" xfId="3800" xr:uid="{00000000-0005-0000-0000-000068240000}"/>
    <cellStyle name="3_ÿÿÿÿÿ_Dich thuat_DToan Mtruong P10 gui" xfId="3801" xr:uid="{00000000-0005-0000-0000-000069240000}"/>
    <cellStyle name="3_ÿÿÿÿÿ_Dich thuat_Moi truong" xfId="3802" xr:uid="{00000000-0005-0000-0000-00006A240000}"/>
    <cellStyle name="3_ÿÿÿÿÿ_DTGTXL_goi1(DD_G6)" xfId="3803" xr:uid="{00000000-0005-0000-0000-00006B240000}"/>
    <cellStyle name="3_ÿÿÿÿÿ_DToan Mtruong P10 gui" xfId="3804" xr:uid="{00000000-0005-0000-0000-00006C240000}"/>
    <cellStyle name="3_ÿÿÿÿÿ_duphongtruotgia" xfId="1779" xr:uid="{00000000-0005-0000-0000-00006D240000}"/>
    <cellStyle name="3_ÿÿÿÿÿ_duphongtruotgia_Book2" xfId="1780" xr:uid="{00000000-0005-0000-0000-00006E240000}"/>
    <cellStyle name="3_ÿÿÿÿÿ_duphongtruotgia_Book2_DTGTXL_goi1(DD_G6)" xfId="3805" xr:uid="{00000000-0005-0000-0000-00006F240000}"/>
    <cellStyle name="3_ÿÿÿÿÿ_duphongtruotgia_Book3" xfId="1781" xr:uid="{00000000-0005-0000-0000-000070240000}"/>
    <cellStyle name="3_ÿÿÿÿÿ_duphongtruotgia_Book3_DTGTXL_goi1(DD_G6)" xfId="3806" xr:uid="{00000000-0005-0000-0000-000071240000}"/>
    <cellStyle name="3_ÿÿÿÿÿ_duphongtruotgia_DTGTXL_goi1(DD_G6)" xfId="3807" xr:uid="{00000000-0005-0000-0000-000072240000}"/>
    <cellStyle name="3_ÿÿÿÿÿ_duphongtruotgia_DZ500kVBanSok_Pleiku(10-2012)" xfId="1782" xr:uid="{00000000-0005-0000-0000-000073240000}"/>
    <cellStyle name="3_ÿÿÿÿÿ_duphongtruotgia_DZ500kVBanSok_Pleiku(16_10-2012)" xfId="1783" xr:uid="{00000000-0005-0000-0000-000074240000}"/>
    <cellStyle name="3_ÿÿÿÿÿ_duphongtruotgia_DZ500kVPleiku_MyPhuoc_CauBong(GiaLai+DakLakmoi)" xfId="1784" xr:uid="{00000000-0005-0000-0000-000075240000}"/>
    <cellStyle name="3_ÿÿÿÿÿ_duphongtruotgia_DZ500kVPleiku_MyPhuoc_CauBong(GiaLai+DakLakmoi)_DTGTXL_goi1(DD_G6)" xfId="3808" xr:uid="{00000000-0005-0000-0000-000076240000}"/>
    <cellStyle name="3_ÿÿÿÿÿ_duphongtruotgia_Lamgiangiao" xfId="3809" xr:uid="{00000000-0005-0000-0000-000077240000}"/>
    <cellStyle name="3_ÿÿÿÿÿ_DZ 220kV Vinh Tan - Phan Thi_t" xfId="1785" xr:uid="{00000000-0005-0000-0000-000078240000}"/>
    <cellStyle name="3_ÿÿÿÿÿ_DZ 220kV Vinh Tan - Phan Thi_t 10" xfId="10496" xr:uid="{00000000-0005-0000-0000-000079240000}"/>
    <cellStyle name="3_ÿÿÿÿÿ_DZ 220kV Vinh Tan - Phan Thi_t 11" xfId="10497" xr:uid="{00000000-0005-0000-0000-00007A240000}"/>
    <cellStyle name="3_ÿÿÿÿÿ_DZ 220kV Vinh Tan - Phan Thi_t 2" xfId="10498" xr:uid="{00000000-0005-0000-0000-00007B240000}"/>
    <cellStyle name="3_ÿÿÿÿÿ_DZ 220kV Vinh Tan - Phan Thi_t 3" xfId="10499" xr:uid="{00000000-0005-0000-0000-00007C240000}"/>
    <cellStyle name="3_ÿÿÿÿÿ_DZ 220kV Vinh Tan - Phan Thi_t 4" xfId="10500" xr:uid="{00000000-0005-0000-0000-00007D240000}"/>
    <cellStyle name="3_ÿÿÿÿÿ_DZ 220kV Vinh Tan - Phan Thi_t 5" xfId="10501" xr:uid="{00000000-0005-0000-0000-00007E240000}"/>
    <cellStyle name="3_ÿÿÿÿÿ_DZ 220kV Vinh Tan - Phan Thi_t 6" xfId="10502" xr:uid="{00000000-0005-0000-0000-00007F240000}"/>
    <cellStyle name="3_ÿÿÿÿÿ_DZ 220kV Vinh Tan - Phan Thi_t 7" xfId="10503" xr:uid="{00000000-0005-0000-0000-000080240000}"/>
    <cellStyle name="3_ÿÿÿÿÿ_DZ 220kV Vinh Tan - Phan Thi_t 8" xfId="10504" xr:uid="{00000000-0005-0000-0000-000081240000}"/>
    <cellStyle name="3_ÿÿÿÿÿ_DZ 220kV Vinh Tan - Phan Thi_t 9" xfId="10505" xr:uid="{00000000-0005-0000-0000-000082240000}"/>
    <cellStyle name="3_ÿÿÿÿÿ_DZ 220kV Vinh Tan - Phan Thi_t_Book1" xfId="1786" xr:uid="{00000000-0005-0000-0000-000083240000}"/>
    <cellStyle name="3_ÿÿÿÿÿ_DZ 220kV Vinh Tan - Phan Thi_t_Book2" xfId="1787" xr:uid="{00000000-0005-0000-0000-000084240000}"/>
    <cellStyle name="3_ÿÿÿÿÿ_DZ 220kV Vinh Tan - Phan Thi_t_DTGTXL_goi1(DD_G6)" xfId="3810" xr:uid="{00000000-0005-0000-0000-000085240000}"/>
    <cellStyle name="3_ÿÿÿÿÿ_DZ 220kV Vinh Tan - Phan Thi_t_DZ500kVBanSok_Pleiku(10-2012)" xfId="1788" xr:uid="{00000000-0005-0000-0000-000086240000}"/>
    <cellStyle name="3_ÿÿÿÿÿ_DZ 220kV Vinh Tan - Phan Thi_t_DZ500kVHatxan_pleiku" xfId="1789" xr:uid="{00000000-0005-0000-0000-000087240000}"/>
    <cellStyle name="3_ÿÿÿÿÿ_DZ 220kV Vinh Tan - Phan Thi_t_DZ500kVHatxan_pleiku(Giaidoan1)" xfId="1790" xr:uid="{00000000-0005-0000-0000-000088240000}"/>
    <cellStyle name="3_ÿÿÿÿÿ_DZ500kVBanSok_Pleiku(10-2012)" xfId="1791" xr:uid="{00000000-0005-0000-0000-000089240000}"/>
    <cellStyle name="3_ÿÿÿÿÿ_DZ500kVHatxan_pleiku" xfId="1792" xr:uid="{00000000-0005-0000-0000-00008A240000}"/>
    <cellStyle name="3_ÿÿÿÿÿ_DZ500kVHatxan_pleiku(Giaidoan1)" xfId="1793" xr:uid="{00000000-0005-0000-0000-00008B240000}"/>
    <cellStyle name="3_ÿÿÿÿÿ_Khoi luong_du toan" xfId="3811" xr:uid="{00000000-0005-0000-0000-00008C240000}"/>
    <cellStyle name="3_ÿÿÿÿÿ_Khoi luong_du toan_DToan Mtruong P10 gui" xfId="3812" xr:uid="{00000000-0005-0000-0000-00008D240000}"/>
    <cellStyle name="3_ÿÿÿÿÿ_Khoi luong_du toan_Moi truong" xfId="3813" xr:uid="{00000000-0005-0000-0000-00008E240000}"/>
    <cellStyle name="3_ÿÿÿÿÿ_luong" xfId="1794" xr:uid="{00000000-0005-0000-0000-00008F240000}"/>
    <cellStyle name="3_ÿÿÿÿÿ_Luong " xfId="1795" xr:uid="{00000000-0005-0000-0000-000090240000}"/>
    <cellStyle name="3_ÿÿÿÿÿ_Luong _1A_TB.NXT-500kV Pleiku(07-2011)Hc theo TT" xfId="3814" xr:uid="{00000000-0005-0000-0000-000091240000}"/>
    <cellStyle name="3_ÿÿÿÿÿ_Luong _2A_HTVT-500kV Pleiku-CauBong(07-2011)Hc theo TT" xfId="3815" xr:uid="{00000000-0005-0000-0000-000092240000}"/>
    <cellStyle name="3_ÿÿÿÿÿ_Luong _Book1" xfId="3816" xr:uid="{00000000-0005-0000-0000-000093240000}"/>
    <cellStyle name="3_ÿÿÿÿÿ_Luong _DTGTXL_goi1(DD_G6)" xfId="3817" xr:uid="{00000000-0005-0000-0000-000094240000}"/>
    <cellStyle name="3_ÿÿÿÿÿ_Luong _duphongtruotgia" xfId="1796" xr:uid="{00000000-0005-0000-0000-000095240000}"/>
    <cellStyle name="3_ÿÿÿÿÿ_Luong _duphongtruotgia_Book2" xfId="1797" xr:uid="{00000000-0005-0000-0000-000096240000}"/>
    <cellStyle name="3_ÿÿÿÿÿ_Luong _duphongtruotgia_Book2_DTGTXL_goi1(DD_G6)" xfId="3818" xr:uid="{00000000-0005-0000-0000-000097240000}"/>
    <cellStyle name="3_ÿÿÿÿÿ_Luong _duphongtruotgia_Book3" xfId="1798" xr:uid="{00000000-0005-0000-0000-000098240000}"/>
    <cellStyle name="3_ÿÿÿÿÿ_Luong _duphongtruotgia_Book3_DTGTXL_goi1(DD_G6)" xfId="3819" xr:uid="{00000000-0005-0000-0000-000099240000}"/>
    <cellStyle name="3_ÿÿÿÿÿ_Luong _duphongtruotgia_DTGTXL_goi1(DD_G6)" xfId="3820" xr:uid="{00000000-0005-0000-0000-00009A240000}"/>
    <cellStyle name="3_ÿÿÿÿÿ_Luong _duphongtruotgia_DZ500kVBanSok_Pleiku(10-2012)" xfId="1799" xr:uid="{00000000-0005-0000-0000-00009B240000}"/>
    <cellStyle name="3_ÿÿÿÿÿ_Luong _duphongtruotgia_DZ500kVBanSok_Pleiku(16_10-2012)" xfId="1800" xr:uid="{00000000-0005-0000-0000-00009C240000}"/>
    <cellStyle name="3_ÿÿÿÿÿ_Luong _duphongtruotgia_DZ500kVPleiku_MyPhuoc_CauBong(GiaLai+DakLakmoi)" xfId="1801" xr:uid="{00000000-0005-0000-0000-00009D240000}"/>
    <cellStyle name="3_ÿÿÿÿÿ_Luong _duphongtruotgia_DZ500kVPleiku_MyPhuoc_CauBong(GiaLai+DakLakmoi)_DTGTXL_goi1(DD_G6)" xfId="3821" xr:uid="{00000000-0005-0000-0000-00009E240000}"/>
    <cellStyle name="3_ÿÿÿÿÿ_Luong _duphongtruotgia_Lamgiangiao" xfId="3822" xr:uid="{00000000-0005-0000-0000-00009F240000}"/>
    <cellStyle name="3_ÿÿÿÿÿ_luong_1" xfId="1802" xr:uid="{00000000-0005-0000-0000-0000A0240000}"/>
    <cellStyle name="3_ÿÿÿÿÿ_luong_1_1A_TB.NXT-500kV Pleiku(07-2011)Hc theo TT" xfId="3823" xr:uid="{00000000-0005-0000-0000-0000A1240000}"/>
    <cellStyle name="3_ÿÿÿÿÿ_luong_1_2A_HTVT-500kV Pleiku-CauBong(07-2011)Hc theo TT" xfId="3824" xr:uid="{00000000-0005-0000-0000-0000A2240000}"/>
    <cellStyle name="3_ÿÿÿÿÿ_luong_1_DTGTXL_goi1(DD_G6)" xfId="3825" xr:uid="{00000000-0005-0000-0000-0000A3240000}"/>
    <cellStyle name="3_ÿÿÿÿÿ_luong_1_duphongtruotgia" xfId="1803" xr:uid="{00000000-0005-0000-0000-0000A4240000}"/>
    <cellStyle name="3_ÿÿÿÿÿ_luong_1_duphongtruotgia_Book2" xfId="1804" xr:uid="{00000000-0005-0000-0000-0000A5240000}"/>
    <cellStyle name="3_ÿÿÿÿÿ_luong_1_duphongtruotgia_Book2_DTGTXL_goi1(DD_G6)" xfId="3826" xr:uid="{00000000-0005-0000-0000-0000A6240000}"/>
    <cellStyle name="3_ÿÿÿÿÿ_luong_1_duphongtruotgia_Book3" xfId="1805" xr:uid="{00000000-0005-0000-0000-0000A7240000}"/>
    <cellStyle name="3_ÿÿÿÿÿ_luong_1_duphongtruotgia_Book3_DTGTXL_goi1(DD_G6)" xfId="3827" xr:uid="{00000000-0005-0000-0000-0000A8240000}"/>
    <cellStyle name="3_ÿÿÿÿÿ_luong_1_duphongtruotgia_DTGTXL_goi1(DD_G6)" xfId="3828" xr:uid="{00000000-0005-0000-0000-0000A9240000}"/>
    <cellStyle name="3_ÿÿÿÿÿ_luong_1_duphongtruotgia_DZ500kVBanSok_Pleiku(10-2012)" xfId="1806" xr:uid="{00000000-0005-0000-0000-0000AA240000}"/>
    <cellStyle name="3_ÿÿÿÿÿ_luong_1_duphongtruotgia_DZ500kVBanSok_Pleiku(16_10-2012)" xfId="1807" xr:uid="{00000000-0005-0000-0000-0000AB240000}"/>
    <cellStyle name="3_ÿÿÿÿÿ_luong_1_duphongtruotgia_DZ500kVPleiku_MyPhuoc_CauBong(GiaLai+DakLakmoi)" xfId="1808" xr:uid="{00000000-0005-0000-0000-0000AC240000}"/>
    <cellStyle name="3_ÿÿÿÿÿ_luong_1_duphongtruotgia_DZ500kVPleiku_MyPhuoc_CauBong(GiaLai+DakLakmoi)_DTGTXL_goi1(DD_G6)" xfId="3829" xr:uid="{00000000-0005-0000-0000-0000AD240000}"/>
    <cellStyle name="3_ÿÿÿÿÿ_luong_1_duphongtruotgia_Lamgiangiao" xfId="3830" xr:uid="{00000000-0005-0000-0000-0000AE240000}"/>
    <cellStyle name="3_ÿÿÿÿÿ_luong_1A_TB.NXT-500kV Pleiku(07-2011)Hc theo TT" xfId="3831" xr:uid="{00000000-0005-0000-0000-0000AF240000}"/>
    <cellStyle name="3_ÿÿÿÿÿ_luong_2A_HTVT-500kV Pleiku-CauBong(07-2011)Hc theo TT" xfId="3832" xr:uid="{00000000-0005-0000-0000-0000B0240000}"/>
    <cellStyle name="3_ÿÿÿÿÿ_luong_DTGTXL_goi1(DD_G6)" xfId="3833" xr:uid="{00000000-0005-0000-0000-0000B1240000}"/>
    <cellStyle name="3_ÿÿÿÿÿ_luong_duphongtruotgia" xfId="1809" xr:uid="{00000000-0005-0000-0000-0000B2240000}"/>
    <cellStyle name="3_ÿÿÿÿÿ_luong_duphongtruotgia_Book2" xfId="1810" xr:uid="{00000000-0005-0000-0000-0000B3240000}"/>
    <cellStyle name="3_ÿÿÿÿÿ_luong_duphongtruotgia_Book2_DTGTXL_goi1(DD_G6)" xfId="3834" xr:uid="{00000000-0005-0000-0000-0000B4240000}"/>
    <cellStyle name="3_ÿÿÿÿÿ_luong_duphongtruotgia_Book3" xfId="1811" xr:uid="{00000000-0005-0000-0000-0000B5240000}"/>
    <cellStyle name="3_ÿÿÿÿÿ_luong_duphongtruotgia_Book3_DTGTXL_goi1(DD_G6)" xfId="3835" xr:uid="{00000000-0005-0000-0000-0000B6240000}"/>
    <cellStyle name="3_ÿÿÿÿÿ_luong_duphongtruotgia_DTGTXL_goi1(DD_G6)" xfId="3836" xr:uid="{00000000-0005-0000-0000-0000B7240000}"/>
    <cellStyle name="3_ÿÿÿÿÿ_luong_duphongtruotgia_DZ500kVBanSok_Pleiku(10-2012)" xfId="1812" xr:uid="{00000000-0005-0000-0000-0000B8240000}"/>
    <cellStyle name="3_ÿÿÿÿÿ_luong_duphongtruotgia_DZ500kVBanSok_Pleiku(16_10-2012)" xfId="1813" xr:uid="{00000000-0005-0000-0000-0000B9240000}"/>
    <cellStyle name="3_ÿÿÿÿÿ_luong_duphongtruotgia_DZ500kVPleiku_MyPhuoc_CauBong(GiaLai+DakLakmoi)" xfId="1814" xr:uid="{00000000-0005-0000-0000-0000BA240000}"/>
    <cellStyle name="3_ÿÿÿÿÿ_luong_duphongtruotgia_DZ500kVPleiku_MyPhuoc_CauBong(GiaLai+DakLakmoi)_DTGTXL_goi1(DD_G6)" xfId="3837" xr:uid="{00000000-0005-0000-0000-0000BB240000}"/>
    <cellStyle name="3_ÿÿÿÿÿ_luong_duphongtruotgia_Lamgiangiao" xfId="3838" xr:uid="{00000000-0005-0000-0000-0000BC240000}"/>
    <cellStyle name="3_ÿÿÿÿÿ_Luong_kl-TDC" xfId="1815" xr:uid="{00000000-0005-0000-0000-0000BD240000}"/>
    <cellStyle name="3_ÿÿÿÿÿ_Luong_kl-TDC_1A_TB.NXT-500kV Pleiku(07-2011)Hc theo TT" xfId="3839" xr:uid="{00000000-0005-0000-0000-0000BE240000}"/>
    <cellStyle name="3_ÿÿÿÿÿ_Luong_kl-TDC_2A_HTVT-500kV Pleiku-CauBong(07-2011)Hc theo TT" xfId="3840" xr:uid="{00000000-0005-0000-0000-0000BF240000}"/>
    <cellStyle name="3_ÿÿÿÿÿ_Luong_kl-TDC_Book1" xfId="3841" xr:uid="{00000000-0005-0000-0000-0000C0240000}"/>
    <cellStyle name="3_ÿÿÿÿÿ_Luong_kl-TDC_DTGTXL_goi1(DD_G6)" xfId="3842" xr:uid="{00000000-0005-0000-0000-0000C1240000}"/>
    <cellStyle name="3_ÿÿÿÿÿ_mauduyetDADT" xfId="1816" xr:uid="{00000000-0005-0000-0000-0000C2240000}"/>
    <cellStyle name="3_ÿÿÿÿÿ_mauduyetDADT_Book2" xfId="1817" xr:uid="{00000000-0005-0000-0000-0000C3240000}"/>
    <cellStyle name="3_ÿÿÿÿÿ_mauduyetDADT_Book2_DTGTXL_goi1(DD_G6)" xfId="3843" xr:uid="{00000000-0005-0000-0000-0000C4240000}"/>
    <cellStyle name="3_ÿÿÿÿÿ_mauduyetDADT_Book3" xfId="1818" xr:uid="{00000000-0005-0000-0000-0000C5240000}"/>
    <cellStyle name="3_ÿÿÿÿÿ_mauduyetDADT_Book3_DTGTXL_goi1(DD_G6)" xfId="3844" xr:uid="{00000000-0005-0000-0000-0000C6240000}"/>
    <cellStyle name="3_ÿÿÿÿÿ_mauduyetDADT_DTGTXL_goi1(DD_G6)" xfId="3845" xr:uid="{00000000-0005-0000-0000-0000C7240000}"/>
    <cellStyle name="3_ÿÿÿÿÿ_mauduyetDADT_DZ500kVBanSok_Pleiku(10-2012)" xfId="1819" xr:uid="{00000000-0005-0000-0000-0000C8240000}"/>
    <cellStyle name="3_ÿÿÿÿÿ_mauduyetDADT_DZ500kVBanSok_Pleiku(16_10-2012)" xfId="1820" xr:uid="{00000000-0005-0000-0000-0000C9240000}"/>
    <cellStyle name="3_ÿÿÿÿÿ_mauduyetDADT_DZ500kVPleiku_MyPhuoc_CauBong(GiaLai+DakLakmoi)" xfId="1821" xr:uid="{00000000-0005-0000-0000-0000CA240000}"/>
    <cellStyle name="3_ÿÿÿÿÿ_mauduyetDADT_DZ500kVPleiku_MyPhuoc_CauBong(GiaLai+DakLakmoi)_DTGTXL_goi1(DD_G6)" xfId="3846" xr:uid="{00000000-0005-0000-0000-0000CB240000}"/>
    <cellStyle name="3_ÿÿÿÿÿ_mauduyetDADT_Lamgiangiao" xfId="3847" xr:uid="{00000000-0005-0000-0000-0000CC240000}"/>
    <cellStyle name="3_ÿÿÿÿÿ_Moi truong" xfId="3848" xr:uid="{00000000-0005-0000-0000-0000CD240000}"/>
    <cellStyle name="3_ÿÿÿÿÿ_QLDA(957)" xfId="3849" xr:uid="{00000000-0005-0000-0000-0000CE240000}"/>
    <cellStyle name="3_ÿÿÿÿÿ_TA" xfId="1822" xr:uid="{00000000-0005-0000-0000-0000CF240000}"/>
    <cellStyle name="3_ÿÿÿÿÿ_TA_1A_TB.NXT-500kV Pleiku(07-2011)Hc theo TT" xfId="3850" xr:uid="{00000000-0005-0000-0000-0000D0240000}"/>
    <cellStyle name="3_ÿÿÿÿÿ_TA_2A_HTVT-500kV Pleiku-CauBong(07-2011)Hc theo TT" xfId="3851" xr:uid="{00000000-0005-0000-0000-0000D1240000}"/>
    <cellStyle name="3_ÿÿÿÿÿ_TA_Book1" xfId="1823" xr:uid="{00000000-0005-0000-0000-0000D2240000}"/>
    <cellStyle name="3_ÿÿÿÿÿ_TA_Book1_1" xfId="3852" xr:uid="{00000000-0005-0000-0000-0000D3240000}"/>
    <cellStyle name="3_ÿÿÿÿÿ_TA_Book1_Book2" xfId="1824" xr:uid="{00000000-0005-0000-0000-0000D4240000}"/>
    <cellStyle name="3_ÿÿÿÿÿ_TA_Book1_Book2_1" xfId="3853" xr:uid="{00000000-0005-0000-0000-0000D5240000}"/>
    <cellStyle name="3_ÿÿÿÿÿ_TA_Book1_Book2_DTGTXL_goi1(DD_G6)" xfId="3854" xr:uid="{00000000-0005-0000-0000-0000D6240000}"/>
    <cellStyle name="3_ÿÿÿÿÿ_TA_Book1_Book3" xfId="1825" xr:uid="{00000000-0005-0000-0000-0000D7240000}"/>
    <cellStyle name="3_ÿÿÿÿÿ_TA_Book1_Book3_DTGTXL_goi1(DD_G6)" xfId="3855" xr:uid="{00000000-0005-0000-0000-0000D8240000}"/>
    <cellStyle name="3_ÿÿÿÿÿ_TA_Book1_DTGTXL_goi1(DD_G6)" xfId="3856" xr:uid="{00000000-0005-0000-0000-0000D9240000}"/>
    <cellStyle name="3_ÿÿÿÿÿ_TA_Book1_DZ500kVBanSok_Pleiku(10-2012)" xfId="1826" xr:uid="{00000000-0005-0000-0000-0000DA240000}"/>
    <cellStyle name="3_ÿÿÿÿÿ_TA_Book1_DZ500kVBanSok_Pleiku(16_10-2012)" xfId="1827" xr:uid="{00000000-0005-0000-0000-0000DB240000}"/>
    <cellStyle name="3_ÿÿÿÿÿ_TA_Book1_DZ500kVPleiku_MyPhuoc_CauBong(GiaLai+DakLakmoi)" xfId="1828" xr:uid="{00000000-0005-0000-0000-0000DC240000}"/>
    <cellStyle name="3_ÿÿÿÿÿ_TA_Book1_DZ500kVPleiku_MyPhuoc_CauBong(GiaLai+DakLakmoi)_DTGTXL_goi1(DD_G6)" xfId="3857" xr:uid="{00000000-0005-0000-0000-0000DD240000}"/>
    <cellStyle name="3_ÿÿÿÿÿ_TA_Book1_Lamgiangiao" xfId="3858" xr:uid="{00000000-0005-0000-0000-0000DE240000}"/>
    <cellStyle name="3_ÿÿÿÿÿ_TA_Book2" xfId="1829" xr:uid="{00000000-0005-0000-0000-0000DF240000}"/>
    <cellStyle name="3_ÿÿÿÿÿ_TA_Book2 10" xfId="10506" xr:uid="{00000000-0005-0000-0000-0000E0240000}"/>
    <cellStyle name="3_ÿÿÿÿÿ_TA_Book2 11" xfId="10507" xr:uid="{00000000-0005-0000-0000-0000E1240000}"/>
    <cellStyle name="3_ÿÿÿÿÿ_TA_Book2 2" xfId="10508" xr:uid="{00000000-0005-0000-0000-0000E2240000}"/>
    <cellStyle name="3_ÿÿÿÿÿ_TA_Book2 3" xfId="10509" xr:uid="{00000000-0005-0000-0000-0000E3240000}"/>
    <cellStyle name="3_ÿÿÿÿÿ_TA_Book2 4" xfId="10510" xr:uid="{00000000-0005-0000-0000-0000E4240000}"/>
    <cellStyle name="3_ÿÿÿÿÿ_TA_Book2 5" xfId="10511" xr:uid="{00000000-0005-0000-0000-0000E5240000}"/>
    <cellStyle name="3_ÿÿÿÿÿ_TA_Book2 6" xfId="10512" xr:uid="{00000000-0005-0000-0000-0000E6240000}"/>
    <cellStyle name="3_ÿÿÿÿÿ_TA_Book2 7" xfId="10513" xr:uid="{00000000-0005-0000-0000-0000E7240000}"/>
    <cellStyle name="3_ÿÿÿÿÿ_TA_Book2 8" xfId="10514" xr:uid="{00000000-0005-0000-0000-0000E8240000}"/>
    <cellStyle name="3_ÿÿÿÿÿ_TA_Book2 9" xfId="10515" xr:uid="{00000000-0005-0000-0000-0000E9240000}"/>
    <cellStyle name="3_ÿÿÿÿÿ_TA_Book2_Book1" xfId="1830" xr:uid="{00000000-0005-0000-0000-0000EA240000}"/>
    <cellStyle name="3_ÿÿÿÿÿ_TA_Book2_Book1_1" xfId="3859" xr:uid="{00000000-0005-0000-0000-0000EB240000}"/>
    <cellStyle name="3_ÿÿÿÿÿ_TA_Book2_Book1_Book2" xfId="3860" xr:uid="{00000000-0005-0000-0000-0000EC240000}"/>
    <cellStyle name="3_ÿÿÿÿÿ_TA_Book2_Book1_DTGTXL_goi1(DD_G6)" xfId="3861" xr:uid="{00000000-0005-0000-0000-0000ED240000}"/>
    <cellStyle name="3_ÿÿÿÿÿ_TA_Book2_Book2" xfId="1831" xr:uid="{00000000-0005-0000-0000-0000EE240000}"/>
    <cellStyle name="3_ÿÿÿÿÿ_TA_Book2_Book2_1" xfId="1832" xr:uid="{00000000-0005-0000-0000-0000EF240000}"/>
    <cellStyle name="3_ÿÿÿÿÿ_TA_Book2_Book2_DTGTXL_goi1(DD_G6)" xfId="3862" xr:uid="{00000000-0005-0000-0000-0000F0240000}"/>
    <cellStyle name="3_ÿÿÿÿÿ_TA_Book2_Book3" xfId="1833" xr:uid="{00000000-0005-0000-0000-0000F1240000}"/>
    <cellStyle name="3_ÿÿÿÿÿ_TA_Book2_Book3_DTGTXL_goi1(DD_G6)" xfId="3863" xr:uid="{00000000-0005-0000-0000-0000F2240000}"/>
    <cellStyle name="3_ÿÿÿÿÿ_TA_Book2_CV2695_957" xfId="1834" xr:uid="{00000000-0005-0000-0000-0000F3240000}"/>
    <cellStyle name="3_ÿÿÿÿÿ_TA_Book2_CV2695_957_DTGTXL_goi1(DD_G6)" xfId="3864" xr:uid="{00000000-0005-0000-0000-0000F4240000}"/>
    <cellStyle name="3_ÿÿÿÿÿ_TA_Book2_dauvao" xfId="1835" xr:uid="{00000000-0005-0000-0000-0000F5240000}"/>
    <cellStyle name="3_ÿÿÿÿÿ_TA_Book2_dauvao_DTGTXL_goi1(DD_G6)" xfId="3865" xr:uid="{00000000-0005-0000-0000-0000F6240000}"/>
    <cellStyle name="3_ÿÿÿÿÿ_TA_Book2_DTGTXL_goi1(DD_G6)" xfId="3866" xr:uid="{00000000-0005-0000-0000-0000F7240000}"/>
    <cellStyle name="3_ÿÿÿÿÿ_TA_Book2_duphongtruotgia" xfId="1836" xr:uid="{00000000-0005-0000-0000-0000F8240000}"/>
    <cellStyle name="3_ÿÿÿÿÿ_TA_Book2_duphongtruotgia_DTGTXL_goi1(DD_G6)" xfId="3867" xr:uid="{00000000-0005-0000-0000-0000F9240000}"/>
    <cellStyle name="3_ÿÿÿÿÿ_TA_Book2_DZ500kVBanSok_Pleiku(10-2012)" xfId="1837" xr:uid="{00000000-0005-0000-0000-0000FA240000}"/>
    <cellStyle name="3_ÿÿÿÿÿ_TA_Book2_DZ500kVBanSok_Pleiku(16_10-2012)" xfId="1838" xr:uid="{00000000-0005-0000-0000-0000FB240000}"/>
    <cellStyle name="3_ÿÿÿÿÿ_TA_Book2_DZ500kVHatxan_pleiku" xfId="1839" xr:uid="{00000000-0005-0000-0000-0000FC240000}"/>
    <cellStyle name="3_ÿÿÿÿÿ_TA_Book2_DZ500kVHatxan_pleiku(Giaidoan1)" xfId="1840" xr:uid="{00000000-0005-0000-0000-0000FD240000}"/>
    <cellStyle name="3_ÿÿÿÿÿ_TA_Book2_DZ500kVPleiku_MyPhuoc_CauBong(GiaLai+DakLakmoi)" xfId="1841" xr:uid="{00000000-0005-0000-0000-0000FE240000}"/>
    <cellStyle name="3_ÿÿÿÿÿ_TA_Book2_DZ500kVPleiku_MyPhuoc_CauBong(GiaLai+DakLakmoi)_DTGTXL_goi1(DD_G6)" xfId="3868" xr:uid="{00000000-0005-0000-0000-0000FF240000}"/>
    <cellStyle name="3_ÿÿÿÿÿ_TA_Book2_Lamgiangiao" xfId="3869" xr:uid="{00000000-0005-0000-0000-000000250000}"/>
    <cellStyle name="3_ÿÿÿÿÿ_TA_CV2695_957" xfId="1842" xr:uid="{00000000-0005-0000-0000-000001250000}"/>
    <cellStyle name="3_ÿÿÿÿÿ_TA_CV2695_957_Book2" xfId="1843" xr:uid="{00000000-0005-0000-0000-000002250000}"/>
    <cellStyle name="3_ÿÿÿÿÿ_TA_CV2695_957_Book2_DTGTXL_goi1(DD_G6)" xfId="3870" xr:uid="{00000000-0005-0000-0000-000003250000}"/>
    <cellStyle name="3_ÿÿÿÿÿ_TA_CV2695_957_Book3" xfId="1844" xr:uid="{00000000-0005-0000-0000-000004250000}"/>
    <cellStyle name="3_ÿÿÿÿÿ_TA_CV2695_957_Book3_DTGTXL_goi1(DD_G6)" xfId="3871" xr:uid="{00000000-0005-0000-0000-000005250000}"/>
    <cellStyle name="3_ÿÿÿÿÿ_TA_CV2695_957_DTGTXL_goi1(DD_G6)" xfId="3872" xr:uid="{00000000-0005-0000-0000-000006250000}"/>
    <cellStyle name="3_ÿÿÿÿÿ_TA_CV2695_957_DZ500kVBanSok_Pleiku(10-2012)" xfId="1845" xr:uid="{00000000-0005-0000-0000-000007250000}"/>
    <cellStyle name="3_ÿÿÿÿÿ_TA_CV2695_957_DZ500kVBanSok_Pleiku(16_10-2012)" xfId="1846" xr:uid="{00000000-0005-0000-0000-000008250000}"/>
    <cellStyle name="3_ÿÿÿÿÿ_TA_CV2695_957_DZ500kVPleiku_MyPhuoc_CauBong(GiaLai+DakLakmoi)" xfId="1847" xr:uid="{00000000-0005-0000-0000-000009250000}"/>
    <cellStyle name="3_ÿÿÿÿÿ_TA_CV2695_957_DZ500kVPleiku_MyPhuoc_CauBong(GiaLai+DakLakmoi)_DTGTXL_goi1(DD_G6)" xfId="3873" xr:uid="{00000000-0005-0000-0000-00000A250000}"/>
    <cellStyle name="3_ÿÿÿÿÿ_TA_CV2695_957_Lamgiangiao" xfId="3874" xr:uid="{00000000-0005-0000-0000-00000B250000}"/>
    <cellStyle name="3_ÿÿÿÿÿ_TA_dauvao" xfId="1848" xr:uid="{00000000-0005-0000-0000-00000C250000}"/>
    <cellStyle name="3_ÿÿÿÿÿ_TA_dauvao_DTGTXL_goi1(DD_G6)" xfId="3875" xr:uid="{00000000-0005-0000-0000-00000D250000}"/>
    <cellStyle name="3_ÿÿÿÿÿ_TA_dauvao_DZ500kVBanSok_Pleiku(10-2012)" xfId="1849" xr:uid="{00000000-0005-0000-0000-00000E250000}"/>
    <cellStyle name="3_ÿÿÿÿÿ_TA_dauvao_DZ500kVBanSok_Pleiku(16_10-2012)" xfId="1850" xr:uid="{00000000-0005-0000-0000-00000F250000}"/>
    <cellStyle name="3_ÿÿÿÿÿ_TA_dauvao_Lamgiangiao" xfId="3876" xr:uid="{00000000-0005-0000-0000-000010250000}"/>
    <cellStyle name="3_ÿÿÿÿÿ_TA_DTGTXL_goi1(DD_G6)" xfId="3877" xr:uid="{00000000-0005-0000-0000-000011250000}"/>
    <cellStyle name="3_ÿÿÿÿÿ_TA_duphongtruotgia" xfId="1851" xr:uid="{00000000-0005-0000-0000-000012250000}"/>
    <cellStyle name="3_ÿÿÿÿÿ_TA_duphongtruotgia_Book2" xfId="1852" xr:uid="{00000000-0005-0000-0000-000013250000}"/>
    <cellStyle name="3_ÿÿÿÿÿ_TA_duphongtruotgia_Book2_DTGTXL_goi1(DD_G6)" xfId="3878" xr:uid="{00000000-0005-0000-0000-000014250000}"/>
    <cellStyle name="3_ÿÿÿÿÿ_TA_duphongtruotgia_Book3" xfId="1853" xr:uid="{00000000-0005-0000-0000-000015250000}"/>
    <cellStyle name="3_ÿÿÿÿÿ_TA_duphongtruotgia_Book3_DTGTXL_goi1(DD_G6)" xfId="3879" xr:uid="{00000000-0005-0000-0000-000016250000}"/>
    <cellStyle name="3_ÿÿÿÿÿ_TA_duphongtruotgia_DTGTXL_goi1(DD_G6)" xfId="3880" xr:uid="{00000000-0005-0000-0000-000017250000}"/>
    <cellStyle name="3_ÿÿÿÿÿ_TA_duphongtruotgia_DZ500kVBanSok_Pleiku(10-2012)" xfId="1854" xr:uid="{00000000-0005-0000-0000-000018250000}"/>
    <cellStyle name="3_ÿÿÿÿÿ_TA_duphongtruotgia_DZ500kVBanSok_Pleiku(16_10-2012)" xfId="1855" xr:uid="{00000000-0005-0000-0000-000019250000}"/>
    <cellStyle name="3_ÿÿÿÿÿ_TA_duphongtruotgia_DZ500kVPleiku_MyPhuoc_CauBong(GiaLai+DakLakmoi)" xfId="1856" xr:uid="{00000000-0005-0000-0000-00001A250000}"/>
    <cellStyle name="3_ÿÿÿÿÿ_TA_duphongtruotgia_DZ500kVPleiku_MyPhuoc_CauBong(GiaLai+DakLakmoi)_DTGTXL_goi1(DD_G6)" xfId="3881" xr:uid="{00000000-0005-0000-0000-00001B250000}"/>
    <cellStyle name="3_ÿÿÿÿÿ_TA_duphongtruotgia_Lamgiangiao" xfId="3882" xr:uid="{00000000-0005-0000-0000-00001C250000}"/>
    <cellStyle name="3_ÿÿÿÿÿ_TA_DZ 220kV Vinh Tan - Phan Thi_t" xfId="1857" xr:uid="{00000000-0005-0000-0000-00001D250000}"/>
    <cellStyle name="3_ÿÿÿÿÿ_TA_DZ 220kV Vinh Tan - Phan Thi_t 10" xfId="10516" xr:uid="{00000000-0005-0000-0000-00001E250000}"/>
    <cellStyle name="3_ÿÿÿÿÿ_TA_DZ 220kV Vinh Tan - Phan Thi_t 11" xfId="10517" xr:uid="{00000000-0005-0000-0000-00001F250000}"/>
    <cellStyle name="3_ÿÿÿÿÿ_TA_DZ 220kV Vinh Tan - Phan Thi_t 2" xfId="10518" xr:uid="{00000000-0005-0000-0000-000020250000}"/>
    <cellStyle name="3_ÿÿÿÿÿ_TA_DZ 220kV Vinh Tan - Phan Thi_t 3" xfId="10519" xr:uid="{00000000-0005-0000-0000-000021250000}"/>
    <cellStyle name="3_ÿÿÿÿÿ_TA_DZ 220kV Vinh Tan - Phan Thi_t 4" xfId="10520" xr:uid="{00000000-0005-0000-0000-000022250000}"/>
    <cellStyle name="3_ÿÿÿÿÿ_TA_DZ 220kV Vinh Tan - Phan Thi_t 5" xfId="10521" xr:uid="{00000000-0005-0000-0000-000023250000}"/>
    <cellStyle name="3_ÿÿÿÿÿ_TA_DZ 220kV Vinh Tan - Phan Thi_t 6" xfId="10522" xr:uid="{00000000-0005-0000-0000-000024250000}"/>
    <cellStyle name="3_ÿÿÿÿÿ_TA_DZ 220kV Vinh Tan - Phan Thi_t 7" xfId="10523" xr:uid="{00000000-0005-0000-0000-000025250000}"/>
    <cellStyle name="3_ÿÿÿÿÿ_TA_DZ 220kV Vinh Tan - Phan Thi_t 8" xfId="10524" xr:uid="{00000000-0005-0000-0000-000026250000}"/>
    <cellStyle name="3_ÿÿÿÿÿ_TA_DZ 220kV Vinh Tan - Phan Thi_t 9" xfId="10525" xr:uid="{00000000-0005-0000-0000-000027250000}"/>
    <cellStyle name="3_ÿÿÿÿÿ_TA_DZ 220kV Vinh Tan - Phan Thi_t_Book1" xfId="1858" xr:uid="{00000000-0005-0000-0000-000028250000}"/>
    <cellStyle name="3_ÿÿÿÿÿ_TA_DZ 220kV Vinh Tan - Phan Thi_t_Book2" xfId="1859" xr:uid="{00000000-0005-0000-0000-000029250000}"/>
    <cellStyle name="3_ÿÿÿÿÿ_TA_DZ 220kV Vinh Tan - Phan Thi_t_DTGTXL_goi1(DD_G6)" xfId="3883" xr:uid="{00000000-0005-0000-0000-00002A250000}"/>
    <cellStyle name="3_ÿÿÿÿÿ_TA_DZ 220kV Vinh Tan - Phan Thi_t_DZ500kVBanSok_Pleiku(10-2012)" xfId="1860" xr:uid="{00000000-0005-0000-0000-00002B250000}"/>
    <cellStyle name="3_ÿÿÿÿÿ_TA_DZ 220kV Vinh Tan - Phan Thi_t_DZ500kVHatxan_pleiku" xfId="1861" xr:uid="{00000000-0005-0000-0000-00002C250000}"/>
    <cellStyle name="3_ÿÿÿÿÿ_TA_DZ 220kV Vinh Tan - Phan Thi_t_DZ500kVHatxan_pleiku(Giaidoan1)" xfId="1862" xr:uid="{00000000-0005-0000-0000-00002D250000}"/>
    <cellStyle name="3_ÿÿÿÿÿ_TA_mauduyetDADT" xfId="1863" xr:uid="{00000000-0005-0000-0000-00002E250000}"/>
    <cellStyle name="3_ÿÿÿÿÿ_TA_mauduyetDADT_Book2" xfId="1864" xr:uid="{00000000-0005-0000-0000-00002F250000}"/>
    <cellStyle name="3_ÿÿÿÿÿ_TA_mauduyetDADT_Book2_DTGTXL_goi1(DD_G6)" xfId="3884" xr:uid="{00000000-0005-0000-0000-000030250000}"/>
    <cellStyle name="3_ÿÿÿÿÿ_TA_mauduyetDADT_Book3" xfId="1865" xr:uid="{00000000-0005-0000-0000-000031250000}"/>
    <cellStyle name="3_ÿÿÿÿÿ_TA_mauduyetDADT_Book3_DTGTXL_goi1(DD_G6)" xfId="3885" xr:uid="{00000000-0005-0000-0000-000032250000}"/>
    <cellStyle name="3_ÿÿÿÿÿ_TA_mauduyetDADT_DTGTXL_goi1(DD_G6)" xfId="3886" xr:uid="{00000000-0005-0000-0000-000033250000}"/>
    <cellStyle name="3_ÿÿÿÿÿ_TA_mauduyetDADT_DZ500kVBanSok_Pleiku(10-2012)" xfId="1866" xr:uid="{00000000-0005-0000-0000-000034250000}"/>
    <cellStyle name="3_ÿÿÿÿÿ_TA_mauduyetDADT_DZ500kVBanSok_Pleiku(16_10-2012)" xfId="1867" xr:uid="{00000000-0005-0000-0000-000035250000}"/>
    <cellStyle name="3_ÿÿÿÿÿ_TA_mauduyetDADT_DZ500kVPleiku_MyPhuoc_CauBong(GiaLai+DakLakmoi)" xfId="1868" xr:uid="{00000000-0005-0000-0000-000036250000}"/>
    <cellStyle name="3_ÿÿÿÿÿ_TA_mauduyetDADT_DZ500kVPleiku_MyPhuoc_CauBong(GiaLai+DakLakmoi)_DTGTXL_goi1(DD_G6)" xfId="3887" xr:uid="{00000000-0005-0000-0000-000037250000}"/>
    <cellStyle name="3_ÿÿÿÿÿ_TA_mauduyetDADT_Lamgiangiao" xfId="3888" xr:uid="{00000000-0005-0000-0000-000038250000}"/>
    <cellStyle name="3_ÿÿÿÿÿ_TA_QLDA(957)" xfId="3889" xr:uid="{00000000-0005-0000-0000-000039250000}"/>
    <cellStyle name="3_ÿÿÿÿÿ_TA_TBA 220kV Song Trang 2" xfId="1869" xr:uid="{00000000-0005-0000-0000-00003A250000}"/>
    <cellStyle name="3_ÿÿÿÿÿ_TA_TBA 220kV Song Trang 2 10" xfId="10526" xr:uid="{00000000-0005-0000-0000-00003B250000}"/>
    <cellStyle name="3_ÿÿÿÿÿ_TA_TBA 220kV Song Trang 2 11" xfId="10527" xr:uid="{00000000-0005-0000-0000-00003C250000}"/>
    <cellStyle name="3_ÿÿÿÿÿ_TA_TBA 220kV Song Trang 2 2" xfId="10528" xr:uid="{00000000-0005-0000-0000-00003D250000}"/>
    <cellStyle name="3_ÿÿÿÿÿ_TA_TBA 220kV Song Trang 2 3" xfId="10529" xr:uid="{00000000-0005-0000-0000-00003E250000}"/>
    <cellStyle name="3_ÿÿÿÿÿ_TA_TBA 220kV Song Trang 2 4" xfId="10530" xr:uid="{00000000-0005-0000-0000-00003F250000}"/>
    <cellStyle name="3_ÿÿÿÿÿ_TA_TBA 220kV Song Trang 2 5" xfId="10531" xr:uid="{00000000-0005-0000-0000-000040250000}"/>
    <cellStyle name="3_ÿÿÿÿÿ_TA_TBA 220kV Song Trang 2 6" xfId="10532" xr:uid="{00000000-0005-0000-0000-000041250000}"/>
    <cellStyle name="3_ÿÿÿÿÿ_TA_TBA 220kV Song Trang 2 7" xfId="10533" xr:uid="{00000000-0005-0000-0000-000042250000}"/>
    <cellStyle name="3_ÿÿÿÿÿ_TA_TBA 220kV Song Trang 2 8" xfId="10534" xr:uid="{00000000-0005-0000-0000-000043250000}"/>
    <cellStyle name="3_ÿÿÿÿÿ_TA_TBA 220kV Song Trang 2 9" xfId="10535" xr:uid="{00000000-0005-0000-0000-000044250000}"/>
    <cellStyle name="3_ÿÿÿÿÿ_TA_TBA 220kV Song Trang 2_Book1" xfId="1870" xr:uid="{00000000-0005-0000-0000-000045250000}"/>
    <cellStyle name="3_ÿÿÿÿÿ_TA_TBA 220kV Song Trang 2_Book2" xfId="1871" xr:uid="{00000000-0005-0000-0000-000046250000}"/>
    <cellStyle name="3_ÿÿÿÿÿ_TA_TBA 220kV Song Trang 2_DTGTXL_goi1(DD_G6)" xfId="3890" xr:uid="{00000000-0005-0000-0000-000047250000}"/>
    <cellStyle name="3_ÿÿÿÿÿ_TA_TBA 220kV Song Trang 2_DZ500kVBanSok_Pleiku(10-2012)" xfId="1872" xr:uid="{00000000-0005-0000-0000-000048250000}"/>
    <cellStyle name="3_ÿÿÿÿÿ_TA_TBA 220kV Song Trang 2_DZ500kVHatxan_pleiku" xfId="1873" xr:uid="{00000000-0005-0000-0000-000049250000}"/>
    <cellStyle name="3_ÿÿÿÿÿ_TA_TBA 220kV Song Trang 2_DZ500kVHatxan_pleiku(Giaidoan1)" xfId="1874" xr:uid="{00000000-0005-0000-0000-00004A250000}"/>
    <cellStyle name="3_ÿÿÿÿÿ_TA_thepmaqui3_2010(DaNang)" xfId="3891" xr:uid="{00000000-0005-0000-0000-00004B250000}"/>
    <cellStyle name="3_ÿÿÿÿÿ_TBA 220kV Song Trang 2" xfId="1875" xr:uid="{00000000-0005-0000-0000-00004C250000}"/>
    <cellStyle name="3_ÿÿÿÿÿ_TBA 220kV Song Trang 2 10" xfId="10536" xr:uid="{00000000-0005-0000-0000-00004D250000}"/>
    <cellStyle name="3_ÿÿÿÿÿ_TBA 220kV Song Trang 2 11" xfId="10537" xr:uid="{00000000-0005-0000-0000-00004E250000}"/>
    <cellStyle name="3_ÿÿÿÿÿ_TBA 220kV Song Trang 2 2" xfId="10538" xr:uid="{00000000-0005-0000-0000-00004F250000}"/>
    <cellStyle name="3_ÿÿÿÿÿ_TBA 220kV Song Trang 2 3" xfId="10539" xr:uid="{00000000-0005-0000-0000-000050250000}"/>
    <cellStyle name="3_ÿÿÿÿÿ_TBA 220kV Song Trang 2 4" xfId="10540" xr:uid="{00000000-0005-0000-0000-000051250000}"/>
    <cellStyle name="3_ÿÿÿÿÿ_TBA 220kV Song Trang 2 5" xfId="10541" xr:uid="{00000000-0005-0000-0000-000052250000}"/>
    <cellStyle name="3_ÿÿÿÿÿ_TBA 220kV Song Trang 2 6" xfId="10542" xr:uid="{00000000-0005-0000-0000-000053250000}"/>
    <cellStyle name="3_ÿÿÿÿÿ_TBA 220kV Song Trang 2 7" xfId="10543" xr:uid="{00000000-0005-0000-0000-000054250000}"/>
    <cellStyle name="3_ÿÿÿÿÿ_TBA 220kV Song Trang 2 8" xfId="10544" xr:uid="{00000000-0005-0000-0000-000055250000}"/>
    <cellStyle name="3_ÿÿÿÿÿ_TBA 220kV Song Trang 2 9" xfId="10545" xr:uid="{00000000-0005-0000-0000-000056250000}"/>
    <cellStyle name="3_ÿÿÿÿÿ_TBA 220kV Song Trang 2_Book1" xfId="1876" xr:uid="{00000000-0005-0000-0000-000057250000}"/>
    <cellStyle name="3_ÿÿÿÿÿ_TBA 220kV Song Trang 2_Book2" xfId="1877" xr:uid="{00000000-0005-0000-0000-000058250000}"/>
    <cellStyle name="3_ÿÿÿÿÿ_TBA 220kV Song Trang 2_DTGTXL_goi1(DD_G6)" xfId="3892" xr:uid="{00000000-0005-0000-0000-000059250000}"/>
    <cellStyle name="3_ÿÿÿÿÿ_TBA 220kV Song Trang 2_DZ500kVBanSok_Pleiku(10-2012)" xfId="1878" xr:uid="{00000000-0005-0000-0000-00005A250000}"/>
    <cellStyle name="3_ÿÿÿÿÿ_TBA 220kV Song Trang 2_DZ500kVHatxan_pleiku" xfId="1879" xr:uid="{00000000-0005-0000-0000-00005B250000}"/>
    <cellStyle name="3_ÿÿÿÿÿ_TBA 220kV Song Trang 2_DZ500kVHatxan_pleiku(Giaidoan1)" xfId="1880" xr:uid="{00000000-0005-0000-0000-00005C250000}"/>
    <cellStyle name="3_ÿÿÿÿÿ_thepmaqui3_2010(DaNang)" xfId="3893" xr:uid="{00000000-0005-0000-0000-00005D250000}"/>
    <cellStyle name="3_ÿÿÿÿÿ_Thtoan KS dia hinh dot 1(DADT)GOC" xfId="3894" xr:uid="{00000000-0005-0000-0000-00005E250000}"/>
    <cellStyle name="3_ÿÿÿÿÿ_TToan KS (DADT) Phu Tan 2 (lam truoc) 6-09 da sua gui lai" xfId="3895" xr:uid="{00000000-0005-0000-0000-00005F250000}"/>
    <cellStyle name="³f¹ô[0]_pldt" xfId="13938" xr:uid="{00000000-0005-0000-0000-000060250000}"/>
    <cellStyle name="³f¹ô_pldt" xfId="13939" xr:uid="{00000000-0005-0000-0000-000061250000}"/>
    <cellStyle name="4" xfId="1881" xr:uid="{00000000-0005-0000-0000-000062250000}"/>
    <cellStyle name="4_1A_TB.NXT-500kV Pleiku(07-2011)Hc theo TT" xfId="3896" xr:uid="{00000000-0005-0000-0000-000063250000}"/>
    <cellStyle name="4_2A_HTVT-500kV Pleiku-CauBong(07-2011)Hc theo TT" xfId="3897" xr:uid="{00000000-0005-0000-0000-000064250000}"/>
    <cellStyle name="4_Book1" xfId="1882" xr:uid="{00000000-0005-0000-0000-000065250000}"/>
    <cellStyle name="4_Book1 10" xfId="10546" xr:uid="{00000000-0005-0000-0000-000066250000}"/>
    <cellStyle name="4_Book1 11" xfId="10547" xr:uid="{00000000-0005-0000-0000-000067250000}"/>
    <cellStyle name="4_Book1 2" xfId="10548" xr:uid="{00000000-0005-0000-0000-000068250000}"/>
    <cellStyle name="4_Book1 3" xfId="10549" xr:uid="{00000000-0005-0000-0000-000069250000}"/>
    <cellStyle name="4_Book1 4" xfId="10550" xr:uid="{00000000-0005-0000-0000-00006A250000}"/>
    <cellStyle name="4_Book1 5" xfId="10551" xr:uid="{00000000-0005-0000-0000-00006B250000}"/>
    <cellStyle name="4_Book1 6" xfId="10552" xr:uid="{00000000-0005-0000-0000-00006C250000}"/>
    <cellStyle name="4_Book1 7" xfId="10553" xr:uid="{00000000-0005-0000-0000-00006D250000}"/>
    <cellStyle name="4_Book1 8" xfId="10554" xr:uid="{00000000-0005-0000-0000-00006E250000}"/>
    <cellStyle name="4_Book1 9" xfId="10555" xr:uid="{00000000-0005-0000-0000-00006F250000}"/>
    <cellStyle name="4_Book1_1A_TB.NXT-500kV Pleiku(07-2011)Hc theo TT" xfId="3898" xr:uid="{00000000-0005-0000-0000-000070250000}"/>
    <cellStyle name="4_Book1_2A_HTVT-500kV Pleiku-CauBong(07-2011)Hc theo TT" xfId="3899" xr:uid="{00000000-0005-0000-0000-000071250000}"/>
    <cellStyle name="4_Book1_Book1" xfId="1883" xr:uid="{00000000-0005-0000-0000-000072250000}"/>
    <cellStyle name="4_Book1_Book2" xfId="1884" xr:uid="{00000000-0005-0000-0000-000073250000}"/>
    <cellStyle name="4_Book1_Book2_1" xfId="3900" xr:uid="{00000000-0005-0000-0000-000074250000}"/>
    <cellStyle name="4_Book1_Book2_DTGTXL_goi1(DD_G6)" xfId="3901" xr:uid="{00000000-0005-0000-0000-000075250000}"/>
    <cellStyle name="4_Book1_Book3" xfId="1885" xr:uid="{00000000-0005-0000-0000-000076250000}"/>
    <cellStyle name="4_Book1_Book3_DTGTXL_goi1(DD_G6)" xfId="3902" xr:uid="{00000000-0005-0000-0000-000077250000}"/>
    <cellStyle name="4_Book1_DTGTXL_goi1(DD_G6)" xfId="3903" xr:uid="{00000000-0005-0000-0000-000078250000}"/>
    <cellStyle name="4_Book1_DZ500kVBanSok_Pleiku(10-2012)" xfId="1886" xr:uid="{00000000-0005-0000-0000-000079250000}"/>
    <cellStyle name="4_Book1_DZ500kVBanSok_Pleiku(16_10-2012)" xfId="1887" xr:uid="{00000000-0005-0000-0000-00007A250000}"/>
    <cellStyle name="4_Book1_DZ500kVHatxan_pleiku" xfId="1888" xr:uid="{00000000-0005-0000-0000-00007B250000}"/>
    <cellStyle name="4_Book1_DZ500kVHatxan_pleiku(Giaidoan1)" xfId="1889" xr:uid="{00000000-0005-0000-0000-00007C250000}"/>
    <cellStyle name="4_Book1_DZ500kVPleiku_MyPhuoc_CauBong(GiaLai+DakLakmoi)" xfId="1890" xr:uid="{00000000-0005-0000-0000-00007D250000}"/>
    <cellStyle name="4_Book1_DZ500kVPleiku_MyPhuoc_CauBong(GiaLai+DakLakmoi)_DTGTXL_goi1(DD_G6)" xfId="3904" xr:uid="{00000000-0005-0000-0000-00007E250000}"/>
    <cellStyle name="4_Book1_Lamgiangiao" xfId="3905" xr:uid="{00000000-0005-0000-0000-00007F250000}"/>
    <cellStyle name="4_Book2" xfId="1891" xr:uid="{00000000-0005-0000-0000-000080250000}"/>
    <cellStyle name="4_Book2 10" xfId="10556" xr:uid="{00000000-0005-0000-0000-000081250000}"/>
    <cellStyle name="4_Book2 11" xfId="10557" xr:uid="{00000000-0005-0000-0000-000082250000}"/>
    <cellStyle name="4_Book2 2" xfId="10558" xr:uid="{00000000-0005-0000-0000-000083250000}"/>
    <cellStyle name="4_Book2 3" xfId="10559" xr:uid="{00000000-0005-0000-0000-000084250000}"/>
    <cellStyle name="4_Book2 4" xfId="10560" xr:uid="{00000000-0005-0000-0000-000085250000}"/>
    <cellStyle name="4_Book2 5" xfId="10561" xr:uid="{00000000-0005-0000-0000-000086250000}"/>
    <cellStyle name="4_Book2 6" xfId="10562" xr:uid="{00000000-0005-0000-0000-000087250000}"/>
    <cellStyle name="4_Book2 7" xfId="10563" xr:uid="{00000000-0005-0000-0000-000088250000}"/>
    <cellStyle name="4_Book2 8" xfId="10564" xr:uid="{00000000-0005-0000-0000-000089250000}"/>
    <cellStyle name="4_Book2 9" xfId="10565" xr:uid="{00000000-0005-0000-0000-00008A250000}"/>
    <cellStyle name="4_Book2_Book1" xfId="1892" xr:uid="{00000000-0005-0000-0000-00008B250000}"/>
    <cellStyle name="4_Book2_Book1_Book2" xfId="3906" xr:uid="{00000000-0005-0000-0000-00008C250000}"/>
    <cellStyle name="4_Book2_Book1_DTGTXL_goi1(DD_G6)" xfId="3907" xr:uid="{00000000-0005-0000-0000-00008D250000}"/>
    <cellStyle name="4_Book2_Book2" xfId="1893" xr:uid="{00000000-0005-0000-0000-00008E250000}"/>
    <cellStyle name="4_Book2_Book2_DTGTXL_goi1(DD_G6)" xfId="3908" xr:uid="{00000000-0005-0000-0000-00008F250000}"/>
    <cellStyle name="4_Book2_Book3" xfId="1894" xr:uid="{00000000-0005-0000-0000-000090250000}"/>
    <cellStyle name="4_Book2_Book3_DTGTXL_goi1(DD_G6)" xfId="3909" xr:uid="{00000000-0005-0000-0000-000091250000}"/>
    <cellStyle name="4_Book2_CV2695_957" xfId="1895" xr:uid="{00000000-0005-0000-0000-000092250000}"/>
    <cellStyle name="4_Book2_CV2695_957_DTGTXL_goi1(DD_G6)" xfId="3910" xr:uid="{00000000-0005-0000-0000-000093250000}"/>
    <cellStyle name="4_Book2_dauvao" xfId="1896" xr:uid="{00000000-0005-0000-0000-000094250000}"/>
    <cellStyle name="4_Book2_dauvao_DTGTXL_goi1(DD_G6)" xfId="3911" xr:uid="{00000000-0005-0000-0000-000095250000}"/>
    <cellStyle name="4_Book2_DTGTXL_goi1(DD_G6)" xfId="3912" xr:uid="{00000000-0005-0000-0000-000096250000}"/>
    <cellStyle name="4_Book2_duphongtruotgia" xfId="1897" xr:uid="{00000000-0005-0000-0000-000097250000}"/>
    <cellStyle name="4_Book2_duphongtruotgia_DTGTXL_goi1(DD_G6)" xfId="3913" xr:uid="{00000000-0005-0000-0000-000098250000}"/>
    <cellStyle name="4_Book2_DZ500kVBanSok_Pleiku(10-2012)" xfId="1898" xr:uid="{00000000-0005-0000-0000-000099250000}"/>
    <cellStyle name="4_Book2_DZ500kVBanSok_Pleiku(16_10-2012)" xfId="1899" xr:uid="{00000000-0005-0000-0000-00009A250000}"/>
    <cellStyle name="4_Book2_DZ500kVHatxan_pleiku" xfId="1900" xr:uid="{00000000-0005-0000-0000-00009B250000}"/>
    <cellStyle name="4_Book2_DZ500kVHatxan_pleiku(Giaidoan1)" xfId="1901" xr:uid="{00000000-0005-0000-0000-00009C250000}"/>
    <cellStyle name="4_Book2_DZ500kVPleiku_MyPhuoc_CauBong(GiaLai+DakLakmoi)" xfId="1902" xr:uid="{00000000-0005-0000-0000-00009D250000}"/>
    <cellStyle name="4_Book2_DZ500kVPleiku_MyPhuoc_CauBong(GiaLai+DakLakmoi)_DTGTXL_goi1(DD_G6)" xfId="3914" xr:uid="{00000000-0005-0000-0000-00009E250000}"/>
    <cellStyle name="4_Book2_Lamgiangiao" xfId="3915" xr:uid="{00000000-0005-0000-0000-00009F250000}"/>
    <cellStyle name="4_Cao Son - DTTKchinh TT 03, 04" xfId="10566" xr:uid="{00000000-0005-0000-0000-0000A0250000}"/>
    <cellStyle name="4_Cau thuy dien Ban La (Cu Anh)" xfId="1903" xr:uid="{00000000-0005-0000-0000-0000A1250000}"/>
    <cellStyle name="4_Cau thuy dien Ban La (Cu Anh)_Book1" xfId="1904" xr:uid="{00000000-0005-0000-0000-0000A2250000}"/>
    <cellStyle name="4_Cau thuy dien Ban La (Cu Anh)_Book1 10" xfId="10567" xr:uid="{00000000-0005-0000-0000-0000A3250000}"/>
    <cellStyle name="4_Cau thuy dien Ban La (Cu Anh)_Book1 11" xfId="10568" xr:uid="{00000000-0005-0000-0000-0000A4250000}"/>
    <cellStyle name="4_Cau thuy dien Ban La (Cu Anh)_Book1 2" xfId="10569" xr:uid="{00000000-0005-0000-0000-0000A5250000}"/>
    <cellStyle name="4_Cau thuy dien Ban La (Cu Anh)_Book1 3" xfId="10570" xr:uid="{00000000-0005-0000-0000-0000A6250000}"/>
    <cellStyle name="4_Cau thuy dien Ban La (Cu Anh)_Book1 4" xfId="10571" xr:uid="{00000000-0005-0000-0000-0000A7250000}"/>
    <cellStyle name="4_Cau thuy dien Ban La (Cu Anh)_Book1 5" xfId="10572" xr:uid="{00000000-0005-0000-0000-0000A8250000}"/>
    <cellStyle name="4_Cau thuy dien Ban La (Cu Anh)_Book1 6" xfId="10573" xr:uid="{00000000-0005-0000-0000-0000A9250000}"/>
    <cellStyle name="4_Cau thuy dien Ban La (Cu Anh)_Book1 7" xfId="10574" xr:uid="{00000000-0005-0000-0000-0000AA250000}"/>
    <cellStyle name="4_Cau thuy dien Ban La (Cu Anh)_Book1 8" xfId="10575" xr:uid="{00000000-0005-0000-0000-0000AB250000}"/>
    <cellStyle name="4_Cau thuy dien Ban La (Cu Anh)_Book1 9" xfId="10576" xr:uid="{00000000-0005-0000-0000-0000AC250000}"/>
    <cellStyle name="4_Cau thuy dien Ban La (Cu Anh)_Book2" xfId="1905" xr:uid="{00000000-0005-0000-0000-0000AD250000}"/>
    <cellStyle name="4_Cau thuy dien Ban La (Cu Anh)_Book2 10" xfId="10577" xr:uid="{00000000-0005-0000-0000-0000AE250000}"/>
    <cellStyle name="4_Cau thuy dien Ban La (Cu Anh)_Book2 11" xfId="10578" xr:uid="{00000000-0005-0000-0000-0000AF250000}"/>
    <cellStyle name="4_Cau thuy dien Ban La (Cu Anh)_Book2 2" xfId="10579" xr:uid="{00000000-0005-0000-0000-0000B0250000}"/>
    <cellStyle name="4_Cau thuy dien Ban La (Cu Anh)_Book2 3" xfId="10580" xr:uid="{00000000-0005-0000-0000-0000B1250000}"/>
    <cellStyle name="4_Cau thuy dien Ban La (Cu Anh)_Book2 4" xfId="10581" xr:uid="{00000000-0005-0000-0000-0000B2250000}"/>
    <cellStyle name="4_Cau thuy dien Ban La (Cu Anh)_Book2 5" xfId="10582" xr:uid="{00000000-0005-0000-0000-0000B3250000}"/>
    <cellStyle name="4_Cau thuy dien Ban La (Cu Anh)_Book2 6" xfId="10583" xr:uid="{00000000-0005-0000-0000-0000B4250000}"/>
    <cellStyle name="4_Cau thuy dien Ban La (Cu Anh)_Book2 7" xfId="10584" xr:uid="{00000000-0005-0000-0000-0000B5250000}"/>
    <cellStyle name="4_Cau thuy dien Ban La (Cu Anh)_Book2 8" xfId="10585" xr:uid="{00000000-0005-0000-0000-0000B6250000}"/>
    <cellStyle name="4_Cau thuy dien Ban La (Cu Anh)_Book2 9" xfId="10586" xr:uid="{00000000-0005-0000-0000-0000B7250000}"/>
    <cellStyle name="4_Cau thuy dien Ban La (Cu Anh)_DTGTXL_goi1(DD_G6)" xfId="3916" xr:uid="{00000000-0005-0000-0000-0000B8250000}"/>
    <cellStyle name="4_Cau thuy dien Ban La (Cu Anh)_DToan Mtruong P10 gui" xfId="3917" xr:uid="{00000000-0005-0000-0000-0000B9250000}"/>
    <cellStyle name="4_Cau thuy dien Ban La (Cu Anh)_DZ500kVBanSok_Pleiku(10-2012)" xfId="1906" xr:uid="{00000000-0005-0000-0000-0000BA250000}"/>
    <cellStyle name="4_Cau thuy dien Ban La (Cu Anh)_DZ500kVBanSok_Pleiku(10-2012) 10" xfId="10587" xr:uid="{00000000-0005-0000-0000-0000BB250000}"/>
    <cellStyle name="4_Cau thuy dien Ban La (Cu Anh)_DZ500kVBanSok_Pleiku(10-2012) 11" xfId="10588" xr:uid="{00000000-0005-0000-0000-0000BC250000}"/>
    <cellStyle name="4_Cau thuy dien Ban La (Cu Anh)_DZ500kVBanSok_Pleiku(10-2012) 2" xfId="10589" xr:uid="{00000000-0005-0000-0000-0000BD250000}"/>
    <cellStyle name="4_Cau thuy dien Ban La (Cu Anh)_DZ500kVBanSok_Pleiku(10-2012) 3" xfId="10590" xr:uid="{00000000-0005-0000-0000-0000BE250000}"/>
    <cellStyle name="4_Cau thuy dien Ban La (Cu Anh)_DZ500kVBanSok_Pleiku(10-2012) 4" xfId="10591" xr:uid="{00000000-0005-0000-0000-0000BF250000}"/>
    <cellStyle name="4_Cau thuy dien Ban La (Cu Anh)_DZ500kVBanSok_Pleiku(10-2012) 5" xfId="10592" xr:uid="{00000000-0005-0000-0000-0000C0250000}"/>
    <cellStyle name="4_Cau thuy dien Ban La (Cu Anh)_DZ500kVBanSok_Pleiku(10-2012) 6" xfId="10593" xr:uid="{00000000-0005-0000-0000-0000C1250000}"/>
    <cellStyle name="4_Cau thuy dien Ban La (Cu Anh)_DZ500kVBanSok_Pleiku(10-2012) 7" xfId="10594" xr:uid="{00000000-0005-0000-0000-0000C2250000}"/>
    <cellStyle name="4_Cau thuy dien Ban La (Cu Anh)_DZ500kVBanSok_Pleiku(10-2012) 8" xfId="10595" xr:uid="{00000000-0005-0000-0000-0000C3250000}"/>
    <cellStyle name="4_Cau thuy dien Ban La (Cu Anh)_DZ500kVBanSok_Pleiku(10-2012) 9" xfId="10596" xr:uid="{00000000-0005-0000-0000-0000C4250000}"/>
    <cellStyle name="4_Cau thuy dien Ban La (Cu Anh)_DZ500kVHatxan_pleiku" xfId="1907" xr:uid="{00000000-0005-0000-0000-0000C5250000}"/>
    <cellStyle name="4_Cau thuy dien Ban La (Cu Anh)_DZ500kVHatxan_pleiku 10" xfId="10597" xr:uid="{00000000-0005-0000-0000-0000C6250000}"/>
    <cellStyle name="4_Cau thuy dien Ban La (Cu Anh)_DZ500kVHatxan_pleiku 11" xfId="10598" xr:uid="{00000000-0005-0000-0000-0000C7250000}"/>
    <cellStyle name="4_Cau thuy dien Ban La (Cu Anh)_DZ500kVHatxan_pleiku 2" xfId="10599" xr:uid="{00000000-0005-0000-0000-0000C8250000}"/>
    <cellStyle name="4_Cau thuy dien Ban La (Cu Anh)_DZ500kVHatxan_pleiku 3" xfId="10600" xr:uid="{00000000-0005-0000-0000-0000C9250000}"/>
    <cellStyle name="4_Cau thuy dien Ban La (Cu Anh)_DZ500kVHatxan_pleiku 4" xfId="10601" xr:uid="{00000000-0005-0000-0000-0000CA250000}"/>
    <cellStyle name="4_Cau thuy dien Ban La (Cu Anh)_DZ500kVHatxan_pleiku 5" xfId="10602" xr:uid="{00000000-0005-0000-0000-0000CB250000}"/>
    <cellStyle name="4_Cau thuy dien Ban La (Cu Anh)_DZ500kVHatxan_pleiku 6" xfId="10603" xr:uid="{00000000-0005-0000-0000-0000CC250000}"/>
    <cellStyle name="4_Cau thuy dien Ban La (Cu Anh)_DZ500kVHatxan_pleiku 7" xfId="10604" xr:uid="{00000000-0005-0000-0000-0000CD250000}"/>
    <cellStyle name="4_Cau thuy dien Ban La (Cu Anh)_DZ500kVHatxan_pleiku 8" xfId="10605" xr:uid="{00000000-0005-0000-0000-0000CE250000}"/>
    <cellStyle name="4_Cau thuy dien Ban La (Cu Anh)_DZ500kVHatxan_pleiku 9" xfId="10606" xr:uid="{00000000-0005-0000-0000-0000CF250000}"/>
    <cellStyle name="4_Cau thuy dien Ban La (Cu Anh)_DZ500kVHatxan_pleiku(Giaidoan1)" xfId="1908" xr:uid="{00000000-0005-0000-0000-0000D0250000}"/>
    <cellStyle name="4_Cau thuy dien Ban La (Cu Anh)_DZ500kVHatxan_pleiku(Giaidoan1) 10" xfId="10607" xr:uid="{00000000-0005-0000-0000-0000D1250000}"/>
    <cellStyle name="4_Cau thuy dien Ban La (Cu Anh)_DZ500kVHatxan_pleiku(Giaidoan1) 11" xfId="10608" xr:uid="{00000000-0005-0000-0000-0000D2250000}"/>
    <cellStyle name="4_Cau thuy dien Ban La (Cu Anh)_DZ500kVHatxan_pleiku(Giaidoan1) 2" xfId="10609" xr:uid="{00000000-0005-0000-0000-0000D3250000}"/>
    <cellStyle name="4_Cau thuy dien Ban La (Cu Anh)_DZ500kVHatxan_pleiku(Giaidoan1) 3" xfId="10610" xr:uid="{00000000-0005-0000-0000-0000D4250000}"/>
    <cellStyle name="4_Cau thuy dien Ban La (Cu Anh)_DZ500kVHatxan_pleiku(Giaidoan1) 4" xfId="10611" xr:uid="{00000000-0005-0000-0000-0000D5250000}"/>
    <cellStyle name="4_Cau thuy dien Ban La (Cu Anh)_DZ500kVHatxan_pleiku(Giaidoan1) 5" xfId="10612" xr:uid="{00000000-0005-0000-0000-0000D6250000}"/>
    <cellStyle name="4_Cau thuy dien Ban La (Cu Anh)_DZ500kVHatxan_pleiku(Giaidoan1) 6" xfId="10613" xr:uid="{00000000-0005-0000-0000-0000D7250000}"/>
    <cellStyle name="4_Cau thuy dien Ban La (Cu Anh)_DZ500kVHatxan_pleiku(Giaidoan1) 7" xfId="10614" xr:uid="{00000000-0005-0000-0000-0000D8250000}"/>
    <cellStyle name="4_Cau thuy dien Ban La (Cu Anh)_DZ500kVHatxan_pleiku(Giaidoan1) 8" xfId="10615" xr:uid="{00000000-0005-0000-0000-0000D9250000}"/>
    <cellStyle name="4_Cau thuy dien Ban La (Cu Anh)_DZ500kVHatxan_pleiku(Giaidoan1) 9" xfId="10616" xr:uid="{00000000-0005-0000-0000-0000DA250000}"/>
    <cellStyle name="4_Cau thuy dien Ban La (Cu Anh)_Moi truong" xfId="3918" xr:uid="{00000000-0005-0000-0000-0000DB250000}"/>
    <cellStyle name="4_Cau thuy dien Ban La (Cu Anh)_thuyet minh" xfId="3919" xr:uid="{00000000-0005-0000-0000-0000DC250000}"/>
    <cellStyle name="4_Cau thuy dien Ban La (Cu Anh)_TienLuong" xfId="3920" xr:uid="{00000000-0005-0000-0000-0000DD250000}"/>
    <cellStyle name="4_CV2695_957" xfId="1909" xr:uid="{00000000-0005-0000-0000-0000DE250000}"/>
    <cellStyle name="4_CV2695_957_Book2" xfId="1910" xr:uid="{00000000-0005-0000-0000-0000DF250000}"/>
    <cellStyle name="4_CV2695_957_Book2_DTGTXL_goi1(DD_G6)" xfId="3921" xr:uid="{00000000-0005-0000-0000-0000E0250000}"/>
    <cellStyle name="4_CV2695_957_Book3" xfId="1911" xr:uid="{00000000-0005-0000-0000-0000E1250000}"/>
    <cellStyle name="4_CV2695_957_Book3_DTGTXL_goi1(DD_G6)" xfId="3922" xr:uid="{00000000-0005-0000-0000-0000E2250000}"/>
    <cellStyle name="4_CV2695_957_DTGTXL_goi1(DD_G6)" xfId="3923" xr:uid="{00000000-0005-0000-0000-0000E3250000}"/>
    <cellStyle name="4_CV2695_957_DZ500kVBanSok_Pleiku(10-2012)" xfId="1912" xr:uid="{00000000-0005-0000-0000-0000E4250000}"/>
    <cellStyle name="4_CV2695_957_DZ500kVBanSok_Pleiku(16_10-2012)" xfId="1913" xr:uid="{00000000-0005-0000-0000-0000E5250000}"/>
    <cellStyle name="4_CV2695_957_DZ500kVPleiku_MyPhuoc_CauBong(GiaLai+DakLakmoi)" xfId="1914" xr:uid="{00000000-0005-0000-0000-0000E6250000}"/>
    <cellStyle name="4_CV2695_957_DZ500kVPleiku_MyPhuoc_CauBong(GiaLai+DakLakmoi)_DTGTXL_goi1(DD_G6)" xfId="3924" xr:uid="{00000000-0005-0000-0000-0000E7250000}"/>
    <cellStyle name="4_CV2695_957_Lamgiangiao" xfId="3925" xr:uid="{00000000-0005-0000-0000-0000E8250000}"/>
    <cellStyle name="4_dauvao" xfId="1915" xr:uid="{00000000-0005-0000-0000-0000E9250000}"/>
    <cellStyle name="4_dauvao_DTGTXL_goi1(DD_G6)" xfId="3926" xr:uid="{00000000-0005-0000-0000-0000EA250000}"/>
    <cellStyle name="4_dauvao_DZ500kVBanSok_Pleiku(10-2012)" xfId="1916" xr:uid="{00000000-0005-0000-0000-0000EB250000}"/>
    <cellStyle name="4_dauvao_DZ500kVBanSok_Pleiku(16_10-2012)" xfId="1917" xr:uid="{00000000-0005-0000-0000-0000EC250000}"/>
    <cellStyle name="4_dauvao_Lamgiangiao" xfId="3927" xr:uid="{00000000-0005-0000-0000-0000ED250000}"/>
    <cellStyle name="4_DT nha kho non SREPOK 4.4A" xfId="3928" xr:uid="{00000000-0005-0000-0000-0000EE250000}"/>
    <cellStyle name="4_DTGTXL_goi1(DD_G6)" xfId="3929" xr:uid="{00000000-0005-0000-0000-0000EF250000}"/>
    <cellStyle name="4_DToan Mtruong P10 gui" xfId="3930" xr:uid="{00000000-0005-0000-0000-0000F0250000}"/>
    <cellStyle name="4_Du toan 558 (Km17+508.12 - Km 22)" xfId="1918" xr:uid="{00000000-0005-0000-0000-0000F1250000}"/>
    <cellStyle name="4_Du toan 558 (Km17+508.12 - Km 22)_Book1" xfId="1919" xr:uid="{00000000-0005-0000-0000-0000F2250000}"/>
    <cellStyle name="4_Du toan 558 (Km17+508.12 - Km 22)_Book1 10" xfId="10617" xr:uid="{00000000-0005-0000-0000-0000F3250000}"/>
    <cellStyle name="4_Du toan 558 (Km17+508.12 - Km 22)_Book1 11" xfId="10618" xr:uid="{00000000-0005-0000-0000-0000F4250000}"/>
    <cellStyle name="4_Du toan 558 (Km17+508.12 - Km 22)_Book1 2" xfId="10619" xr:uid="{00000000-0005-0000-0000-0000F5250000}"/>
    <cellStyle name="4_Du toan 558 (Km17+508.12 - Km 22)_Book1 3" xfId="10620" xr:uid="{00000000-0005-0000-0000-0000F6250000}"/>
    <cellStyle name="4_Du toan 558 (Km17+508.12 - Km 22)_Book1 4" xfId="10621" xr:uid="{00000000-0005-0000-0000-0000F7250000}"/>
    <cellStyle name="4_Du toan 558 (Km17+508.12 - Km 22)_Book1 5" xfId="10622" xr:uid="{00000000-0005-0000-0000-0000F8250000}"/>
    <cellStyle name="4_Du toan 558 (Km17+508.12 - Km 22)_Book1 6" xfId="10623" xr:uid="{00000000-0005-0000-0000-0000F9250000}"/>
    <cellStyle name="4_Du toan 558 (Km17+508.12 - Km 22)_Book1 7" xfId="10624" xr:uid="{00000000-0005-0000-0000-0000FA250000}"/>
    <cellStyle name="4_Du toan 558 (Km17+508.12 - Km 22)_Book1 8" xfId="10625" xr:uid="{00000000-0005-0000-0000-0000FB250000}"/>
    <cellStyle name="4_Du toan 558 (Km17+508.12 - Km 22)_Book1 9" xfId="10626" xr:uid="{00000000-0005-0000-0000-0000FC250000}"/>
    <cellStyle name="4_Du toan 558 (Km17+508.12 - Km 22)_Book2" xfId="1920" xr:uid="{00000000-0005-0000-0000-0000FD250000}"/>
    <cellStyle name="4_Du toan 558 (Km17+508.12 - Km 22)_Book2 10" xfId="10627" xr:uid="{00000000-0005-0000-0000-0000FE250000}"/>
    <cellStyle name="4_Du toan 558 (Km17+508.12 - Km 22)_Book2 11" xfId="10628" xr:uid="{00000000-0005-0000-0000-0000FF250000}"/>
    <cellStyle name="4_Du toan 558 (Km17+508.12 - Km 22)_Book2 2" xfId="10629" xr:uid="{00000000-0005-0000-0000-000000260000}"/>
    <cellStyle name="4_Du toan 558 (Km17+508.12 - Km 22)_Book2 3" xfId="10630" xr:uid="{00000000-0005-0000-0000-000001260000}"/>
    <cellStyle name="4_Du toan 558 (Km17+508.12 - Km 22)_Book2 4" xfId="10631" xr:uid="{00000000-0005-0000-0000-000002260000}"/>
    <cellStyle name="4_Du toan 558 (Km17+508.12 - Km 22)_Book2 5" xfId="10632" xr:uid="{00000000-0005-0000-0000-000003260000}"/>
    <cellStyle name="4_Du toan 558 (Km17+508.12 - Km 22)_Book2 6" xfId="10633" xr:uid="{00000000-0005-0000-0000-000004260000}"/>
    <cellStyle name="4_Du toan 558 (Km17+508.12 - Km 22)_Book2 7" xfId="10634" xr:uid="{00000000-0005-0000-0000-000005260000}"/>
    <cellStyle name="4_Du toan 558 (Km17+508.12 - Km 22)_Book2 8" xfId="10635" xr:uid="{00000000-0005-0000-0000-000006260000}"/>
    <cellStyle name="4_Du toan 558 (Km17+508.12 - Km 22)_Book2 9" xfId="10636" xr:uid="{00000000-0005-0000-0000-000007260000}"/>
    <cellStyle name="4_Du toan 558 (Km17+508.12 - Km 22)_DTGTXL_goi1(DD_G6)" xfId="3931" xr:uid="{00000000-0005-0000-0000-000008260000}"/>
    <cellStyle name="4_Du toan 558 (Km17+508.12 - Km 22)_DToan Mtruong P10 gui" xfId="3932" xr:uid="{00000000-0005-0000-0000-000009260000}"/>
    <cellStyle name="4_Du toan 558 (Km17+508.12 - Km 22)_DZ500kVBanSok_Pleiku(10-2012)" xfId="1921" xr:uid="{00000000-0005-0000-0000-00000A260000}"/>
    <cellStyle name="4_Du toan 558 (Km17+508.12 - Km 22)_DZ500kVBanSok_Pleiku(10-2012) 10" xfId="10637" xr:uid="{00000000-0005-0000-0000-00000B260000}"/>
    <cellStyle name="4_Du toan 558 (Km17+508.12 - Km 22)_DZ500kVBanSok_Pleiku(10-2012) 11" xfId="10638" xr:uid="{00000000-0005-0000-0000-00000C260000}"/>
    <cellStyle name="4_Du toan 558 (Km17+508.12 - Km 22)_DZ500kVBanSok_Pleiku(10-2012) 2" xfId="10639" xr:uid="{00000000-0005-0000-0000-00000D260000}"/>
    <cellStyle name="4_Du toan 558 (Km17+508.12 - Km 22)_DZ500kVBanSok_Pleiku(10-2012) 3" xfId="10640" xr:uid="{00000000-0005-0000-0000-00000E260000}"/>
    <cellStyle name="4_Du toan 558 (Km17+508.12 - Km 22)_DZ500kVBanSok_Pleiku(10-2012) 4" xfId="10641" xr:uid="{00000000-0005-0000-0000-00000F260000}"/>
    <cellStyle name="4_Du toan 558 (Km17+508.12 - Km 22)_DZ500kVBanSok_Pleiku(10-2012) 5" xfId="10642" xr:uid="{00000000-0005-0000-0000-000010260000}"/>
    <cellStyle name="4_Du toan 558 (Km17+508.12 - Km 22)_DZ500kVBanSok_Pleiku(10-2012) 6" xfId="10643" xr:uid="{00000000-0005-0000-0000-000011260000}"/>
    <cellStyle name="4_Du toan 558 (Km17+508.12 - Km 22)_DZ500kVBanSok_Pleiku(10-2012) 7" xfId="10644" xr:uid="{00000000-0005-0000-0000-000012260000}"/>
    <cellStyle name="4_Du toan 558 (Km17+508.12 - Km 22)_DZ500kVBanSok_Pleiku(10-2012) 8" xfId="10645" xr:uid="{00000000-0005-0000-0000-000013260000}"/>
    <cellStyle name="4_Du toan 558 (Km17+508.12 - Km 22)_DZ500kVBanSok_Pleiku(10-2012) 9" xfId="10646" xr:uid="{00000000-0005-0000-0000-000014260000}"/>
    <cellStyle name="4_Du toan 558 (Km17+508.12 - Km 22)_DZ500kVHatxan_pleiku" xfId="1922" xr:uid="{00000000-0005-0000-0000-000015260000}"/>
    <cellStyle name="4_Du toan 558 (Km17+508.12 - Km 22)_DZ500kVHatxan_pleiku 10" xfId="10647" xr:uid="{00000000-0005-0000-0000-000016260000}"/>
    <cellStyle name="4_Du toan 558 (Km17+508.12 - Km 22)_DZ500kVHatxan_pleiku 11" xfId="10648" xr:uid="{00000000-0005-0000-0000-000017260000}"/>
    <cellStyle name="4_Du toan 558 (Km17+508.12 - Km 22)_DZ500kVHatxan_pleiku 2" xfId="10649" xr:uid="{00000000-0005-0000-0000-000018260000}"/>
    <cellStyle name="4_Du toan 558 (Km17+508.12 - Km 22)_DZ500kVHatxan_pleiku 3" xfId="10650" xr:uid="{00000000-0005-0000-0000-000019260000}"/>
    <cellStyle name="4_Du toan 558 (Km17+508.12 - Km 22)_DZ500kVHatxan_pleiku 4" xfId="10651" xr:uid="{00000000-0005-0000-0000-00001A260000}"/>
    <cellStyle name="4_Du toan 558 (Km17+508.12 - Km 22)_DZ500kVHatxan_pleiku 5" xfId="10652" xr:uid="{00000000-0005-0000-0000-00001B260000}"/>
    <cellStyle name="4_Du toan 558 (Km17+508.12 - Km 22)_DZ500kVHatxan_pleiku 6" xfId="10653" xr:uid="{00000000-0005-0000-0000-00001C260000}"/>
    <cellStyle name="4_Du toan 558 (Km17+508.12 - Km 22)_DZ500kVHatxan_pleiku 7" xfId="10654" xr:uid="{00000000-0005-0000-0000-00001D260000}"/>
    <cellStyle name="4_Du toan 558 (Km17+508.12 - Km 22)_DZ500kVHatxan_pleiku 8" xfId="10655" xr:uid="{00000000-0005-0000-0000-00001E260000}"/>
    <cellStyle name="4_Du toan 558 (Km17+508.12 - Km 22)_DZ500kVHatxan_pleiku 9" xfId="10656" xr:uid="{00000000-0005-0000-0000-00001F260000}"/>
    <cellStyle name="4_Du toan 558 (Km17+508.12 - Km 22)_DZ500kVHatxan_pleiku(Giaidoan1)" xfId="1923" xr:uid="{00000000-0005-0000-0000-000020260000}"/>
    <cellStyle name="4_Du toan 558 (Km17+508.12 - Km 22)_DZ500kVHatxan_pleiku(Giaidoan1) 10" xfId="10657" xr:uid="{00000000-0005-0000-0000-000021260000}"/>
    <cellStyle name="4_Du toan 558 (Km17+508.12 - Km 22)_DZ500kVHatxan_pleiku(Giaidoan1) 11" xfId="10658" xr:uid="{00000000-0005-0000-0000-000022260000}"/>
    <cellStyle name="4_Du toan 558 (Km17+508.12 - Km 22)_DZ500kVHatxan_pleiku(Giaidoan1) 2" xfId="10659" xr:uid="{00000000-0005-0000-0000-000023260000}"/>
    <cellStyle name="4_Du toan 558 (Km17+508.12 - Km 22)_DZ500kVHatxan_pleiku(Giaidoan1) 3" xfId="10660" xr:uid="{00000000-0005-0000-0000-000024260000}"/>
    <cellStyle name="4_Du toan 558 (Km17+508.12 - Km 22)_DZ500kVHatxan_pleiku(Giaidoan1) 4" xfId="10661" xr:uid="{00000000-0005-0000-0000-000025260000}"/>
    <cellStyle name="4_Du toan 558 (Km17+508.12 - Km 22)_DZ500kVHatxan_pleiku(Giaidoan1) 5" xfId="10662" xr:uid="{00000000-0005-0000-0000-000026260000}"/>
    <cellStyle name="4_Du toan 558 (Km17+508.12 - Km 22)_DZ500kVHatxan_pleiku(Giaidoan1) 6" xfId="10663" xr:uid="{00000000-0005-0000-0000-000027260000}"/>
    <cellStyle name="4_Du toan 558 (Km17+508.12 - Km 22)_DZ500kVHatxan_pleiku(Giaidoan1) 7" xfId="10664" xr:uid="{00000000-0005-0000-0000-000028260000}"/>
    <cellStyle name="4_Du toan 558 (Km17+508.12 - Km 22)_DZ500kVHatxan_pleiku(Giaidoan1) 8" xfId="10665" xr:uid="{00000000-0005-0000-0000-000029260000}"/>
    <cellStyle name="4_Du toan 558 (Km17+508.12 - Km 22)_DZ500kVHatxan_pleiku(Giaidoan1) 9" xfId="10666" xr:uid="{00000000-0005-0000-0000-00002A260000}"/>
    <cellStyle name="4_Du toan 558 (Km17+508.12 - Km 22)_Moi truong" xfId="3933" xr:uid="{00000000-0005-0000-0000-00002B260000}"/>
    <cellStyle name="4_Du toan 558 (Km17+508.12 - Km 22)_thuyet minh" xfId="3934" xr:uid="{00000000-0005-0000-0000-00002C260000}"/>
    <cellStyle name="4_Du toan 558 (Km17+508.12 - Km 22)_TienLuong" xfId="3935" xr:uid="{00000000-0005-0000-0000-00002D260000}"/>
    <cellStyle name="4_duphongtruotgia" xfId="1924" xr:uid="{00000000-0005-0000-0000-00002E260000}"/>
    <cellStyle name="4_duphongtruotgia_Book2" xfId="1925" xr:uid="{00000000-0005-0000-0000-00002F260000}"/>
    <cellStyle name="4_duphongtruotgia_Book2_DTGTXL_goi1(DD_G6)" xfId="3936" xr:uid="{00000000-0005-0000-0000-000030260000}"/>
    <cellStyle name="4_duphongtruotgia_Book3" xfId="1926" xr:uid="{00000000-0005-0000-0000-000031260000}"/>
    <cellStyle name="4_duphongtruotgia_Book3_DTGTXL_goi1(DD_G6)" xfId="3937" xr:uid="{00000000-0005-0000-0000-000032260000}"/>
    <cellStyle name="4_duphongtruotgia_DTGTXL_goi1(DD_G6)" xfId="3938" xr:uid="{00000000-0005-0000-0000-000033260000}"/>
    <cellStyle name="4_duphongtruotgia_DZ500kVBanSok_Pleiku(10-2012)" xfId="1927" xr:uid="{00000000-0005-0000-0000-000034260000}"/>
    <cellStyle name="4_duphongtruotgia_DZ500kVBanSok_Pleiku(16_10-2012)" xfId="1928" xr:uid="{00000000-0005-0000-0000-000035260000}"/>
    <cellStyle name="4_duphongtruotgia_DZ500kVPleiku_MyPhuoc_CauBong(GiaLai+DakLakmoi)" xfId="1929" xr:uid="{00000000-0005-0000-0000-000036260000}"/>
    <cellStyle name="4_duphongtruotgia_DZ500kVPleiku_MyPhuoc_CauBong(GiaLai+DakLakmoi)_DTGTXL_goi1(DD_G6)" xfId="3939" xr:uid="{00000000-0005-0000-0000-000037260000}"/>
    <cellStyle name="4_duphongtruotgia_Lamgiangiao" xfId="3940" xr:uid="{00000000-0005-0000-0000-000038260000}"/>
    <cellStyle name="4_DZ 220kV Vinh Tan - Phan Thi_t" xfId="1930" xr:uid="{00000000-0005-0000-0000-000039260000}"/>
    <cellStyle name="4_DZ 220kV Vinh Tan - Phan Thi_t 10" xfId="10667" xr:uid="{00000000-0005-0000-0000-00003A260000}"/>
    <cellStyle name="4_DZ 220kV Vinh Tan - Phan Thi_t 11" xfId="10668" xr:uid="{00000000-0005-0000-0000-00003B260000}"/>
    <cellStyle name="4_DZ 220kV Vinh Tan - Phan Thi_t 2" xfId="10669" xr:uid="{00000000-0005-0000-0000-00003C260000}"/>
    <cellStyle name="4_DZ 220kV Vinh Tan - Phan Thi_t 3" xfId="10670" xr:uid="{00000000-0005-0000-0000-00003D260000}"/>
    <cellStyle name="4_DZ 220kV Vinh Tan - Phan Thi_t 4" xfId="10671" xr:uid="{00000000-0005-0000-0000-00003E260000}"/>
    <cellStyle name="4_DZ 220kV Vinh Tan - Phan Thi_t 5" xfId="10672" xr:uid="{00000000-0005-0000-0000-00003F260000}"/>
    <cellStyle name="4_DZ 220kV Vinh Tan - Phan Thi_t 6" xfId="10673" xr:uid="{00000000-0005-0000-0000-000040260000}"/>
    <cellStyle name="4_DZ 220kV Vinh Tan - Phan Thi_t 7" xfId="10674" xr:uid="{00000000-0005-0000-0000-000041260000}"/>
    <cellStyle name="4_DZ 220kV Vinh Tan - Phan Thi_t 8" xfId="10675" xr:uid="{00000000-0005-0000-0000-000042260000}"/>
    <cellStyle name="4_DZ 220kV Vinh Tan - Phan Thi_t 9" xfId="10676" xr:uid="{00000000-0005-0000-0000-000043260000}"/>
    <cellStyle name="4_DZ 220kV Vinh Tan - Phan Thi_t_Book1" xfId="1931" xr:uid="{00000000-0005-0000-0000-000044260000}"/>
    <cellStyle name="4_DZ 220kV Vinh Tan - Phan Thi_t_Book2" xfId="1932" xr:uid="{00000000-0005-0000-0000-000045260000}"/>
    <cellStyle name="4_DZ 220kV Vinh Tan - Phan Thi_t_DTGTXL_goi1(DD_G6)" xfId="3941" xr:uid="{00000000-0005-0000-0000-000046260000}"/>
    <cellStyle name="4_DZ 220kV Vinh Tan - Phan Thi_t_DZ500kVBanSok_Pleiku(10-2012)" xfId="1933" xr:uid="{00000000-0005-0000-0000-000047260000}"/>
    <cellStyle name="4_DZ 220kV Vinh Tan - Phan Thi_t_DZ500kVHatxan_pleiku" xfId="1934" xr:uid="{00000000-0005-0000-0000-000048260000}"/>
    <cellStyle name="4_DZ 220kV Vinh Tan - Phan Thi_t_DZ500kVHatxan_pleiku(Giaidoan1)" xfId="1935" xr:uid="{00000000-0005-0000-0000-000049260000}"/>
    <cellStyle name="4_Gio D222-45 DD400-51, W125 HC" xfId="1936" xr:uid="{00000000-0005-0000-0000-00004A260000}"/>
    <cellStyle name="4_Gio D222-45 DD400-51, W125 HC 10" xfId="10677" xr:uid="{00000000-0005-0000-0000-00004B260000}"/>
    <cellStyle name="4_Gio D222-45 DD400-51, W125 HC 11" xfId="10678" xr:uid="{00000000-0005-0000-0000-00004C260000}"/>
    <cellStyle name="4_Gio D222-45 DD400-51, W125 HC 2" xfId="10679" xr:uid="{00000000-0005-0000-0000-00004D260000}"/>
    <cellStyle name="4_Gio D222-45 DD400-51, W125 HC 3" xfId="10680" xr:uid="{00000000-0005-0000-0000-00004E260000}"/>
    <cellStyle name="4_Gio D222-45 DD400-51, W125 HC 4" xfId="10681" xr:uid="{00000000-0005-0000-0000-00004F260000}"/>
    <cellStyle name="4_Gio D222-45 DD400-51, W125 HC 5" xfId="10682" xr:uid="{00000000-0005-0000-0000-000050260000}"/>
    <cellStyle name="4_Gio D222-45 DD400-51, W125 HC 6" xfId="10683" xr:uid="{00000000-0005-0000-0000-000051260000}"/>
    <cellStyle name="4_Gio D222-45 DD400-51, W125 HC 7" xfId="10684" xr:uid="{00000000-0005-0000-0000-000052260000}"/>
    <cellStyle name="4_Gio D222-45 DD400-51, W125 HC 8" xfId="10685" xr:uid="{00000000-0005-0000-0000-000053260000}"/>
    <cellStyle name="4_Gio D222-45 DD400-51, W125 HC 9" xfId="10686" xr:uid="{00000000-0005-0000-0000-000054260000}"/>
    <cellStyle name="4_Gio D222-45 DD400-51, W125 HC_Book2" xfId="1937" xr:uid="{00000000-0005-0000-0000-000055260000}"/>
    <cellStyle name="4_Gio N222 dd400-51, W125" xfId="1938" xr:uid="{00000000-0005-0000-0000-000056260000}"/>
    <cellStyle name="4_Gio N222 dd400-51, W125 10" xfId="10687" xr:uid="{00000000-0005-0000-0000-000057260000}"/>
    <cellStyle name="4_Gio N222 dd400-51, W125 11" xfId="10688" xr:uid="{00000000-0005-0000-0000-000058260000}"/>
    <cellStyle name="4_Gio N222 dd400-51, W125 2" xfId="10689" xr:uid="{00000000-0005-0000-0000-000059260000}"/>
    <cellStyle name="4_Gio N222 dd400-51, W125 3" xfId="10690" xr:uid="{00000000-0005-0000-0000-00005A260000}"/>
    <cellStyle name="4_Gio N222 dd400-51, W125 4" xfId="10691" xr:uid="{00000000-0005-0000-0000-00005B260000}"/>
    <cellStyle name="4_Gio N222 dd400-51, W125 5" xfId="10692" xr:uid="{00000000-0005-0000-0000-00005C260000}"/>
    <cellStyle name="4_Gio N222 dd400-51, W125 6" xfId="10693" xr:uid="{00000000-0005-0000-0000-00005D260000}"/>
    <cellStyle name="4_Gio N222 dd400-51, W125 7" xfId="10694" xr:uid="{00000000-0005-0000-0000-00005E260000}"/>
    <cellStyle name="4_Gio N222 dd400-51, W125 8" xfId="10695" xr:uid="{00000000-0005-0000-0000-00005F260000}"/>
    <cellStyle name="4_Gio N222 dd400-51, W125 9" xfId="10696" xr:uid="{00000000-0005-0000-0000-000060260000}"/>
    <cellStyle name="4_Gio N222 dd400-51, W125_Book2" xfId="1939" xr:uid="{00000000-0005-0000-0000-000061260000}"/>
    <cellStyle name="4_HQ a Doan 1.5" xfId="10697" xr:uid="{00000000-0005-0000-0000-000062260000}"/>
    <cellStyle name="4_Luong" xfId="1940" xr:uid="{00000000-0005-0000-0000-000063260000}"/>
    <cellStyle name="4_Luong " xfId="1941" xr:uid="{00000000-0005-0000-0000-000064260000}"/>
    <cellStyle name="4_Luong _DTGTXL_goi1(DD_G6)" xfId="3942" xr:uid="{00000000-0005-0000-0000-000065260000}"/>
    <cellStyle name="4_Luong _duphongtruotgia" xfId="1942" xr:uid="{00000000-0005-0000-0000-000066260000}"/>
    <cellStyle name="4_Luong _duphongtruotgia_Book2" xfId="1943" xr:uid="{00000000-0005-0000-0000-000067260000}"/>
    <cellStyle name="4_Luong _duphongtruotgia_Book2_DTGTXL_goi1(DD_G6)" xfId="3943" xr:uid="{00000000-0005-0000-0000-000068260000}"/>
    <cellStyle name="4_Luong _duphongtruotgia_Book3" xfId="1944" xr:uid="{00000000-0005-0000-0000-000069260000}"/>
    <cellStyle name="4_Luong _duphongtruotgia_Book3_DTGTXL_goi1(DD_G6)" xfId="3944" xr:uid="{00000000-0005-0000-0000-00006A260000}"/>
    <cellStyle name="4_Luong _duphongtruotgia_DTGTXL_goi1(DD_G6)" xfId="3945" xr:uid="{00000000-0005-0000-0000-00006B260000}"/>
    <cellStyle name="4_Luong _duphongtruotgia_DZ500kVBanSok_Pleiku(10-2012)" xfId="1945" xr:uid="{00000000-0005-0000-0000-00006C260000}"/>
    <cellStyle name="4_Luong _duphongtruotgia_DZ500kVBanSok_Pleiku(16_10-2012)" xfId="1946" xr:uid="{00000000-0005-0000-0000-00006D260000}"/>
    <cellStyle name="4_Luong _duphongtruotgia_DZ500kVPleiku_MyPhuoc_CauBong(GiaLai+DakLakmoi)" xfId="1947" xr:uid="{00000000-0005-0000-0000-00006E260000}"/>
    <cellStyle name="4_Luong _duphongtruotgia_DZ500kVPleiku_MyPhuoc_CauBong(GiaLai+DakLakmoi)_DTGTXL_goi1(DD_G6)" xfId="3946" xr:uid="{00000000-0005-0000-0000-00006F260000}"/>
    <cellStyle name="4_Luong _duphongtruotgia_Lamgiangiao" xfId="3947" xr:uid="{00000000-0005-0000-0000-000070260000}"/>
    <cellStyle name="4_Luong_DTGTXL_goi1(DD_G6)" xfId="3948" xr:uid="{00000000-0005-0000-0000-000071260000}"/>
    <cellStyle name="4_mauduyetDADT" xfId="1948" xr:uid="{00000000-0005-0000-0000-000072260000}"/>
    <cellStyle name="4_mauduyetDADT_Book2" xfId="1949" xr:uid="{00000000-0005-0000-0000-000073260000}"/>
    <cellStyle name="4_mauduyetDADT_Book2_DTGTXL_goi1(DD_G6)" xfId="3949" xr:uid="{00000000-0005-0000-0000-000074260000}"/>
    <cellStyle name="4_mauduyetDADT_Book3" xfId="1950" xr:uid="{00000000-0005-0000-0000-000075260000}"/>
    <cellStyle name="4_mauduyetDADT_Book3_DTGTXL_goi1(DD_G6)" xfId="3950" xr:uid="{00000000-0005-0000-0000-000076260000}"/>
    <cellStyle name="4_mauduyetDADT_DTGTXL_goi1(DD_G6)" xfId="3951" xr:uid="{00000000-0005-0000-0000-000077260000}"/>
    <cellStyle name="4_mauduyetDADT_DZ500kVBanSok_Pleiku(10-2012)" xfId="1951" xr:uid="{00000000-0005-0000-0000-000078260000}"/>
    <cellStyle name="4_mauduyetDADT_DZ500kVBanSok_Pleiku(16_10-2012)" xfId="1952" xr:uid="{00000000-0005-0000-0000-000079260000}"/>
    <cellStyle name="4_mauduyetDADT_DZ500kVPleiku_MyPhuoc_CauBong(GiaLai+DakLakmoi)" xfId="1953" xr:uid="{00000000-0005-0000-0000-00007A260000}"/>
    <cellStyle name="4_mauduyetDADT_DZ500kVPleiku_MyPhuoc_CauBong(GiaLai+DakLakmoi)_DTGTXL_goi1(DD_G6)" xfId="3952" xr:uid="{00000000-0005-0000-0000-00007B260000}"/>
    <cellStyle name="4_mauduyetDADT_Lamgiangiao" xfId="3953" xr:uid="{00000000-0005-0000-0000-00007C260000}"/>
    <cellStyle name="4_Moi truong" xfId="3954" xr:uid="{00000000-0005-0000-0000-00007D260000}"/>
    <cellStyle name="4_MR ngan 500kV tai CauBong-TDT-chungDien_11-07-2011" xfId="3955" xr:uid="{00000000-0005-0000-0000-00007E260000}"/>
    <cellStyle name="4_MR ngan 500kV tai CauBong-TDT-chungDien_11-07-2011 (TV3)" xfId="3956" xr:uid="{00000000-0005-0000-0000-00007F260000}"/>
    <cellStyle name="4_MR ngan 500kV tai CauBong-TDT-chungDien_9-08-2011 (TV3)" xfId="3957" xr:uid="{00000000-0005-0000-0000-000080260000}"/>
    <cellStyle name="4_NT-TT KS-Dtra Srepok 4A (DADT)" xfId="3958" xr:uid="{00000000-0005-0000-0000-000081260000}"/>
    <cellStyle name="4_QLDA(957)" xfId="3959" xr:uid="{00000000-0005-0000-0000-000082260000}"/>
    <cellStyle name="4_TBA 220kV Song Trang 2" xfId="1954" xr:uid="{00000000-0005-0000-0000-000083260000}"/>
    <cellStyle name="4_TBA 220kV Song Trang 2 10" xfId="10698" xr:uid="{00000000-0005-0000-0000-000084260000}"/>
    <cellStyle name="4_TBA 220kV Song Trang 2 11" xfId="10699" xr:uid="{00000000-0005-0000-0000-000085260000}"/>
    <cellStyle name="4_TBA 220kV Song Trang 2 2" xfId="10700" xr:uid="{00000000-0005-0000-0000-000086260000}"/>
    <cellStyle name="4_TBA 220kV Song Trang 2 3" xfId="10701" xr:uid="{00000000-0005-0000-0000-000087260000}"/>
    <cellStyle name="4_TBA 220kV Song Trang 2 4" xfId="10702" xr:uid="{00000000-0005-0000-0000-000088260000}"/>
    <cellStyle name="4_TBA 220kV Song Trang 2 5" xfId="10703" xr:uid="{00000000-0005-0000-0000-000089260000}"/>
    <cellStyle name="4_TBA 220kV Song Trang 2 6" xfId="10704" xr:uid="{00000000-0005-0000-0000-00008A260000}"/>
    <cellStyle name="4_TBA 220kV Song Trang 2 7" xfId="10705" xr:uid="{00000000-0005-0000-0000-00008B260000}"/>
    <cellStyle name="4_TBA 220kV Song Trang 2 8" xfId="10706" xr:uid="{00000000-0005-0000-0000-00008C260000}"/>
    <cellStyle name="4_TBA 220kV Song Trang 2 9" xfId="10707" xr:uid="{00000000-0005-0000-0000-00008D260000}"/>
    <cellStyle name="4_TBA 220kV Song Trang 2_Book1" xfId="1955" xr:uid="{00000000-0005-0000-0000-00008E260000}"/>
    <cellStyle name="4_TBA 220kV Song Trang 2_Book2" xfId="1956" xr:uid="{00000000-0005-0000-0000-00008F260000}"/>
    <cellStyle name="4_TBA 220kV Song Trang 2_DTGTXL_goi1(DD_G6)" xfId="3960" xr:uid="{00000000-0005-0000-0000-000090260000}"/>
    <cellStyle name="4_TBA 220kV Song Trang 2_DZ500kVBanSok_Pleiku(10-2012)" xfId="1957" xr:uid="{00000000-0005-0000-0000-000091260000}"/>
    <cellStyle name="4_TBA 220kV Song Trang 2_DZ500kVHatxan_pleiku" xfId="1958" xr:uid="{00000000-0005-0000-0000-000092260000}"/>
    <cellStyle name="4_TBA 220kV Song Trang 2_DZ500kVHatxan_pleiku(Giaidoan1)" xfId="1959" xr:uid="{00000000-0005-0000-0000-000093260000}"/>
    <cellStyle name="4_TDC" xfId="3961" xr:uid="{00000000-0005-0000-0000-000094260000}"/>
    <cellStyle name="4_TDT 500kV MP-CBong HC 08.07.11" xfId="3962" xr:uid="{00000000-0005-0000-0000-000095260000}"/>
    <cellStyle name="4_thepmaqui3_2010(DaNang)" xfId="3963" xr:uid="{00000000-0005-0000-0000-000096260000}"/>
    <cellStyle name="4_Tong hop KL mong tru" xfId="1960" xr:uid="{00000000-0005-0000-0000-000097260000}"/>
    <cellStyle name="4_Tong hop KL mong tru " xfId="1961" xr:uid="{00000000-0005-0000-0000-000098260000}"/>
    <cellStyle name="4_Tong hop KL mong tru  10" xfId="10708" xr:uid="{00000000-0005-0000-0000-000099260000}"/>
    <cellStyle name="4_Tong hop KL mong tru  11" xfId="10709" xr:uid="{00000000-0005-0000-0000-00009A260000}"/>
    <cellStyle name="4_Tong hop KL mong tru  2" xfId="10710" xr:uid="{00000000-0005-0000-0000-00009B260000}"/>
    <cellStyle name="4_Tong hop KL mong tru  3" xfId="10711" xr:uid="{00000000-0005-0000-0000-00009C260000}"/>
    <cellStyle name="4_Tong hop KL mong tru  4" xfId="10712" xr:uid="{00000000-0005-0000-0000-00009D260000}"/>
    <cellStyle name="4_Tong hop KL mong tru  5" xfId="10713" xr:uid="{00000000-0005-0000-0000-00009E260000}"/>
    <cellStyle name="4_Tong hop KL mong tru  6" xfId="10714" xr:uid="{00000000-0005-0000-0000-00009F260000}"/>
    <cellStyle name="4_Tong hop KL mong tru  7" xfId="10715" xr:uid="{00000000-0005-0000-0000-0000A0260000}"/>
    <cellStyle name="4_Tong hop KL mong tru  8" xfId="10716" xr:uid="{00000000-0005-0000-0000-0000A1260000}"/>
    <cellStyle name="4_Tong hop KL mong tru  9" xfId="10717" xr:uid="{00000000-0005-0000-0000-0000A2260000}"/>
    <cellStyle name="4_Tong hop KL mong tru _Book2" xfId="1962" xr:uid="{00000000-0005-0000-0000-0000A3260000}"/>
    <cellStyle name="4_Tong hop KL mong tru 10" xfId="10718" xr:uid="{00000000-0005-0000-0000-0000A4260000}"/>
    <cellStyle name="4_Tong hop KL mong tru 11" xfId="10719" xr:uid="{00000000-0005-0000-0000-0000A5260000}"/>
    <cellStyle name="4_Tong hop KL mong tru 2" xfId="10720" xr:uid="{00000000-0005-0000-0000-0000A6260000}"/>
    <cellStyle name="4_Tong hop KL mong tru 3" xfId="10721" xr:uid="{00000000-0005-0000-0000-0000A7260000}"/>
    <cellStyle name="4_Tong hop KL mong tru 4" xfId="10722" xr:uid="{00000000-0005-0000-0000-0000A8260000}"/>
    <cellStyle name="4_Tong hop KL mong tru 5" xfId="10723" xr:uid="{00000000-0005-0000-0000-0000A9260000}"/>
    <cellStyle name="4_Tong hop KL mong tru 6" xfId="10724" xr:uid="{00000000-0005-0000-0000-0000AA260000}"/>
    <cellStyle name="4_Tong hop KL mong tru 7" xfId="10725" xr:uid="{00000000-0005-0000-0000-0000AB260000}"/>
    <cellStyle name="4_Tong hop KL mong tru 8" xfId="10726" xr:uid="{00000000-0005-0000-0000-0000AC260000}"/>
    <cellStyle name="4_Tong hop KL mong tru 9" xfId="10727" xr:uid="{00000000-0005-0000-0000-0000AD260000}"/>
    <cellStyle name="4_Tong hop KL mong tru_Book2" xfId="1963" xr:uid="{00000000-0005-0000-0000-0000AE260000}"/>
    <cellStyle name="4_ÿÿÿÿÿ" xfId="1964" xr:uid="{00000000-0005-0000-0000-0000AF260000}"/>
    <cellStyle name="4_ÿÿÿÿÿ_Book1" xfId="1965" xr:uid="{00000000-0005-0000-0000-0000B0260000}"/>
    <cellStyle name="4_ÿÿÿÿÿ_Book1_Book2" xfId="1966" xr:uid="{00000000-0005-0000-0000-0000B1260000}"/>
    <cellStyle name="4_ÿÿÿÿÿ_Book1_Book2_1" xfId="3964" xr:uid="{00000000-0005-0000-0000-0000B2260000}"/>
    <cellStyle name="4_ÿÿÿÿÿ_Book1_Book2_DTGTXL_goi1(DD_G6)" xfId="3965" xr:uid="{00000000-0005-0000-0000-0000B3260000}"/>
    <cellStyle name="4_ÿÿÿÿÿ_Book1_Book3" xfId="1967" xr:uid="{00000000-0005-0000-0000-0000B4260000}"/>
    <cellStyle name="4_ÿÿÿÿÿ_Book1_Book3_DTGTXL_goi1(DD_G6)" xfId="3966" xr:uid="{00000000-0005-0000-0000-0000B5260000}"/>
    <cellStyle name="4_ÿÿÿÿÿ_Book1_DTGTXL_goi1(DD_G6)" xfId="3967" xr:uid="{00000000-0005-0000-0000-0000B6260000}"/>
    <cellStyle name="4_ÿÿÿÿÿ_Book1_DZ500kVBanSok_Pleiku(10-2012)" xfId="1968" xr:uid="{00000000-0005-0000-0000-0000B7260000}"/>
    <cellStyle name="4_ÿÿÿÿÿ_Book1_DZ500kVBanSok_Pleiku(16_10-2012)" xfId="1969" xr:uid="{00000000-0005-0000-0000-0000B8260000}"/>
    <cellStyle name="4_ÿÿÿÿÿ_Book1_DZ500kVPleiku_MyPhuoc_CauBong(GiaLai+DakLakmoi)" xfId="1970" xr:uid="{00000000-0005-0000-0000-0000B9260000}"/>
    <cellStyle name="4_ÿÿÿÿÿ_Book1_DZ500kVPleiku_MyPhuoc_CauBong(GiaLai+DakLakmoi)_DTGTXL_goi1(DD_G6)" xfId="3968" xr:uid="{00000000-0005-0000-0000-0000BA260000}"/>
    <cellStyle name="4_ÿÿÿÿÿ_Book1_Lamgiangiao" xfId="3969" xr:uid="{00000000-0005-0000-0000-0000BB260000}"/>
    <cellStyle name="4_ÿÿÿÿÿ_Book2" xfId="1971" xr:uid="{00000000-0005-0000-0000-0000BC260000}"/>
    <cellStyle name="4_ÿÿÿÿÿ_Book2 10" xfId="10728" xr:uid="{00000000-0005-0000-0000-0000BD260000}"/>
    <cellStyle name="4_ÿÿÿÿÿ_Book2 11" xfId="10729" xr:uid="{00000000-0005-0000-0000-0000BE260000}"/>
    <cellStyle name="4_ÿÿÿÿÿ_Book2 2" xfId="10730" xr:uid="{00000000-0005-0000-0000-0000BF260000}"/>
    <cellStyle name="4_ÿÿÿÿÿ_Book2 3" xfId="10731" xr:uid="{00000000-0005-0000-0000-0000C0260000}"/>
    <cellStyle name="4_ÿÿÿÿÿ_Book2 4" xfId="10732" xr:uid="{00000000-0005-0000-0000-0000C1260000}"/>
    <cellStyle name="4_ÿÿÿÿÿ_Book2 5" xfId="10733" xr:uid="{00000000-0005-0000-0000-0000C2260000}"/>
    <cellStyle name="4_ÿÿÿÿÿ_Book2 6" xfId="10734" xr:uid="{00000000-0005-0000-0000-0000C3260000}"/>
    <cellStyle name="4_ÿÿÿÿÿ_Book2 7" xfId="10735" xr:uid="{00000000-0005-0000-0000-0000C4260000}"/>
    <cellStyle name="4_ÿÿÿÿÿ_Book2 8" xfId="10736" xr:uid="{00000000-0005-0000-0000-0000C5260000}"/>
    <cellStyle name="4_ÿÿÿÿÿ_Book2 9" xfId="10737" xr:uid="{00000000-0005-0000-0000-0000C6260000}"/>
    <cellStyle name="4_ÿÿÿÿÿ_Book2_Book1" xfId="1972" xr:uid="{00000000-0005-0000-0000-0000C7260000}"/>
    <cellStyle name="4_ÿÿÿÿÿ_Book2_Book1_Book2" xfId="3970" xr:uid="{00000000-0005-0000-0000-0000C8260000}"/>
    <cellStyle name="4_ÿÿÿÿÿ_Book2_Book1_DTGTXL_goi1(DD_G6)" xfId="3971" xr:uid="{00000000-0005-0000-0000-0000C9260000}"/>
    <cellStyle name="4_ÿÿÿÿÿ_Book2_Book2" xfId="1973" xr:uid="{00000000-0005-0000-0000-0000CA260000}"/>
    <cellStyle name="4_ÿÿÿÿÿ_Book2_Book2_DTGTXL_goi1(DD_G6)" xfId="3972" xr:uid="{00000000-0005-0000-0000-0000CB260000}"/>
    <cellStyle name="4_ÿÿÿÿÿ_Book2_Book3" xfId="1974" xr:uid="{00000000-0005-0000-0000-0000CC260000}"/>
    <cellStyle name="4_ÿÿÿÿÿ_Book2_Book3_DTGTXL_goi1(DD_G6)" xfId="3973" xr:uid="{00000000-0005-0000-0000-0000CD260000}"/>
    <cellStyle name="4_ÿÿÿÿÿ_Book2_CV2695_957" xfId="1975" xr:uid="{00000000-0005-0000-0000-0000CE260000}"/>
    <cellStyle name="4_ÿÿÿÿÿ_Book2_CV2695_957_DTGTXL_goi1(DD_G6)" xfId="3974" xr:uid="{00000000-0005-0000-0000-0000CF260000}"/>
    <cellStyle name="4_ÿÿÿÿÿ_Book2_dauvao" xfId="1976" xr:uid="{00000000-0005-0000-0000-0000D0260000}"/>
    <cellStyle name="4_ÿÿÿÿÿ_Book2_dauvao_DTGTXL_goi1(DD_G6)" xfId="3975" xr:uid="{00000000-0005-0000-0000-0000D1260000}"/>
    <cellStyle name="4_ÿÿÿÿÿ_Book2_DTGTXL_goi1(DD_G6)" xfId="3976" xr:uid="{00000000-0005-0000-0000-0000D2260000}"/>
    <cellStyle name="4_ÿÿÿÿÿ_Book2_duphongtruotgia" xfId="1977" xr:uid="{00000000-0005-0000-0000-0000D3260000}"/>
    <cellStyle name="4_ÿÿÿÿÿ_Book2_duphongtruotgia_DTGTXL_goi1(DD_G6)" xfId="3977" xr:uid="{00000000-0005-0000-0000-0000D4260000}"/>
    <cellStyle name="4_ÿÿÿÿÿ_Book2_DZ500kVBanSok_Pleiku(10-2012)" xfId="1978" xr:uid="{00000000-0005-0000-0000-0000D5260000}"/>
    <cellStyle name="4_ÿÿÿÿÿ_Book2_DZ500kVBanSok_Pleiku(16_10-2012)" xfId="1979" xr:uid="{00000000-0005-0000-0000-0000D6260000}"/>
    <cellStyle name="4_ÿÿÿÿÿ_Book2_DZ500kVHatxan_pleiku" xfId="1980" xr:uid="{00000000-0005-0000-0000-0000D7260000}"/>
    <cellStyle name="4_ÿÿÿÿÿ_Book2_DZ500kVHatxan_pleiku(Giaidoan1)" xfId="1981" xr:uid="{00000000-0005-0000-0000-0000D8260000}"/>
    <cellStyle name="4_ÿÿÿÿÿ_Book2_DZ500kVPleiku_MyPhuoc_CauBong(GiaLai+DakLakmoi)" xfId="1982" xr:uid="{00000000-0005-0000-0000-0000D9260000}"/>
    <cellStyle name="4_ÿÿÿÿÿ_Book2_DZ500kVPleiku_MyPhuoc_CauBong(GiaLai+DakLakmoi)_DTGTXL_goi1(DD_G6)" xfId="3978" xr:uid="{00000000-0005-0000-0000-0000DA260000}"/>
    <cellStyle name="4_ÿÿÿÿÿ_Book2_Lamgiangiao" xfId="3979" xr:uid="{00000000-0005-0000-0000-0000DB260000}"/>
    <cellStyle name="4_ÿÿÿÿÿ_CV2695_957" xfId="1983" xr:uid="{00000000-0005-0000-0000-0000DC260000}"/>
    <cellStyle name="4_ÿÿÿÿÿ_CV2695_957_Book2" xfId="1984" xr:uid="{00000000-0005-0000-0000-0000DD260000}"/>
    <cellStyle name="4_ÿÿÿÿÿ_CV2695_957_Book2_DTGTXL_goi1(DD_G6)" xfId="3980" xr:uid="{00000000-0005-0000-0000-0000DE260000}"/>
    <cellStyle name="4_ÿÿÿÿÿ_CV2695_957_Book3" xfId="1985" xr:uid="{00000000-0005-0000-0000-0000DF260000}"/>
    <cellStyle name="4_ÿÿÿÿÿ_CV2695_957_Book3_DTGTXL_goi1(DD_G6)" xfId="3981" xr:uid="{00000000-0005-0000-0000-0000E0260000}"/>
    <cellStyle name="4_ÿÿÿÿÿ_CV2695_957_DTGTXL_goi1(DD_G6)" xfId="3982" xr:uid="{00000000-0005-0000-0000-0000E1260000}"/>
    <cellStyle name="4_ÿÿÿÿÿ_CV2695_957_DZ500kVBanSok_Pleiku(10-2012)" xfId="1986" xr:uid="{00000000-0005-0000-0000-0000E2260000}"/>
    <cellStyle name="4_ÿÿÿÿÿ_CV2695_957_DZ500kVBanSok_Pleiku(16_10-2012)" xfId="1987" xr:uid="{00000000-0005-0000-0000-0000E3260000}"/>
    <cellStyle name="4_ÿÿÿÿÿ_CV2695_957_DZ500kVPleiku_MyPhuoc_CauBong(GiaLai+DakLakmoi)" xfId="1988" xr:uid="{00000000-0005-0000-0000-0000E4260000}"/>
    <cellStyle name="4_ÿÿÿÿÿ_CV2695_957_DZ500kVPleiku_MyPhuoc_CauBong(GiaLai+DakLakmoi)_DTGTXL_goi1(DD_G6)" xfId="3983" xr:uid="{00000000-0005-0000-0000-0000E5260000}"/>
    <cellStyle name="4_ÿÿÿÿÿ_CV2695_957_Lamgiangiao" xfId="3984" xr:uid="{00000000-0005-0000-0000-0000E6260000}"/>
    <cellStyle name="4_ÿÿÿÿÿ_dauvao" xfId="1989" xr:uid="{00000000-0005-0000-0000-0000E7260000}"/>
    <cellStyle name="4_ÿÿÿÿÿ_dauvao_DTGTXL_goi1(DD_G6)" xfId="3985" xr:uid="{00000000-0005-0000-0000-0000E8260000}"/>
    <cellStyle name="4_ÿÿÿÿÿ_dauvao_DZ500kVBanSok_Pleiku(10-2012)" xfId="1990" xr:uid="{00000000-0005-0000-0000-0000E9260000}"/>
    <cellStyle name="4_ÿÿÿÿÿ_dauvao_DZ500kVBanSok_Pleiku(16_10-2012)" xfId="1991" xr:uid="{00000000-0005-0000-0000-0000EA260000}"/>
    <cellStyle name="4_ÿÿÿÿÿ_dauvao_Lamgiangiao" xfId="3986" xr:uid="{00000000-0005-0000-0000-0000EB260000}"/>
    <cellStyle name="4_ÿÿÿÿÿ_DTGTXL_goi1(DD_G6)" xfId="3987" xr:uid="{00000000-0005-0000-0000-0000EC260000}"/>
    <cellStyle name="4_ÿÿÿÿÿ_DToan Mtruong P10 gui" xfId="3988" xr:uid="{00000000-0005-0000-0000-0000ED260000}"/>
    <cellStyle name="4_ÿÿÿÿÿ_duphongtruotgia" xfId="1992" xr:uid="{00000000-0005-0000-0000-0000EE260000}"/>
    <cellStyle name="4_ÿÿÿÿÿ_duphongtruotgia_Book2" xfId="1993" xr:uid="{00000000-0005-0000-0000-0000EF260000}"/>
    <cellStyle name="4_ÿÿÿÿÿ_duphongtruotgia_Book2_DTGTXL_goi1(DD_G6)" xfId="3989" xr:uid="{00000000-0005-0000-0000-0000F0260000}"/>
    <cellStyle name="4_ÿÿÿÿÿ_duphongtruotgia_Book3" xfId="1994" xr:uid="{00000000-0005-0000-0000-0000F1260000}"/>
    <cellStyle name="4_ÿÿÿÿÿ_duphongtruotgia_Book3_DTGTXL_goi1(DD_G6)" xfId="3990" xr:uid="{00000000-0005-0000-0000-0000F2260000}"/>
    <cellStyle name="4_ÿÿÿÿÿ_duphongtruotgia_DTGTXL_goi1(DD_G6)" xfId="3991" xr:uid="{00000000-0005-0000-0000-0000F3260000}"/>
    <cellStyle name="4_ÿÿÿÿÿ_duphongtruotgia_DZ500kVBanSok_Pleiku(10-2012)" xfId="1995" xr:uid="{00000000-0005-0000-0000-0000F4260000}"/>
    <cellStyle name="4_ÿÿÿÿÿ_duphongtruotgia_DZ500kVBanSok_Pleiku(16_10-2012)" xfId="1996" xr:uid="{00000000-0005-0000-0000-0000F5260000}"/>
    <cellStyle name="4_ÿÿÿÿÿ_duphongtruotgia_DZ500kVPleiku_MyPhuoc_CauBong(GiaLai+DakLakmoi)" xfId="1997" xr:uid="{00000000-0005-0000-0000-0000F6260000}"/>
    <cellStyle name="4_ÿÿÿÿÿ_duphongtruotgia_DZ500kVPleiku_MyPhuoc_CauBong(GiaLai+DakLakmoi)_DTGTXL_goi1(DD_G6)" xfId="3992" xr:uid="{00000000-0005-0000-0000-0000F7260000}"/>
    <cellStyle name="4_ÿÿÿÿÿ_duphongtruotgia_Lamgiangiao" xfId="3993" xr:uid="{00000000-0005-0000-0000-0000F8260000}"/>
    <cellStyle name="4_ÿÿÿÿÿ_DZ 220kV Vinh Tan - Phan Thi_t" xfId="1998" xr:uid="{00000000-0005-0000-0000-0000F9260000}"/>
    <cellStyle name="4_ÿÿÿÿÿ_DZ 220kV Vinh Tan - Phan Thi_t 10" xfId="10738" xr:uid="{00000000-0005-0000-0000-0000FA260000}"/>
    <cellStyle name="4_ÿÿÿÿÿ_DZ 220kV Vinh Tan - Phan Thi_t 11" xfId="10739" xr:uid="{00000000-0005-0000-0000-0000FB260000}"/>
    <cellStyle name="4_ÿÿÿÿÿ_DZ 220kV Vinh Tan - Phan Thi_t 2" xfId="10740" xr:uid="{00000000-0005-0000-0000-0000FC260000}"/>
    <cellStyle name="4_ÿÿÿÿÿ_DZ 220kV Vinh Tan - Phan Thi_t 3" xfId="10741" xr:uid="{00000000-0005-0000-0000-0000FD260000}"/>
    <cellStyle name="4_ÿÿÿÿÿ_DZ 220kV Vinh Tan - Phan Thi_t 4" xfId="10742" xr:uid="{00000000-0005-0000-0000-0000FE260000}"/>
    <cellStyle name="4_ÿÿÿÿÿ_DZ 220kV Vinh Tan - Phan Thi_t 5" xfId="10743" xr:uid="{00000000-0005-0000-0000-0000FF260000}"/>
    <cellStyle name="4_ÿÿÿÿÿ_DZ 220kV Vinh Tan - Phan Thi_t 6" xfId="10744" xr:uid="{00000000-0005-0000-0000-000000270000}"/>
    <cellStyle name="4_ÿÿÿÿÿ_DZ 220kV Vinh Tan - Phan Thi_t 7" xfId="10745" xr:uid="{00000000-0005-0000-0000-000001270000}"/>
    <cellStyle name="4_ÿÿÿÿÿ_DZ 220kV Vinh Tan - Phan Thi_t 8" xfId="10746" xr:uid="{00000000-0005-0000-0000-000002270000}"/>
    <cellStyle name="4_ÿÿÿÿÿ_DZ 220kV Vinh Tan - Phan Thi_t 9" xfId="10747" xr:uid="{00000000-0005-0000-0000-000003270000}"/>
    <cellStyle name="4_ÿÿÿÿÿ_DZ 220kV Vinh Tan - Phan Thi_t_Book1" xfId="1999" xr:uid="{00000000-0005-0000-0000-000004270000}"/>
    <cellStyle name="4_ÿÿÿÿÿ_DZ 220kV Vinh Tan - Phan Thi_t_Book2" xfId="2000" xr:uid="{00000000-0005-0000-0000-000005270000}"/>
    <cellStyle name="4_ÿÿÿÿÿ_DZ 220kV Vinh Tan - Phan Thi_t_DTGTXL_goi1(DD_G6)" xfId="3994" xr:uid="{00000000-0005-0000-0000-000006270000}"/>
    <cellStyle name="4_ÿÿÿÿÿ_DZ 220kV Vinh Tan - Phan Thi_t_DZ500kVBanSok_Pleiku(10-2012)" xfId="2001" xr:uid="{00000000-0005-0000-0000-000007270000}"/>
    <cellStyle name="4_ÿÿÿÿÿ_DZ 220kV Vinh Tan - Phan Thi_t_DZ500kVHatxan_pleiku" xfId="2002" xr:uid="{00000000-0005-0000-0000-000008270000}"/>
    <cellStyle name="4_ÿÿÿÿÿ_DZ 220kV Vinh Tan - Phan Thi_t_DZ500kVHatxan_pleiku(Giaidoan1)" xfId="2003" xr:uid="{00000000-0005-0000-0000-000009270000}"/>
    <cellStyle name="4_ÿÿÿÿÿ_Luong" xfId="2004" xr:uid="{00000000-0005-0000-0000-00000A270000}"/>
    <cellStyle name="4_ÿÿÿÿÿ_Luong " xfId="2005" xr:uid="{00000000-0005-0000-0000-00000B270000}"/>
    <cellStyle name="4_ÿÿÿÿÿ_Luong _DTGTXL_goi1(DD_G6)" xfId="3995" xr:uid="{00000000-0005-0000-0000-00000C270000}"/>
    <cellStyle name="4_ÿÿÿÿÿ_Luong _duphongtruotgia" xfId="2006" xr:uid="{00000000-0005-0000-0000-00000D270000}"/>
    <cellStyle name="4_ÿÿÿÿÿ_Luong _duphongtruotgia_Book2" xfId="2007" xr:uid="{00000000-0005-0000-0000-00000E270000}"/>
    <cellStyle name="4_ÿÿÿÿÿ_Luong _duphongtruotgia_Book2_DTGTXL_goi1(DD_G6)" xfId="3996" xr:uid="{00000000-0005-0000-0000-00000F270000}"/>
    <cellStyle name="4_ÿÿÿÿÿ_Luong _duphongtruotgia_Book3" xfId="2008" xr:uid="{00000000-0005-0000-0000-000010270000}"/>
    <cellStyle name="4_ÿÿÿÿÿ_Luong _duphongtruotgia_Book3_DTGTXL_goi1(DD_G6)" xfId="3997" xr:uid="{00000000-0005-0000-0000-000011270000}"/>
    <cellStyle name="4_ÿÿÿÿÿ_Luong _duphongtruotgia_DTGTXL_goi1(DD_G6)" xfId="3998" xr:uid="{00000000-0005-0000-0000-000012270000}"/>
    <cellStyle name="4_ÿÿÿÿÿ_Luong _duphongtruotgia_DZ500kVBanSok_Pleiku(10-2012)" xfId="2009" xr:uid="{00000000-0005-0000-0000-000013270000}"/>
    <cellStyle name="4_ÿÿÿÿÿ_Luong _duphongtruotgia_DZ500kVBanSok_Pleiku(16_10-2012)" xfId="2010" xr:uid="{00000000-0005-0000-0000-000014270000}"/>
    <cellStyle name="4_ÿÿÿÿÿ_Luong _duphongtruotgia_DZ500kVPleiku_MyPhuoc_CauBong(GiaLai+DakLakmoi)" xfId="2011" xr:uid="{00000000-0005-0000-0000-000015270000}"/>
    <cellStyle name="4_ÿÿÿÿÿ_Luong _duphongtruotgia_DZ500kVPleiku_MyPhuoc_CauBong(GiaLai+DakLakmoi)_DTGTXL_goi1(DD_G6)" xfId="3999" xr:uid="{00000000-0005-0000-0000-000016270000}"/>
    <cellStyle name="4_ÿÿÿÿÿ_Luong _duphongtruotgia_Lamgiangiao" xfId="4000" xr:uid="{00000000-0005-0000-0000-000017270000}"/>
    <cellStyle name="4_ÿÿÿÿÿ_Luong_DTGTXL_goi1(DD_G6)" xfId="4001" xr:uid="{00000000-0005-0000-0000-000018270000}"/>
    <cellStyle name="4_ÿÿÿÿÿ_mauduyetDADT" xfId="2012" xr:uid="{00000000-0005-0000-0000-000019270000}"/>
    <cellStyle name="4_ÿÿÿÿÿ_mauduyetDADT_Book2" xfId="2013" xr:uid="{00000000-0005-0000-0000-00001A270000}"/>
    <cellStyle name="4_ÿÿÿÿÿ_mauduyetDADT_Book2_DTGTXL_goi1(DD_G6)" xfId="4002" xr:uid="{00000000-0005-0000-0000-00001B270000}"/>
    <cellStyle name="4_ÿÿÿÿÿ_mauduyetDADT_Book3" xfId="2014" xr:uid="{00000000-0005-0000-0000-00001C270000}"/>
    <cellStyle name="4_ÿÿÿÿÿ_mauduyetDADT_Book3_DTGTXL_goi1(DD_G6)" xfId="4003" xr:uid="{00000000-0005-0000-0000-00001D270000}"/>
    <cellStyle name="4_ÿÿÿÿÿ_mauduyetDADT_DTGTXL_goi1(DD_G6)" xfId="4004" xr:uid="{00000000-0005-0000-0000-00001E270000}"/>
    <cellStyle name="4_ÿÿÿÿÿ_mauduyetDADT_DZ500kVBanSok_Pleiku(10-2012)" xfId="2015" xr:uid="{00000000-0005-0000-0000-00001F270000}"/>
    <cellStyle name="4_ÿÿÿÿÿ_mauduyetDADT_DZ500kVBanSok_Pleiku(16_10-2012)" xfId="2016" xr:uid="{00000000-0005-0000-0000-000020270000}"/>
    <cellStyle name="4_ÿÿÿÿÿ_mauduyetDADT_DZ500kVPleiku_MyPhuoc_CauBong(GiaLai+DakLakmoi)" xfId="2017" xr:uid="{00000000-0005-0000-0000-000021270000}"/>
    <cellStyle name="4_ÿÿÿÿÿ_mauduyetDADT_DZ500kVPleiku_MyPhuoc_CauBong(GiaLai+DakLakmoi)_DTGTXL_goi1(DD_G6)" xfId="4005" xr:uid="{00000000-0005-0000-0000-000022270000}"/>
    <cellStyle name="4_ÿÿÿÿÿ_mauduyetDADT_Lamgiangiao" xfId="4006" xr:uid="{00000000-0005-0000-0000-000023270000}"/>
    <cellStyle name="4_ÿÿÿÿÿ_Moi truong" xfId="4007" xr:uid="{00000000-0005-0000-0000-000024270000}"/>
    <cellStyle name="4_ÿÿÿÿÿ_QLDA(957)" xfId="4008" xr:uid="{00000000-0005-0000-0000-000025270000}"/>
    <cellStyle name="4_ÿÿÿÿÿ_TBA 220kV Song Trang 2" xfId="2018" xr:uid="{00000000-0005-0000-0000-000026270000}"/>
    <cellStyle name="4_ÿÿÿÿÿ_TBA 220kV Song Trang 2 10" xfId="10748" xr:uid="{00000000-0005-0000-0000-000027270000}"/>
    <cellStyle name="4_ÿÿÿÿÿ_TBA 220kV Song Trang 2 11" xfId="10749" xr:uid="{00000000-0005-0000-0000-000028270000}"/>
    <cellStyle name="4_ÿÿÿÿÿ_TBA 220kV Song Trang 2 2" xfId="10750" xr:uid="{00000000-0005-0000-0000-000029270000}"/>
    <cellStyle name="4_ÿÿÿÿÿ_TBA 220kV Song Trang 2 3" xfId="10751" xr:uid="{00000000-0005-0000-0000-00002A270000}"/>
    <cellStyle name="4_ÿÿÿÿÿ_TBA 220kV Song Trang 2 4" xfId="10752" xr:uid="{00000000-0005-0000-0000-00002B270000}"/>
    <cellStyle name="4_ÿÿÿÿÿ_TBA 220kV Song Trang 2 5" xfId="10753" xr:uid="{00000000-0005-0000-0000-00002C270000}"/>
    <cellStyle name="4_ÿÿÿÿÿ_TBA 220kV Song Trang 2 6" xfId="10754" xr:uid="{00000000-0005-0000-0000-00002D270000}"/>
    <cellStyle name="4_ÿÿÿÿÿ_TBA 220kV Song Trang 2 7" xfId="10755" xr:uid="{00000000-0005-0000-0000-00002E270000}"/>
    <cellStyle name="4_ÿÿÿÿÿ_TBA 220kV Song Trang 2 8" xfId="10756" xr:uid="{00000000-0005-0000-0000-00002F270000}"/>
    <cellStyle name="4_ÿÿÿÿÿ_TBA 220kV Song Trang 2 9" xfId="10757" xr:uid="{00000000-0005-0000-0000-000030270000}"/>
    <cellStyle name="4_ÿÿÿÿÿ_TBA 220kV Song Trang 2_Book1" xfId="2019" xr:uid="{00000000-0005-0000-0000-000031270000}"/>
    <cellStyle name="4_ÿÿÿÿÿ_TBA 220kV Song Trang 2_Book2" xfId="2020" xr:uid="{00000000-0005-0000-0000-000032270000}"/>
    <cellStyle name="4_ÿÿÿÿÿ_TBA 220kV Song Trang 2_DTGTXL_goi1(DD_G6)" xfId="4009" xr:uid="{00000000-0005-0000-0000-000033270000}"/>
    <cellStyle name="4_ÿÿÿÿÿ_TBA 220kV Song Trang 2_DZ500kVBanSok_Pleiku(10-2012)" xfId="2021" xr:uid="{00000000-0005-0000-0000-000034270000}"/>
    <cellStyle name="4_ÿÿÿÿÿ_TBA 220kV Song Trang 2_DZ500kVHatxan_pleiku" xfId="2022" xr:uid="{00000000-0005-0000-0000-000035270000}"/>
    <cellStyle name="4_ÿÿÿÿÿ_TBA 220kV Song Trang 2_DZ500kVHatxan_pleiku(Giaidoan1)" xfId="2023" xr:uid="{00000000-0005-0000-0000-000036270000}"/>
    <cellStyle name="4_ÿÿÿÿÿ_thepmaqui3_2010(DaNang)" xfId="4010" xr:uid="{00000000-0005-0000-0000-000037270000}"/>
    <cellStyle name="40% - Accent1 2" xfId="13940" xr:uid="{00000000-0005-0000-0000-000038270000}"/>
    <cellStyle name="40% - Accent2 2" xfId="13941" xr:uid="{00000000-0005-0000-0000-000039270000}"/>
    <cellStyle name="40% - Accent3 2" xfId="13942" xr:uid="{00000000-0005-0000-0000-00003A270000}"/>
    <cellStyle name="40% - Accent4 2" xfId="13943" xr:uid="{00000000-0005-0000-0000-00003B270000}"/>
    <cellStyle name="40% - Accent5 2" xfId="13944" xr:uid="{00000000-0005-0000-0000-00003C270000}"/>
    <cellStyle name="40% - Accent6 2" xfId="13945" xr:uid="{00000000-0005-0000-0000-00003D270000}"/>
    <cellStyle name="50" xfId="13946" xr:uid="{00000000-0005-0000-0000-00003E270000}"/>
    <cellStyle name="52" xfId="13947" xr:uid="{00000000-0005-0000-0000-00003F270000}"/>
    <cellStyle name="6" xfId="2024" xr:uid="{00000000-0005-0000-0000-000040270000}"/>
    <cellStyle name="6 SBU" xfId="13948" xr:uid="{00000000-0005-0000-0000-000041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2025" xr:uid="{00000000-0005-0000-0000-000042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" xfId="2026" xr:uid="{00000000-0005-0000-0000-000043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10" xfId="10758" xr:uid="{00000000-0005-0000-0000-000044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11" xfId="10759" xr:uid="{00000000-0005-0000-0000-000045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2" xfId="10760" xr:uid="{00000000-0005-0000-0000-000046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3" xfId="10761" xr:uid="{00000000-0005-0000-0000-000047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4" xfId="10762" xr:uid="{00000000-0005-0000-0000-000048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5" xfId="10763" xr:uid="{00000000-0005-0000-0000-000049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6" xfId="10764" xr:uid="{00000000-0005-0000-0000-00004A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7" xfId="10765" xr:uid="{00000000-0005-0000-0000-00004B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8" xfId="10766" xr:uid="{00000000-0005-0000-0000-00004C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1 9" xfId="10767" xr:uid="{00000000-0005-0000-0000-00004D270000}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_Book1" xfId="2027" xr:uid="{00000000-0005-0000-0000-00004E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2028" xr:uid="{00000000-0005-0000-0000-00004F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" xfId="2029" xr:uid="{00000000-0005-0000-0000-000050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10" xfId="10768" xr:uid="{00000000-0005-0000-0000-000051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11" xfId="10769" xr:uid="{00000000-0005-0000-0000-000052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2" xfId="10770" xr:uid="{00000000-0005-0000-0000-000053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3" xfId="10771" xr:uid="{00000000-0005-0000-0000-000054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4" xfId="10772" xr:uid="{00000000-0005-0000-0000-000055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5" xfId="10773" xr:uid="{00000000-0005-0000-0000-000056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6" xfId="10774" xr:uid="{00000000-0005-0000-0000-000057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7" xfId="10775" xr:uid="{00000000-0005-0000-0000-000058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8" xfId="10776" xr:uid="{00000000-0005-0000-0000-000059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1 9" xfId="10777" xr:uid="{00000000-0005-0000-0000-00005A270000}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_Book1" xfId="2030" xr:uid="{00000000-0005-0000-0000-00005B270000}"/>
    <cellStyle name="6_0968-03-UBND Phuc Dong-Tram treo-400kVA-35-0,4kV" xfId="10778" xr:uid="{00000000-0005-0000-0000-00005C270000}"/>
    <cellStyle name="6_0968-1-Tang cuong DTHT- DGiang" xfId="10779" xr:uid="{00000000-0005-0000-0000-00005D270000}"/>
    <cellStyle name="6_0968-Tram treo" xfId="10780" xr:uid="{00000000-0005-0000-0000-00005E270000}"/>
    <cellStyle name="6_971Nam Dan - Nhanh Re Thanh Khai - HC-XONG-hoan chinh duyet" xfId="10781" xr:uid="{00000000-0005-0000-0000-00005F270000}"/>
    <cellStyle name="6_Book1" xfId="2031" xr:uid="{00000000-0005-0000-0000-000060270000}"/>
    <cellStyle name="6_Book1 10" xfId="10782" xr:uid="{00000000-0005-0000-0000-000061270000}"/>
    <cellStyle name="6_Book1 11" xfId="10783" xr:uid="{00000000-0005-0000-0000-000062270000}"/>
    <cellStyle name="6_Book1 2" xfId="10784" xr:uid="{00000000-0005-0000-0000-000063270000}"/>
    <cellStyle name="6_Book1 3" xfId="10785" xr:uid="{00000000-0005-0000-0000-000064270000}"/>
    <cellStyle name="6_Book1 4" xfId="10786" xr:uid="{00000000-0005-0000-0000-000065270000}"/>
    <cellStyle name="6_Book1 5" xfId="10787" xr:uid="{00000000-0005-0000-0000-000066270000}"/>
    <cellStyle name="6_Book1 6" xfId="10788" xr:uid="{00000000-0005-0000-0000-000067270000}"/>
    <cellStyle name="6_Book1 7" xfId="10789" xr:uid="{00000000-0005-0000-0000-000068270000}"/>
    <cellStyle name="6_Book1 8" xfId="10790" xr:uid="{00000000-0005-0000-0000-000069270000}"/>
    <cellStyle name="6_Book1 9" xfId="10791" xr:uid="{00000000-0005-0000-0000-00006A270000}"/>
    <cellStyle name="6_Book2" xfId="2032" xr:uid="{00000000-0005-0000-0000-00006B270000}"/>
    <cellStyle name="6_Book2 10" xfId="10792" xr:uid="{00000000-0005-0000-0000-00006C270000}"/>
    <cellStyle name="6_Book2 11" xfId="10793" xr:uid="{00000000-0005-0000-0000-00006D270000}"/>
    <cellStyle name="6_Book2 2" xfId="10794" xr:uid="{00000000-0005-0000-0000-00006E270000}"/>
    <cellStyle name="6_Book2 3" xfId="10795" xr:uid="{00000000-0005-0000-0000-00006F270000}"/>
    <cellStyle name="6_Book2 4" xfId="10796" xr:uid="{00000000-0005-0000-0000-000070270000}"/>
    <cellStyle name="6_Book2 5" xfId="10797" xr:uid="{00000000-0005-0000-0000-000071270000}"/>
    <cellStyle name="6_Book2 6" xfId="10798" xr:uid="{00000000-0005-0000-0000-000072270000}"/>
    <cellStyle name="6_Book2 7" xfId="10799" xr:uid="{00000000-0005-0000-0000-000073270000}"/>
    <cellStyle name="6_Book2 8" xfId="10800" xr:uid="{00000000-0005-0000-0000-000074270000}"/>
    <cellStyle name="6_Book2 9" xfId="10801" xr:uid="{00000000-0005-0000-0000-000075270000}"/>
    <cellStyle name="6_Cap ngam+cot diem dau (KH)" xfId="10802" xr:uid="{00000000-0005-0000-0000-000076270000}"/>
    <cellStyle name="6_DT Chau thon" xfId="10803" xr:uid="{00000000-0005-0000-0000-000077270000}"/>
    <cellStyle name="6_DT-GT Nam Anh HC Hoai sua Du thau" xfId="10804" xr:uid="{00000000-0005-0000-0000-000078270000}"/>
    <cellStyle name="6_DT-GT-Quang tien Du thau" xfId="10805" xr:uid="{00000000-0005-0000-0000-000079270000}"/>
    <cellStyle name="6_DTGTXL_goi1(DD_G6)" xfId="4011" xr:uid="{00000000-0005-0000-0000-00007A270000}"/>
    <cellStyle name="6_Du toan cai tao 974 E15-1duyet" xfId="10806" xr:uid="{00000000-0005-0000-0000-00007B270000}"/>
    <cellStyle name="6_DZ500kVBanSok_Pleiku(10-2012)" xfId="2033" xr:uid="{00000000-0005-0000-0000-00007C270000}"/>
    <cellStyle name="6_DZ500kVBanSok_Pleiku(10-2012) 10" xfId="10807" xr:uid="{00000000-0005-0000-0000-00007D270000}"/>
    <cellStyle name="6_DZ500kVBanSok_Pleiku(10-2012) 11" xfId="10808" xr:uid="{00000000-0005-0000-0000-00007E270000}"/>
    <cellStyle name="6_DZ500kVBanSok_Pleiku(10-2012) 2" xfId="10809" xr:uid="{00000000-0005-0000-0000-00007F270000}"/>
    <cellStyle name="6_DZ500kVBanSok_Pleiku(10-2012) 3" xfId="10810" xr:uid="{00000000-0005-0000-0000-000080270000}"/>
    <cellStyle name="6_DZ500kVBanSok_Pleiku(10-2012) 4" xfId="10811" xr:uid="{00000000-0005-0000-0000-000081270000}"/>
    <cellStyle name="6_DZ500kVBanSok_Pleiku(10-2012) 5" xfId="10812" xr:uid="{00000000-0005-0000-0000-000082270000}"/>
    <cellStyle name="6_DZ500kVBanSok_Pleiku(10-2012) 6" xfId="10813" xr:uid="{00000000-0005-0000-0000-000083270000}"/>
    <cellStyle name="6_DZ500kVBanSok_Pleiku(10-2012) 7" xfId="10814" xr:uid="{00000000-0005-0000-0000-000084270000}"/>
    <cellStyle name="6_DZ500kVBanSok_Pleiku(10-2012) 8" xfId="10815" xr:uid="{00000000-0005-0000-0000-000085270000}"/>
    <cellStyle name="6_DZ500kVBanSok_Pleiku(10-2012) 9" xfId="10816" xr:uid="{00000000-0005-0000-0000-000086270000}"/>
    <cellStyle name="6_DZ500kVHatxan_pleiku" xfId="2034" xr:uid="{00000000-0005-0000-0000-000087270000}"/>
    <cellStyle name="6_DZ500kVHatxan_pleiku 10" xfId="10817" xr:uid="{00000000-0005-0000-0000-000088270000}"/>
    <cellStyle name="6_DZ500kVHatxan_pleiku 11" xfId="10818" xr:uid="{00000000-0005-0000-0000-000089270000}"/>
    <cellStyle name="6_DZ500kVHatxan_pleiku 2" xfId="10819" xr:uid="{00000000-0005-0000-0000-00008A270000}"/>
    <cellStyle name="6_DZ500kVHatxan_pleiku 3" xfId="10820" xr:uid="{00000000-0005-0000-0000-00008B270000}"/>
    <cellStyle name="6_DZ500kVHatxan_pleiku 4" xfId="10821" xr:uid="{00000000-0005-0000-0000-00008C270000}"/>
    <cellStyle name="6_DZ500kVHatxan_pleiku 5" xfId="10822" xr:uid="{00000000-0005-0000-0000-00008D270000}"/>
    <cellStyle name="6_DZ500kVHatxan_pleiku 6" xfId="10823" xr:uid="{00000000-0005-0000-0000-00008E270000}"/>
    <cellStyle name="6_DZ500kVHatxan_pleiku 7" xfId="10824" xr:uid="{00000000-0005-0000-0000-00008F270000}"/>
    <cellStyle name="6_DZ500kVHatxan_pleiku 8" xfId="10825" xr:uid="{00000000-0005-0000-0000-000090270000}"/>
    <cellStyle name="6_DZ500kVHatxan_pleiku 9" xfId="10826" xr:uid="{00000000-0005-0000-0000-000091270000}"/>
    <cellStyle name="6_DZ500kVHatxan_pleiku(Giaidoan1)" xfId="2035" xr:uid="{00000000-0005-0000-0000-000092270000}"/>
    <cellStyle name="6_DZ500kVHatxan_pleiku(Giaidoan1) 10" xfId="10827" xr:uid="{00000000-0005-0000-0000-000093270000}"/>
    <cellStyle name="6_DZ500kVHatxan_pleiku(Giaidoan1) 11" xfId="10828" xr:uid="{00000000-0005-0000-0000-000094270000}"/>
    <cellStyle name="6_DZ500kVHatxan_pleiku(Giaidoan1) 2" xfId="10829" xr:uid="{00000000-0005-0000-0000-000095270000}"/>
    <cellStyle name="6_DZ500kVHatxan_pleiku(Giaidoan1) 3" xfId="10830" xr:uid="{00000000-0005-0000-0000-000096270000}"/>
    <cellStyle name="6_DZ500kVHatxan_pleiku(Giaidoan1) 4" xfId="10831" xr:uid="{00000000-0005-0000-0000-000097270000}"/>
    <cellStyle name="6_DZ500kVHatxan_pleiku(Giaidoan1) 5" xfId="10832" xr:uid="{00000000-0005-0000-0000-000098270000}"/>
    <cellStyle name="6_DZ500kVHatxan_pleiku(Giaidoan1) 6" xfId="10833" xr:uid="{00000000-0005-0000-0000-000099270000}"/>
    <cellStyle name="6_DZ500kVHatxan_pleiku(Giaidoan1) 7" xfId="10834" xr:uid="{00000000-0005-0000-0000-00009A270000}"/>
    <cellStyle name="6_DZ500kVHatxan_pleiku(Giaidoan1) 8" xfId="10835" xr:uid="{00000000-0005-0000-0000-00009B270000}"/>
    <cellStyle name="6_DZ500kVHatxan_pleiku(Giaidoan1) 9" xfId="10836" xr:uid="{00000000-0005-0000-0000-00009C270000}"/>
    <cellStyle name="6_MR ngan 500kV tai CauBong-TDT-chungDien_11-07-2011" xfId="4012" xr:uid="{00000000-0005-0000-0000-00009D270000}"/>
    <cellStyle name="6_MR ngan 500kV tai CauBong-TDT-chungDien_11-07-2011 (TV3)" xfId="4013" xr:uid="{00000000-0005-0000-0000-00009E270000}"/>
    <cellStyle name="6_MR ngan 500kV tai CauBong-TDT-chungDien_9-08-2011 (TV3)" xfId="4014" xr:uid="{00000000-0005-0000-0000-00009F270000}"/>
    <cellStyle name="6_ta ca" xfId="10837" xr:uid="{00000000-0005-0000-0000-0000A0270000}"/>
    <cellStyle name="6_TDT 500kV MP-CBong HC 08.07.11" xfId="4015" xr:uid="{00000000-0005-0000-0000-0000A1270000}"/>
    <cellStyle name="6_thuyet minh" xfId="4016" xr:uid="{00000000-0005-0000-0000-0000A2270000}"/>
    <cellStyle name="6_TienLuong" xfId="4017" xr:uid="{00000000-0005-0000-0000-0000A3270000}"/>
    <cellStyle name="6_Tuyen ha the DDK (Khach hang)" xfId="10838" xr:uid="{00000000-0005-0000-0000-0000A4270000}"/>
    <cellStyle name="6_ÿÿÿÿÿ" xfId="10839" xr:uid="{00000000-0005-0000-0000-0000A5270000}"/>
    <cellStyle name="60% - Accent1 2" xfId="13949" xr:uid="{00000000-0005-0000-0000-0000A6270000}"/>
    <cellStyle name="60% - Accent2 2" xfId="13950" xr:uid="{00000000-0005-0000-0000-0000A7270000}"/>
    <cellStyle name="60% - Accent3 2" xfId="13951" xr:uid="{00000000-0005-0000-0000-0000A8270000}"/>
    <cellStyle name="60% - Accent4 2" xfId="13952" xr:uid="{00000000-0005-0000-0000-0000A9270000}"/>
    <cellStyle name="60% - Accent5 2" xfId="13953" xr:uid="{00000000-0005-0000-0000-0000AA270000}"/>
    <cellStyle name="60% - Accent6 2" xfId="13954" xr:uid="{00000000-0005-0000-0000-0000AB270000}"/>
    <cellStyle name="6W50" xfId="13955" xr:uid="{00000000-0005-0000-0000-0000AC270000}"/>
    <cellStyle name="75" xfId="13956" xr:uid="{00000000-0005-0000-0000-0000AD270000}"/>
    <cellStyle name="8ormal_SPTQ2W24" xfId="13957" xr:uid="{00000000-0005-0000-0000-0000AE270000}"/>
    <cellStyle name="9" xfId="4018" xr:uid="{00000000-0005-0000-0000-0000AF270000}"/>
    <cellStyle name="a?Pmal_TH" xfId="13958" xr:uid="{00000000-0005-0000-0000-0000B0270000}"/>
    <cellStyle name="_x0001_Å»_x001e_´ " xfId="4019" xr:uid="{00000000-0005-0000-0000-0000B1270000}"/>
    <cellStyle name="_x0001_Å»_x001e_´_" xfId="4020" xr:uid="{00000000-0005-0000-0000-0000B2270000}"/>
    <cellStyle name="_x0001_À_x0001_Æ_x0001_Ò_x0001_" xfId="10840" xr:uid="{00000000-0005-0000-0000-0000B3270000}"/>
    <cellStyle name="Accent1 2" xfId="13959" xr:uid="{00000000-0005-0000-0000-0000B4270000}"/>
    <cellStyle name="Accent2 2" xfId="13960" xr:uid="{00000000-0005-0000-0000-0000B5270000}"/>
    <cellStyle name="Accent3 2" xfId="13961" xr:uid="{00000000-0005-0000-0000-0000B6270000}"/>
    <cellStyle name="Accent4 2" xfId="13962" xr:uid="{00000000-0005-0000-0000-0000B7270000}"/>
    <cellStyle name="Accent5 2" xfId="13963" xr:uid="{00000000-0005-0000-0000-0000B8270000}"/>
    <cellStyle name="Accent6 2" xfId="13964" xr:uid="{00000000-0005-0000-0000-0000B9270000}"/>
    <cellStyle name="ÅëÈ­ [0]_      " xfId="4021" xr:uid="{00000000-0005-0000-0000-0000BA270000}"/>
    <cellStyle name="AeE­ [0]_INQUIRY ¿?¾÷AßAø " xfId="4022" xr:uid="{00000000-0005-0000-0000-0000BB270000}"/>
    <cellStyle name="ÅëÈ­ [0]_L601CPT" xfId="10841" xr:uid="{00000000-0005-0000-0000-0000BC270000}"/>
    <cellStyle name="ÅëÈ­_      " xfId="4023" xr:uid="{00000000-0005-0000-0000-0000BD270000}"/>
    <cellStyle name="AeE­_INQUIRY ¿?¾÷AßAø " xfId="4024" xr:uid="{00000000-0005-0000-0000-0000BE270000}"/>
    <cellStyle name="ÅëÈ­_L601CPT" xfId="4025" xr:uid="{00000000-0005-0000-0000-0000BF270000}"/>
    <cellStyle name="al_Sheet1_FY96" xfId="13965" xr:uid="{00000000-0005-0000-0000-0000C0270000}"/>
    <cellStyle name="a_x0012_Normal_Sheet1_P_x0015_Normal_Sheet1_Reserve" xfId="13966" xr:uid="{00000000-0005-0000-0000-0000C1270000}"/>
    <cellStyle name="_x0001_À_x0001_º_x0001_Ì_x0001_Ì_x0001_Ì_x0001_Ì_x0001_À_x0001_À_x0001_À_x0001_À_x0001_À_x0001_À_x0001_Æ_x0001_Ò_x0001_" xfId="10842" xr:uid="{00000000-0005-0000-0000-0000C2270000}"/>
    <cellStyle name="aormaormaormaormaormaormaormaorma? maormaormaormaormaormaormaormaormaorma?Pmal_TH" xfId="13967" xr:uid="{00000000-0005-0000-0000-0000C3270000}"/>
    <cellStyle name="aormaormaormaormaormaormaormaormaorma?Pmal_TH" xfId="13968" xr:uid="{00000000-0005-0000-0000-0000C4270000}"/>
    <cellStyle name="aormaormaormaormaormaormaormaormaorma肨Pmal_TH" xfId="13969" xr:uid="{00000000-0005-0000-0000-0000C5270000}"/>
    <cellStyle name="aormaormaormaormaormaormaormaorma肨 maormaormaormaormaormaormaormaormaorma肨Pmal_TH" xfId="13970" xr:uid="{00000000-0005-0000-0000-0000C6270000}"/>
    <cellStyle name="APPEAR" xfId="10843" xr:uid="{00000000-0005-0000-0000-0000C7270000}"/>
    <cellStyle name="args.style" xfId="4026" xr:uid="{00000000-0005-0000-0000-0000C8270000}"/>
    <cellStyle name="arial" xfId="13971" xr:uid="{00000000-0005-0000-0000-0000C9270000}"/>
    <cellStyle name="ATan" xfId="10844" xr:uid="{00000000-0005-0000-0000-0000CA270000}"/>
    <cellStyle name="ÄÞ¸¶ [0]_      " xfId="4027" xr:uid="{00000000-0005-0000-0000-0000CB270000}"/>
    <cellStyle name="AÞ¸¶ [0]_INQUIRY ¿?¾÷AßAø " xfId="2036" xr:uid="{00000000-0005-0000-0000-0000CC270000}"/>
    <cellStyle name="ÄÞ¸¶ [0]_L601CPT" xfId="4028" xr:uid="{00000000-0005-0000-0000-0000CD270000}"/>
    <cellStyle name="ÄÞ¸¶_      " xfId="4029" xr:uid="{00000000-0005-0000-0000-0000CE270000}"/>
    <cellStyle name="AÞ¸¶_INQUIRY ¿?¾÷AßAø " xfId="2037" xr:uid="{00000000-0005-0000-0000-0000CF270000}"/>
    <cellStyle name="ÄÞ¸¶_L601CPT" xfId="4030" xr:uid="{00000000-0005-0000-0000-0000D0270000}"/>
    <cellStyle name="AutoFormat Options" xfId="4031" xr:uid="{00000000-0005-0000-0000-0000D1270000}"/>
    <cellStyle name="AutoFormat Options 2" xfId="13972" xr:uid="{00000000-0005-0000-0000-0000D2270000}"/>
    <cellStyle name="a肨Pmal_TH" xfId="13973" xr:uid="{00000000-0005-0000-0000-0000D3270000}"/>
    <cellStyle name="bac" xfId="4032" xr:uid="{00000000-0005-0000-0000-0000D4270000}"/>
    <cellStyle name="Bad 2" xfId="13974" xr:uid="{00000000-0005-0000-0000-0000D5270000}"/>
    <cellStyle name="Bangchu" xfId="10845" xr:uid="{00000000-0005-0000-0000-0000D6270000}"/>
    <cellStyle name="BDAD" xfId="10846" xr:uid="{00000000-0005-0000-0000-0000D7270000}"/>
    <cellStyle name="BKWmas" xfId="13975" xr:uid="{00000000-0005-0000-0000-0000D8270000}"/>
    <cellStyle name="Body" xfId="4033" xr:uid="{00000000-0005-0000-0000-0000D9270000}"/>
    <cellStyle name="Bor" xfId="13976" xr:uid="{00000000-0005-0000-0000-0000DA270000}"/>
    <cellStyle name="C" xfId="10847" xr:uid="{00000000-0005-0000-0000-0000DB270000}"/>
    <cellStyle name="C?AØ_?c¾÷ºIº° AN°e " xfId="10848" xr:uid="{00000000-0005-0000-0000-0000DC270000}"/>
    <cellStyle name="C~1" xfId="4034" xr:uid="{00000000-0005-0000-0000-0000DD270000}"/>
    <cellStyle name="Ç¥ÁØ_      " xfId="4035" xr:uid="{00000000-0005-0000-0000-0000DE270000}"/>
    <cellStyle name="C￥AØ_¿μ¾÷CoE² " xfId="2038" xr:uid="{00000000-0005-0000-0000-0000DF270000}"/>
    <cellStyle name="Ç¥ÁØ_±¸¹Ì´ëÃ¥" xfId="4036" xr:uid="{00000000-0005-0000-0000-0000E0270000}"/>
    <cellStyle name="C￥AØ_≫c¾÷ºIº° AN°e " xfId="4037" xr:uid="{00000000-0005-0000-0000-0000E1270000}"/>
    <cellStyle name="Ç¥ÁØ_°èÈ¹" xfId="10849" xr:uid="{00000000-0005-0000-0000-0000E2270000}"/>
    <cellStyle name="C￥AØ_Sheet1_¿μ¾÷CoE² " xfId="2039" xr:uid="{00000000-0005-0000-0000-0000E3270000}"/>
    <cellStyle name="Calc Currency (0)" xfId="2040" xr:uid="{00000000-0005-0000-0000-0000E4270000}"/>
    <cellStyle name="Calc Currency (0) 2" xfId="13977" xr:uid="{00000000-0005-0000-0000-0000E5270000}"/>
    <cellStyle name="Calc Currency (2)" xfId="10850" xr:uid="{00000000-0005-0000-0000-0000E6270000}"/>
    <cellStyle name="Calc Percent (0)" xfId="10851" xr:uid="{00000000-0005-0000-0000-0000E7270000}"/>
    <cellStyle name="Calc Percent (1)" xfId="10852" xr:uid="{00000000-0005-0000-0000-0000E8270000}"/>
    <cellStyle name="Calc Percent (2)" xfId="10853" xr:uid="{00000000-0005-0000-0000-0000E9270000}"/>
    <cellStyle name="Calc Units (0)" xfId="10854" xr:uid="{00000000-0005-0000-0000-0000EA270000}"/>
    <cellStyle name="Calc Units (1)" xfId="10855" xr:uid="{00000000-0005-0000-0000-0000EB270000}"/>
    <cellStyle name="Calc Units (2)" xfId="10856" xr:uid="{00000000-0005-0000-0000-0000EC270000}"/>
    <cellStyle name="Calculation 2" xfId="13978" xr:uid="{00000000-0005-0000-0000-0000ED270000}"/>
    <cellStyle name="category" xfId="2041" xr:uid="{00000000-0005-0000-0000-0000EE270000}"/>
    <cellStyle name="CC1" xfId="10857" xr:uid="{00000000-0005-0000-0000-0000EF270000}"/>
    <cellStyle name="CC2" xfId="10858" xr:uid="{00000000-0005-0000-0000-0000F0270000}"/>
    <cellStyle name="Centered Heading" xfId="10859" xr:uid="{00000000-0005-0000-0000-0000F1270000}"/>
    <cellStyle name="Cerrency_Sheet2_XANGDAU" xfId="4038" xr:uid="{00000000-0005-0000-0000-0000F2270000}"/>
    <cellStyle name="chchuyen" xfId="10860" xr:uid="{00000000-0005-0000-0000-0000F3270000}"/>
    <cellStyle name="Check Cell 2" xfId="13979" xr:uid="{00000000-0005-0000-0000-0000F4270000}"/>
    <cellStyle name="Chi phÝ kh¸c_Book1" xfId="4039" xr:uid="{00000000-0005-0000-0000-0000F5270000}"/>
    <cellStyle name="chu" xfId="4040" xr:uid="{00000000-0005-0000-0000-0000F6270000}"/>
    <cellStyle name="CHUONG" xfId="10861" xr:uid="{00000000-0005-0000-0000-0000F7270000}"/>
    <cellStyle name="Co?ma_Sheet1" xfId="4041" xr:uid="{00000000-0005-0000-0000-0000F8270000}"/>
    <cellStyle name="ColLevel_0" xfId="2042" xr:uid="{00000000-0005-0000-0000-0000F9270000}"/>
    <cellStyle name="Column_Title" xfId="10862" xr:uid="{00000000-0005-0000-0000-0000FA270000}"/>
    <cellStyle name="Comma" xfId="2043" builtinId="3"/>
    <cellStyle name="Comma  - Style1" xfId="4042" xr:uid="{00000000-0005-0000-0000-0000FC270000}"/>
    <cellStyle name="Comma  - Style2" xfId="4043" xr:uid="{00000000-0005-0000-0000-0000FD270000}"/>
    <cellStyle name="Comma  - Style3" xfId="4044" xr:uid="{00000000-0005-0000-0000-0000FE270000}"/>
    <cellStyle name="Comma  - Style4" xfId="4045" xr:uid="{00000000-0005-0000-0000-0000FF270000}"/>
    <cellStyle name="Comma  - Style5" xfId="4046" xr:uid="{00000000-0005-0000-0000-000000280000}"/>
    <cellStyle name="Comma  - Style6" xfId="4047" xr:uid="{00000000-0005-0000-0000-000001280000}"/>
    <cellStyle name="Comma  - Style7" xfId="4048" xr:uid="{00000000-0005-0000-0000-000002280000}"/>
    <cellStyle name="Comma  - Style8" xfId="4049" xr:uid="{00000000-0005-0000-0000-000003280000}"/>
    <cellStyle name="Comma %" xfId="10863" xr:uid="{00000000-0005-0000-0000-000004280000}"/>
    <cellStyle name="Comma [0] 2" xfId="10864" xr:uid="{00000000-0005-0000-0000-000005280000}"/>
    <cellStyle name="Comma [00]" xfId="10865" xr:uid="{00000000-0005-0000-0000-000006280000}"/>
    <cellStyle name="Comma 0.0" xfId="10866" xr:uid="{00000000-0005-0000-0000-000007280000}"/>
    <cellStyle name="Comma 0.0%" xfId="10867" xr:uid="{00000000-0005-0000-0000-000008280000}"/>
    <cellStyle name="Comma 0.0_Book1" xfId="10868" xr:uid="{00000000-0005-0000-0000-000009280000}"/>
    <cellStyle name="Comma 0.00" xfId="10869" xr:uid="{00000000-0005-0000-0000-00000A280000}"/>
    <cellStyle name="Comma 0.00%" xfId="10870" xr:uid="{00000000-0005-0000-0000-00000B280000}"/>
    <cellStyle name="Comma 0.00_Book1" xfId="10871" xr:uid="{00000000-0005-0000-0000-00000C280000}"/>
    <cellStyle name="Comma 0.000" xfId="10872" xr:uid="{00000000-0005-0000-0000-00000D280000}"/>
    <cellStyle name="Comma 0.000%" xfId="10873" xr:uid="{00000000-0005-0000-0000-00000E280000}"/>
    <cellStyle name="Comma 0.000_Book1" xfId="10874" xr:uid="{00000000-0005-0000-0000-00000F280000}"/>
    <cellStyle name="Comma 10" xfId="10875" xr:uid="{00000000-0005-0000-0000-000010280000}"/>
    <cellStyle name="Comma 10 2" xfId="14156" xr:uid="{00000000-0005-0000-0000-000011280000}"/>
    <cellStyle name="Comma 11" xfId="10876" xr:uid="{00000000-0005-0000-0000-000012280000}"/>
    <cellStyle name="Comma 12" xfId="10877" xr:uid="{00000000-0005-0000-0000-000013280000}"/>
    <cellStyle name="Comma 13" xfId="13980" xr:uid="{00000000-0005-0000-0000-000014280000}"/>
    <cellStyle name="Comma 13 2" xfId="14157" xr:uid="{00000000-0005-0000-0000-000015280000}"/>
    <cellStyle name="Comma 14" xfId="10878" xr:uid="{00000000-0005-0000-0000-000016280000}"/>
    <cellStyle name="Comma 17" xfId="10879" xr:uid="{00000000-0005-0000-0000-000017280000}"/>
    <cellStyle name="Comma 2" xfId="2044" xr:uid="{00000000-0005-0000-0000-000018280000}"/>
    <cellStyle name="Comma 2 2" xfId="2243" xr:uid="{00000000-0005-0000-0000-000019280000}"/>
    <cellStyle name="Comma 2 2 2" xfId="10880" xr:uid="{00000000-0005-0000-0000-00001A280000}"/>
    <cellStyle name="Comma 2 3 3" xfId="14158" xr:uid="{00000000-0005-0000-0000-00001B280000}"/>
    <cellStyle name="Comma 2 31" xfId="10881" xr:uid="{00000000-0005-0000-0000-00001C280000}"/>
    <cellStyle name="Comma 2_1A_TB.NXT-500kV Pleiku(07-2011)Hc theo TT" xfId="4050" xr:uid="{00000000-0005-0000-0000-00001D280000}"/>
    <cellStyle name="Comma 3" xfId="2242" xr:uid="{00000000-0005-0000-0000-00001E280000}"/>
    <cellStyle name="Comma 3 2" xfId="2245" xr:uid="{00000000-0005-0000-0000-00001F280000}"/>
    <cellStyle name="Comma 4" xfId="4051" xr:uid="{00000000-0005-0000-0000-000020280000}"/>
    <cellStyle name="Comma 4 2" xfId="10882" xr:uid="{00000000-0005-0000-0000-000021280000}"/>
    <cellStyle name="Comma 4 3" xfId="10883" xr:uid="{00000000-0005-0000-0000-000022280000}"/>
    <cellStyle name="Comma 4 4" xfId="10884" xr:uid="{00000000-0005-0000-0000-000023280000}"/>
    <cellStyle name="Comma 4 5" xfId="10885" xr:uid="{00000000-0005-0000-0000-000024280000}"/>
    <cellStyle name="Comma 4 6" xfId="10886" xr:uid="{00000000-0005-0000-0000-000025280000}"/>
    <cellStyle name="Comma 5" xfId="4052" xr:uid="{00000000-0005-0000-0000-000026280000}"/>
    <cellStyle name="Comma 5 2" xfId="10887" xr:uid="{00000000-0005-0000-0000-000027280000}"/>
    <cellStyle name="Comma 6" xfId="4053" xr:uid="{00000000-0005-0000-0000-000028280000}"/>
    <cellStyle name="Comma 7" xfId="4054" xr:uid="{00000000-0005-0000-0000-000029280000}"/>
    <cellStyle name="Comma 8" xfId="4582" xr:uid="{00000000-0005-0000-0000-00002A280000}"/>
    <cellStyle name="Comma 8 10" xfId="10888" xr:uid="{00000000-0005-0000-0000-00002B280000}"/>
    <cellStyle name="Comma 8 11" xfId="10889" xr:uid="{00000000-0005-0000-0000-00002C280000}"/>
    <cellStyle name="Comma 8 2" xfId="10890" xr:uid="{00000000-0005-0000-0000-00002D280000}"/>
    <cellStyle name="Comma 8 3" xfId="10891" xr:uid="{00000000-0005-0000-0000-00002E280000}"/>
    <cellStyle name="Comma 8 4" xfId="10892" xr:uid="{00000000-0005-0000-0000-00002F280000}"/>
    <cellStyle name="Comma 8 5" xfId="10893" xr:uid="{00000000-0005-0000-0000-000030280000}"/>
    <cellStyle name="Comma 8 6" xfId="10894" xr:uid="{00000000-0005-0000-0000-000031280000}"/>
    <cellStyle name="Comma 8 7" xfId="10895" xr:uid="{00000000-0005-0000-0000-000032280000}"/>
    <cellStyle name="Comma 8 8" xfId="10896" xr:uid="{00000000-0005-0000-0000-000033280000}"/>
    <cellStyle name="Comma 8 9" xfId="10897" xr:uid="{00000000-0005-0000-0000-000034280000}"/>
    <cellStyle name="Comma 9" xfId="10898" xr:uid="{00000000-0005-0000-0000-000035280000}"/>
    <cellStyle name="comma zerodec" xfId="4055" xr:uid="{00000000-0005-0000-0000-000036280000}"/>
    <cellStyle name="comma zerodec 2" xfId="13981" xr:uid="{00000000-0005-0000-0000-000037280000}"/>
    <cellStyle name="Comma0" xfId="2045" xr:uid="{00000000-0005-0000-0000-000038280000}"/>
    <cellStyle name="Comma0 10" xfId="10899" xr:uid="{00000000-0005-0000-0000-000039280000}"/>
    <cellStyle name="Comma0 11" xfId="10900" xr:uid="{00000000-0005-0000-0000-00003A280000}"/>
    <cellStyle name="Comma0 12" xfId="10901" xr:uid="{00000000-0005-0000-0000-00003B280000}"/>
    <cellStyle name="Comma0 13" xfId="10902" xr:uid="{00000000-0005-0000-0000-00003C280000}"/>
    <cellStyle name="Comma0 14" xfId="10903" xr:uid="{00000000-0005-0000-0000-00003D280000}"/>
    <cellStyle name="Comma0 15" xfId="10904" xr:uid="{00000000-0005-0000-0000-00003E280000}"/>
    <cellStyle name="Comma0 16" xfId="10905" xr:uid="{00000000-0005-0000-0000-00003F280000}"/>
    <cellStyle name="Comma0 2" xfId="4056" xr:uid="{00000000-0005-0000-0000-000040280000}"/>
    <cellStyle name="Comma0 3" xfId="10906" xr:uid="{00000000-0005-0000-0000-000041280000}"/>
    <cellStyle name="Comma0 4" xfId="10907" xr:uid="{00000000-0005-0000-0000-000042280000}"/>
    <cellStyle name="Comma0 5" xfId="10908" xr:uid="{00000000-0005-0000-0000-000043280000}"/>
    <cellStyle name="Comma0 6" xfId="10909" xr:uid="{00000000-0005-0000-0000-000044280000}"/>
    <cellStyle name="Comma0 7" xfId="10910" xr:uid="{00000000-0005-0000-0000-000045280000}"/>
    <cellStyle name="Comma0 8" xfId="10911" xr:uid="{00000000-0005-0000-0000-000046280000}"/>
    <cellStyle name="Comma0 9" xfId="10912" xr:uid="{00000000-0005-0000-0000-000047280000}"/>
    <cellStyle name="Comma0_MR ngan 500kV tai CauBong-TDT-chungDien_11-07-2011" xfId="4057" xr:uid="{00000000-0005-0000-0000-000048280000}"/>
    <cellStyle name="Company Name" xfId="10913" xr:uid="{00000000-0005-0000-0000-000049280000}"/>
    <cellStyle name="cong" xfId="4058" xr:uid="{00000000-0005-0000-0000-00004A280000}"/>
    <cellStyle name="Copied" xfId="4059" xr:uid="{00000000-0005-0000-0000-00004B280000}"/>
    <cellStyle name="COST1" xfId="13982" xr:uid="{00000000-0005-0000-0000-00004C280000}"/>
    <cellStyle name="Co聭ma_Sheet1" xfId="2046" xr:uid="{00000000-0005-0000-0000-00004D280000}"/>
    <cellStyle name="CR Comma" xfId="10914" xr:uid="{00000000-0005-0000-0000-00004E280000}"/>
    <cellStyle name="CR Currency" xfId="10915" xr:uid="{00000000-0005-0000-0000-00004F280000}"/>
    <cellStyle name="Credit" xfId="10916" xr:uid="{00000000-0005-0000-0000-000050280000}"/>
    <cellStyle name="Credit subtotal" xfId="10917" xr:uid="{00000000-0005-0000-0000-000051280000}"/>
    <cellStyle name="Credit Total" xfId="10918" xr:uid="{00000000-0005-0000-0000-000052280000}"/>
    <cellStyle name="Credit_Book1" xfId="10919" xr:uid="{00000000-0005-0000-0000-000053280000}"/>
    <cellStyle name="Cࡵrrency_Sheet1_PRODUCTĠ" xfId="4060" xr:uid="{00000000-0005-0000-0000-000054280000}"/>
    <cellStyle name="_x0001_CS_x0006_RMO[" xfId="4061" xr:uid="{00000000-0005-0000-0000-000055280000}"/>
    <cellStyle name="_x0001_CS_x0006_RMO_" xfId="4062" xr:uid="{00000000-0005-0000-0000-000056280000}"/>
    <cellStyle name="CT1" xfId="10920" xr:uid="{00000000-0005-0000-0000-000057280000}"/>
    <cellStyle name="CT1 2" xfId="13983" xr:uid="{00000000-0005-0000-0000-000058280000}"/>
    <cellStyle name="CT2" xfId="10921" xr:uid="{00000000-0005-0000-0000-000059280000}"/>
    <cellStyle name="CT2 2" xfId="13984" xr:uid="{00000000-0005-0000-0000-00005A280000}"/>
    <cellStyle name="CT4" xfId="10922" xr:uid="{00000000-0005-0000-0000-00005B280000}"/>
    <cellStyle name="CT4 2" xfId="13985" xr:uid="{00000000-0005-0000-0000-00005C280000}"/>
    <cellStyle name="CT5" xfId="10923" xr:uid="{00000000-0005-0000-0000-00005D280000}"/>
    <cellStyle name="CT5 2" xfId="13986" xr:uid="{00000000-0005-0000-0000-00005E280000}"/>
    <cellStyle name="ct7" xfId="10924" xr:uid="{00000000-0005-0000-0000-00005F280000}"/>
    <cellStyle name="ct7 2" xfId="13987" xr:uid="{00000000-0005-0000-0000-000060280000}"/>
    <cellStyle name="ct8" xfId="10925" xr:uid="{00000000-0005-0000-0000-000061280000}"/>
    <cellStyle name="ct8 2" xfId="13988" xr:uid="{00000000-0005-0000-0000-000062280000}"/>
    <cellStyle name="cth1" xfId="10926" xr:uid="{00000000-0005-0000-0000-000063280000}"/>
    <cellStyle name="cth1 2" xfId="13989" xr:uid="{00000000-0005-0000-0000-000064280000}"/>
    <cellStyle name="Cthuc" xfId="10927" xr:uid="{00000000-0005-0000-0000-000065280000}"/>
    <cellStyle name="Cthuc1" xfId="10928" xr:uid="{00000000-0005-0000-0000-000066280000}"/>
    <cellStyle name="CUR" xfId="10929" xr:uid="{00000000-0005-0000-0000-000067280000}"/>
    <cellStyle name="Curråncy [0]_FCST_RESULTS" xfId="10930" xr:uid="{00000000-0005-0000-0000-000068280000}"/>
    <cellStyle name="Currency %" xfId="10931" xr:uid="{00000000-0005-0000-0000-000069280000}"/>
    <cellStyle name="Currency [0]ßmud plant bolted_RESULTS" xfId="10932" xr:uid="{00000000-0005-0000-0000-00006A280000}"/>
    <cellStyle name="Currency [00]" xfId="10933" xr:uid="{00000000-0005-0000-0000-00006B280000}"/>
    <cellStyle name="Currency 0.0" xfId="10934" xr:uid="{00000000-0005-0000-0000-00006C280000}"/>
    <cellStyle name="Currency 0.0%" xfId="10935" xr:uid="{00000000-0005-0000-0000-00006D280000}"/>
    <cellStyle name="Currency 0.0_Book1" xfId="10936" xr:uid="{00000000-0005-0000-0000-00006E280000}"/>
    <cellStyle name="Currency 0.00" xfId="10937" xr:uid="{00000000-0005-0000-0000-00006F280000}"/>
    <cellStyle name="Currency 0.00%" xfId="10938" xr:uid="{00000000-0005-0000-0000-000070280000}"/>
    <cellStyle name="Currency 0.00_Book1" xfId="10939" xr:uid="{00000000-0005-0000-0000-000071280000}"/>
    <cellStyle name="Currency 0.000" xfId="10940" xr:uid="{00000000-0005-0000-0000-000072280000}"/>
    <cellStyle name="Currency 0.000%" xfId="10941" xr:uid="{00000000-0005-0000-0000-000073280000}"/>
    <cellStyle name="Currency 0.000_Book1" xfId="10942" xr:uid="{00000000-0005-0000-0000-000074280000}"/>
    <cellStyle name="Currency 2" xfId="2246" xr:uid="{00000000-0005-0000-0000-000075280000}"/>
    <cellStyle name="Currency![0]_FCSt (2)" xfId="10943" xr:uid="{00000000-0005-0000-0000-000076280000}"/>
    <cellStyle name="Currency0" xfId="2047" xr:uid="{00000000-0005-0000-0000-000077280000}"/>
    <cellStyle name="Currency0 2" xfId="4063" xr:uid="{00000000-0005-0000-0000-000078280000}"/>
    <cellStyle name="Currency0 3" xfId="10944" xr:uid="{00000000-0005-0000-0000-000079280000}"/>
    <cellStyle name="Currency0 4" xfId="10945" xr:uid="{00000000-0005-0000-0000-00007A280000}"/>
    <cellStyle name="Currency0 5" xfId="10946" xr:uid="{00000000-0005-0000-0000-00007B280000}"/>
    <cellStyle name="Currency0 6" xfId="10947" xr:uid="{00000000-0005-0000-0000-00007C280000}"/>
    <cellStyle name="Currency0 7" xfId="10948" xr:uid="{00000000-0005-0000-0000-00007D280000}"/>
    <cellStyle name="Currency0_Book1" xfId="4064" xr:uid="{00000000-0005-0000-0000-00007E280000}"/>
    <cellStyle name="Currency1" xfId="4065" xr:uid="{00000000-0005-0000-0000-00007F280000}"/>
    <cellStyle name="Currency1 2" xfId="13990" xr:uid="{00000000-0005-0000-0000-000080280000}"/>
    <cellStyle name="d" xfId="10949" xr:uid="{00000000-0005-0000-0000-000081280000}"/>
    <cellStyle name="d%" xfId="10950" xr:uid="{00000000-0005-0000-0000-000082280000}"/>
    <cellStyle name="D1" xfId="4066" xr:uid="{00000000-0005-0000-0000-000083280000}"/>
    <cellStyle name="d1 2" xfId="13991" xr:uid="{00000000-0005-0000-0000-000084280000}"/>
    <cellStyle name="D1CS" xfId="4067" xr:uid="{00000000-0005-0000-0000-000085280000}"/>
    <cellStyle name="D2CS" xfId="4068" xr:uid="{00000000-0005-0000-0000-000086280000}"/>
    <cellStyle name="Date" xfId="2048" xr:uid="{00000000-0005-0000-0000-000087280000}"/>
    <cellStyle name="Date 10" xfId="10951" xr:uid="{00000000-0005-0000-0000-000088280000}"/>
    <cellStyle name="Date 11" xfId="10952" xr:uid="{00000000-0005-0000-0000-000089280000}"/>
    <cellStyle name="Date 12" xfId="10953" xr:uid="{00000000-0005-0000-0000-00008A280000}"/>
    <cellStyle name="Date 13" xfId="10954" xr:uid="{00000000-0005-0000-0000-00008B280000}"/>
    <cellStyle name="Date 14" xfId="10955" xr:uid="{00000000-0005-0000-0000-00008C280000}"/>
    <cellStyle name="Date 15" xfId="10956" xr:uid="{00000000-0005-0000-0000-00008D280000}"/>
    <cellStyle name="Date 16" xfId="10957" xr:uid="{00000000-0005-0000-0000-00008E280000}"/>
    <cellStyle name="Date 2" xfId="4069" xr:uid="{00000000-0005-0000-0000-00008F280000}"/>
    <cellStyle name="Date 3" xfId="10958" xr:uid="{00000000-0005-0000-0000-000090280000}"/>
    <cellStyle name="Date 4" xfId="10959" xr:uid="{00000000-0005-0000-0000-000091280000}"/>
    <cellStyle name="Date 5" xfId="10960" xr:uid="{00000000-0005-0000-0000-000092280000}"/>
    <cellStyle name="Date 6" xfId="10961" xr:uid="{00000000-0005-0000-0000-000093280000}"/>
    <cellStyle name="Date 7" xfId="10962" xr:uid="{00000000-0005-0000-0000-000094280000}"/>
    <cellStyle name="Date 8" xfId="10963" xr:uid="{00000000-0005-0000-0000-000095280000}"/>
    <cellStyle name="Date 9" xfId="10964" xr:uid="{00000000-0005-0000-0000-000096280000}"/>
    <cellStyle name="Date Short" xfId="10965" xr:uid="{00000000-0005-0000-0000-000097280000}"/>
    <cellStyle name="Date_Bao Cao Kiem Tra  trung bay Ke milk-yomilk CK 2" xfId="10966" xr:uid="{00000000-0005-0000-0000-000098280000}"/>
    <cellStyle name="date1" xfId="4070" xr:uid="{00000000-0005-0000-0000-000099280000}"/>
    <cellStyle name="DATEvan" xfId="4071" xr:uid="{00000000-0005-0000-0000-00009A280000}"/>
    <cellStyle name="DATEvan 10" xfId="10967" xr:uid="{00000000-0005-0000-0000-00009B280000}"/>
    <cellStyle name="DATEvan 11" xfId="10968" xr:uid="{00000000-0005-0000-0000-00009C280000}"/>
    <cellStyle name="DATEvan 2" xfId="10969" xr:uid="{00000000-0005-0000-0000-00009D280000}"/>
    <cellStyle name="DATEvan 3" xfId="10970" xr:uid="{00000000-0005-0000-0000-00009E280000}"/>
    <cellStyle name="DATEvan 4" xfId="10971" xr:uid="{00000000-0005-0000-0000-00009F280000}"/>
    <cellStyle name="DATEvan 5" xfId="10972" xr:uid="{00000000-0005-0000-0000-0000A0280000}"/>
    <cellStyle name="DATEvan 6" xfId="10973" xr:uid="{00000000-0005-0000-0000-0000A1280000}"/>
    <cellStyle name="DATEvan 7" xfId="10974" xr:uid="{00000000-0005-0000-0000-0000A2280000}"/>
    <cellStyle name="DATEvan 8" xfId="10975" xr:uid="{00000000-0005-0000-0000-0000A3280000}"/>
    <cellStyle name="DATEvan 9" xfId="10976" xr:uid="{00000000-0005-0000-0000-0000A4280000}"/>
    <cellStyle name="DAUDE" xfId="4072" xr:uid="{00000000-0005-0000-0000-0000A5280000}"/>
    <cellStyle name="DAUDE 10" xfId="10977" xr:uid="{00000000-0005-0000-0000-0000A6280000}"/>
    <cellStyle name="DAUDE 11" xfId="10978" xr:uid="{00000000-0005-0000-0000-0000A7280000}"/>
    <cellStyle name="DAUDE 12" xfId="13992" xr:uid="{00000000-0005-0000-0000-0000A8280000}"/>
    <cellStyle name="DAUDE 2" xfId="10979" xr:uid="{00000000-0005-0000-0000-0000A9280000}"/>
    <cellStyle name="DAUDE 3" xfId="10980" xr:uid="{00000000-0005-0000-0000-0000AA280000}"/>
    <cellStyle name="DAUDE 4" xfId="10981" xr:uid="{00000000-0005-0000-0000-0000AB280000}"/>
    <cellStyle name="DAUDE 5" xfId="10982" xr:uid="{00000000-0005-0000-0000-0000AC280000}"/>
    <cellStyle name="DAUDE 6" xfId="10983" xr:uid="{00000000-0005-0000-0000-0000AD280000}"/>
    <cellStyle name="DAUDE 7" xfId="10984" xr:uid="{00000000-0005-0000-0000-0000AE280000}"/>
    <cellStyle name="DAUDE 8" xfId="10985" xr:uid="{00000000-0005-0000-0000-0000AF280000}"/>
    <cellStyle name="DAUDE 9" xfId="10986" xr:uid="{00000000-0005-0000-0000-0000B0280000}"/>
    <cellStyle name="Debit" xfId="10987" xr:uid="{00000000-0005-0000-0000-0000B1280000}"/>
    <cellStyle name="Debit subtotal" xfId="10988" xr:uid="{00000000-0005-0000-0000-0000B2280000}"/>
    <cellStyle name="Debit Total" xfId="10989" xr:uid="{00000000-0005-0000-0000-0000B3280000}"/>
    <cellStyle name="Debit_Book1" xfId="10990" xr:uid="{00000000-0005-0000-0000-0000B4280000}"/>
    <cellStyle name="Dezimal [0]_01379-BEC" xfId="10991" xr:uid="{00000000-0005-0000-0000-0000B5280000}"/>
    <cellStyle name="Dezimal_01379-BEC" xfId="10992" xr:uid="{00000000-0005-0000-0000-0000B6280000}"/>
    <cellStyle name="_x0001_dÏÈ¹ " xfId="4073" xr:uid="{00000000-0005-0000-0000-0000B7280000}"/>
    <cellStyle name="_x0001_dÏÈ¹_" xfId="4074" xr:uid="{00000000-0005-0000-0000-0000B8280000}"/>
    <cellStyle name="Docum" xfId="10993" xr:uid="{00000000-0005-0000-0000-0000B9280000}"/>
    <cellStyle name="Dollar (zero dec)" xfId="4075" xr:uid="{00000000-0005-0000-0000-0000BA280000}"/>
    <cellStyle name="Dollar (zero dec) 2" xfId="13993" xr:uid="{00000000-0005-0000-0000-0000BB280000}"/>
    <cellStyle name="Dziesi?tny [0]_Invoices2001Slovakia" xfId="4076" xr:uid="{00000000-0005-0000-0000-0000BC280000}"/>
    <cellStyle name="Dziesi?tny_Invoices2001Slovakia" xfId="4077" xr:uid="{00000000-0005-0000-0000-0000BD280000}"/>
    <cellStyle name="Dziesietny [0]_Invoices2001Slovakia" xfId="4078" xr:uid="{00000000-0005-0000-0000-0000BE280000}"/>
    <cellStyle name="Dziesiętny [0]_Invoices2001Slovakia" xfId="4079" xr:uid="{00000000-0005-0000-0000-0000BF280000}"/>
    <cellStyle name="Dziesietny [0]_Invoices2001Slovakia 2" xfId="13994" xr:uid="{00000000-0005-0000-0000-0000C0280000}"/>
    <cellStyle name="Dziesiętny [0]_Invoices2001Slovakia 2" xfId="13995" xr:uid="{00000000-0005-0000-0000-0000C1280000}"/>
    <cellStyle name="Dziesietny [0]_Invoices2001Slovakia_01_Nha so 1_Dien" xfId="4080" xr:uid="{00000000-0005-0000-0000-0000C2280000}"/>
    <cellStyle name="Dziesiętny [0]_Invoices2001Slovakia_01_Nha so 1_Dien" xfId="4081" xr:uid="{00000000-0005-0000-0000-0000C3280000}"/>
    <cellStyle name="Dziesietny [0]_Invoices2001Slovakia_10_Nha so 10_Dien1" xfId="4082" xr:uid="{00000000-0005-0000-0000-0000C4280000}"/>
    <cellStyle name="Dziesiętny [0]_Invoices2001Slovakia_10_Nha so 10_Dien1" xfId="4083" xr:uid="{00000000-0005-0000-0000-0000C5280000}"/>
    <cellStyle name="Dziesietny [0]_Invoices2001Slovakia_971Nam Dan - Nhanh Re Thanh Khai - HC-XONG-hoan chinh duyet" xfId="10994" xr:uid="{00000000-0005-0000-0000-0000C6280000}"/>
    <cellStyle name="Dziesiętny [0]_Invoices2001Slovakia_Book1" xfId="4084" xr:uid="{00000000-0005-0000-0000-0000C7280000}"/>
    <cellStyle name="Dziesietny [0]_Invoices2001Slovakia_Book1_1" xfId="4085" xr:uid="{00000000-0005-0000-0000-0000C8280000}"/>
    <cellStyle name="Dziesiętny [0]_Invoices2001Slovakia_Book1_1" xfId="4086" xr:uid="{00000000-0005-0000-0000-0000C9280000}"/>
    <cellStyle name="Dziesietny [0]_Invoices2001Slovakia_Book1_1_Book1" xfId="4087" xr:uid="{00000000-0005-0000-0000-0000CA280000}"/>
    <cellStyle name="Dziesiętny [0]_Invoices2001Slovakia_Book1_1_Book1" xfId="4088" xr:uid="{00000000-0005-0000-0000-0000CB280000}"/>
    <cellStyle name="Dziesietny [0]_Invoices2001Slovakia_Book1_2" xfId="4089" xr:uid="{00000000-0005-0000-0000-0000CC280000}"/>
    <cellStyle name="Dziesiętny [0]_Invoices2001Slovakia_Book1_2" xfId="4090" xr:uid="{00000000-0005-0000-0000-0000CD280000}"/>
    <cellStyle name="Dziesietny [0]_Invoices2001Slovakia_Book1_3" xfId="4091" xr:uid="{00000000-0005-0000-0000-0000CE280000}"/>
    <cellStyle name="Dziesiętny [0]_Invoices2001Slovakia_Book1_3" xfId="4092" xr:uid="{00000000-0005-0000-0000-0000CF280000}"/>
    <cellStyle name="Dziesietny [0]_Invoices2001Slovakia_Book1_Book1" xfId="4093" xr:uid="{00000000-0005-0000-0000-0000D0280000}"/>
    <cellStyle name="Dziesiętny [0]_Invoices2001Slovakia_Book1_Book1" xfId="4094" xr:uid="{00000000-0005-0000-0000-0000D1280000}"/>
    <cellStyle name="Dziesietny [0]_Invoices2001Slovakia_Book1_Tong hop Cac tuyen(9-1-06)" xfId="10995" xr:uid="{00000000-0005-0000-0000-0000D2280000}"/>
    <cellStyle name="Dziesiętny [0]_Invoices2001Slovakia_Book1_Tong hop Cac tuyen(9-1-06)" xfId="10996" xr:uid="{00000000-0005-0000-0000-0000D3280000}"/>
    <cellStyle name="Dziesietny [0]_Invoices2001Slovakia_DT d-uong" xfId="4095" xr:uid="{00000000-0005-0000-0000-0000D4280000}"/>
    <cellStyle name="Dziesiętny [0]_Invoices2001Slovakia_Nhµ ®Ó xe" xfId="4096" xr:uid="{00000000-0005-0000-0000-0000D5280000}"/>
    <cellStyle name="Dziesietny [0]_Invoices2001Slovakia_Nha bao ve(28-7-05)" xfId="4097" xr:uid="{00000000-0005-0000-0000-0000D6280000}"/>
    <cellStyle name="Dziesiętny [0]_Invoices2001Slovakia_Nha bao ve(28-7-05)" xfId="4098" xr:uid="{00000000-0005-0000-0000-0000D7280000}"/>
    <cellStyle name="Dziesietny [0]_Invoices2001Slovakia_NHA de xe nguyen du" xfId="4099" xr:uid="{00000000-0005-0000-0000-0000D8280000}"/>
    <cellStyle name="Dziesiętny [0]_Invoices2001Slovakia_NHA de xe nguyen du" xfId="4100" xr:uid="{00000000-0005-0000-0000-0000D9280000}"/>
    <cellStyle name="Dziesietny [0]_Invoices2001Slovakia_Nhalamviec VTC(25-1-05)" xfId="4101" xr:uid="{00000000-0005-0000-0000-0000DA280000}"/>
    <cellStyle name="Dziesiętny [0]_Invoices2001Slovakia_Nhalamviec VTC(25-1-05)" xfId="4102" xr:uid="{00000000-0005-0000-0000-0000DB280000}"/>
    <cellStyle name="Dziesietny [0]_Invoices2001Slovakia_Nhalamviec VTC(25-1-05)_Book1" xfId="4103" xr:uid="{00000000-0005-0000-0000-0000DC280000}"/>
    <cellStyle name="Dziesiętny [0]_Invoices2001Slovakia_Nhalamviec VTC(25-1-05)_Book1" xfId="4104" xr:uid="{00000000-0005-0000-0000-0000DD280000}"/>
    <cellStyle name="Dziesietny [0]_Invoices2001Slovakia_t.nuoc(12-10-06)" xfId="4105" xr:uid="{00000000-0005-0000-0000-0000DE280000}"/>
    <cellStyle name="Dziesiętny [0]_Invoices2001Slovakia_TDT KHANH HOA" xfId="4106" xr:uid="{00000000-0005-0000-0000-0000DF280000}"/>
    <cellStyle name="Dziesietny [0]_Invoices2001Slovakia_TDT KHANH HOA_Tong hop Cac tuyen(9-1-06)" xfId="10997" xr:uid="{00000000-0005-0000-0000-0000E0280000}"/>
    <cellStyle name="Dziesiętny [0]_Invoices2001Slovakia_TDT KHANH HOA_Tong hop Cac tuyen(9-1-06)" xfId="10998" xr:uid="{00000000-0005-0000-0000-0000E1280000}"/>
    <cellStyle name="Dziesietny [0]_Invoices2001Slovakia_TDT quangngai" xfId="4107" xr:uid="{00000000-0005-0000-0000-0000E2280000}"/>
    <cellStyle name="Dziesiętny [0]_Invoices2001Slovakia_TDT quangngai" xfId="4108" xr:uid="{00000000-0005-0000-0000-0000E3280000}"/>
    <cellStyle name="Dziesietny [0]_Invoices2001Slovakia_TMDT(10-5-06)" xfId="4109" xr:uid="{00000000-0005-0000-0000-0000E4280000}"/>
    <cellStyle name="Dziesietny_Invoices2001Slovakia" xfId="4110" xr:uid="{00000000-0005-0000-0000-0000E5280000}"/>
    <cellStyle name="Dziesiętny_Invoices2001Slovakia" xfId="4111" xr:uid="{00000000-0005-0000-0000-0000E6280000}"/>
    <cellStyle name="Dziesietny_Invoices2001Slovakia 2" xfId="13996" xr:uid="{00000000-0005-0000-0000-0000E7280000}"/>
    <cellStyle name="Dziesiętny_Invoices2001Slovakia 2" xfId="13997" xr:uid="{00000000-0005-0000-0000-0000E8280000}"/>
    <cellStyle name="Dziesietny_Invoices2001Slovakia_01_Nha so 1_Dien" xfId="4112" xr:uid="{00000000-0005-0000-0000-0000E9280000}"/>
    <cellStyle name="Dziesiętny_Invoices2001Slovakia_01_Nha so 1_Dien" xfId="4113" xr:uid="{00000000-0005-0000-0000-0000EA280000}"/>
    <cellStyle name="Dziesietny_Invoices2001Slovakia_10_Nha so 10_Dien1" xfId="4114" xr:uid="{00000000-0005-0000-0000-0000EB280000}"/>
    <cellStyle name="Dziesiętny_Invoices2001Slovakia_10_Nha so 10_Dien1" xfId="4115" xr:uid="{00000000-0005-0000-0000-0000EC280000}"/>
    <cellStyle name="Dziesietny_Invoices2001Slovakia_971Nam Dan - Nhanh Re Thanh Khai - HC-XONG-hoan chinh duyet" xfId="10999" xr:uid="{00000000-0005-0000-0000-0000ED280000}"/>
    <cellStyle name="Dziesiętny_Invoices2001Slovakia_Book1" xfId="4116" xr:uid="{00000000-0005-0000-0000-0000EE280000}"/>
    <cellStyle name="Dziesietny_Invoices2001Slovakia_Book1_1" xfId="4117" xr:uid="{00000000-0005-0000-0000-0000EF280000}"/>
    <cellStyle name="Dziesiętny_Invoices2001Slovakia_Book1_1" xfId="4118" xr:uid="{00000000-0005-0000-0000-0000F0280000}"/>
    <cellStyle name="Dziesietny_Invoices2001Slovakia_Book1_1_Book1" xfId="4119" xr:uid="{00000000-0005-0000-0000-0000F1280000}"/>
    <cellStyle name="Dziesiętny_Invoices2001Slovakia_Book1_1_Book1" xfId="4120" xr:uid="{00000000-0005-0000-0000-0000F2280000}"/>
    <cellStyle name="Dziesietny_Invoices2001Slovakia_Book1_2" xfId="4121" xr:uid="{00000000-0005-0000-0000-0000F3280000}"/>
    <cellStyle name="Dziesiętny_Invoices2001Slovakia_Book1_2" xfId="4122" xr:uid="{00000000-0005-0000-0000-0000F4280000}"/>
    <cellStyle name="Dziesietny_Invoices2001Slovakia_Book1_3" xfId="4123" xr:uid="{00000000-0005-0000-0000-0000F5280000}"/>
    <cellStyle name="Dziesiętny_Invoices2001Slovakia_Book1_3" xfId="4124" xr:uid="{00000000-0005-0000-0000-0000F6280000}"/>
    <cellStyle name="Dziesietny_Invoices2001Slovakia_Book1_Book1" xfId="4125" xr:uid="{00000000-0005-0000-0000-0000F7280000}"/>
    <cellStyle name="Dziesiętny_Invoices2001Slovakia_Book1_Book1" xfId="4126" xr:uid="{00000000-0005-0000-0000-0000F8280000}"/>
    <cellStyle name="Dziesietny_Invoices2001Slovakia_Book1_Tong hop Cac tuyen(9-1-06)" xfId="11000" xr:uid="{00000000-0005-0000-0000-0000F9280000}"/>
    <cellStyle name="Dziesiętny_Invoices2001Slovakia_Book1_Tong hop Cac tuyen(9-1-06)" xfId="11001" xr:uid="{00000000-0005-0000-0000-0000FA280000}"/>
    <cellStyle name="Dziesietny_Invoices2001Slovakia_DT d-uong" xfId="4127" xr:uid="{00000000-0005-0000-0000-0000FB280000}"/>
    <cellStyle name="Dziesiętny_Invoices2001Slovakia_Nhµ ®Ó xe" xfId="4128" xr:uid="{00000000-0005-0000-0000-0000FC280000}"/>
    <cellStyle name="Dziesietny_Invoices2001Slovakia_Nha bao ve(28-7-05)" xfId="4129" xr:uid="{00000000-0005-0000-0000-0000FD280000}"/>
    <cellStyle name="Dziesiętny_Invoices2001Slovakia_Nha bao ve(28-7-05)" xfId="4130" xr:uid="{00000000-0005-0000-0000-0000FE280000}"/>
    <cellStyle name="Dziesietny_Invoices2001Slovakia_NHA de xe nguyen du" xfId="4131" xr:uid="{00000000-0005-0000-0000-0000FF280000}"/>
    <cellStyle name="Dziesiętny_Invoices2001Slovakia_NHA de xe nguyen du" xfId="4132" xr:uid="{00000000-0005-0000-0000-000000290000}"/>
    <cellStyle name="Dziesietny_Invoices2001Slovakia_Nhalamviec VTC(25-1-05)" xfId="4133" xr:uid="{00000000-0005-0000-0000-000001290000}"/>
    <cellStyle name="Dziesiętny_Invoices2001Slovakia_Nhalamviec VTC(25-1-05)" xfId="4134" xr:uid="{00000000-0005-0000-0000-000002290000}"/>
    <cellStyle name="Dziesietny_Invoices2001Slovakia_Nhalamviec VTC(25-1-05)_Book1" xfId="4135" xr:uid="{00000000-0005-0000-0000-000003290000}"/>
    <cellStyle name="Dziesiętny_Invoices2001Slovakia_Nhalamviec VTC(25-1-05)_Book1" xfId="4136" xr:uid="{00000000-0005-0000-0000-000004290000}"/>
    <cellStyle name="Dziesietny_Invoices2001Slovakia_t.nuoc(12-10-06)" xfId="4137" xr:uid="{00000000-0005-0000-0000-000005290000}"/>
    <cellStyle name="Dziesiętny_Invoices2001Slovakia_TDT KHANH HOA" xfId="4138" xr:uid="{00000000-0005-0000-0000-000006290000}"/>
    <cellStyle name="Dziesietny_Invoices2001Slovakia_TDT KHANH HOA_Tong hop Cac tuyen(9-1-06)" xfId="11002" xr:uid="{00000000-0005-0000-0000-000007290000}"/>
    <cellStyle name="Dziesiętny_Invoices2001Slovakia_TDT KHANH HOA_Tong hop Cac tuyen(9-1-06)" xfId="11003" xr:uid="{00000000-0005-0000-0000-000008290000}"/>
    <cellStyle name="Dziesietny_Invoices2001Slovakia_TDT quangngai" xfId="4139" xr:uid="{00000000-0005-0000-0000-000009290000}"/>
    <cellStyle name="Dziesiętny_Invoices2001Slovakia_TDT quangngai" xfId="4140" xr:uid="{00000000-0005-0000-0000-00000A290000}"/>
    <cellStyle name="Dziesietny_Invoices2001Slovakia_TMDT(10-5-06)" xfId="4141" xr:uid="{00000000-0005-0000-0000-00000B290000}"/>
    <cellStyle name="e" xfId="4142" xr:uid="{00000000-0005-0000-0000-00000C290000}"/>
    <cellStyle name="e_1A_TB.NXT-500kV Pleiku(07-2011)Hc theo TT" xfId="4143" xr:uid="{00000000-0005-0000-0000-00000D290000}"/>
    <cellStyle name="e_2A_HTVT-500kV Pleiku-CauBong(07-2011)Hc theo TT" xfId="4144" xr:uid="{00000000-0005-0000-0000-00000E290000}"/>
    <cellStyle name="e_Book1" xfId="11004" xr:uid="{00000000-0005-0000-0000-00000F290000}"/>
    <cellStyle name="e_KHDT  XUAN CHAU (DUYET)" xfId="11005" xr:uid="{00000000-0005-0000-0000-000010290000}"/>
    <cellStyle name="eeee" xfId="11006" xr:uid="{00000000-0005-0000-0000-000011290000}"/>
    <cellStyle name="Enter Currency (0)" xfId="11007" xr:uid="{00000000-0005-0000-0000-000012290000}"/>
    <cellStyle name="Enter Currency (2)" xfId="11008" xr:uid="{00000000-0005-0000-0000-000013290000}"/>
    <cellStyle name="Enter Units (0)" xfId="11009" xr:uid="{00000000-0005-0000-0000-000014290000}"/>
    <cellStyle name="Enter Units (1)" xfId="11010" xr:uid="{00000000-0005-0000-0000-000015290000}"/>
    <cellStyle name="Enter Units (2)" xfId="11011" xr:uid="{00000000-0005-0000-0000-000016290000}"/>
    <cellStyle name="Entered" xfId="4145" xr:uid="{00000000-0005-0000-0000-000017290000}"/>
    <cellStyle name="entry" xfId="11012" xr:uid="{00000000-0005-0000-0000-000018290000}"/>
    <cellStyle name="et1_THAMD_x0018_Normal_Sheet1_TOTQ196W50" xfId="13998" xr:uid="{00000000-0005-0000-0000-000019290000}"/>
    <cellStyle name="_x0001_Ě_x0001_Þ_x0001_Ø_x0001_" xfId="11013" xr:uid="{00000000-0005-0000-0000-00001A290000}"/>
    <cellStyle name="Euro" xfId="4146" xr:uid="{00000000-0005-0000-0000-00001B290000}"/>
    <cellStyle name="Euro 2" xfId="13999" xr:uid="{00000000-0005-0000-0000-00001C290000}"/>
    <cellStyle name="Explanatory Text 2" xfId="14000" xr:uid="{00000000-0005-0000-0000-00001D290000}"/>
    <cellStyle name="f" xfId="4147" xr:uid="{00000000-0005-0000-0000-00001E290000}"/>
    <cellStyle name="f_1A_TB.NXT-500kV Pleiku(07-2011)Hc theo TT" xfId="4148" xr:uid="{00000000-0005-0000-0000-00001F290000}"/>
    <cellStyle name="f_2A_HTVT-500kV Pleiku-CauBong(07-2011)Hc theo TT" xfId="4149" xr:uid="{00000000-0005-0000-0000-000020290000}"/>
    <cellStyle name="f_Book1" xfId="11014" xr:uid="{00000000-0005-0000-0000-000021290000}"/>
    <cellStyle name="f_KHDT  XUAN CHAU (DUYET)" xfId="11015" xr:uid="{00000000-0005-0000-0000-000022290000}"/>
    <cellStyle name="Fixed" xfId="2049" xr:uid="{00000000-0005-0000-0000-000023290000}"/>
    <cellStyle name="Fixed 10" xfId="11016" xr:uid="{00000000-0005-0000-0000-000024290000}"/>
    <cellStyle name="Fixed 11" xfId="11017" xr:uid="{00000000-0005-0000-0000-000025290000}"/>
    <cellStyle name="Fixed 12" xfId="11018" xr:uid="{00000000-0005-0000-0000-000026290000}"/>
    <cellStyle name="Fixed 13" xfId="11019" xr:uid="{00000000-0005-0000-0000-000027290000}"/>
    <cellStyle name="Fixed 14" xfId="11020" xr:uid="{00000000-0005-0000-0000-000028290000}"/>
    <cellStyle name="Fixed 15" xfId="11021" xr:uid="{00000000-0005-0000-0000-000029290000}"/>
    <cellStyle name="Fixed 16" xfId="11022" xr:uid="{00000000-0005-0000-0000-00002A290000}"/>
    <cellStyle name="Fixed 2" xfId="4150" xr:uid="{00000000-0005-0000-0000-00002B290000}"/>
    <cellStyle name="Fixed 3" xfId="11023" xr:uid="{00000000-0005-0000-0000-00002C290000}"/>
    <cellStyle name="Fixed 4" xfId="11024" xr:uid="{00000000-0005-0000-0000-00002D290000}"/>
    <cellStyle name="Fixed 5" xfId="11025" xr:uid="{00000000-0005-0000-0000-00002E290000}"/>
    <cellStyle name="Fixed 6" xfId="11026" xr:uid="{00000000-0005-0000-0000-00002F290000}"/>
    <cellStyle name="Fixed 7" xfId="11027" xr:uid="{00000000-0005-0000-0000-000030290000}"/>
    <cellStyle name="Fixed 8" xfId="11028" xr:uid="{00000000-0005-0000-0000-000031290000}"/>
    <cellStyle name="Fixed 9" xfId="11029" xr:uid="{00000000-0005-0000-0000-000032290000}"/>
    <cellStyle name="Fixed_MR ngan 500kV tai CauBong-TDT-chungDien_11-07-2011" xfId="4151" xr:uid="{00000000-0005-0000-0000-000033290000}"/>
    <cellStyle name="ƒnƒCƒp[ƒŠƒ“ƒN" xfId="14001" xr:uid="{00000000-0005-0000-0000-000034290000}"/>
    <cellStyle name="Font Britannic16" xfId="4152" xr:uid="{00000000-0005-0000-0000-000035290000}"/>
    <cellStyle name="Font Britannic18" xfId="4153" xr:uid="{00000000-0005-0000-0000-000036290000}"/>
    <cellStyle name="Font CenturyCond 18" xfId="4154" xr:uid="{00000000-0005-0000-0000-000037290000}"/>
    <cellStyle name="Font Cond20" xfId="4155" xr:uid="{00000000-0005-0000-0000-000038290000}"/>
    <cellStyle name="Font Lucida sans16" xfId="11030" xr:uid="{00000000-0005-0000-0000-000039290000}"/>
    <cellStyle name="Font LucidaSans16" xfId="4156" xr:uid="{00000000-0005-0000-0000-00003A290000}"/>
    <cellStyle name="Font NewCenturyCond18" xfId="4157" xr:uid="{00000000-0005-0000-0000-00003B290000}"/>
    <cellStyle name="Font Ottawa14" xfId="4158" xr:uid="{00000000-0005-0000-0000-00003C290000}"/>
    <cellStyle name="Font Ottawa16" xfId="4159" xr:uid="{00000000-0005-0000-0000-00003D290000}"/>
    <cellStyle name="FY96" xfId="14002" xr:uid="{00000000-0005-0000-0000-00003E290000}"/>
    <cellStyle name="gia" xfId="4160" xr:uid="{00000000-0005-0000-0000-00003F290000}"/>
    <cellStyle name="GIA-MOI" xfId="14003" xr:uid="{00000000-0005-0000-0000-000040290000}"/>
    <cellStyle name="Good 2" xfId="14004" xr:uid="{00000000-0005-0000-0000-000041290000}"/>
    <cellStyle name="Grey" xfId="2050" xr:uid="{00000000-0005-0000-0000-000042290000}"/>
    <cellStyle name="Grey 2" xfId="14005" xr:uid="{00000000-0005-0000-0000-000043290000}"/>
    <cellStyle name="Grp_3" xfId="14006" xr:uid="{00000000-0005-0000-0000-000044290000}"/>
    <cellStyle name="H" xfId="11031" xr:uid="{00000000-0005-0000-0000-000045290000}"/>
    <cellStyle name="H 2" xfId="14007" xr:uid="{00000000-0005-0000-0000-000046290000}"/>
    <cellStyle name="H_0968-Bang tong hop DT-Dai K1" xfId="11032" xr:uid="{00000000-0005-0000-0000-000047290000}"/>
    <cellStyle name="H_1-Tong muc dau tu-Nguyen Trai" xfId="11033" xr:uid="{00000000-0005-0000-0000-000048290000}"/>
    <cellStyle name="H_D-A-VU" xfId="11034" xr:uid="{00000000-0005-0000-0000-000049290000}"/>
    <cellStyle name="H_D-A-VU 2" xfId="14008" xr:uid="{00000000-0005-0000-0000-00004A290000}"/>
    <cellStyle name="H_D-A-VU_0968-Bang tong hop DT-Dai K1" xfId="11035" xr:uid="{00000000-0005-0000-0000-00004B290000}"/>
    <cellStyle name="H_D-A-VU_1-Tong muc dau tu-Nguyen Trai" xfId="11036" xr:uid="{00000000-0005-0000-0000-00004C290000}"/>
    <cellStyle name="H_HSTHAU" xfId="11037" xr:uid="{00000000-0005-0000-0000-00004D290000}"/>
    <cellStyle name="H_HSTHAU 2" xfId="14009" xr:uid="{00000000-0005-0000-0000-00004E290000}"/>
    <cellStyle name="H_HSTHAU_0968-Bang tong hop DT-Dai K1" xfId="11038" xr:uid="{00000000-0005-0000-0000-00004F290000}"/>
    <cellStyle name="H_HSTHAU_1-Tong muc dau tu-Nguyen Trai" xfId="11039" xr:uid="{00000000-0005-0000-0000-000050290000}"/>
    <cellStyle name="ha" xfId="4161" xr:uid="{00000000-0005-0000-0000-000051290000}"/>
    <cellStyle name="Head 1" xfId="4162" xr:uid="{00000000-0005-0000-0000-000052290000}"/>
    <cellStyle name="head1" xfId="14010" xr:uid="{00000000-0005-0000-0000-000053290000}"/>
    <cellStyle name="HEADER" xfId="2051" xr:uid="{00000000-0005-0000-0000-000054290000}"/>
    <cellStyle name="Header1" xfId="2052" xr:uid="{00000000-0005-0000-0000-000055290000}"/>
    <cellStyle name="Header2" xfId="2053" xr:uid="{00000000-0005-0000-0000-000056290000}"/>
    <cellStyle name="Header2 10" xfId="11040" xr:uid="{00000000-0005-0000-0000-000057290000}"/>
    <cellStyle name="Header2 11" xfId="11041" xr:uid="{00000000-0005-0000-0000-000058290000}"/>
    <cellStyle name="Header2 12" xfId="11042" xr:uid="{00000000-0005-0000-0000-000059290000}"/>
    <cellStyle name="Header2 13" xfId="11043" xr:uid="{00000000-0005-0000-0000-00005A290000}"/>
    <cellStyle name="Header2 14" xfId="11044" xr:uid="{00000000-0005-0000-0000-00005B290000}"/>
    <cellStyle name="Header2 15" xfId="11045" xr:uid="{00000000-0005-0000-0000-00005C290000}"/>
    <cellStyle name="Header2 2" xfId="11046" xr:uid="{00000000-0005-0000-0000-00005D290000}"/>
    <cellStyle name="Header2 2 2" xfId="11047" xr:uid="{00000000-0005-0000-0000-00005E290000}"/>
    <cellStyle name="Header2 2 3" xfId="11048" xr:uid="{00000000-0005-0000-0000-00005F290000}"/>
    <cellStyle name="Header2 2 4" xfId="11049" xr:uid="{00000000-0005-0000-0000-000060290000}"/>
    <cellStyle name="Header2 2 5" xfId="11050" xr:uid="{00000000-0005-0000-0000-000061290000}"/>
    <cellStyle name="Header2 2 6" xfId="11051" xr:uid="{00000000-0005-0000-0000-000062290000}"/>
    <cellStyle name="Header2 2 7" xfId="11052" xr:uid="{00000000-0005-0000-0000-000063290000}"/>
    <cellStyle name="Header2 2 8" xfId="11053" xr:uid="{00000000-0005-0000-0000-000064290000}"/>
    <cellStyle name="Header2 3" xfId="11054" xr:uid="{00000000-0005-0000-0000-000065290000}"/>
    <cellStyle name="Header2 3 2" xfId="11055" xr:uid="{00000000-0005-0000-0000-000066290000}"/>
    <cellStyle name="Header2 3 3" xfId="11056" xr:uid="{00000000-0005-0000-0000-000067290000}"/>
    <cellStyle name="Header2 3 4" xfId="11057" xr:uid="{00000000-0005-0000-0000-000068290000}"/>
    <cellStyle name="Header2 3 5" xfId="11058" xr:uid="{00000000-0005-0000-0000-000069290000}"/>
    <cellStyle name="Header2 3 6" xfId="11059" xr:uid="{00000000-0005-0000-0000-00006A290000}"/>
    <cellStyle name="Header2 3 7" xfId="11060" xr:uid="{00000000-0005-0000-0000-00006B290000}"/>
    <cellStyle name="Header2 3 8" xfId="11061" xr:uid="{00000000-0005-0000-0000-00006C290000}"/>
    <cellStyle name="Header2 4" xfId="11062" xr:uid="{00000000-0005-0000-0000-00006D290000}"/>
    <cellStyle name="Header2 4 2" xfId="11063" xr:uid="{00000000-0005-0000-0000-00006E290000}"/>
    <cellStyle name="Header2 4 3" xfId="11064" xr:uid="{00000000-0005-0000-0000-00006F290000}"/>
    <cellStyle name="Header2 4 4" xfId="11065" xr:uid="{00000000-0005-0000-0000-000070290000}"/>
    <cellStyle name="Header2 4 5" xfId="11066" xr:uid="{00000000-0005-0000-0000-000071290000}"/>
    <cellStyle name="Header2 4 6" xfId="11067" xr:uid="{00000000-0005-0000-0000-000072290000}"/>
    <cellStyle name="Header2 4 7" xfId="11068" xr:uid="{00000000-0005-0000-0000-000073290000}"/>
    <cellStyle name="Header2 4 8" xfId="11069" xr:uid="{00000000-0005-0000-0000-000074290000}"/>
    <cellStyle name="Header2 5" xfId="11070" xr:uid="{00000000-0005-0000-0000-000075290000}"/>
    <cellStyle name="Header2 5 2" xfId="11071" xr:uid="{00000000-0005-0000-0000-000076290000}"/>
    <cellStyle name="Header2 5 3" xfId="11072" xr:uid="{00000000-0005-0000-0000-000077290000}"/>
    <cellStyle name="Header2 5 4" xfId="11073" xr:uid="{00000000-0005-0000-0000-000078290000}"/>
    <cellStyle name="Header2 5 5" xfId="11074" xr:uid="{00000000-0005-0000-0000-000079290000}"/>
    <cellStyle name="Header2 5 6" xfId="11075" xr:uid="{00000000-0005-0000-0000-00007A290000}"/>
    <cellStyle name="Header2 5 7" xfId="11076" xr:uid="{00000000-0005-0000-0000-00007B290000}"/>
    <cellStyle name="Header2 5 8" xfId="11077" xr:uid="{00000000-0005-0000-0000-00007C290000}"/>
    <cellStyle name="Header2 6" xfId="11078" xr:uid="{00000000-0005-0000-0000-00007D290000}"/>
    <cellStyle name="Header2 6 2" xfId="11079" xr:uid="{00000000-0005-0000-0000-00007E290000}"/>
    <cellStyle name="Header2 6 3" xfId="11080" xr:uid="{00000000-0005-0000-0000-00007F290000}"/>
    <cellStyle name="Header2 6 4" xfId="11081" xr:uid="{00000000-0005-0000-0000-000080290000}"/>
    <cellStyle name="Header2 6 5" xfId="11082" xr:uid="{00000000-0005-0000-0000-000081290000}"/>
    <cellStyle name="Header2 6 6" xfId="11083" xr:uid="{00000000-0005-0000-0000-000082290000}"/>
    <cellStyle name="Header2 6 7" xfId="11084" xr:uid="{00000000-0005-0000-0000-000083290000}"/>
    <cellStyle name="Header2 6 8" xfId="11085" xr:uid="{00000000-0005-0000-0000-000084290000}"/>
    <cellStyle name="Header2 7" xfId="11086" xr:uid="{00000000-0005-0000-0000-000085290000}"/>
    <cellStyle name="Header2 8" xfId="11087" xr:uid="{00000000-0005-0000-0000-000086290000}"/>
    <cellStyle name="Header2 9" xfId="11088" xr:uid="{00000000-0005-0000-0000-000087290000}"/>
    <cellStyle name="Heading" xfId="11089" xr:uid="{00000000-0005-0000-0000-000088290000}"/>
    <cellStyle name="Heading 1" xfId="2054" builtinId="16" customBuiltin="1"/>
    <cellStyle name="Heading 1 1" xfId="11090" xr:uid="{00000000-0005-0000-0000-00008A290000}"/>
    <cellStyle name="Heading 1 2" xfId="4163" xr:uid="{00000000-0005-0000-0000-00008B290000}"/>
    <cellStyle name="Heading 2" xfId="2055" builtinId="17" customBuiltin="1"/>
    <cellStyle name="Heading 2 2" xfId="4164" xr:uid="{00000000-0005-0000-0000-00008D290000}"/>
    <cellStyle name="Heading 3 2" xfId="14011" xr:uid="{00000000-0005-0000-0000-00008E290000}"/>
    <cellStyle name="Heading 4 2" xfId="14012" xr:uid="{00000000-0005-0000-0000-00008F290000}"/>
    <cellStyle name="Heading No Underline" xfId="11091" xr:uid="{00000000-0005-0000-0000-000090290000}"/>
    <cellStyle name="Heading With Underline" xfId="11092" xr:uid="{00000000-0005-0000-0000-000091290000}"/>
    <cellStyle name="Heading1" xfId="4165" xr:uid="{00000000-0005-0000-0000-000092290000}"/>
    <cellStyle name="Heading1 1" xfId="4166" xr:uid="{00000000-0005-0000-0000-000093290000}"/>
    <cellStyle name="HEADING1 2" xfId="14013" xr:uid="{00000000-0005-0000-0000-000094290000}"/>
    <cellStyle name="Heading1_bao gia Dat hang" xfId="11093" xr:uid="{00000000-0005-0000-0000-000095290000}"/>
    <cellStyle name="Heading2" xfId="4167" xr:uid="{00000000-0005-0000-0000-000096290000}"/>
    <cellStyle name="HEADING2 2" xfId="14014" xr:uid="{00000000-0005-0000-0000-000097290000}"/>
    <cellStyle name="HEADINGS" xfId="4168" xr:uid="{00000000-0005-0000-0000-000098290000}"/>
    <cellStyle name="HEADINGSTOP" xfId="4169" xr:uid="{00000000-0005-0000-0000-000099290000}"/>
    <cellStyle name="headoption" xfId="4170" xr:uid="{00000000-0005-0000-0000-00009A290000}"/>
    <cellStyle name="headoption 10" xfId="11094" xr:uid="{00000000-0005-0000-0000-00009B290000}"/>
    <cellStyle name="headoption 11" xfId="11095" xr:uid="{00000000-0005-0000-0000-00009C290000}"/>
    <cellStyle name="headoption 12" xfId="14015" xr:uid="{00000000-0005-0000-0000-00009D290000}"/>
    <cellStyle name="headoption 2" xfId="11096" xr:uid="{00000000-0005-0000-0000-00009E290000}"/>
    <cellStyle name="headoption 3" xfId="11097" xr:uid="{00000000-0005-0000-0000-00009F290000}"/>
    <cellStyle name="headoption 4" xfId="11098" xr:uid="{00000000-0005-0000-0000-0000A0290000}"/>
    <cellStyle name="headoption 5" xfId="11099" xr:uid="{00000000-0005-0000-0000-0000A1290000}"/>
    <cellStyle name="headoption 6" xfId="11100" xr:uid="{00000000-0005-0000-0000-0000A2290000}"/>
    <cellStyle name="headoption 7" xfId="11101" xr:uid="{00000000-0005-0000-0000-0000A3290000}"/>
    <cellStyle name="headoption 8" xfId="11102" xr:uid="{00000000-0005-0000-0000-0000A4290000}"/>
    <cellStyle name="headoption 9" xfId="11103" xr:uid="{00000000-0005-0000-0000-0000A5290000}"/>
    <cellStyle name="heet1_Amer Q4" xfId="14016" xr:uid="{00000000-0005-0000-0000-0000A6290000}"/>
    <cellStyle name="HIDE" xfId="11104" xr:uid="{00000000-0005-0000-0000-0000A7290000}"/>
    <cellStyle name="hoa" xfId="11105" xr:uid="{00000000-0005-0000-0000-0000A8290000}"/>
    <cellStyle name="Hoa-Scholl" xfId="2056" xr:uid="{00000000-0005-0000-0000-0000A9290000}"/>
    <cellStyle name="Hoa-Scholl 10" xfId="11106" xr:uid="{00000000-0005-0000-0000-0000AA290000}"/>
    <cellStyle name="Hoa-Scholl 11" xfId="11107" xr:uid="{00000000-0005-0000-0000-0000AB290000}"/>
    <cellStyle name="Hoa-Scholl 12" xfId="14017" xr:uid="{00000000-0005-0000-0000-0000AC290000}"/>
    <cellStyle name="Hoa-Scholl 2" xfId="11108" xr:uid="{00000000-0005-0000-0000-0000AD290000}"/>
    <cellStyle name="Hoa-Scholl 3" xfId="11109" xr:uid="{00000000-0005-0000-0000-0000AE290000}"/>
    <cellStyle name="Hoa-Scholl 4" xfId="11110" xr:uid="{00000000-0005-0000-0000-0000AF290000}"/>
    <cellStyle name="Hoa-Scholl 5" xfId="11111" xr:uid="{00000000-0005-0000-0000-0000B0290000}"/>
    <cellStyle name="Hoa-Scholl 6" xfId="11112" xr:uid="{00000000-0005-0000-0000-0000B1290000}"/>
    <cellStyle name="Hoa-Scholl 7" xfId="11113" xr:uid="{00000000-0005-0000-0000-0000B2290000}"/>
    <cellStyle name="Hoa-Scholl 8" xfId="11114" xr:uid="{00000000-0005-0000-0000-0000B3290000}"/>
    <cellStyle name="Hoa-Scholl 9" xfId="11115" xr:uid="{00000000-0005-0000-0000-0000B4290000}"/>
    <cellStyle name="huong" xfId="11116" xr:uid="{00000000-0005-0000-0000-0000B5290000}"/>
    <cellStyle name="i phÝ kh¸c_B¶ng 2" xfId="4171" xr:uid="{00000000-0005-0000-0000-0000B6290000}"/>
    <cellStyle name="I.3" xfId="4172" xr:uid="{00000000-0005-0000-0000-0000B7290000}"/>
    <cellStyle name="i·0" xfId="4173" xr:uid="{00000000-0005-0000-0000-0000B8290000}"/>
    <cellStyle name="i·0 2" xfId="14018" xr:uid="{00000000-0005-0000-0000-0000B9290000}"/>
    <cellStyle name="i·0??????????_x0003_?_x0010__x0001_??Luu??9JS—_x0008_??????????????????ò_x0001_????&lt;i·0???" xfId="4174" xr:uid="{00000000-0005-0000-0000-0000BA290000}"/>
    <cellStyle name="i·0??????????_x0007_?_x0010__x0001_??PrintDT??9JS—_x0008_??????????????????¼_x0001_????&lt;i·" xfId="4175" xr:uid="{00000000-0005-0000-0000-0000BB290000}"/>
    <cellStyle name="_x0001_í½?" xfId="4176" xr:uid="{00000000-0005-0000-0000-0000BC290000}"/>
    <cellStyle name="ï-¾È»ê_BiÓu TB" xfId="4177" xr:uid="{00000000-0005-0000-0000-0000BD290000}"/>
    <cellStyle name="_x0001_íå_x001b_ô " xfId="4178" xr:uid="{00000000-0005-0000-0000-0000BE290000}"/>
    <cellStyle name="_x0001_íå_x001b_ô_" xfId="4179" xr:uid="{00000000-0005-0000-0000-0000BF290000}"/>
    <cellStyle name="idge" xfId="14019" xr:uid="{00000000-0005-0000-0000-0000C0290000}"/>
    <cellStyle name="Input [yellow]" xfId="2057" xr:uid="{00000000-0005-0000-0000-0000C1290000}"/>
    <cellStyle name="Input [yellow] 10" xfId="11117" xr:uid="{00000000-0005-0000-0000-0000C2290000}"/>
    <cellStyle name="Input [yellow] 11" xfId="11118" xr:uid="{00000000-0005-0000-0000-0000C3290000}"/>
    <cellStyle name="Input [yellow] 12" xfId="14021" xr:uid="{00000000-0005-0000-0000-0000C4290000}"/>
    <cellStyle name="Input [yellow] 2" xfId="11119" xr:uid="{00000000-0005-0000-0000-0000C5290000}"/>
    <cellStyle name="Input [yellow] 3" xfId="11120" xr:uid="{00000000-0005-0000-0000-0000C6290000}"/>
    <cellStyle name="Input [yellow] 4" xfId="11121" xr:uid="{00000000-0005-0000-0000-0000C7290000}"/>
    <cellStyle name="Input [yellow] 5" xfId="11122" xr:uid="{00000000-0005-0000-0000-0000C8290000}"/>
    <cellStyle name="Input [yellow] 6" xfId="11123" xr:uid="{00000000-0005-0000-0000-0000C9290000}"/>
    <cellStyle name="Input [yellow] 7" xfId="11124" xr:uid="{00000000-0005-0000-0000-0000CA290000}"/>
    <cellStyle name="Input [yellow] 8" xfId="11125" xr:uid="{00000000-0005-0000-0000-0000CB290000}"/>
    <cellStyle name="Input [yellow] 9" xfId="11126" xr:uid="{00000000-0005-0000-0000-0000CC290000}"/>
    <cellStyle name="Input 2" xfId="14020" xr:uid="{00000000-0005-0000-0000-0000CD290000}"/>
    <cellStyle name="Input Cells" xfId="14022" xr:uid="{00000000-0005-0000-0000-0000CE290000}"/>
    <cellStyle name="invoice 8_g1" xfId="4180" xr:uid="{00000000-0005-0000-0000-0000CF290000}"/>
    <cellStyle name="k_TONG HOP KINH PHI" xfId="4181" xr:uid="{00000000-0005-0000-0000-0000D0290000}"/>
    <cellStyle name="k_ÿÿÿÿÿ" xfId="4182" xr:uid="{00000000-0005-0000-0000-0000D1290000}"/>
    <cellStyle name="k_ÿÿÿÿÿ_1" xfId="4183" xr:uid="{00000000-0005-0000-0000-0000D2290000}"/>
    <cellStyle name="k_ÿÿÿÿÿ_2" xfId="4184" xr:uid="{00000000-0005-0000-0000-0000D3290000}"/>
    <cellStyle name="KH.NEO" xfId="4185" xr:uid="{00000000-0005-0000-0000-0000D4290000}"/>
    <cellStyle name="kh¸c_Bang Chi tieu" xfId="4186" xr:uid="{00000000-0005-0000-0000-0000D5290000}"/>
    <cellStyle name="khanh" xfId="4187" xr:uid="{00000000-0005-0000-0000-0000D6290000}"/>
    <cellStyle name="khoa2" xfId="14023" xr:uid="{00000000-0005-0000-0000-0000D7290000}"/>
    <cellStyle name="khung" xfId="2058" xr:uid="{00000000-0005-0000-0000-0000D8290000}"/>
    <cellStyle name="khung 10" xfId="11127" xr:uid="{00000000-0005-0000-0000-0000D9290000}"/>
    <cellStyle name="khung 11" xfId="11128" xr:uid="{00000000-0005-0000-0000-0000DA290000}"/>
    <cellStyle name="khung 12" xfId="11129" xr:uid="{00000000-0005-0000-0000-0000DB290000}"/>
    <cellStyle name="khung 2" xfId="4188" xr:uid="{00000000-0005-0000-0000-0000DC290000}"/>
    <cellStyle name="khung 2 10" xfId="11130" xr:uid="{00000000-0005-0000-0000-0000DD290000}"/>
    <cellStyle name="khung 2 11" xfId="11131" xr:uid="{00000000-0005-0000-0000-0000DE290000}"/>
    <cellStyle name="khung 2 2" xfId="11132" xr:uid="{00000000-0005-0000-0000-0000DF290000}"/>
    <cellStyle name="khung 2 3" xfId="11133" xr:uid="{00000000-0005-0000-0000-0000E0290000}"/>
    <cellStyle name="khung 2 4" xfId="11134" xr:uid="{00000000-0005-0000-0000-0000E1290000}"/>
    <cellStyle name="khung 2 5" xfId="11135" xr:uid="{00000000-0005-0000-0000-0000E2290000}"/>
    <cellStyle name="khung 2 6" xfId="11136" xr:uid="{00000000-0005-0000-0000-0000E3290000}"/>
    <cellStyle name="khung 2 7" xfId="11137" xr:uid="{00000000-0005-0000-0000-0000E4290000}"/>
    <cellStyle name="khung 2 8" xfId="11138" xr:uid="{00000000-0005-0000-0000-0000E5290000}"/>
    <cellStyle name="khung 2 9" xfId="11139" xr:uid="{00000000-0005-0000-0000-0000E6290000}"/>
    <cellStyle name="khung 3" xfId="11140" xr:uid="{00000000-0005-0000-0000-0000E7290000}"/>
    <cellStyle name="khung 4" xfId="11141" xr:uid="{00000000-0005-0000-0000-0000E8290000}"/>
    <cellStyle name="khung 5" xfId="11142" xr:uid="{00000000-0005-0000-0000-0000E9290000}"/>
    <cellStyle name="khung 6" xfId="11143" xr:uid="{00000000-0005-0000-0000-0000EA290000}"/>
    <cellStyle name="khung 7" xfId="11144" xr:uid="{00000000-0005-0000-0000-0000EB290000}"/>
    <cellStyle name="khung 8" xfId="11145" xr:uid="{00000000-0005-0000-0000-0000EC290000}"/>
    <cellStyle name="khung 9" xfId="11146" xr:uid="{00000000-0005-0000-0000-0000ED290000}"/>
    <cellStyle name="khung_1A_TB.NXT-500kV Pleiku(07-2011)Hc theo TT" xfId="4189" xr:uid="{00000000-0005-0000-0000-0000EE290000}"/>
    <cellStyle name="Kien1" xfId="11147" xr:uid="{00000000-0005-0000-0000-0000EF290000}"/>
    <cellStyle name="KL" xfId="14024" xr:uid="{00000000-0005-0000-0000-0000F0290000}"/>
    <cellStyle name="KLBXUNG" xfId="14025" xr:uid="{00000000-0005-0000-0000-0000F1290000}"/>
    <cellStyle name="lam" xfId="14026" xr:uid="{00000000-0005-0000-0000-0000F2290000}"/>
    <cellStyle name="Ledger 17 x 11 in" xfId="4190" xr:uid="{00000000-0005-0000-0000-0000F3290000}"/>
    <cellStyle name="left" xfId="11148" xr:uid="{00000000-0005-0000-0000-0000F4290000}"/>
    <cellStyle name="Lien hypertexte" xfId="11149" xr:uid="{00000000-0005-0000-0000-0000F5290000}"/>
    <cellStyle name="Line" xfId="2059" xr:uid="{00000000-0005-0000-0000-0000F6290000}"/>
    <cellStyle name="Link Currency (0)" xfId="11150" xr:uid="{00000000-0005-0000-0000-0000F7290000}"/>
    <cellStyle name="Link Currency (2)" xfId="11151" xr:uid="{00000000-0005-0000-0000-0000F8290000}"/>
    <cellStyle name="Link Units (0)" xfId="11152" xr:uid="{00000000-0005-0000-0000-0000F9290000}"/>
    <cellStyle name="Link Units (1)" xfId="11153" xr:uid="{00000000-0005-0000-0000-0000FA290000}"/>
    <cellStyle name="Link Units (2)" xfId="11154" xr:uid="{00000000-0005-0000-0000-0000FB290000}"/>
    <cellStyle name="Linked Cell 2" xfId="14027" xr:uid="{00000000-0005-0000-0000-0000FC290000}"/>
    <cellStyle name="Linked Cells" xfId="14028" xr:uid="{00000000-0005-0000-0000-0000FD290000}"/>
    <cellStyle name="luc" xfId="11155" xr:uid="{00000000-0005-0000-0000-0000FE290000}"/>
    <cellStyle name="luc2" xfId="11156" xr:uid="{00000000-0005-0000-0000-0000FF290000}"/>
    <cellStyle name="MARK" xfId="11157" xr:uid="{00000000-0005-0000-0000-0000002A0000}"/>
    <cellStyle name="MI07" xfId="11158" xr:uid="{00000000-0005-0000-0000-0000012A0000}"/>
    <cellStyle name="Migliaia (0)_CALPREZZ" xfId="11159" xr:uid="{00000000-0005-0000-0000-0000022A0000}"/>
    <cellStyle name="Migliaia_ PESO ELETTR." xfId="11160" xr:uid="{00000000-0005-0000-0000-0000032A0000}"/>
    <cellStyle name="Millares [0]_Well Timing" xfId="2060" xr:uid="{00000000-0005-0000-0000-0000042A0000}"/>
    <cellStyle name="Millares_Well Timing" xfId="2061" xr:uid="{00000000-0005-0000-0000-0000052A0000}"/>
    <cellStyle name="Milliers [0]_      " xfId="4191" xr:uid="{00000000-0005-0000-0000-0000062A0000}"/>
    <cellStyle name="Milliers_      " xfId="4192" xr:uid="{00000000-0005-0000-0000-0000072A0000}"/>
    <cellStyle name="Mix" xfId="14029" xr:uid="{00000000-0005-0000-0000-0000082A0000}"/>
    <cellStyle name="mmaryInformation" xfId="11161" xr:uid="{00000000-0005-0000-0000-0000092A0000}"/>
    <cellStyle name="MO" xfId="4193" xr:uid="{00000000-0005-0000-0000-00000A2A0000}"/>
    <cellStyle name="Model" xfId="2062" xr:uid="{00000000-0005-0000-0000-00000B2A0000}"/>
    <cellStyle name="moi" xfId="2063" xr:uid="{00000000-0005-0000-0000-00000C2A0000}"/>
    <cellStyle name="moi 2" xfId="14030" xr:uid="{00000000-0005-0000-0000-00000D2A0000}"/>
    <cellStyle name="Mon?aire [0]_!!!GO" xfId="14031" xr:uid="{00000000-0005-0000-0000-00000E2A0000}"/>
    <cellStyle name="Mon?aire_!!!GO" xfId="14032" xr:uid="{00000000-0005-0000-0000-00000F2A0000}"/>
    <cellStyle name="Moneda [0]_Well Timing" xfId="2064" xr:uid="{00000000-0005-0000-0000-0000102A0000}"/>
    <cellStyle name="Moneda_Well Timing" xfId="2065" xr:uid="{00000000-0005-0000-0000-0000112A0000}"/>
    <cellStyle name="Monétaire [0]_      " xfId="4194" xr:uid="{00000000-0005-0000-0000-0000122A0000}"/>
    <cellStyle name="Monétaire_      " xfId="4195" xr:uid="{00000000-0005-0000-0000-0000132A0000}"/>
    <cellStyle name="MT Dataormal_Q2ormal_Q2_1" xfId="14033" xr:uid="{00000000-0005-0000-0000-0000142A0000}"/>
    <cellStyle name="MVT5" xfId="11162" xr:uid="{00000000-0005-0000-0000-0000152A0000}"/>
    <cellStyle name="n" xfId="2066" xr:uid="{00000000-0005-0000-0000-0000162A0000}"/>
    <cellStyle name="n Log" xfId="11163" xr:uid="{00000000-0005-0000-0000-0000172A0000}"/>
    <cellStyle name="n_1. DT H. Buon Don (HCTD 2007-11)" xfId="2067" xr:uid="{00000000-0005-0000-0000-0000182A0000}"/>
    <cellStyle name="n_1. DT H. Buon Don (HCTD 2007-11)_3. TKKT Dz220kV NMD VinhTan-ThapCham (2010-03)" xfId="4196" xr:uid="{00000000-0005-0000-0000-0000192A0000}"/>
    <cellStyle name="n_1. DT H. Buon Don (HCTD 2007-11)_Book3" xfId="4197" xr:uid="{00000000-0005-0000-0000-00001A2A0000}"/>
    <cellStyle name="n_1. DT H. Buon Don (HCTD 2007-11)_DZ500kVPleiku_MyPhuoc_CauBong(GiaLai+DakLakmoi)" xfId="2068" xr:uid="{00000000-0005-0000-0000-00001B2A0000}"/>
    <cellStyle name="n_1. DT H. Buon Don (HCTD 2007-11)_QLDA(957)" xfId="4198" xr:uid="{00000000-0005-0000-0000-00001C2A0000}"/>
    <cellStyle name="n_1. DT H. Buon Don (HCTD 2007-11)_thepmaqui3_2010(DaNang)" xfId="4199" xr:uid="{00000000-0005-0000-0000-00001D2A0000}"/>
    <cellStyle name="n_Book1" xfId="2069" xr:uid="{00000000-0005-0000-0000-00001E2A0000}"/>
    <cellStyle name="n_Book1_1" xfId="11164" xr:uid="{00000000-0005-0000-0000-00001F2A0000}"/>
    <cellStyle name="n_CTDGCV_HO" xfId="4200" xr:uid="{00000000-0005-0000-0000-0000202A0000}"/>
    <cellStyle name="n_Dgia DZ 7606BCT-NL(new1)" xfId="4201" xr:uid="{00000000-0005-0000-0000-0000212A0000}"/>
    <cellStyle name="n_Dich thuat" xfId="4202" xr:uid="{00000000-0005-0000-0000-0000222A0000}"/>
    <cellStyle name="n_Dich thuat_DToan Mtruong P10 gui" xfId="4203" xr:uid="{00000000-0005-0000-0000-0000232A0000}"/>
    <cellStyle name="n_Dich thuat_Moi truong" xfId="4204" xr:uid="{00000000-0005-0000-0000-0000242A0000}"/>
    <cellStyle name="n_DON GIA_NM_03_10_L650" xfId="4205" xr:uid="{00000000-0005-0000-0000-0000252A0000}"/>
    <cellStyle name="n_DT nha kho non SREPOK 4.4A" xfId="4206" xr:uid="{00000000-0005-0000-0000-0000262A0000}"/>
    <cellStyle name="n_DT-Ban CK" xfId="2070" xr:uid="{00000000-0005-0000-0000-0000272A0000}"/>
    <cellStyle name="n_DT-Ban CK 10" xfId="11165" xr:uid="{00000000-0005-0000-0000-0000282A0000}"/>
    <cellStyle name="n_DT-Ban CK 11" xfId="11166" xr:uid="{00000000-0005-0000-0000-0000292A0000}"/>
    <cellStyle name="n_DT-Ban CK 2" xfId="11167" xr:uid="{00000000-0005-0000-0000-00002A2A0000}"/>
    <cellStyle name="n_DT-Ban CK 3" xfId="11168" xr:uid="{00000000-0005-0000-0000-00002B2A0000}"/>
    <cellStyle name="n_DT-Ban CK 4" xfId="11169" xr:uid="{00000000-0005-0000-0000-00002C2A0000}"/>
    <cellStyle name="n_DT-Ban CK 5" xfId="11170" xr:uid="{00000000-0005-0000-0000-00002D2A0000}"/>
    <cellStyle name="n_DT-Ban CK 6" xfId="11171" xr:uid="{00000000-0005-0000-0000-00002E2A0000}"/>
    <cellStyle name="n_DT-Ban CK 7" xfId="11172" xr:uid="{00000000-0005-0000-0000-00002F2A0000}"/>
    <cellStyle name="n_DT-Ban CK 8" xfId="11173" xr:uid="{00000000-0005-0000-0000-0000302A0000}"/>
    <cellStyle name="n_DT-Ban CK 9" xfId="11174" xr:uid="{00000000-0005-0000-0000-0000312A0000}"/>
    <cellStyle name="n_DT-Ban CK_1A_TB.NXT-500kV Pleiku(07-2011)Hc theo TT" xfId="4207" xr:uid="{00000000-0005-0000-0000-0000322A0000}"/>
    <cellStyle name="n_DT-Ban CK_2A_HTVT-500kV Pleiku-CauBong(07-2011)Hc theo TT" xfId="4208" xr:uid="{00000000-0005-0000-0000-0000332A0000}"/>
    <cellStyle name="n_DT-Ban CK_DTGTXL_goi1(DD_G6)" xfId="4209" xr:uid="{00000000-0005-0000-0000-0000342A0000}"/>
    <cellStyle name="n_DT-Ban CK_duphongtruotgia" xfId="2071" xr:uid="{00000000-0005-0000-0000-0000352A0000}"/>
    <cellStyle name="n_DT-Ban CK_duphongtruotgia 10" xfId="11175" xr:uid="{00000000-0005-0000-0000-0000362A0000}"/>
    <cellStyle name="n_DT-Ban CK_duphongtruotgia 11" xfId="11176" xr:uid="{00000000-0005-0000-0000-0000372A0000}"/>
    <cellStyle name="n_DT-Ban CK_duphongtruotgia 2" xfId="11177" xr:uid="{00000000-0005-0000-0000-0000382A0000}"/>
    <cellStyle name="n_DT-Ban CK_duphongtruotgia 3" xfId="11178" xr:uid="{00000000-0005-0000-0000-0000392A0000}"/>
    <cellStyle name="n_DT-Ban CK_duphongtruotgia 4" xfId="11179" xr:uid="{00000000-0005-0000-0000-00003A2A0000}"/>
    <cellStyle name="n_DT-Ban CK_duphongtruotgia 5" xfId="11180" xr:uid="{00000000-0005-0000-0000-00003B2A0000}"/>
    <cellStyle name="n_DT-Ban CK_duphongtruotgia 6" xfId="11181" xr:uid="{00000000-0005-0000-0000-00003C2A0000}"/>
    <cellStyle name="n_DT-Ban CK_duphongtruotgia 7" xfId="11182" xr:uid="{00000000-0005-0000-0000-00003D2A0000}"/>
    <cellStyle name="n_DT-Ban CK_duphongtruotgia 8" xfId="11183" xr:uid="{00000000-0005-0000-0000-00003E2A0000}"/>
    <cellStyle name="n_DT-Ban CK_duphongtruotgia 9" xfId="11184" xr:uid="{00000000-0005-0000-0000-00003F2A0000}"/>
    <cellStyle name="n_DT-Ban CK_duphongtruotgia_Book2" xfId="2072" xr:uid="{00000000-0005-0000-0000-0000402A0000}"/>
    <cellStyle name="n_DT-Ban CK_duphongtruotgia_Book2 10" xfId="11185" xr:uid="{00000000-0005-0000-0000-0000412A0000}"/>
    <cellStyle name="n_DT-Ban CK_duphongtruotgia_Book2 11" xfId="11186" xr:uid="{00000000-0005-0000-0000-0000422A0000}"/>
    <cellStyle name="n_DT-Ban CK_duphongtruotgia_Book2 2" xfId="11187" xr:uid="{00000000-0005-0000-0000-0000432A0000}"/>
    <cellStyle name="n_DT-Ban CK_duphongtruotgia_Book2 3" xfId="11188" xr:uid="{00000000-0005-0000-0000-0000442A0000}"/>
    <cellStyle name="n_DT-Ban CK_duphongtruotgia_Book2 4" xfId="11189" xr:uid="{00000000-0005-0000-0000-0000452A0000}"/>
    <cellStyle name="n_DT-Ban CK_duphongtruotgia_Book2 5" xfId="11190" xr:uid="{00000000-0005-0000-0000-0000462A0000}"/>
    <cellStyle name="n_DT-Ban CK_duphongtruotgia_Book2 6" xfId="11191" xr:uid="{00000000-0005-0000-0000-0000472A0000}"/>
    <cellStyle name="n_DT-Ban CK_duphongtruotgia_Book2 7" xfId="11192" xr:uid="{00000000-0005-0000-0000-0000482A0000}"/>
    <cellStyle name="n_DT-Ban CK_duphongtruotgia_Book2 8" xfId="11193" xr:uid="{00000000-0005-0000-0000-0000492A0000}"/>
    <cellStyle name="n_DT-Ban CK_duphongtruotgia_Book2 9" xfId="11194" xr:uid="{00000000-0005-0000-0000-00004A2A0000}"/>
    <cellStyle name="n_DT-Ban CK_duphongtruotgia_Book2_DTGTXL_goi1(DD_G6)" xfId="4210" xr:uid="{00000000-0005-0000-0000-00004B2A0000}"/>
    <cellStyle name="n_DT-Ban CK_duphongtruotgia_Book3" xfId="2073" xr:uid="{00000000-0005-0000-0000-00004C2A0000}"/>
    <cellStyle name="n_DT-Ban CK_duphongtruotgia_Book3 10" xfId="11195" xr:uid="{00000000-0005-0000-0000-00004D2A0000}"/>
    <cellStyle name="n_DT-Ban CK_duphongtruotgia_Book3 11" xfId="11196" xr:uid="{00000000-0005-0000-0000-00004E2A0000}"/>
    <cellStyle name="n_DT-Ban CK_duphongtruotgia_Book3 2" xfId="11197" xr:uid="{00000000-0005-0000-0000-00004F2A0000}"/>
    <cellStyle name="n_DT-Ban CK_duphongtruotgia_Book3 3" xfId="11198" xr:uid="{00000000-0005-0000-0000-0000502A0000}"/>
    <cellStyle name="n_DT-Ban CK_duphongtruotgia_Book3 4" xfId="11199" xr:uid="{00000000-0005-0000-0000-0000512A0000}"/>
    <cellStyle name="n_DT-Ban CK_duphongtruotgia_Book3 5" xfId="11200" xr:uid="{00000000-0005-0000-0000-0000522A0000}"/>
    <cellStyle name="n_DT-Ban CK_duphongtruotgia_Book3 6" xfId="11201" xr:uid="{00000000-0005-0000-0000-0000532A0000}"/>
    <cellStyle name="n_DT-Ban CK_duphongtruotgia_Book3 7" xfId="11202" xr:uid="{00000000-0005-0000-0000-0000542A0000}"/>
    <cellStyle name="n_DT-Ban CK_duphongtruotgia_Book3 8" xfId="11203" xr:uid="{00000000-0005-0000-0000-0000552A0000}"/>
    <cellStyle name="n_DT-Ban CK_duphongtruotgia_Book3 9" xfId="11204" xr:uid="{00000000-0005-0000-0000-0000562A0000}"/>
    <cellStyle name="n_DT-Ban CK_duphongtruotgia_Book3_DTGTXL_goi1(DD_G6)" xfId="4211" xr:uid="{00000000-0005-0000-0000-0000572A0000}"/>
    <cellStyle name="n_DT-Ban CK_duphongtruotgia_DZ500kVPleiku_MyPhuoc_CauBong(GiaLai+DakLakmoi)" xfId="2074" xr:uid="{00000000-0005-0000-0000-0000582A0000}"/>
    <cellStyle name="n_DT-Ban CK_duphongtruotgia_DZ500kVPleiku_MyPhuoc_CauBong(GiaLai+DakLakmoi) 10" xfId="11205" xr:uid="{00000000-0005-0000-0000-0000592A0000}"/>
    <cellStyle name="n_DT-Ban CK_duphongtruotgia_DZ500kVPleiku_MyPhuoc_CauBong(GiaLai+DakLakmoi) 11" xfId="11206" xr:uid="{00000000-0005-0000-0000-00005A2A0000}"/>
    <cellStyle name="n_DT-Ban CK_duphongtruotgia_DZ500kVPleiku_MyPhuoc_CauBong(GiaLai+DakLakmoi) 2" xfId="11207" xr:uid="{00000000-0005-0000-0000-00005B2A0000}"/>
    <cellStyle name="n_DT-Ban CK_duphongtruotgia_DZ500kVPleiku_MyPhuoc_CauBong(GiaLai+DakLakmoi) 3" xfId="11208" xr:uid="{00000000-0005-0000-0000-00005C2A0000}"/>
    <cellStyle name="n_DT-Ban CK_duphongtruotgia_DZ500kVPleiku_MyPhuoc_CauBong(GiaLai+DakLakmoi) 4" xfId="11209" xr:uid="{00000000-0005-0000-0000-00005D2A0000}"/>
    <cellStyle name="n_DT-Ban CK_duphongtruotgia_DZ500kVPleiku_MyPhuoc_CauBong(GiaLai+DakLakmoi) 5" xfId="11210" xr:uid="{00000000-0005-0000-0000-00005E2A0000}"/>
    <cellStyle name="n_DT-Ban CK_duphongtruotgia_DZ500kVPleiku_MyPhuoc_CauBong(GiaLai+DakLakmoi) 6" xfId="11211" xr:uid="{00000000-0005-0000-0000-00005F2A0000}"/>
    <cellStyle name="n_DT-Ban CK_duphongtruotgia_DZ500kVPleiku_MyPhuoc_CauBong(GiaLai+DakLakmoi) 7" xfId="11212" xr:uid="{00000000-0005-0000-0000-0000602A0000}"/>
    <cellStyle name="n_DT-Ban CK_duphongtruotgia_DZ500kVPleiku_MyPhuoc_CauBong(GiaLai+DakLakmoi) 8" xfId="11213" xr:uid="{00000000-0005-0000-0000-0000612A0000}"/>
    <cellStyle name="n_DT-Ban CK_duphongtruotgia_DZ500kVPleiku_MyPhuoc_CauBong(GiaLai+DakLakmoi) 9" xfId="11214" xr:uid="{00000000-0005-0000-0000-0000622A0000}"/>
    <cellStyle name="n_DT-Ban CK_duphongtruotgia_DZ500kVPleiku_MyPhuoc_CauBong(GiaLai+DakLakmoi)_DTGTXL_goi1(DD_G6)" xfId="4212" xr:uid="{00000000-0005-0000-0000-0000632A0000}"/>
    <cellStyle name="n_DTGTXL_goi1(DD_G6)" xfId="4213" xr:uid="{00000000-0005-0000-0000-0000642A0000}"/>
    <cellStyle name="n_DZ500kVBanSok_Pleiku(10-2012)" xfId="2075" xr:uid="{00000000-0005-0000-0000-0000652A0000}"/>
    <cellStyle name="n_DZ500kVHatxan_pleiku" xfId="2076" xr:uid="{00000000-0005-0000-0000-0000662A0000}"/>
    <cellStyle name="n_DZ500kVHatxan_pleiku(Giaidoan1)" xfId="2077" xr:uid="{00000000-0005-0000-0000-0000672A0000}"/>
    <cellStyle name="n_KHDT  XUAN CHAU (DUYET)" xfId="11215" xr:uid="{00000000-0005-0000-0000-0000682A0000}"/>
    <cellStyle name="n_Khoi luong_du toan" xfId="4214" xr:uid="{00000000-0005-0000-0000-0000692A0000}"/>
    <cellStyle name="n_Khoi luong_du toan_DToan Mtruong P10 gui" xfId="4215" xr:uid="{00000000-0005-0000-0000-00006A2A0000}"/>
    <cellStyle name="n_Khoi luong_du toan_Moi truong" xfId="4216" xr:uid="{00000000-0005-0000-0000-00006B2A0000}"/>
    <cellStyle name="n_khoiluongRAP" xfId="2078" xr:uid="{00000000-0005-0000-0000-00006C2A0000}"/>
    <cellStyle name="n_khoiluongRAP_1A_TB.NXT-500kV Pleiku(07-2011)Hc theo TT" xfId="4217" xr:uid="{00000000-0005-0000-0000-00006D2A0000}"/>
    <cellStyle name="n_khoiluongRAP_2A_HTVT-500kV Pleiku-CauBong(07-2011)Hc theo TT" xfId="4218" xr:uid="{00000000-0005-0000-0000-00006E2A0000}"/>
    <cellStyle name="n_khoiluongRAP_Book1" xfId="4219" xr:uid="{00000000-0005-0000-0000-00006F2A0000}"/>
    <cellStyle name="n_khoiluongRAP_DTGTXL_goi1(DD_G6)" xfId="4220" xr:uid="{00000000-0005-0000-0000-0000702A0000}"/>
    <cellStyle name="n_luong" xfId="2079" xr:uid="{00000000-0005-0000-0000-0000712A0000}"/>
    <cellStyle name="n_luong_1A_TB.NXT-500kV Pleiku(07-2011)Hc theo TT" xfId="4221" xr:uid="{00000000-0005-0000-0000-0000722A0000}"/>
    <cellStyle name="n_luong_2A_HTVT-500kV Pleiku-CauBong(07-2011)Hc theo TT" xfId="4222" xr:uid="{00000000-0005-0000-0000-0000732A0000}"/>
    <cellStyle name="n_luong_DTGTXL_goi1(DD_G6)" xfId="4223" xr:uid="{00000000-0005-0000-0000-0000742A0000}"/>
    <cellStyle name="n_luong_duphongtruotgia" xfId="2080" xr:uid="{00000000-0005-0000-0000-0000752A0000}"/>
    <cellStyle name="n_luong_duphongtruotgia_Book2" xfId="2081" xr:uid="{00000000-0005-0000-0000-0000762A0000}"/>
    <cellStyle name="n_luong_duphongtruotgia_Book2_DTGTXL_goi1(DD_G6)" xfId="4224" xr:uid="{00000000-0005-0000-0000-0000772A0000}"/>
    <cellStyle name="n_luong_duphongtruotgia_Book3" xfId="2082" xr:uid="{00000000-0005-0000-0000-0000782A0000}"/>
    <cellStyle name="n_luong_duphongtruotgia_Book3_DTGTXL_goi1(DD_G6)" xfId="4225" xr:uid="{00000000-0005-0000-0000-0000792A0000}"/>
    <cellStyle name="n_luong_duphongtruotgia_DZ500kVPleiku_MyPhuoc_CauBong(GiaLai+DakLakmoi)" xfId="2083" xr:uid="{00000000-0005-0000-0000-00007A2A0000}"/>
    <cellStyle name="n_luong_duphongtruotgia_DZ500kVPleiku_MyPhuoc_CauBong(GiaLai+DakLakmoi)_DTGTXL_goi1(DD_G6)" xfId="4226" xr:uid="{00000000-0005-0000-0000-00007B2A0000}"/>
    <cellStyle name="n_Sheet2" xfId="2084" xr:uid="{00000000-0005-0000-0000-00007C2A0000}"/>
    <cellStyle name="n_Sheet2_1A_TB.NXT-500kV Pleiku(07-2011)Hc theo TT" xfId="4227" xr:uid="{00000000-0005-0000-0000-00007D2A0000}"/>
    <cellStyle name="n_Sheet2_2A_HTVT-500kV Pleiku-CauBong(07-2011)Hc theo TT" xfId="4228" xr:uid="{00000000-0005-0000-0000-00007E2A0000}"/>
    <cellStyle name="n_Sheet2_Book1" xfId="2085" xr:uid="{00000000-0005-0000-0000-00007F2A0000}"/>
    <cellStyle name="n_Sheet2_DTGTXL_goi1(DD_G6)" xfId="4229" xr:uid="{00000000-0005-0000-0000-0000802A0000}"/>
    <cellStyle name="n_Sheet2_DZ500kVBanSok_Pleiku(10-2012)" xfId="2086" xr:uid="{00000000-0005-0000-0000-0000812A0000}"/>
    <cellStyle name="n_Sheet2_DZ500kVHatxan_pleiku" xfId="2087" xr:uid="{00000000-0005-0000-0000-0000822A0000}"/>
    <cellStyle name="n_Sheet2_DZ500kVHatxan_pleiku(Giaidoan1)" xfId="2088" xr:uid="{00000000-0005-0000-0000-0000832A0000}"/>
    <cellStyle name="n_Sheet3" xfId="2089" xr:uid="{00000000-0005-0000-0000-0000842A0000}"/>
    <cellStyle name="n_Sheet3 10" xfId="11216" xr:uid="{00000000-0005-0000-0000-0000852A0000}"/>
    <cellStyle name="n_Sheet3 11" xfId="11217" xr:uid="{00000000-0005-0000-0000-0000862A0000}"/>
    <cellStyle name="n_Sheet3 2" xfId="11218" xr:uid="{00000000-0005-0000-0000-0000872A0000}"/>
    <cellStyle name="n_Sheet3 3" xfId="11219" xr:uid="{00000000-0005-0000-0000-0000882A0000}"/>
    <cellStyle name="n_Sheet3 4" xfId="11220" xr:uid="{00000000-0005-0000-0000-0000892A0000}"/>
    <cellStyle name="n_Sheet3 5" xfId="11221" xr:uid="{00000000-0005-0000-0000-00008A2A0000}"/>
    <cellStyle name="n_Sheet3 6" xfId="11222" xr:uid="{00000000-0005-0000-0000-00008B2A0000}"/>
    <cellStyle name="n_Sheet3 7" xfId="11223" xr:uid="{00000000-0005-0000-0000-00008C2A0000}"/>
    <cellStyle name="n_Sheet3 8" xfId="11224" xr:uid="{00000000-0005-0000-0000-00008D2A0000}"/>
    <cellStyle name="n_Sheet3 9" xfId="11225" xr:uid="{00000000-0005-0000-0000-00008E2A0000}"/>
    <cellStyle name="n_Sheet3_0. TKKT Dz220kV NMD PhanThiet-PhuMy (2009-10)" xfId="4230" xr:uid="{00000000-0005-0000-0000-00008F2A0000}"/>
    <cellStyle name="n_Sheet3_1. Dz220kV AVuong1 - HoaKhanh (VT158 2010-11)" xfId="4231" xr:uid="{00000000-0005-0000-0000-0000902A0000}"/>
    <cellStyle name="n_Sheet3_1. TKKT Dz220kV NMD PhanThiet-PhuMy2 (2009-11chuan)" xfId="4232" xr:uid="{00000000-0005-0000-0000-0000912A0000}"/>
    <cellStyle name="n_Sheet3_1. TKKT Dz220kV NMD PhanThiet-PhuMy2 (2010-03)" xfId="4233" xr:uid="{00000000-0005-0000-0000-0000922A0000}"/>
    <cellStyle name="n_Sheet3_1. TKKT Dz220kV NMD VinhTan-ThapCham (2010-03)" xfId="4234" xr:uid="{00000000-0005-0000-0000-0000932A0000}"/>
    <cellStyle name="n_Sheet3_1. TKKT Dz220kV NMD VinhTan-ThapCham (2010-04)" xfId="4235" xr:uid="{00000000-0005-0000-0000-0000942A0000}"/>
    <cellStyle name="n_Sheet3_1A_TB.NXT-500kV Pleiku(07-2011)Hc theo TT" xfId="4236" xr:uid="{00000000-0005-0000-0000-0000952A0000}"/>
    <cellStyle name="n_Sheet3_2. TKKT Dz220kV NMD PhanThiet-PhuMy (PhuMy 2009-09)" xfId="4237" xr:uid="{00000000-0005-0000-0000-0000962A0000}"/>
    <cellStyle name="n_Sheet3_2. TKKT Dz220kV NMD VinhTan-ThapCham (NinhThuan 2009-07)" xfId="4238" xr:uid="{00000000-0005-0000-0000-0000972A0000}"/>
    <cellStyle name="n_Sheet3_2. TKKT Dz220kV NMD VinhTan-ThapCham (NinhThuan 2009-09)" xfId="4239" xr:uid="{00000000-0005-0000-0000-0000982A0000}"/>
    <cellStyle name="n_Sheet3_2. TKKT Dz220kV NMD VinhTan-ThapCham (NinhThuan 2009-12)" xfId="4240" xr:uid="{00000000-0005-0000-0000-0000992A0000}"/>
    <cellStyle name="n_Sheet3_2A_HTVT-500kV Pleiku-CauBong(07-2011)Hc theo TT" xfId="4241" xr:uid="{00000000-0005-0000-0000-00009A2A0000}"/>
    <cellStyle name="n_Sheet3_Book1" xfId="2090" xr:uid="{00000000-0005-0000-0000-00009B2A0000}"/>
    <cellStyle name="n_Sheet3_Book1 10" xfId="11226" xr:uid="{00000000-0005-0000-0000-00009C2A0000}"/>
    <cellStyle name="n_Sheet3_Book1 11" xfId="11227" xr:uid="{00000000-0005-0000-0000-00009D2A0000}"/>
    <cellStyle name="n_Sheet3_Book1 2" xfId="11228" xr:uid="{00000000-0005-0000-0000-00009E2A0000}"/>
    <cellStyle name="n_Sheet3_Book1 3" xfId="11229" xr:uid="{00000000-0005-0000-0000-00009F2A0000}"/>
    <cellStyle name="n_Sheet3_Book1 4" xfId="11230" xr:uid="{00000000-0005-0000-0000-0000A02A0000}"/>
    <cellStyle name="n_Sheet3_Book1 5" xfId="11231" xr:uid="{00000000-0005-0000-0000-0000A12A0000}"/>
    <cellStyle name="n_Sheet3_Book1 6" xfId="11232" xr:uid="{00000000-0005-0000-0000-0000A22A0000}"/>
    <cellStyle name="n_Sheet3_Book1 7" xfId="11233" xr:uid="{00000000-0005-0000-0000-0000A32A0000}"/>
    <cellStyle name="n_Sheet3_Book1 8" xfId="11234" xr:uid="{00000000-0005-0000-0000-0000A42A0000}"/>
    <cellStyle name="n_Sheet3_Book1 9" xfId="11235" xr:uid="{00000000-0005-0000-0000-0000A52A0000}"/>
    <cellStyle name="n_Sheet3_Book1_Book2" xfId="2091" xr:uid="{00000000-0005-0000-0000-0000A62A0000}"/>
    <cellStyle name="n_Sheet3_Book1_Book2 10" xfId="11236" xr:uid="{00000000-0005-0000-0000-0000A72A0000}"/>
    <cellStyle name="n_Sheet3_Book1_Book2 11" xfId="11237" xr:uid="{00000000-0005-0000-0000-0000A82A0000}"/>
    <cellStyle name="n_Sheet3_Book1_Book2 2" xfId="11238" xr:uid="{00000000-0005-0000-0000-0000A92A0000}"/>
    <cellStyle name="n_Sheet3_Book1_Book2 3" xfId="11239" xr:uid="{00000000-0005-0000-0000-0000AA2A0000}"/>
    <cellStyle name="n_Sheet3_Book1_Book2 4" xfId="11240" xr:uid="{00000000-0005-0000-0000-0000AB2A0000}"/>
    <cellStyle name="n_Sheet3_Book1_Book2 5" xfId="11241" xr:uid="{00000000-0005-0000-0000-0000AC2A0000}"/>
    <cellStyle name="n_Sheet3_Book1_Book2 6" xfId="11242" xr:uid="{00000000-0005-0000-0000-0000AD2A0000}"/>
    <cellStyle name="n_Sheet3_Book1_Book2 7" xfId="11243" xr:uid="{00000000-0005-0000-0000-0000AE2A0000}"/>
    <cellStyle name="n_Sheet3_Book1_Book2 8" xfId="11244" xr:uid="{00000000-0005-0000-0000-0000AF2A0000}"/>
    <cellStyle name="n_Sheet3_Book1_Book2 9" xfId="11245" xr:uid="{00000000-0005-0000-0000-0000B02A0000}"/>
    <cellStyle name="n_Sheet3_Book1_Book2_1" xfId="4242" xr:uid="{00000000-0005-0000-0000-0000B12A0000}"/>
    <cellStyle name="n_Sheet3_Book1_Book2_DTGTXL_goi1(DD_G6)" xfId="4243" xr:uid="{00000000-0005-0000-0000-0000B22A0000}"/>
    <cellStyle name="n_Sheet3_Book1_Book3" xfId="2092" xr:uid="{00000000-0005-0000-0000-0000B32A0000}"/>
    <cellStyle name="n_Sheet3_Book1_Book3 10" xfId="11246" xr:uid="{00000000-0005-0000-0000-0000B42A0000}"/>
    <cellStyle name="n_Sheet3_Book1_Book3 11" xfId="11247" xr:uid="{00000000-0005-0000-0000-0000B52A0000}"/>
    <cellStyle name="n_Sheet3_Book1_Book3 2" xfId="11248" xr:uid="{00000000-0005-0000-0000-0000B62A0000}"/>
    <cellStyle name="n_Sheet3_Book1_Book3 3" xfId="11249" xr:uid="{00000000-0005-0000-0000-0000B72A0000}"/>
    <cellStyle name="n_Sheet3_Book1_Book3 4" xfId="11250" xr:uid="{00000000-0005-0000-0000-0000B82A0000}"/>
    <cellStyle name="n_Sheet3_Book1_Book3 5" xfId="11251" xr:uid="{00000000-0005-0000-0000-0000B92A0000}"/>
    <cellStyle name="n_Sheet3_Book1_Book3 6" xfId="11252" xr:uid="{00000000-0005-0000-0000-0000BA2A0000}"/>
    <cellStyle name="n_Sheet3_Book1_Book3 7" xfId="11253" xr:uid="{00000000-0005-0000-0000-0000BB2A0000}"/>
    <cellStyle name="n_Sheet3_Book1_Book3 8" xfId="11254" xr:uid="{00000000-0005-0000-0000-0000BC2A0000}"/>
    <cellStyle name="n_Sheet3_Book1_Book3 9" xfId="11255" xr:uid="{00000000-0005-0000-0000-0000BD2A0000}"/>
    <cellStyle name="n_Sheet3_Book1_Book3_DTGTXL_goi1(DD_G6)" xfId="4244" xr:uid="{00000000-0005-0000-0000-0000BE2A0000}"/>
    <cellStyle name="n_Sheet3_Book1_DZ500kVPleiku_MyPhuoc_CauBong(GiaLai+DakLakmoi)" xfId="2093" xr:uid="{00000000-0005-0000-0000-0000BF2A0000}"/>
    <cellStyle name="n_Sheet3_Book1_DZ500kVPleiku_MyPhuoc_CauBong(GiaLai+DakLakmoi) 10" xfId="11256" xr:uid="{00000000-0005-0000-0000-0000C02A0000}"/>
    <cellStyle name="n_Sheet3_Book1_DZ500kVPleiku_MyPhuoc_CauBong(GiaLai+DakLakmoi) 11" xfId="11257" xr:uid="{00000000-0005-0000-0000-0000C12A0000}"/>
    <cellStyle name="n_Sheet3_Book1_DZ500kVPleiku_MyPhuoc_CauBong(GiaLai+DakLakmoi) 2" xfId="11258" xr:uid="{00000000-0005-0000-0000-0000C22A0000}"/>
    <cellStyle name="n_Sheet3_Book1_DZ500kVPleiku_MyPhuoc_CauBong(GiaLai+DakLakmoi) 3" xfId="11259" xr:uid="{00000000-0005-0000-0000-0000C32A0000}"/>
    <cellStyle name="n_Sheet3_Book1_DZ500kVPleiku_MyPhuoc_CauBong(GiaLai+DakLakmoi) 4" xfId="11260" xr:uid="{00000000-0005-0000-0000-0000C42A0000}"/>
    <cellStyle name="n_Sheet3_Book1_DZ500kVPleiku_MyPhuoc_CauBong(GiaLai+DakLakmoi) 5" xfId="11261" xr:uid="{00000000-0005-0000-0000-0000C52A0000}"/>
    <cellStyle name="n_Sheet3_Book1_DZ500kVPleiku_MyPhuoc_CauBong(GiaLai+DakLakmoi) 6" xfId="11262" xr:uid="{00000000-0005-0000-0000-0000C62A0000}"/>
    <cellStyle name="n_Sheet3_Book1_DZ500kVPleiku_MyPhuoc_CauBong(GiaLai+DakLakmoi) 7" xfId="11263" xr:uid="{00000000-0005-0000-0000-0000C72A0000}"/>
    <cellStyle name="n_Sheet3_Book1_DZ500kVPleiku_MyPhuoc_CauBong(GiaLai+DakLakmoi) 8" xfId="11264" xr:uid="{00000000-0005-0000-0000-0000C82A0000}"/>
    <cellStyle name="n_Sheet3_Book1_DZ500kVPleiku_MyPhuoc_CauBong(GiaLai+DakLakmoi) 9" xfId="11265" xr:uid="{00000000-0005-0000-0000-0000C92A0000}"/>
    <cellStyle name="n_Sheet3_Book1_DZ500kVPleiku_MyPhuoc_CauBong(GiaLai+DakLakmoi)_DTGTXL_goi1(DD_G6)" xfId="4245" xr:uid="{00000000-0005-0000-0000-0000CA2A0000}"/>
    <cellStyle name="n_Sheet3_Book2" xfId="2094" xr:uid="{00000000-0005-0000-0000-0000CB2A0000}"/>
    <cellStyle name="n_Sheet3_Book2_Book1" xfId="2095" xr:uid="{00000000-0005-0000-0000-0000CC2A0000}"/>
    <cellStyle name="n_Sheet3_Book2_Book1 10" xfId="11266" xr:uid="{00000000-0005-0000-0000-0000CD2A0000}"/>
    <cellStyle name="n_Sheet3_Book2_Book1 11" xfId="11267" xr:uid="{00000000-0005-0000-0000-0000CE2A0000}"/>
    <cellStyle name="n_Sheet3_Book2_Book1 2" xfId="11268" xr:uid="{00000000-0005-0000-0000-0000CF2A0000}"/>
    <cellStyle name="n_Sheet3_Book2_Book1 3" xfId="11269" xr:uid="{00000000-0005-0000-0000-0000D02A0000}"/>
    <cellStyle name="n_Sheet3_Book2_Book1 4" xfId="11270" xr:uid="{00000000-0005-0000-0000-0000D12A0000}"/>
    <cellStyle name="n_Sheet3_Book2_Book1 5" xfId="11271" xr:uid="{00000000-0005-0000-0000-0000D22A0000}"/>
    <cellStyle name="n_Sheet3_Book2_Book1 6" xfId="11272" xr:uid="{00000000-0005-0000-0000-0000D32A0000}"/>
    <cellStyle name="n_Sheet3_Book2_Book1 7" xfId="11273" xr:uid="{00000000-0005-0000-0000-0000D42A0000}"/>
    <cellStyle name="n_Sheet3_Book2_Book1 8" xfId="11274" xr:uid="{00000000-0005-0000-0000-0000D52A0000}"/>
    <cellStyle name="n_Sheet3_Book2_Book1 9" xfId="11275" xr:uid="{00000000-0005-0000-0000-0000D62A0000}"/>
    <cellStyle name="n_Sheet3_Book2_Book1_Book2" xfId="4246" xr:uid="{00000000-0005-0000-0000-0000D72A0000}"/>
    <cellStyle name="n_Sheet3_Book2_Book1_DTGTXL_goi1(DD_G6)" xfId="4247" xr:uid="{00000000-0005-0000-0000-0000D82A0000}"/>
    <cellStyle name="n_Sheet3_Book2_Book2" xfId="2096" xr:uid="{00000000-0005-0000-0000-0000D92A0000}"/>
    <cellStyle name="n_Sheet3_Book2_Book2 10" xfId="11276" xr:uid="{00000000-0005-0000-0000-0000DA2A0000}"/>
    <cellStyle name="n_Sheet3_Book2_Book2 11" xfId="11277" xr:uid="{00000000-0005-0000-0000-0000DB2A0000}"/>
    <cellStyle name="n_Sheet3_Book2_Book2 2" xfId="11278" xr:uid="{00000000-0005-0000-0000-0000DC2A0000}"/>
    <cellStyle name="n_Sheet3_Book2_Book2 3" xfId="11279" xr:uid="{00000000-0005-0000-0000-0000DD2A0000}"/>
    <cellStyle name="n_Sheet3_Book2_Book2 4" xfId="11280" xr:uid="{00000000-0005-0000-0000-0000DE2A0000}"/>
    <cellStyle name="n_Sheet3_Book2_Book2 5" xfId="11281" xr:uid="{00000000-0005-0000-0000-0000DF2A0000}"/>
    <cellStyle name="n_Sheet3_Book2_Book2 6" xfId="11282" xr:uid="{00000000-0005-0000-0000-0000E02A0000}"/>
    <cellStyle name="n_Sheet3_Book2_Book2 7" xfId="11283" xr:uid="{00000000-0005-0000-0000-0000E12A0000}"/>
    <cellStyle name="n_Sheet3_Book2_Book2 8" xfId="11284" xr:uid="{00000000-0005-0000-0000-0000E22A0000}"/>
    <cellStyle name="n_Sheet3_Book2_Book2 9" xfId="11285" xr:uid="{00000000-0005-0000-0000-0000E32A0000}"/>
    <cellStyle name="n_Sheet3_Book2_Book2_DTGTXL_goi1(DD_G6)" xfId="4248" xr:uid="{00000000-0005-0000-0000-0000E42A0000}"/>
    <cellStyle name="n_Sheet3_Book2_Book3" xfId="2097" xr:uid="{00000000-0005-0000-0000-0000E52A0000}"/>
    <cellStyle name="n_Sheet3_Book2_Book3 10" xfId="11286" xr:uid="{00000000-0005-0000-0000-0000E62A0000}"/>
    <cellStyle name="n_Sheet3_Book2_Book3 11" xfId="11287" xr:uid="{00000000-0005-0000-0000-0000E72A0000}"/>
    <cellStyle name="n_Sheet3_Book2_Book3 2" xfId="11288" xr:uid="{00000000-0005-0000-0000-0000E82A0000}"/>
    <cellStyle name="n_Sheet3_Book2_Book3 3" xfId="11289" xr:uid="{00000000-0005-0000-0000-0000E92A0000}"/>
    <cellStyle name="n_Sheet3_Book2_Book3 4" xfId="11290" xr:uid="{00000000-0005-0000-0000-0000EA2A0000}"/>
    <cellStyle name="n_Sheet3_Book2_Book3 5" xfId="11291" xr:uid="{00000000-0005-0000-0000-0000EB2A0000}"/>
    <cellStyle name="n_Sheet3_Book2_Book3 6" xfId="11292" xr:uid="{00000000-0005-0000-0000-0000EC2A0000}"/>
    <cellStyle name="n_Sheet3_Book2_Book3 7" xfId="11293" xr:uid="{00000000-0005-0000-0000-0000ED2A0000}"/>
    <cellStyle name="n_Sheet3_Book2_Book3 8" xfId="11294" xr:uid="{00000000-0005-0000-0000-0000EE2A0000}"/>
    <cellStyle name="n_Sheet3_Book2_Book3 9" xfId="11295" xr:uid="{00000000-0005-0000-0000-0000EF2A0000}"/>
    <cellStyle name="n_Sheet3_Book2_Book3_DTGTXL_goi1(DD_G6)" xfId="4249" xr:uid="{00000000-0005-0000-0000-0000F02A0000}"/>
    <cellStyle name="n_Sheet3_Book2_CV2695_957" xfId="2098" xr:uid="{00000000-0005-0000-0000-0000F12A0000}"/>
    <cellStyle name="n_Sheet3_Book2_CV2695_957 10" xfId="11296" xr:uid="{00000000-0005-0000-0000-0000F22A0000}"/>
    <cellStyle name="n_Sheet3_Book2_CV2695_957 11" xfId="11297" xr:uid="{00000000-0005-0000-0000-0000F32A0000}"/>
    <cellStyle name="n_Sheet3_Book2_CV2695_957 2" xfId="11298" xr:uid="{00000000-0005-0000-0000-0000F42A0000}"/>
    <cellStyle name="n_Sheet3_Book2_CV2695_957 3" xfId="11299" xr:uid="{00000000-0005-0000-0000-0000F52A0000}"/>
    <cellStyle name="n_Sheet3_Book2_CV2695_957 4" xfId="11300" xr:uid="{00000000-0005-0000-0000-0000F62A0000}"/>
    <cellStyle name="n_Sheet3_Book2_CV2695_957 5" xfId="11301" xr:uid="{00000000-0005-0000-0000-0000F72A0000}"/>
    <cellStyle name="n_Sheet3_Book2_CV2695_957 6" xfId="11302" xr:uid="{00000000-0005-0000-0000-0000F82A0000}"/>
    <cellStyle name="n_Sheet3_Book2_CV2695_957 7" xfId="11303" xr:uid="{00000000-0005-0000-0000-0000F92A0000}"/>
    <cellStyle name="n_Sheet3_Book2_CV2695_957 8" xfId="11304" xr:uid="{00000000-0005-0000-0000-0000FA2A0000}"/>
    <cellStyle name="n_Sheet3_Book2_CV2695_957 9" xfId="11305" xr:uid="{00000000-0005-0000-0000-0000FB2A0000}"/>
    <cellStyle name="n_Sheet3_Book2_CV2695_957_DTGTXL_goi1(DD_G6)" xfId="4250" xr:uid="{00000000-0005-0000-0000-0000FC2A0000}"/>
    <cellStyle name="n_Sheet3_Book2_dauvao" xfId="2099" xr:uid="{00000000-0005-0000-0000-0000FD2A0000}"/>
    <cellStyle name="n_Sheet3_Book2_dauvao 10" xfId="11306" xr:uid="{00000000-0005-0000-0000-0000FE2A0000}"/>
    <cellStyle name="n_Sheet3_Book2_dauvao 11" xfId="11307" xr:uid="{00000000-0005-0000-0000-0000FF2A0000}"/>
    <cellStyle name="n_Sheet3_Book2_dauvao 2" xfId="11308" xr:uid="{00000000-0005-0000-0000-0000002B0000}"/>
    <cellStyle name="n_Sheet3_Book2_dauvao 3" xfId="11309" xr:uid="{00000000-0005-0000-0000-0000012B0000}"/>
    <cellStyle name="n_Sheet3_Book2_dauvao 4" xfId="11310" xr:uid="{00000000-0005-0000-0000-0000022B0000}"/>
    <cellStyle name="n_Sheet3_Book2_dauvao 5" xfId="11311" xr:uid="{00000000-0005-0000-0000-0000032B0000}"/>
    <cellStyle name="n_Sheet3_Book2_dauvao 6" xfId="11312" xr:uid="{00000000-0005-0000-0000-0000042B0000}"/>
    <cellStyle name="n_Sheet3_Book2_dauvao 7" xfId="11313" xr:uid="{00000000-0005-0000-0000-0000052B0000}"/>
    <cellStyle name="n_Sheet3_Book2_dauvao 8" xfId="11314" xr:uid="{00000000-0005-0000-0000-0000062B0000}"/>
    <cellStyle name="n_Sheet3_Book2_dauvao 9" xfId="11315" xr:uid="{00000000-0005-0000-0000-0000072B0000}"/>
    <cellStyle name="n_Sheet3_Book2_dauvao_DTGTXL_goi1(DD_G6)" xfId="4251" xr:uid="{00000000-0005-0000-0000-0000082B0000}"/>
    <cellStyle name="n_Sheet3_Book2_duphongtruotgia" xfId="2100" xr:uid="{00000000-0005-0000-0000-0000092B0000}"/>
    <cellStyle name="n_Sheet3_Book2_duphongtruotgia 10" xfId="11316" xr:uid="{00000000-0005-0000-0000-00000A2B0000}"/>
    <cellStyle name="n_Sheet3_Book2_duphongtruotgia 11" xfId="11317" xr:uid="{00000000-0005-0000-0000-00000B2B0000}"/>
    <cellStyle name="n_Sheet3_Book2_duphongtruotgia 2" xfId="11318" xr:uid="{00000000-0005-0000-0000-00000C2B0000}"/>
    <cellStyle name="n_Sheet3_Book2_duphongtruotgia 3" xfId="11319" xr:uid="{00000000-0005-0000-0000-00000D2B0000}"/>
    <cellStyle name="n_Sheet3_Book2_duphongtruotgia 4" xfId="11320" xr:uid="{00000000-0005-0000-0000-00000E2B0000}"/>
    <cellStyle name="n_Sheet3_Book2_duphongtruotgia 5" xfId="11321" xr:uid="{00000000-0005-0000-0000-00000F2B0000}"/>
    <cellStyle name="n_Sheet3_Book2_duphongtruotgia 6" xfId="11322" xr:uid="{00000000-0005-0000-0000-0000102B0000}"/>
    <cellStyle name="n_Sheet3_Book2_duphongtruotgia 7" xfId="11323" xr:uid="{00000000-0005-0000-0000-0000112B0000}"/>
    <cellStyle name="n_Sheet3_Book2_duphongtruotgia 8" xfId="11324" xr:uid="{00000000-0005-0000-0000-0000122B0000}"/>
    <cellStyle name="n_Sheet3_Book2_duphongtruotgia 9" xfId="11325" xr:uid="{00000000-0005-0000-0000-0000132B0000}"/>
    <cellStyle name="n_Sheet3_Book2_duphongtruotgia_DTGTXL_goi1(DD_G6)" xfId="4252" xr:uid="{00000000-0005-0000-0000-0000142B0000}"/>
    <cellStyle name="n_Sheet3_Book2_DZ500kVBanSok_Pleiku(10-2012)" xfId="2101" xr:uid="{00000000-0005-0000-0000-0000152B0000}"/>
    <cellStyle name="n_Sheet3_Book2_DZ500kVBanSok_Pleiku(10-2012) 10" xfId="11326" xr:uid="{00000000-0005-0000-0000-0000162B0000}"/>
    <cellStyle name="n_Sheet3_Book2_DZ500kVBanSok_Pleiku(10-2012) 11" xfId="11327" xr:uid="{00000000-0005-0000-0000-0000172B0000}"/>
    <cellStyle name="n_Sheet3_Book2_DZ500kVBanSok_Pleiku(10-2012) 2" xfId="11328" xr:uid="{00000000-0005-0000-0000-0000182B0000}"/>
    <cellStyle name="n_Sheet3_Book2_DZ500kVBanSok_Pleiku(10-2012) 3" xfId="11329" xr:uid="{00000000-0005-0000-0000-0000192B0000}"/>
    <cellStyle name="n_Sheet3_Book2_DZ500kVBanSok_Pleiku(10-2012) 4" xfId="11330" xr:uid="{00000000-0005-0000-0000-00001A2B0000}"/>
    <cellStyle name="n_Sheet3_Book2_DZ500kVBanSok_Pleiku(10-2012) 5" xfId="11331" xr:uid="{00000000-0005-0000-0000-00001B2B0000}"/>
    <cellStyle name="n_Sheet3_Book2_DZ500kVBanSok_Pleiku(10-2012) 6" xfId="11332" xr:uid="{00000000-0005-0000-0000-00001C2B0000}"/>
    <cellStyle name="n_Sheet3_Book2_DZ500kVBanSok_Pleiku(10-2012) 7" xfId="11333" xr:uid="{00000000-0005-0000-0000-00001D2B0000}"/>
    <cellStyle name="n_Sheet3_Book2_DZ500kVBanSok_Pleiku(10-2012) 8" xfId="11334" xr:uid="{00000000-0005-0000-0000-00001E2B0000}"/>
    <cellStyle name="n_Sheet3_Book2_DZ500kVBanSok_Pleiku(10-2012) 9" xfId="11335" xr:uid="{00000000-0005-0000-0000-00001F2B0000}"/>
    <cellStyle name="n_Sheet3_Book2_DZ500kVHatxan_pleiku" xfId="2102" xr:uid="{00000000-0005-0000-0000-0000202B0000}"/>
    <cellStyle name="n_Sheet3_Book2_DZ500kVHatxan_pleiku 10" xfId="11336" xr:uid="{00000000-0005-0000-0000-0000212B0000}"/>
    <cellStyle name="n_Sheet3_Book2_DZ500kVHatxan_pleiku 11" xfId="11337" xr:uid="{00000000-0005-0000-0000-0000222B0000}"/>
    <cellStyle name="n_Sheet3_Book2_DZ500kVHatxan_pleiku 2" xfId="11338" xr:uid="{00000000-0005-0000-0000-0000232B0000}"/>
    <cellStyle name="n_Sheet3_Book2_DZ500kVHatxan_pleiku 3" xfId="11339" xr:uid="{00000000-0005-0000-0000-0000242B0000}"/>
    <cellStyle name="n_Sheet3_Book2_DZ500kVHatxan_pleiku 4" xfId="11340" xr:uid="{00000000-0005-0000-0000-0000252B0000}"/>
    <cellStyle name="n_Sheet3_Book2_DZ500kVHatxan_pleiku 5" xfId="11341" xr:uid="{00000000-0005-0000-0000-0000262B0000}"/>
    <cellStyle name="n_Sheet3_Book2_DZ500kVHatxan_pleiku 6" xfId="11342" xr:uid="{00000000-0005-0000-0000-0000272B0000}"/>
    <cellStyle name="n_Sheet3_Book2_DZ500kVHatxan_pleiku 7" xfId="11343" xr:uid="{00000000-0005-0000-0000-0000282B0000}"/>
    <cellStyle name="n_Sheet3_Book2_DZ500kVHatxan_pleiku 8" xfId="11344" xr:uid="{00000000-0005-0000-0000-0000292B0000}"/>
    <cellStyle name="n_Sheet3_Book2_DZ500kVHatxan_pleiku 9" xfId="11345" xr:uid="{00000000-0005-0000-0000-00002A2B0000}"/>
    <cellStyle name="n_Sheet3_Book2_DZ500kVHatxan_pleiku(Giaidoan1)" xfId="2103" xr:uid="{00000000-0005-0000-0000-00002B2B0000}"/>
    <cellStyle name="n_Sheet3_Book2_DZ500kVHatxan_pleiku(Giaidoan1) 10" xfId="11346" xr:uid="{00000000-0005-0000-0000-00002C2B0000}"/>
    <cellStyle name="n_Sheet3_Book2_DZ500kVHatxan_pleiku(Giaidoan1) 11" xfId="11347" xr:uid="{00000000-0005-0000-0000-00002D2B0000}"/>
    <cellStyle name="n_Sheet3_Book2_DZ500kVHatxan_pleiku(Giaidoan1) 2" xfId="11348" xr:uid="{00000000-0005-0000-0000-00002E2B0000}"/>
    <cellStyle name="n_Sheet3_Book2_DZ500kVHatxan_pleiku(Giaidoan1) 3" xfId="11349" xr:uid="{00000000-0005-0000-0000-00002F2B0000}"/>
    <cellStyle name="n_Sheet3_Book2_DZ500kVHatxan_pleiku(Giaidoan1) 4" xfId="11350" xr:uid="{00000000-0005-0000-0000-0000302B0000}"/>
    <cellStyle name="n_Sheet3_Book2_DZ500kVHatxan_pleiku(Giaidoan1) 5" xfId="11351" xr:uid="{00000000-0005-0000-0000-0000312B0000}"/>
    <cellStyle name="n_Sheet3_Book2_DZ500kVHatxan_pleiku(Giaidoan1) 6" xfId="11352" xr:uid="{00000000-0005-0000-0000-0000322B0000}"/>
    <cellStyle name="n_Sheet3_Book2_DZ500kVHatxan_pleiku(Giaidoan1) 7" xfId="11353" xr:uid="{00000000-0005-0000-0000-0000332B0000}"/>
    <cellStyle name="n_Sheet3_Book2_DZ500kVHatxan_pleiku(Giaidoan1) 8" xfId="11354" xr:uid="{00000000-0005-0000-0000-0000342B0000}"/>
    <cellStyle name="n_Sheet3_Book2_DZ500kVHatxan_pleiku(Giaidoan1) 9" xfId="11355" xr:uid="{00000000-0005-0000-0000-0000352B0000}"/>
    <cellStyle name="n_Sheet3_Book2_DZ500kVPleiku_MyPhuoc_CauBong(GiaLai+DakLakmoi)" xfId="2104" xr:uid="{00000000-0005-0000-0000-0000362B0000}"/>
    <cellStyle name="n_Sheet3_Book2_DZ500kVPleiku_MyPhuoc_CauBong(GiaLai+DakLakmoi) 10" xfId="11356" xr:uid="{00000000-0005-0000-0000-0000372B0000}"/>
    <cellStyle name="n_Sheet3_Book2_DZ500kVPleiku_MyPhuoc_CauBong(GiaLai+DakLakmoi) 11" xfId="11357" xr:uid="{00000000-0005-0000-0000-0000382B0000}"/>
    <cellStyle name="n_Sheet3_Book2_DZ500kVPleiku_MyPhuoc_CauBong(GiaLai+DakLakmoi) 2" xfId="11358" xr:uid="{00000000-0005-0000-0000-0000392B0000}"/>
    <cellStyle name="n_Sheet3_Book2_DZ500kVPleiku_MyPhuoc_CauBong(GiaLai+DakLakmoi) 3" xfId="11359" xr:uid="{00000000-0005-0000-0000-00003A2B0000}"/>
    <cellStyle name="n_Sheet3_Book2_DZ500kVPleiku_MyPhuoc_CauBong(GiaLai+DakLakmoi) 4" xfId="11360" xr:uid="{00000000-0005-0000-0000-00003B2B0000}"/>
    <cellStyle name="n_Sheet3_Book2_DZ500kVPleiku_MyPhuoc_CauBong(GiaLai+DakLakmoi) 5" xfId="11361" xr:uid="{00000000-0005-0000-0000-00003C2B0000}"/>
    <cellStyle name="n_Sheet3_Book2_DZ500kVPleiku_MyPhuoc_CauBong(GiaLai+DakLakmoi) 6" xfId="11362" xr:uid="{00000000-0005-0000-0000-00003D2B0000}"/>
    <cellStyle name="n_Sheet3_Book2_DZ500kVPleiku_MyPhuoc_CauBong(GiaLai+DakLakmoi) 7" xfId="11363" xr:uid="{00000000-0005-0000-0000-00003E2B0000}"/>
    <cellStyle name="n_Sheet3_Book2_DZ500kVPleiku_MyPhuoc_CauBong(GiaLai+DakLakmoi) 8" xfId="11364" xr:uid="{00000000-0005-0000-0000-00003F2B0000}"/>
    <cellStyle name="n_Sheet3_Book2_DZ500kVPleiku_MyPhuoc_CauBong(GiaLai+DakLakmoi) 9" xfId="11365" xr:uid="{00000000-0005-0000-0000-0000402B0000}"/>
    <cellStyle name="n_Sheet3_Book2_DZ500kVPleiku_MyPhuoc_CauBong(GiaLai+DakLakmoi)_DTGTXL_goi1(DD_G6)" xfId="4253" xr:uid="{00000000-0005-0000-0000-0000412B0000}"/>
    <cellStyle name="n_Sheet3_Book3" xfId="4254" xr:uid="{00000000-0005-0000-0000-0000422B0000}"/>
    <cellStyle name="n_Sheet3_Copy of 3. Du toan 220kV (mau DADT 2010-08moi)" xfId="4255" xr:uid="{00000000-0005-0000-0000-0000432B0000}"/>
    <cellStyle name="n_Sheet3_CV2695_957" xfId="2105" xr:uid="{00000000-0005-0000-0000-0000442B0000}"/>
    <cellStyle name="n_Sheet3_CV2695_957 10" xfId="11366" xr:uid="{00000000-0005-0000-0000-0000452B0000}"/>
    <cellStyle name="n_Sheet3_CV2695_957 11" xfId="11367" xr:uid="{00000000-0005-0000-0000-0000462B0000}"/>
    <cellStyle name="n_Sheet3_CV2695_957 2" xfId="11368" xr:uid="{00000000-0005-0000-0000-0000472B0000}"/>
    <cellStyle name="n_Sheet3_CV2695_957 3" xfId="11369" xr:uid="{00000000-0005-0000-0000-0000482B0000}"/>
    <cellStyle name="n_Sheet3_CV2695_957 4" xfId="11370" xr:uid="{00000000-0005-0000-0000-0000492B0000}"/>
    <cellStyle name="n_Sheet3_CV2695_957 5" xfId="11371" xr:uid="{00000000-0005-0000-0000-00004A2B0000}"/>
    <cellStyle name="n_Sheet3_CV2695_957 6" xfId="11372" xr:uid="{00000000-0005-0000-0000-00004B2B0000}"/>
    <cellStyle name="n_Sheet3_CV2695_957 7" xfId="11373" xr:uid="{00000000-0005-0000-0000-00004C2B0000}"/>
    <cellStyle name="n_Sheet3_CV2695_957 8" xfId="11374" xr:uid="{00000000-0005-0000-0000-00004D2B0000}"/>
    <cellStyle name="n_Sheet3_CV2695_957 9" xfId="11375" xr:uid="{00000000-0005-0000-0000-00004E2B0000}"/>
    <cellStyle name="n_Sheet3_CV2695_957_Book2" xfId="2106" xr:uid="{00000000-0005-0000-0000-00004F2B0000}"/>
    <cellStyle name="n_Sheet3_CV2695_957_Book2 10" xfId="11376" xr:uid="{00000000-0005-0000-0000-0000502B0000}"/>
    <cellStyle name="n_Sheet3_CV2695_957_Book2 11" xfId="11377" xr:uid="{00000000-0005-0000-0000-0000512B0000}"/>
    <cellStyle name="n_Sheet3_CV2695_957_Book2 2" xfId="11378" xr:uid="{00000000-0005-0000-0000-0000522B0000}"/>
    <cellStyle name="n_Sheet3_CV2695_957_Book2 3" xfId="11379" xr:uid="{00000000-0005-0000-0000-0000532B0000}"/>
    <cellStyle name="n_Sheet3_CV2695_957_Book2 4" xfId="11380" xr:uid="{00000000-0005-0000-0000-0000542B0000}"/>
    <cellStyle name="n_Sheet3_CV2695_957_Book2 5" xfId="11381" xr:uid="{00000000-0005-0000-0000-0000552B0000}"/>
    <cellStyle name="n_Sheet3_CV2695_957_Book2 6" xfId="11382" xr:uid="{00000000-0005-0000-0000-0000562B0000}"/>
    <cellStyle name="n_Sheet3_CV2695_957_Book2 7" xfId="11383" xr:uid="{00000000-0005-0000-0000-0000572B0000}"/>
    <cellStyle name="n_Sheet3_CV2695_957_Book2 8" xfId="11384" xr:uid="{00000000-0005-0000-0000-0000582B0000}"/>
    <cellStyle name="n_Sheet3_CV2695_957_Book2 9" xfId="11385" xr:uid="{00000000-0005-0000-0000-0000592B0000}"/>
    <cellStyle name="n_Sheet3_CV2695_957_Book2_DTGTXL_goi1(DD_G6)" xfId="4256" xr:uid="{00000000-0005-0000-0000-00005A2B0000}"/>
    <cellStyle name="n_Sheet3_CV2695_957_Book3" xfId="2107" xr:uid="{00000000-0005-0000-0000-00005B2B0000}"/>
    <cellStyle name="n_Sheet3_CV2695_957_Book3 10" xfId="11386" xr:uid="{00000000-0005-0000-0000-00005C2B0000}"/>
    <cellStyle name="n_Sheet3_CV2695_957_Book3 11" xfId="11387" xr:uid="{00000000-0005-0000-0000-00005D2B0000}"/>
    <cellStyle name="n_Sheet3_CV2695_957_Book3 2" xfId="11388" xr:uid="{00000000-0005-0000-0000-00005E2B0000}"/>
    <cellStyle name="n_Sheet3_CV2695_957_Book3 3" xfId="11389" xr:uid="{00000000-0005-0000-0000-00005F2B0000}"/>
    <cellStyle name="n_Sheet3_CV2695_957_Book3 4" xfId="11390" xr:uid="{00000000-0005-0000-0000-0000602B0000}"/>
    <cellStyle name="n_Sheet3_CV2695_957_Book3 5" xfId="11391" xr:uid="{00000000-0005-0000-0000-0000612B0000}"/>
    <cellStyle name="n_Sheet3_CV2695_957_Book3 6" xfId="11392" xr:uid="{00000000-0005-0000-0000-0000622B0000}"/>
    <cellStyle name="n_Sheet3_CV2695_957_Book3 7" xfId="11393" xr:uid="{00000000-0005-0000-0000-0000632B0000}"/>
    <cellStyle name="n_Sheet3_CV2695_957_Book3 8" xfId="11394" xr:uid="{00000000-0005-0000-0000-0000642B0000}"/>
    <cellStyle name="n_Sheet3_CV2695_957_Book3 9" xfId="11395" xr:uid="{00000000-0005-0000-0000-0000652B0000}"/>
    <cellStyle name="n_Sheet3_CV2695_957_Book3_DTGTXL_goi1(DD_G6)" xfId="4257" xr:uid="{00000000-0005-0000-0000-0000662B0000}"/>
    <cellStyle name="n_Sheet3_CV2695_957_DZ500kVPleiku_MyPhuoc_CauBong(GiaLai+DakLakmoi)" xfId="2108" xr:uid="{00000000-0005-0000-0000-0000672B0000}"/>
    <cellStyle name="n_Sheet3_CV2695_957_DZ500kVPleiku_MyPhuoc_CauBong(GiaLai+DakLakmoi) 10" xfId="11396" xr:uid="{00000000-0005-0000-0000-0000682B0000}"/>
    <cellStyle name="n_Sheet3_CV2695_957_DZ500kVPleiku_MyPhuoc_CauBong(GiaLai+DakLakmoi) 11" xfId="11397" xr:uid="{00000000-0005-0000-0000-0000692B0000}"/>
    <cellStyle name="n_Sheet3_CV2695_957_DZ500kVPleiku_MyPhuoc_CauBong(GiaLai+DakLakmoi) 2" xfId="11398" xr:uid="{00000000-0005-0000-0000-00006A2B0000}"/>
    <cellStyle name="n_Sheet3_CV2695_957_DZ500kVPleiku_MyPhuoc_CauBong(GiaLai+DakLakmoi) 3" xfId="11399" xr:uid="{00000000-0005-0000-0000-00006B2B0000}"/>
    <cellStyle name="n_Sheet3_CV2695_957_DZ500kVPleiku_MyPhuoc_CauBong(GiaLai+DakLakmoi) 4" xfId="11400" xr:uid="{00000000-0005-0000-0000-00006C2B0000}"/>
    <cellStyle name="n_Sheet3_CV2695_957_DZ500kVPleiku_MyPhuoc_CauBong(GiaLai+DakLakmoi) 5" xfId="11401" xr:uid="{00000000-0005-0000-0000-00006D2B0000}"/>
    <cellStyle name="n_Sheet3_CV2695_957_DZ500kVPleiku_MyPhuoc_CauBong(GiaLai+DakLakmoi) 6" xfId="11402" xr:uid="{00000000-0005-0000-0000-00006E2B0000}"/>
    <cellStyle name="n_Sheet3_CV2695_957_DZ500kVPleiku_MyPhuoc_CauBong(GiaLai+DakLakmoi) 7" xfId="11403" xr:uid="{00000000-0005-0000-0000-00006F2B0000}"/>
    <cellStyle name="n_Sheet3_CV2695_957_DZ500kVPleiku_MyPhuoc_CauBong(GiaLai+DakLakmoi) 8" xfId="11404" xr:uid="{00000000-0005-0000-0000-0000702B0000}"/>
    <cellStyle name="n_Sheet3_CV2695_957_DZ500kVPleiku_MyPhuoc_CauBong(GiaLai+DakLakmoi) 9" xfId="11405" xr:uid="{00000000-0005-0000-0000-0000712B0000}"/>
    <cellStyle name="n_Sheet3_CV2695_957_DZ500kVPleiku_MyPhuoc_CauBong(GiaLai+DakLakmoi)_DTGTXL_goi1(DD_G6)" xfId="4258" xr:uid="{00000000-0005-0000-0000-0000722B0000}"/>
    <cellStyle name="n_Sheet3_dauvao" xfId="2109" xr:uid="{00000000-0005-0000-0000-0000732B0000}"/>
    <cellStyle name="n_Sheet3_dauvao 10" xfId="11406" xr:uid="{00000000-0005-0000-0000-0000742B0000}"/>
    <cellStyle name="n_Sheet3_dauvao 11" xfId="11407" xr:uid="{00000000-0005-0000-0000-0000752B0000}"/>
    <cellStyle name="n_Sheet3_dauvao 2" xfId="11408" xr:uid="{00000000-0005-0000-0000-0000762B0000}"/>
    <cellStyle name="n_Sheet3_dauvao 3" xfId="11409" xr:uid="{00000000-0005-0000-0000-0000772B0000}"/>
    <cellStyle name="n_Sheet3_dauvao 4" xfId="11410" xr:uid="{00000000-0005-0000-0000-0000782B0000}"/>
    <cellStyle name="n_Sheet3_dauvao 5" xfId="11411" xr:uid="{00000000-0005-0000-0000-0000792B0000}"/>
    <cellStyle name="n_Sheet3_dauvao 6" xfId="11412" xr:uid="{00000000-0005-0000-0000-00007A2B0000}"/>
    <cellStyle name="n_Sheet3_dauvao 7" xfId="11413" xr:uid="{00000000-0005-0000-0000-00007B2B0000}"/>
    <cellStyle name="n_Sheet3_dauvao 8" xfId="11414" xr:uid="{00000000-0005-0000-0000-00007C2B0000}"/>
    <cellStyle name="n_Sheet3_dauvao 9" xfId="11415" xr:uid="{00000000-0005-0000-0000-00007D2B0000}"/>
    <cellStyle name="n_Sheet3_DTGTXL_goi1(DD_G6)" xfId="4259" xr:uid="{00000000-0005-0000-0000-00007E2B0000}"/>
    <cellStyle name="n_Sheet3_duphongtruotgia" xfId="2110" xr:uid="{00000000-0005-0000-0000-00007F2B0000}"/>
    <cellStyle name="n_Sheet3_duphongtruotgia 10" xfId="11416" xr:uid="{00000000-0005-0000-0000-0000802B0000}"/>
    <cellStyle name="n_Sheet3_duphongtruotgia 11" xfId="11417" xr:uid="{00000000-0005-0000-0000-0000812B0000}"/>
    <cellStyle name="n_Sheet3_duphongtruotgia 2" xfId="11418" xr:uid="{00000000-0005-0000-0000-0000822B0000}"/>
    <cellStyle name="n_Sheet3_duphongtruotgia 3" xfId="11419" xr:uid="{00000000-0005-0000-0000-0000832B0000}"/>
    <cellStyle name="n_Sheet3_duphongtruotgia 4" xfId="11420" xr:uid="{00000000-0005-0000-0000-0000842B0000}"/>
    <cellStyle name="n_Sheet3_duphongtruotgia 5" xfId="11421" xr:uid="{00000000-0005-0000-0000-0000852B0000}"/>
    <cellStyle name="n_Sheet3_duphongtruotgia 6" xfId="11422" xr:uid="{00000000-0005-0000-0000-0000862B0000}"/>
    <cellStyle name="n_Sheet3_duphongtruotgia 7" xfId="11423" xr:uid="{00000000-0005-0000-0000-0000872B0000}"/>
    <cellStyle name="n_Sheet3_duphongtruotgia 8" xfId="11424" xr:uid="{00000000-0005-0000-0000-0000882B0000}"/>
    <cellStyle name="n_Sheet3_duphongtruotgia 9" xfId="11425" xr:uid="{00000000-0005-0000-0000-0000892B0000}"/>
    <cellStyle name="n_Sheet3_duphongtruotgia_Book2" xfId="2111" xr:uid="{00000000-0005-0000-0000-00008A2B0000}"/>
    <cellStyle name="n_Sheet3_duphongtruotgia_Book2 10" xfId="11426" xr:uid="{00000000-0005-0000-0000-00008B2B0000}"/>
    <cellStyle name="n_Sheet3_duphongtruotgia_Book2 11" xfId="11427" xr:uid="{00000000-0005-0000-0000-00008C2B0000}"/>
    <cellStyle name="n_Sheet3_duphongtruotgia_Book2 2" xfId="11428" xr:uid="{00000000-0005-0000-0000-00008D2B0000}"/>
    <cellStyle name="n_Sheet3_duphongtruotgia_Book2 3" xfId="11429" xr:uid="{00000000-0005-0000-0000-00008E2B0000}"/>
    <cellStyle name="n_Sheet3_duphongtruotgia_Book2 4" xfId="11430" xr:uid="{00000000-0005-0000-0000-00008F2B0000}"/>
    <cellStyle name="n_Sheet3_duphongtruotgia_Book2 5" xfId="11431" xr:uid="{00000000-0005-0000-0000-0000902B0000}"/>
    <cellStyle name="n_Sheet3_duphongtruotgia_Book2 6" xfId="11432" xr:uid="{00000000-0005-0000-0000-0000912B0000}"/>
    <cellStyle name="n_Sheet3_duphongtruotgia_Book2 7" xfId="11433" xr:uid="{00000000-0005-0000-0000-0000922B0000}"/>
    <cellStyle name="n_Sheet3_duphongtruotgia_Book2 8" xfId="11434" xr:uid="{00000000-0005-0000-0000-0000932B0000}"/>
    <cellStyle name="n_Sheet3_duphongtruotgia_Book2 9" xfId="11435" xr:uid="{00000000-0005-0000-0000-0000942B0000}"/>
    <cellStyle name="n_Sheet3_duphongtruotgia_Book2_DTGTXL_goi1(DD_G6)" xfId="4260" xr:uid="{00000000-0005-0000-0000-0000952B0000}"/>
    <cellStyle name="n_Sheet3_duphongtruotgia_Book3" xfId="2112" xr:uid="{00000000-0005-0000-0000-0000962B0000}"/>
    <cellStyle name="n_Sheet3_duphongtruotgia_Book3 10" xfId="11436" xr:uid="{00000000-0005-0000-0000-0000972B0000}"/>
    <cellStyle name="n_Sheet3_duphongtruotgia_Book3 11" xfId="11437" xr:uid="{00000000-0005-0000-0000-0000982B0000}"/>
    <cellStyle name="n_Sheet3_duphongtruotgia_Book3 2" xfId="11438" xr:uid="{00000000-0005-0000-0000-0000992B0000}"/>
    <cellStyle name="n_Sheet3_duphongtruotgia_Book3 3" xfId="11439" xr:uid="{00000000-0005-0000-0000-00009A2B0000}"/>
    <cellStyle name="n_Sheet3_duphongtruotgia_Book3 4" xfId="11440" xr:uid="{00000000-0005-0000-0000-00009B2B0000}"/>
    <cellStyle name="n_Sheet3_duphongtruotgia_Book3 5" xfId="11441" xr:uid="{00000000-0005-0000-0000-00009C2B0000}"/>
    <cellStyle name="n_Sheet3_duphongtruotgia_Book3 6" xfId="11442" xr:uid="{00000000-0005-0000-0000-00009D2B0000}"/>
    <cellStyle name="n_Sheet3_duphongtruotgia_Book3 7" xfId="11443" xr:uid="{00000000-0005-0000-0000-00009E2B0000}"/>
    <cellStyle name="n_Sheet3_duphongtruotgia_Book3 8" xfId="11444" xr:uid="{00000000-0005-0000-0000-00009F2B0000}"/>
    <cellStyle name="n_Sheet3_duphongtruotgia_Book3 9" xfId="11445" xr:uid="{00000000-0005-0000-0000-0000A02B0000}"/>
    <cellStyle name="n_Sheet3_duphongtruotgia_Book3_DTGTXL_goi1(DD_G6)" xfId="4261" xr:uid="{00000000-0005-0000-0000-0000A12B0000}"/>
    <cellStyle name="n_Sheet3_duphongtruotgia_DZ500kVPleiku_MyPhuoc_CauBong(GiaLai+DakLakmoi)" xfId="2113" xr:uid="{00000000-0005-0000-0000-0000A22B0000}"/>
    <cellStyle name="n_Sheet3_duphongtruotgia_DZ500kVPleiku_MyPhuoc_CauBong(GiaLai+DakLakmoi) 10" xfId="11446" xr:uid="{00000000-0005-0000-0000-0000A32B0000}"/>
    <cellStyle name="n_Sheet3_duphongtruotgia_DZ500kVPleiku_MyPhuoc_CauBong(GiaLai+DakLakmoi) 11" xfId="11447" xr:uid="{00000000-0005-0000-0000-0000A42B0000}"/>
    <cellStyle name="n_Sheet3_duphongtruotgia_DZ500kVPleiku_MyPhuoc_CauBong(GiaLai+DakLakmoi) 2" xfId="11448" xr:uid="{00000000-0005-0000-0000-0000A52B0000}"/>
    <cellStyle name="n_Sheet3_duphongtruotgia_DZ500kVPleiku_MyPhuoc_CauBong(GiaLai+DakLakmoi) 3" xfId="11449" xr:uid="{00000000-0005-0000-0000-0000A62B0000}"/>
    <cellStyle name="n_Sheet3_duphongtruotgia_DZ500kVPleiku_MyPhuoc_CauBong(GiaLai+DakLakmoi) 4" xfId="11450" xr:uid="{00000000-0005-0000-0000-0000A72B0000}"/>
    <cellStyle name="n_Sheet3_duphongtruotgia_DZ500kVPleiku_MyPhuoc_CauBong(GiaLai+DakLakmoi) 5" xfId="11451" xr:uid="{00000000-0005-0000-0000-0000A82B0000}"/>
    <cellStyle name="n_Sheet3_duphongtruotgia_DZ500kVPleiku_MyPhuoc_CauBong(GiaLai+DakLakmoi) 6" xfId="11452" xr:uid="{00000000-0005-0000-0000-0000A92B0000}"/>
    <cellStyle name="n_Sheet3_duphongtruotgia_DZ500kVPleiku_MyPhuoc_CauBong(GiaLai+DakLakmoi) 7" xfId="11453" xr:uid="{00000000-0005-0000-0000-0000AA2B0000}"/>
    <cellStyle name="n_Sheet3_duphongtruotgia_DZ500kVPleiku_MyPhuoc_CauBong(GiaLai+DakLakmoi) 8" xfId="11454" xr:uid="{00000000-0005-0000-0000-0000AB2B0000}"/>
    <cellStyle name="n_Sheet3_duphongtruotgia_DZ500kVPleiku_MyPhuoc_CauBong(GiaLai+DakLakmoi) 9" xfId="11455" xr:uid="{00000000-0005-0000-0000-0000AC2B0000}"/>
    <cellStyle name="n_Sheet3_duphongtruotgia_DZ500kVPleiku_MyPhuoc_CauBong(GiaLai+DakLakmoi)_DTGTXL_goi1(DD_G6)" xfId="4262" xr:uid="{00000000-0005-0000-0000-0000AD2B0000}"/>
    <cellStyle name="n_Sheet3_DZ 220kV Vinh Tan - Phan Thi_t" xfId="2114" xr:uid="{00000000-0005-0000-0000-0000AE2B0000}"/>
    <cellStyle name="n_Sheet3_DZ 220kV Vinh Tan - Phan Thi_t_Book1" xfId="2115" xr:uid="{00000000-0005-0000-0000-0000AF2B0000}"/>
    <cellStyle name="n_Sheet3_DZ 220kV Vinh Tan - Phan Thi_t_Book1 10" xfId="11456" xr:uid="{00000000-0005-0000-0000-0000B02B0000}"/>
    <cellStyle name="n_Sheet3_DZ 220kV Vinh Tan - Phan Thi_t_Book1 11" xfId="11457" xr:uid="{00000000-0005-0000-0000-0000B12B0000}"/>
    <cellStyle name="n_Sheet3_DZ 220kV Vinh Tan - Phan Thi_t_Book1 2" xfId="11458" xr:uid="{00000000-0005-0000-0000-0000B22B0000}"/>
    <cellStyle name="n_Sheet3_DZ 220kV Vinh Tan - Phan Thi_t_Book1 3" xfId="11459" xr:uid="{00000000-0005-0000-0000-0000B32B0000}"/>
    <cellStyle name="n_Sheet3_DZ 220kV Vinh Tan - Phan Thi_t_Book1 4" xfId="11460" xr:uid="{00000000-0005-0000-0000-0000B42B0000}"/>
    <cellStyle name="n_Sheet3_DZ 220kV Vinh Tan - Phan Thi_t_Book1 5" xfId="11461" xr:uid="{00000000-0005-0000-0000-0000B52B0000}"/>
    <cellStyle name="n_Sheet3_DZ 220kV Vinh Tan - Phan Thi_t_Book1 6" xfId="11462" xr:uid="{00000000-0005-0000-0000-0000B62B0000}"/>
    <cellStyle name="n_Sheet3_DZ 220kV Vinh Tan - Phan Thi_t_Book1 7" xfId="11463" xr:uid="{00000000-0005-0000-0000-0000B72B0000}"/>
    <cellStyle name="n_Sheet3_DZ 220kV Vinh Tan - Phan Thi_t_Book1 8" xfId="11464" xr:uid="{00000000-0005-0000-0000-0000B82B0000}"/>
    <cellStyle name="n_Sheet3_DZ 220kV Vinh Tan - Phan Thi_t_Book1 9" xfId="11465" xr:uid="{00000000-0005-0000-0000-0000B92B0000}"/>
    <cellStyle name="n_Sheet3_DZ 220kV Vinh Tan - Phan Thi_t_Book2" xfId="2116" xr:uid="{00000000-0005-0000-0000-0000BA2B0000}"/>
    <cellStyle name="n_Sheet3_DZ 220kV Vinh Tan - Phan Thi_t_Book2 10" xfId="11466" xr:uid="{00000000-0005-0000-0000-0000BB2B0000}"/>
    <cellStyle name="n_Sheet3_DZ 220kV Vinh Tan - Phan Thi_t_Book2 11" xfId="11467" xr:uid="{00000000-0005-0000-0000-0000BC2B0000}"/>
    <cellStyle name="n_Sheet3_DZ 220kV Vinh Tan - Phan Thi_t_Book2 2" xfId="11468" xr:uid="{00000000-0005-0000-0000-0000BD2B0000}"/>
    <cellStyle name="n_Sheet3_DZ 220kV Vinh Tan - Phan Thi_t_Book2 3" xfId="11469" xr:uid="{00000000-0005-0000-0000-0000BE2B0000}"/>
    <cellStyle name="n_Sheet3_DZ 220kV Vinh Tan - Phan Thi_t_Book2 4" xfId="11470" xr:uid="{00000000-0005-0000-0000-0000BF2B0000}"/>
    <cellStyle name="n_Sheet3_DZ 220kV Vinh Tan - Phan Thi_t_Book2 5" xfId="11471" xr:uid="{00000000-0005-0000-0000-0000C02B0000}"/>
    <cellStyle name="n_Sheet3_DZ 220kV Vinh Tan - Phan Thi_t_Book2 6" xfId="11472" xr:uid="{00000000-0005-0000-0000-0000C12B0000}"/>
    <cellStyle name="n_Sheet3_DZ 220kV Vinh Tan - Phan Thi_t_Book2 7" xfId="11473" xr:uid="{00000000-0005-0000-0000-0000C22B0000}"/>
    <cellStyle name="n_Sheet3_DZ 220kV Vinh Tan - Phan Thi_t_Book2 8" xfId="11474" xr:uid="{00000000-0005-0000-0000-0000C32B0000}"/>
    <cellStyle name="n_Sheet3_DZ 220kV Vinh Tan - Phan Thi_t_Book2 9" xfId="11475" xr:uid="{00000000-0005-0000-0000-0000C42B0000}"/>
    <cellStyle name="n_Sheet3_DZ 220kV Vinh Tan - Phan Thi_t_DTGTXL_goi1(DD_G6)" xfId="4263" xr:uid="{00000000-0005-0000-0000-0000C52B0000}"/>
    <cellStyle name="n_Sheet3_DZ 220kV Vinh Tan - Phan Thi_t_DZ500kVBanSok_Pleiku(10-2012)" xfId="2117" xr:uid="{00000000-0005-0000-0000-0000C62B0000}"/>
    <cellStyle name="n_Sheet3_DZ 220kV Vinh Tan - Phan Thi_t_DZ500kVBanSok_Pleiku(10-2012) 10" xfId="11476" xr:uid="{00000000-0005-0000-0000-0000C72B0000}"/>
    <cellStyle name="n_Sheet3_DZ 220kV Vinh Tan - Phan Thi_t_DZ500kVBanSok_Pleiku(10-2012) 11" xfId="11477" xr:uid="{00000000-0005-0000-0000-0000C82B0000}"/>
    <cellStyle name="n_Sheet3_DZ 220kV Vinh Tan - Phan Thi_t_DZ500kVBanSok_Pleiku(10-2012) 2" xfId="11478" xr:uid="{00000000-0005-0000-0000-0000C92B0000}"/>
    <cellStyle name="n_Sheet3_DZ 220kV Vinh Tan - Phan Thi_t_DZ500kVBanSok_Pleiku(10-2012) 3" xfId="11479" xr:uid="{00000000-0005-0000-0000-0000CA2B0000}"/>
    <cellStyle name="n_Sheet3_DZ 220kV Vinh Tan - Phan Thi_t_DZ500kVBanSok_Pleiku(10-2012) 4" xfId="11480" xr:uid="{00000000-0005-0000-0000-0000CB2B0000}"/>
    <cellStyle name="n_Sheet3_DZ 220kV Vinh Tan - Phan Thi_t_DZ500kVBanSok_Pleiku(10-2012) 5" xfId="11481" xr:uid="{00000000-0005-0000-0000-0000CC2B0000}"/>
    <cellStyle name="n_Sheet3_DZ 220kV Vinh Tan - Phan Thi_t_DZ500kVBanSok_Pleiku(10-2012) 6" xfId="11482" xr:uid="{00000000-0005-0000-0000-0000CD2B0000}"/>
    <cellStyle name="n_Sheet3_DZ 220kV Vinh Tan - Phan Thi_t_DZ500kVBanSok_Pleiku(10-2012) 7" xfId="11483" xr:uid="{00000000-0005-0000-0000-0000CE2B0000}"/>
    <cellStyle name="n_Sheet3_DZ 220kV Vinh Tan - Phan Thi_t_DZ500kVBanSok_Pleiku(10-2012) 8" xfId="11484" xr:uid="{00000000-0005-0000-0000-0000CF2B0000}"/>
    <cellStyle name="n_Sheet3_DZ 220kV Vinh Tan - Phan Thi_t_DZ500kVBanSok_Pleiku(10-2012) 9" xfId="11485" xr:uid="{00000000-0005-0000-0000-0000D02B0000}"/>
    <cellStyle name="n_Sheet3_DZ 220kV Vinh Tan - Phan Thi_t_DZ500kVHatxan_pleiku" xfId="2118" xr:uid="{00000000-0005-0000-0000-0000D12B0000}"/>
    <cellStyle name="n_Sheet3_DZ 220kV Vinh Tan - Phan Thi_t_DZ500kVHatxan_pleiku 10" xfId="11486" xr:uid="{00000000-0005-0000-0000-0000D22B0000}"/>
    <cellStyle name="n_Sheet3_DZ 220kV Vinh Tan - Phan Thi_t_DZ500kVHatxan_pleiku 11" xfId="11487" xr:uid="{00000000-0005-0000-0000-0000D32B0000}"/>
    <cellStyle name="n_Sheet3_DZ 220kV Vinh Tan - Phan Thi_t_DZ500kVHatxan_pleiku 2" xfId="11488" xr:uid="{00000000-0005-0000-0000-0000D42B0000}"/>
    <cellStyle name="n_Sheet3_DZ 220kV Vinh Tan - Phan Thi_t_DZ500kVHatxan_pleiku 3" xfId="11489" xr:uid="{00000000-0005-0000-0000-0000D52B0000}"/>
    <cellStyle name="n_Sheet3_DZ 220kV Vinh Tan - Phan Thi_t_DZ500kVHatxan_pleiku 4" xfId="11490" xr:uid="{00000000-0005-0000-0000-0000D62B0000}"/>
    <cellStyle name="n_Sheet3_DZ 220kV Vinh Tan - Phan Thi_t_DZ500kVHatxan_pleiku 5" xfId="11491" xr:uid="{00000000-0005-0000-0000-0000D72B0000}"/>
    <cellStyle name="n_Sheet3_DZ 220kV Vinh Tan - Phan Thi_t_DZ500kVHatxan_pleiku 6" xfId="11492" xr:uid="{00000000-0005-0000-0000-0000D82B0000}"/>
    <cellStyle name="n_Sheet3_DZ 220kV Vinh Tan - Phan Thi_t_DZ500kVHatxan_pleiku 7" xfId="11493" xr:uid="{00000000-0005-0000-0000-0000D92B0000}"/>
    <cellStyle name="n_Sheet3_DZ 220kV Vinh Tan - Phan Thi_t_DZ500kVHatxan_pleiku 8" xfId="11494" xr:uid="{00000000-0005-0000-0000-0000DA2B0000}"/>
    <cellStyle name="n_Sheet3_DZ 220kV Vinh Tan - Phan Thi_t_DZ500kVHatxan_pleiku 9" xfId="11495" xr:uid="{00000000-0005-0000-0000-0000DB2B0000}"/>
    <cellStyle name="n_Sheet3_DZ 220kV Vinh Tan - Phan Thi_t_DZ500kVHatxan_pleiku(Giaidoan1)" xfId="2119" xr:uid="{00000000-0005-0000-0000-0000DC2B0000}"/>
    <cellStyle name="n_Sheet3_DZ 220kV Vinh Tan - Phan Thi_t_DZ500kVHatxan_pleiku(Giaidoan1) 10" xfId="11496" xr:uid="{00000000-0005-0000-0000-0000DD2B0000}"/>
    <cellStyle name="n_Sheet3_DZ 220kV Vinh Tan - Phan Thi_t_DZ500kVHatxan_pleiku(Giaidoan1) 11" xfId="11497" xr:uid="{00000000-0005-0000-0000-0000DE2B0000}"/>
    <cellStyle name="n_Sheet3_DZ 220kV Vinh Tan - Phan Thi_t_DZ500kVHatxan_pleiku(Giaidoan1) 2" xfId="11498" xr:uid="{00000000-0005-0000-0000-0000DF2B0000}"/>
    <cellStyle name="n_Sheet3_DZ 220kV Vinh Tan - Phan Thi_t_DZ500kVHatxan_pleiku(Giaidoan1) 3" xfId="11499" xr:uid="{00000000-0005-0000-0000-0000E02B0000}"/>
    <cellStyle name="n_Sheet3_DZ 220kV Vinh Tan - Phan Thi_t_DZ500kVHatxan_pleiku(Giaidoan1) 4" xfId="11500" xr:uid="{00000000-0005-0000-0000-0000E12B0000}"/>
    <cellStyle name="n_Sheet3_DZ 220kV Vinh Tan - Phan Thi_t_DZ500kVHatxan_pleiku(Giaidoan1) 5" xfId="11501" xr:uid="{00000000-0005-0000-0000-0000E22B0000}"/>
    <cellStyle name="n_Sheet3_DZ 220kV Vinh Tan - Phan Thi_t_DZ500kVHatxan_pleiku(Giaidoan1) 6" xfId="11502" xr:uid="{00000000-0005-0000-0000-0000E32B0000}"/>
    <cellStyle name="n_Sheet3_DZ 220kV Vinh Tan - Phan Thi_t_DZ500kVHatxan_pleiku(Giaidoan1) 7" xfId="11503" xr:uid="{00000000-0005-0000-0000-0000E42B0000}"/>
    <cellStyle name="n_Sheet3_DZ 220kV Vinh Tan - Phan Thi_t_DZ500kVHatxan_pleiku(Giaidoan1) 8" xfId="11504" xr:uid="{00000000-0005-0000-0000-0000E52B0000}"/>
    <cellStyle name="n_Sheet3_DZ 220kV Vinh Tan - Phan Thi_t_DZ500kVHatxan_pleiku(Giaidoan1) 9" xfId="11505" xr:uid="{00000000-0005-0000-0000-0000E62B0000}"/>
    <cellStyle name="n_Sheet3_mauduyetDADT" xfId="2120" xr:uid="{00000000-0005-0000-0000-0000E72B0000}"/>
    <cellStyle name="n_Sheet3_mauduyetDADT 10" xfId="11506" xr:uid="{00000000-0005-0000-0000-0000E82B0000}"/>
    <cellStyle name="n_Sheet3_mauduyetDADT 11" xfId="11507" xr:uid="{00000000-0005-0000-0000-0000E92B0000}"/>
    <cellStyle name="n_Sheet3_mauduyetDADT 2" xfId="11508" xr:uid="{00000000-0005-0000-0000-0000EA2B0000}"/>
    <cellStyle name="n_Sheet3_mauduyetDADT 3" xfId="11509" xr:uid="{00000000-0005-0000-0000-0000EB2B0000}"/>
    <cellStyle name="n_Sheet3_mauduyetDADT 4" xfId="11510" xr:uid="{00000000-0005-0000-0000-0000EC2B0000}"/>
    <cellStyle name="n_Sheet3_mauduyetDADT 5" xfId="11511" xr:uid="{00000000-0005-0000-0000-0000ED2B0000}"/>
    <cellStyle name="n_Sheet3_mauduyetDADT 6" xfId="11512" xr:uid="{00000000-0005-0000-0000-0000EE2B0000}"/>
    <cellStyle name="n_Sheet3_mauduyetDADT 7" xfId="11513" xr:uid="{00000000-0005-0000-0000-0000EF2B0000}"/>
    <cellStyle name="n_Sheet3_mauduyetDADT 8" xfId="11514" xr:uid="{00000000-0005-0000-0000-0000F02B0000}"/>
    <cellStyle name="n_Sheet3_mauduyetDADT 9" xfId="11515" xr:uid="{00000000-0005-0000-0000-0000F12B0000}"/>
    <cellStyle name="n_Sheet3_mauduyetDADT_Book2" xfId="2121" xr:uid="{00000000-0005-0000-0000-0000F22B0000}"/>
    <cellStyle name="n_Sheet3_mauduyetDADT_Book2 10" xfId="11516" xr:uid="{00000000-0005-0000-0000-0000F32B0000}"/>
    <cellStyle name="n_Sheet3_mauduyetDADT_Book2 11" xfId="11517" xr:uid="{00000000-0005-0000-0000-0000F42B0000}"/>
    <cellStyle name="n_Sheet3_mauduyetDADT_Book2 2" xfId="11518" xr:uid="{00000000-0005-0000-0000-0000F52B0000}"/>
    <cellStyle name="n_Sheet3_mauduyetDADT_Book2 3" xfId="11519" xr:uid="{00000000-0005-0000-0000-0000F62B0000}"/>
    <cellStyle name="n_Sheet3_mauduyetDADT_Book2 4" xfId="11520" xr:uid="{00000000-0005-0000-0000-0000F72B0000}"/>
    <cellStyle name="n_Sheet3_mauduyetDADT_Book2 5" xfId="11521" xr:uid="{00000000-0005-0000-0000-0000F82B0000}"/>
    <cellStyle name="n_Sheet3_mauduyetDADT_Book2 6" xfId="11522" xr:uid="{00000000-0005-0000-0000-0000F92B0000}"/>
    <cellStyle name="n_Sheet3_mauduyetDADT_Book2 7" xfId="11523" xr:uid="{00000000-0005-0000-0000-0000FA2B0000}"/>
    <cellStyle name="n_Sheet3_mauduyetDADT_Book2 8" xfId="11524" xr:uid="{00000000-0005-0000-0000-0000FB2B0000}"/>
    <cellStyle name="n_Sheet3_mauduyetDADT_Book2 9" xfId="11525" xr:uid="{00000000-0005-0000-0000-0000FC2B0000}"/>
    <cellStyle name="n_Sheet3_mauduyetDADT_Book2_DTGTXL_goi1(DD_G6)" xfId="4264" xr:uid="{00000000-0005-0000-0000-0000FD2B0000}"/>
    <cellStyle name="n_Sheet3_mauduyetDADT_Book3" xfId="2122" xr:uid="{00000000-0005-0000-0000-0000FE2B0000}"/>
    <cellStyle name="n_Sheet3_mauduyetDADT_Book3 10" xfId="11526" xr:uid="{00000000-0005-0000-0000-0000FF2B0000}"/>
    <cellStyle name="n_Sheet3_mauduyetDADT_Book3 11" xfId="11527" xr:uid="{00000000-0005-0000-0000-0000002C0000}"/>
    <cellStyle name="n_Sheet3_mauduyetDADT_Book3 2" xfId="11528" xr:uid="{00000000-0005-0000-0000-0000012C0000}"/>
    <cellStyle name="n_Sheet3_mauduyetDADT_Book3 3" xfId="11529" xr:uid="{00000000-0005-0000-0000-0000022C0000}"/>
    <cellStyle name="n_Sheet3_mauduyetDADT_Book3 4" xfId="11530" xr:uid="{00000000-0005-0000-0000-0000032C0000}"/>
    <cellStyle name="n_Sheet3_mauduyetDADT_Book3 5" xfId="11531" xr:uid="{00000000-0005-0000-0000-0000042C0000}"/>
    <cellStyle name="n_Sheet3_mauduyetDADT_Book3 6" xfId="11532" xr:uid="{00000000-0005-0000-0000-0000052C0000}"/>
    <cellStyle name="n_Sheet3_mauduyetDADT_Book3 7" xfId="11533" xr:uid="{00000000-0005-0000-0000-0000062C0000}"/>
    <cellStyle name="n_Sheet3_mauduyetDADT_Book3 8" xfId="11534" xr:uid="{00000000-0005-0000-0000-0000072C0000}"/>
    <cellStyle name="n_Sheet3_mauduyetDADT_Book3 9" xfId="11535" xr:uid="{00000000-0005-0000-0000-0000082C0000}"/>
    <cellStyle name="n_Sheet3_mauduyetDADT_Book3_DTGTXL_goi1(DD_G6)" xfId="4265" xr:uid="{00000000-0005-0000-0000-0000092C0000}"/>
    <cellStyle name="n_Sheet3_mauduyetDADT_DZ500kVPleiku_MyPhuoc_CauBong(GiaLai+DakLakmoi)" xfId="2123" xr:uid="{00000000-0005-0000-0000-00000A2C0000}"/>
    <cellStyle name="n_Sheet3_mauduyetDADT_DZ500kVPleiku_MyPhuoc_CauBong(GiaLai+DakLakmoi) 10" xfId="11536" xr:uid="{00000000-0005-0000-0000-00000B2C0000}"/>
    <cellStyle name="n_Sheet3_mauduyetDADT_DZ500kVPleiku_MyPhuoc_CauBong(GiaLai+DakLakmoi) 11" xfId="11537" xr:uid="{00000000-0005-0000-0000-00000C2C0000}"/>
    <cellStyle name="n_Sheet3_mauduyetDADT_DZ500kVPleiku_MyPhuoc_CauBong(GiaLai+DakLakmoi) 2" xfId="11538" xr:uid="{00000000-0005-0000-0000-00000D2C0000}"/>
    <cellStyle name="n_Sheet3_mauduyetDADT_DZ500kVPleiku_MyPhuoc_CauBong(GiaLai+DakLakmoi) 3" xfId="11539" xr:uid="{00000000-0005-0000-0000-00000E2C0000}"/>
    <cellStyle name="n_Sheet3_mauduyetDADT_DZ500kVPleiku_MyPhuoc_CauBong(GiaLai+DakLakmoi) 4" xfId="11540" xr:uid="{00000000-0005-0000-0000-00000F2C0000}"/>
    <cellStyle name="n_Sheet3_mauduyetDADT_DZ500kVPleiku_MyPhuoc_CauBong(GiaLai+DakLakmoi) 5" xfId="11541" xr:uid="{00000000-0005-0000-0000-0000102C0000}"/>
    <cellStyle name="n_Sheet3_mauduyetDADT_DZ500kVPleiku_MyPhuoc_CauBong(GiaLai+DakLakmoi) 6" xfId="11542" xr:uid="{00000000-0005-0000-0000-0000112C0000}"/>
    <cellStyle name="n_Sheet3_mauduyetDADT_DZ500kVPleiku_MyPhuoc_CauBong(GiaLai+DakLakmoi) 7" xfId="11543" xr:uid="{00000000-0005-0000-0000-0000122C0000}"/>
    <cellStyle name="n_Sheet3_mauduyetDADT_DZ500kVPleiku_MyPhuoc_CauBong(GiaLai+DakLakmoi) 8" xfId="11544" xr:uid="{00000000-0005-0000-0000-0000132C0000}"/>
    <cellStyle name="n_Sheet3_mauduyetDADT_DZ500kVPleiku_MyPhuoc_CauBong(GiaLai+DakLakmoi) 9" xfId="11545" xr:uid="{00000000-0005-0000-0000-0000142C0000}"/>
    <cellStyle name="n_Sheet3_mauduyetDADT_DZ500kVPleiku_MyPhuoc_CauBong(GiaLai+DakLakmoi)_DTGTXL_goi1(DD_G6)" xfId="4266" xr:uid="{00000000-0005-0000-0000-0000152C0000}"/>
    <cellStyle name="n_Sheet3_QLDA(957)" xfId="4267" xr:uid="{00000000-0005-0000-0000-0000162C0000}"/>
    <cellStyle name="n_Sheet3_TBA 220kV Song Trang 2" xfId="2124" xr:uid="{00000000-0005-0000-0000-0000172C0000}"/>
    <cellStyle name="n_Sheet3_TBA 220kV Song Trang 2_Book1" xfId="2125" xr:uid="{00000000-0005-0000-0000-0000182C0000}"/>
    <cellStyle name="n_Sheet3_TBA 220kV Song Trang 2_Book1 10" xfId="11546" xr:uid="{00000000-0005-0000-0000-0000192C0000}"/>
    <cellStyle name="n_Sheet3_TBA 220kV Song Trang 2_Book1 11" xfId="11547" xr:uid="{00000000-0005-0000-0000-00001A2C0000}"/>
    <cellStyle name="n_Sheet3_TBA 220kV Song Trang 2_Book1 2" xfId="11548" xr:uid="{00000000-0005-0000-0000-00001B2C0000}"/>
    <cellStyle name="n_Sheet3_TBA 220kV Song Trang 2_Book1 3" xfId="11549" xr:uid="{00000000-0005-0000-0000-00001C2C0000}"/>
    <cellStyle name="n_Sheet3_TBA 220kV Song Trang 2_Book1 4" xfId="11550" xr:uid="{00000000-0005-0000-0000-00001D2C0000}"/>
    <cellStyle name="n_Sheet3_TBA 220kV Song Trang 2_Book1 5" xfId="11551" xr:uid="{00000000-0005-0000-0000-00001E2C0000}"/>
    <cellStyle name="n_Sheet3_TBA 220kV Song Trang 2_Book1 6" xfId="11552" xr:uid="{00000000-0005-0000-0000-00001F2C0000}"/>
    <cellStyle name="n_Sheet3_TBA 220kV Song Trang 2_Book1 7" xfId="11553" xr:uid="{00000000-0005-0000-0000-0000202C0000}"/>
    <cellStyle name="n_Sheet3_TBA 220kV Song Trang 2_Book1 8" xfId="11554" xr:uid="{00000000-0005-0000-0000-0000212C0000}"/>
    <cellStyle name="n_Sheet3_TBA 220kV Song Trang 2_Book1 9" xfId="11555" xr:uid="{00000000-0005-0000-0000-0000222C0000}"/>
    <cellStyle name="n_Sheet3_TBA 220kV Song Trang 2_Book2" xfId="2126" xr:uid="{00000000-0005-0000-0000-0000232C0000}"/>
    <cellStyle name="n_Sheet3_TBA 220kV Song Trang 2_Book2 10" xfId="11556" xr:uid="{00000000-0005-0000-0000-0000242C0000}"/>
    <cellStyle name="n_Sheet3_TBA 220kV Song Trang 2_Book2 11" xfId="11557" xr:uid="{00000000-0005-0000-0000-0000252C0000}"/>
    <cellStyle name="n_Sheet3_TBA 220kV Song Trang 2_Book2 2" xfId="11558" xr:uid="{00000000-0005-0000-0000-0000262C0000}"/>
    <cellStyle name="n_Sheet3_TBA 220kV Song Trang 2_Book2 3" xfId="11559" xr:uid="{00000000-0005-0000-0000-0000272C0000}"/>
    <cellStyle name="n_Sheet3_TBA 220kV Song Trang 2_Book2 4" xfId="11560" xr:uid="{00000000-0005-0000-0000-0000282C0000}"/>
    <cellStyle name="n_Sheet3_TBA 220kV Song Trang 2_Book2 5" xfId="11561" xr:uid="{00000000-0005-0000-0000-0000292C0000}"/>
    <cellStyle name="n_Sheet3_TBA 220kV Song Trang 2_Book2 6" xfId="11562" xr:uid="{00000000-0005-0000-0000-00002A2C0000}"/>
    <cellStyle name="n_Sheet3_TBA 220kV Song Trang 2_Book2 7" xfId="11563" xr:uid="{00000000-0005-0000-0000-00002B2C0000}"/>
    <cellStyle name="n_Sheet3_TBA 220kV Song Trang 2_Book2 8" xfId="11564" xr:uid="{00000000-0005-0000-0000-00002C2C0000}"/>
    <cellStyle name="n_Sheet3_TBA 220kV Song Trang 2_Book2 9" xfId="11565" xr:uid="{00000000-0005-0000-0000-00002D2C0000}"/>
    <cellStyle name="n_Sheet3_TBA 220kV Song Trang 2_DTGTXL_goi1(DD_G6)" xfId="4268" xr:uid="{00000000-0005-0000-0000-00002E2C0000}"/>
    <cellStyle name="n_Sheet3_TBA 220kV Song Trang 2_DZ500kVBanSok_Pleiku(10-2012)" xfId="2127" xr:uid="{00000000-0005-0000-0000-00002F2C0000}"/>
    <cellStyle name="n_Sheet3_TBA 220kV Song Trang 2_DZ500kVBanSok_Pleiku(10-2012) 10" xfId="11566" xr:uid="{00000000-0005-0000-0000-0000302C0000}"/>
    <cellStyle name="n_Sheet3_TBA 220kV Song Trang 2_DZ500kVBanSok_Pleiku(10-2012) 11" xfId="11567" xr:uid="{00000000-0005-0000-0000-0000312C0000}"/>
    <cellStyle name="n_Sheet3_TBA 220kV Song Trang 2_DZ500kVBanSok_Pleiku(10-2012) 2" xfId="11568" xr:uid="{00000000-0005-0000-0000-0000322C0000}"/>
    <cellStyle name="n_Sheet3_TBA 220kV Song Trang 2_DZ500kVBanSok_Pleiku(10-2012) 3" xfId="11569" xr:uid="{00000000-0005-0000-0000-0000332C0000}"/>
    <cellStyle name="n_Sheet3_TBA 220kV Song Trang 2_DZ500kVBanSok_Pleiku(10-2012) 4" xfId="11570" xr:uid="{00000000-0005-0000-0000-0000342C0000}"/>
    <cellStyle name="n_Sheet3_TBA 220kV Song Trang 2_DZ500kVBanSok_Pleiku(10-2012) 5" xfId="11571" xr:uid="{00000000-0005-0000-0000-0000352C0000}"/>
    <cellStyle name="n_Sheet3_TBA 220kV Song Trang 2_DZ500kVBanSok_Pleiku(10-2012) 6" xfId="11572" xr:uid="{00000000-0005-0000-0000-0000362C0000}"/>
    <cellStyle name="n_Sheet3_TBA 220kV Song Trang 2_DZ500kVBanSok_Pleiku(10-2012) 7" xfId="11573" xr:uid="{00000000-0005-0000-0000-0000372C0000}"/>
    <cellStyle name="n_Sheet3_TBA 220kV Song Trang 2_DZ500kVBanSok_Pleiku(10-2012) 8" xfId="11574" xr:uid="{00000000-0005-0000-0000-0000382C0000}"/>
    <cellStyle name="n_Sheet3_TBA 220kV Song Trang 2_DZ500kVBanSok_Pleiku(10-2012) 9" xfId="11575" xr:uid="{00000000-0005-0000-0000-0000392C0000}"/>
    <cellStyle name="n_Sheet3_TBA 220kV Song Trang 2_DZ500kVHatxan_pleiku" xfId="2128" xr:uid="{00000000-0005-0000-0000-00003A2C0000}"/>
    <cellStyle name="n_Sheet3_TBA 220kV Song Trang 2_DZ500kVHatxan_pleiku 10" xfId="11576" xr:uid="{00000000-0005-0000-0000-00003B2C0000}"/>
    <cellStyle name="n_Sheet3_TBA 220kV Song Trang 2_DZ500kVHatxan_pleiku 11" xfId="11577" xr:uid="{00000000-0005-0000-0000-00003C2C0000}"/>
    <cellStyle name="n_Sheet3_TBA 220kV Song Trang 2_DZ500kVHatxan_pleiku 2" xfId="11578" xr:uid="{00000000-0005-0000-0000-00003D2C0000}"/>
    <cellStyle name="n_Sheet3_TBA 220kV Song Trang 2_DZ500kVHatxan_pleiku 3" xfId="11579" xr:uid="{00000000-0005-0000-0000-00003E2C0000}"/>
    <cellStyle name="n_Sheet3_TBA 220kV Song Trang 2_DZ500kVHatxan_pleiku 4" xfId="11580" xr:uid="{00000000-0005-0000-0000-00003F2C0000}"/>
    <cellStyle name="n_Sheet3_TBA 220kV Song Trang 2_DZ500kVHatxan_pleiku 5" xfId="11581" xr:uid="{00000000-0005-0000-0000-0000402C0000}"/>
    <cellStyle name="n_Sheet3_TBA 220kV Song Trang 2_DZ500kVHatxan_pleiku 6" xfId="11582" xr:uid="{00000000-0005-0000-0000-0000412C0000}"/>
    <cellStyle name="n_Sheet3_TBA 220kV Song Trang 2_DZ500kVHatxan_pleiku 7" xfId="11583" xr:uid="{00000000-0005-0000-0000-0000422C0000}"/>
    <cellStyle name="n_Sheet3_TBA 220kV Song Trang 2_DZ500kVHatxan_pleiku 8" xfId="11584" xr:uid="{00000000-0005-0000-0000-0000432C0000}"/>
    <cellStyle name="n_Sheet3_TBA 220kV Song Trang 2_DZ500kVHatxan_pleiku 9" xfId="11585" xr:uid="{00000000-0005-0000-0000-0000442C0000}"/>
    <cellStyle name="n_Sheet3_TBA 220kV Song Trang 2_DZ500kVHatxan_pleiku(Giaidoan1)" xfId="2129" xr:uid="{00000000-0005-0000-0000-0000452C0000}"/>
    <cellStyle name="n_Sheet3_TBA 220kV Song Trang 2_DZ500kVHatxan_pleiku(Giaidoan1) 10" xfId="11586" xr:uid="{00000000-0005-0000-0000-0000462C0000}"/>
    <cellStyle name="n_Sheet3_TBA 220kV Song Trang 2_DZ500kVHatxan_pleiku(Giaidoan1) 11" xfId="11587" xr:uid="{00000000-0005-0000-0000-0000472C0000}"/>
    <cellStyle name="n_Sheet3_TBA 220kV Song Trang 2_DZ500kVHatxan_pleiku(Giaidoan1) 2" xfId="11588" xr:uid="{00000000-0005-0000-0000-0000482C0000}"/>
    <cellStyle name="n_Sheet3_TBA 220kV Song Trang 2_DZ500kVHatxan_pleiku(Giaidoan1) 3" xfId="11589" xr:uid="{00000000-0005-0000-0000-0000492C0000}"/>
    <cellStyle name="n_Sheet3_TBA 220kV Song Trang 2_DZ500kVHatxan_pleiku(Giaidoan1) 4" xfId="11590" xr:uid="{00000000-0005-0000-0000-00004A2C0000}"/>
    <cellStyle name="n_Sheet3_TBA 220kV Song Trang 2_DZ500kVHatxan_pleiku(Giaidoan1) 5" xfId="11591" xr:uid="{00000000-0005-0000-0000-00004B2C0000}"/>
    <cellStyle name="n_Sheet3_TBA 220kV Song Trang 2_DZ500kVHatxan_pleiku(Giaidoan1) 6" xfId="11592" xr:uid="{00000000-0005-0000-0000-00004C2C0000}"/>
    <cellStyle name="n_Sheet3_TBA 220kV Song Trang 2_DZ500kVHatxan_pleiku(Giaidoan1) 7" xfId="11593" xr:uid="{00000000-0005-0000-0000-00004D2C0000}"/>
    <cellStyle name="n_Sheet3_TBA 220kV Song Trang 2_DZ500kVHatxan_pleiku(Giaidoan1) 8" xfId="11594" xr:uid="{00000000-0005-0000-0000-00004E2C0000}"/>
    <cellStyle name="n_Sheet3_TBA 220kV Song Trang 2_DZ500kVHatxan_pleiku(Giaidoan1) 9" xfId="11595" xr:uid="{00000000-0005-0000-0000-00004F2C0000}"/>
    <cellStyle name="n_Sheet3_thepmaqui3_2010(DaNang)" xfId="4269" xr:uid="{00000000-0005-0000-0000-0000502C0000}"/>
    <cellStyle name="n_Sheet3_TKKT Dz220kV NMD VinhTan-ThapCham (2010-03mau)" xfId="4270" xr:uid="{00000000-0005-0000-0000-0000512C0000}"/>
    <cellStyle name="n_TA" xfId="2130" xr:uid="{00000000-0005-0000-0000-0000522C0000}"/>
    <cellStyle name="n_TA_1A_TB.NXT-500kV Pleiku(07-2011)Hc theo TT" xfId="4271" xr:uid="{00000000-0005-0000-0000-0000532C0000}"/>
    <cellStyle name="n_TA_2A_HTVT-500kV Pleiku-CauBong(07-2011)Hc theo TT" xfId="4272" xr:uid="{00000000-0005-0000-0000-0000542C0000}"/>
    <cellStyle name="n_TA_Book1" xfId="2131" xr:uid="{00000000-0005-0000-0000-0000552C0000}"/>
    <cellStyle name="n_TA_Book1_Book2" xfId="2132" xr:uid="{00000000-0005-0000-0000-0000562C0000}"/>
    <cellStyle name="n_TA_Book1_Book2_1" xfId="4273" xr:uid="{00000000-0005-0000-0000-0000572C0000}"/>
    <cellStyle name="n_TA_Book1_Book2_DTGTXL_goi1(DD_G6)" xfId="4274" xr:uid="{00000000-0005-0000-0000-0000582C0000}"/>
    <cellStyle name="n_TA_Book1_Book3" xfId="2133" xr:uid="{00000000-0005-0000-0000-0000592C0000}"/>
    <cellStyle name="n_TA_Book1_Book3_DTGTXL_goi1(DD_G6)" xfId="4275" xr:uid="{00000000-0005-0000-0000-00005A2C0000}"/>
    <cellStyle name="n_TA_Book1_DZ500kVPleiku_MyPhuoc_CauBong(GiaLai+DakLakmoi)" xfId="2134" xr:uid="{00000000-0005-0000-0000-00005B2C0000}"/>
    <cellStyle name="n_TA_Book1_DZ500kVPleiku_MyPhuoc_CauBong(GiaLai+DakLakmoi)_DTGTXL_goi1(DD_G6)" xfId="4276" xr:uid="{00000000-0005-0000-0000-00005C2C0000}"/>
    <cellStyle name="n_TA_Book2" xfId="2135" xr:uid="{00000000-0005-0000-0000-00005D2C0000}"/>
    <cellStyle name="n_TA_Book2 10" xfId="11596" xr:uid="{00000000-0005-0000-0000-00005E2C0000}"/>
    <cellStyle name="n_TA_Book2 11" xfId="11597" xr:uid="{00000000-0005-0000-0000-00005F2C0000}"/>
    <cellStyle name="n_TA_Book2 2" xfId="11598" xr:uid="{00000000-0005-0000-0000-0000602C0000}"/>
    <cellStyle name="n_TA_Book2 3" xfId="11599" xr:uid="{00000000-0005-0000-0000-0000612C0000}"/>
    <cellStyle name="n_TA_Book2 4" xfId="11600" xr:uid="{00000000-0005-0000-0000-0000622C0000}"/>
    <cellStyle name="n_TA_Book2 5" xfId="11601" xr:uid="{00000000-0005-0000-0000-0000632C0000}"/>
    <cellStyle name="n_TA_Book2 6" xfId="11602" xr:uid="{00000000-0005-0000-0000-0000642C0000}"/>
    <cellStyle name="n_TA_Book2 7" xfId="11603" xr:uid="{00000000-0005-0000-0000-0000652C0000}"/>
    <cellStyle name="n_TA_Book2 8" xfId="11604" xr:uid="{00000000-0005-0000-0000-0000662C0000}"/>
    <cellStyle name="n_TA_Book2 9" xfId="11605" xr:uid="{00000000-0005-0000-0000-0000672C0000}"/>
    <cellStyle name="n_TA_Book2_Book1" xfId="2136" xr:uid="{00000000-0005-0000-0000-0000682C0000}"/>
    <cellStyle name="n_TA_Book2_Book1_Book2" xfId="4277" xr:uid="{00000000-0005-0000-0000-0000692C0000}"/>
    <cellStyle name="n_TA_Book2_Book1_DTGTXL_goi1(DD_G6)" xfId="4278" xr:uid="{00000000-0005-0000-0000-00006A2C0000}"/>
    <cellStyle name="n_TA_Book2_Book2" xfId="2137" xr:uid="{00000000-0005-0000-0000-00006B2C0000}"/>
    <cellStyle name="n_TA_Book2_Book2_DTGTXL_goi1(DD_G6)" xfId="4279" xr:uid="{00000000-0005-0000-0000-00006C2C0000}"/>
    <cellStyle name="n_TA_Book2_Book3" xfId="2138" xr:uid="{00000000-0005-0000-0000-00006D2C0000}"/>
    <cellStyle name="n_TA_Book2_Book3_DTGTXL_goi1(DD_G6)" xfId="4280" xr:uid="{00000000-0005-0000-0000-00006E2C0000}"/>
    <cellStyle name="n_TA_Book2_CV2695_957" xfId="2139" xr:uid="{00000000-0005-0000-0000-00006F2C0000}"/>
    <cellStyle name="n_TA_Book2_CV2695_957_DTGTXL_goi1(DD_G6)" xfId="4281" xr:uid="{00000000-0005-0000-0000-0000702C0000}"/>
    <cellStyle name="n_TA_Book2_dauvao" xfId="2140" xr:uid="{00000000-0005-0000-0000-0000712C0000}"/>
    <cellStyle name="n_TA_Book2_dauvao_DTGTXL_goi1(DD_G6)" xfId="4282" xr:uid="{00000000-0005-0000-0000-0000722C0000}"/>
    <cellStyle name="n_TA_Book2_duphongtruotgia" xfId="2141" xr:uid="{00000000-0005-0000-0000-0000732C0000}"/>
    <cellStyle name="n_TA_Book2_duphongtruotgia_DTGTXL_goi1(DD_G6)" xfId="4283" xr:uid="{00000000-0005-0000-0000-0000742C0000}"/>
    <cellStyle name="n_TA_Book2_DZ500kVBanSok_Pleiku(10-2012)" xfId="2142" xr:uid="{00000000-0005-0000-0000-0000752C0000}"/>
    <cellStyle name="n_TA_Book2_DZ500kVHatxan_pleiku" xfId="2143" xr:uid="{00000000-0005-0000-0000-0000762C0000}"/>
    <cellStyle name="n_TA_Book2_DZ500kVHatxan_pleiku(Giaidoan1)" xfId="2144" xr:uid="{00000000-0005-0000-0000-0000772C0000}"/>
    <cellStyle name="n_TA_Book2_DZ500kVPleiku_MyPhuoc_CauBong(GiaLai+DakLakmoi)" xfId="2145" xr:uid="{00000000-0005-0000-0000-0000782C0000}"/>
    <cellStyle name="n_TA_Book2_DZ500kVPleiku_MyPhuoc_CauBong(GiaLai+DakLakmoi)_DTGTXL_goi1(DD_G6)" xfId="4284" xr:uid="{00000000-0005-0000-0000-0000792C0000}"/>
    <cellStyle name="n_TA_CV2695_957" xfId="2146" xr:uid="{00000000-0005-0000-0000-00007A2C0000}"/>
    <cellStyle name="n_TA_CV2695_957_Book2" xfId="2147" xr:uid="{00000000-0005-0000-0000-00007B2C0000}"/>
    <cellStyle name="n_TA_CV2695_957_Book2_DTGTXL_goi1(DD_G6)" xfId="4285" xr:uid="{00000000-0005-0000-0000-00007C2C0000}"/>
    <cellStyle name="n_TA_CV2695_957_Book3" xfId="2148" xr:uid="{00000000-0005-0000-0000-00007D2C0000}"/>
    <cellStyle name="n_TA_CV2695_957_Book3_DTGTXL_goi1(DD_G6)" xfId="4286" xr:uid="{00000000-0005-0000-0000-00007E2C0000}"/>
    <cellStyle name="n_TA_CV2695_957_DZ500kVPleiku_MyPhuoc_CauBong(GiaLai+DakLakmoi)" xfId="2149" xr:uid="{00000000-0005-0000-0000-00007F2C0000}"/>
    <cellStyle name="n_TA_CV2695_957_DZ500kVPleiku_MyPhuoc_CauBong(GiaLai+DakLakmoi)_DTGTXL_goi1(DD_G6)" xfId="4287" xr:uid="{00000000-0005-0000-0000-0000802C0000}"/>
    <cellStyle name="n_TA_dauvao" xfId="2150" xr:uid="{00000000-0005-0000-0000-0000812C0000}"/>
    <cellStyle name="n_TA_DTGTXL_goi1(DD_G6)" xfId="4288" xr:uid="{00000000-0005-0000-0000-0000822C0000}"/>
    <cellStyle name="n_TA_duphongtruotgia" xfId="2151" xr:uid="{00000000-0005-0000-0000-0000832C0000}"/>
    <cellStyle name="n_TA_duphongtruotgia_Book2" xfId="2152" xr:uid="{00000000-0005-0000-0000-0000842C0000}"/>
    <cellStyle name="n_TA_duphongtruotgia_Book2_DTGTXL_goi1(DD_G6)" xfId="4289" xr:uid="{00000000-0005-0000-0000-0000852C0000}"/>
    <cellStyle name="n_TA_duphongtruotgia_Book3" xfId="2153" xr:uid="{00000000-0005-0000-0000-0000862C0000}"/>
    <cellStyle name="n_TA_duphongtruotgia_Book3_DTGTXL_goi1(DD_G6)" xfId="4290" xr:uid="{00000000-0005-0000-0000-0000872C0000}"/>
    <cellStyle name="n_TA_duphongtruotgia_DZ500kVPleiku_MyPhuoc_CauBong(GiaLai+DakLakmoi)" xfId="2154" xr:uid="{00000000-0005-0000-0000-0000882C0000}"/>
    <cellStyle name="n_TA_duphongtruotgia_DZ500kVPleiku_MyPhuoc_CauBong(GiaLai+DakLakmoi)_DTGTXL_goi1(DD_G6)" xfId="4291" xr:uid="{00000000-0005-0000-0000-0000892C0000}"/>
    <cellStyle name="n_TA_DZ 220kV Vinh Tan - Phan Thi_t" xfId="2155" xr:uid="{00000000-0005-0000-0000-00008A2C0000}"/>
    <cellStyle name="n_TA_DZ 220kV Vinh Tan - Phan Thi_t 10" xfId="11606" xr:uid="{00000000-0005-0000-0000-00008B2C0000}"/>
    <cellStyle name="n_TA_DZ 220kV Vinh Tan - Phan Thi_t 11" xfId="11607" xr:uid="{00000000-0005-0000-0000-00008C2C0000}"/>
    <cellStyle name="n_TA_DZ 220kV Vinh Tan - Phan Thi_t 2" xfId="11608" xr:uid="{00000000-0005-0000-0000-00008D2C0000}"/>
    <cellStyle name="n_TA_DZ 220kV Vinh Tan - Phan Thi_t 3" xfId="11609" xr:uid="{00000000-0005-0000-0000-00008E2C0000}"/>
    <cellStyle name="n_TA_DZ 220kV Vinh Tan - Phan Thi_t 4" xfId="11610" xr:uid="{00000000-0005-0000-0000-00008F2C0000}"/>
    <cellStyle name="n_TA_DZ 220kV Vinh Tan - Phan Thi_t 5" xfId="11611" xr:uid="{00000000-0005-0000-0000-0000902C0000}"/>
    <cellStyle name="n_TA_DZ 220kV Vinh Tan - Phan Thi_t 6" xfId="11612" xr:uid="{00000000-0005-0000-0000-0000912C0000}"/>
    <cellStyle name="n_TA_DZ 220kV Vinh Tan - Phan Thi_t 7" xfId="11613" xr:uid="{00000000-0005-0000-0000-0000922C0000}"/>
    <cellStyle name="n_TA_DZ 220kV Vinh Tan - Phan Thi_t 8" xfId="11614" xr:uid="{00000000-0005-0000-0000-0000932C0000}"/>
    <cellStyle name="n_TA_DZ 220kV Vinh Tan - Phan Thi_t 9" xfId="11615" xr:uid="{00000000-0005-0000-0000-0000942C0000}"/>
    <cellStyle name="n_TA_DZ 220kV Vinh Tan - Phan Thi_t_Book1" xfId="2156" xr:uid="{00000000-0005-0000-0000-0000952C0000}"/>
    <cellStyle name="n_TA_DZ 220kV Vinh Tan - Phan Thi_t_Book2" xfId="2157" xr:uid="{00000000-0005-0000-0000-0000962C0000}"/>
    <cellStyle name="n_TA_DZ 220kV Vinh Tan - Phan Thi_t_DTGTXL_goi1(DD_G6)" xfId="4292" xr:uid="{00000000-0005-0000-0000-0000972C0000}"/>
    <cellStyle name="n_TA_DZ 220kV Vinh Tan - Phan Thi_t_DZ500kVBanSok_Pleiku(10-2012)" xfId="2158" xr:uid="{00000000-0005-0000-0000-0000982C0000}"/>
    <cellStyle name="n_TA_DZ 220kV Vinh Tan - Phan Thi_t_DZ500kVHatxan_pleiku" xfId="2159" xr:uid="{00000000-0005-0000-0000-0000992C0000}"/>
    <cellStyle name="n_TA_DZ 220kV Vinh Tan - Phan Thi_t_DZ500kVHatxan_pleiku(Giaidoan1)" xfId="2160" xr:uid="{00000000-0005-0000-0000-00009A2C0000}"/>
    <cellStyle name="n_TA_mauduyetDADT" xfId="2161" xr:uid="{00000000-0005-0000-0000-00009B2C0000}"/>
    <cellStyle name="n_TA_mauduyetDADT_Book2" xfId="2162" xr:uid="{00000000-0005-0000-0000-00009C2C0000}"/>
    <cellStyle name="n_TA_mauduyetDADT_Book2_DTGTXL_goi1(DD_G6)" xfId="4293" xr:uid="{00000000-0005-0000-0000-00009D2C0000}"/>
    <cellStyle name="n_TA_mauduyetDADT_Book3" xfId="2163" xr:uid="{00000000-0005-0000-0000-00009E2C0000}"/>
    <cellStyle name="n_TA_mauduyetDADT_Book3_DTGTXL_goi1(DD_G6)" xfId="4294" xr:uid="{00000000-0005-0000-0000-00009F2C0000}"/>
    <cellStyle name="n_TA_mauduyetDADT_DZ500kVPleiku_MyPhuoc_CauBong(GiaLai+DakLakmoi)" xfId="2164" xr:uid="{00000000-0005-0000-0000-0000A02C0000}"/>
    <cellStyle name="n_TA_mauduyetDADT_DZ500kVPleiku_MyPhuoc_CauBong(GiaLai+DakLakmoi)_DTGTXL_goi1(DD_G6)" xfId="4295" xr:uid="{00000000-0005-0000-0000-0000A12C0000}"/>
    <cellStyle name="n_TA_QLDA(957)" xfId="4296" xr:uid="{00000000-0005-0000-0000-0000A22C0000}"/>
    <cellStyle name="n_TA_TBA 220kV Song Trang 2" xfId="2165" xr:uid="{00000000-0005-0000-0000-0000A32C0000}"/>
    <cellStyle name="n_TA_TBA 220kV Song Trang 2 10" xfId="11616" xr:uid="{00000000-0005-0000-0000-0000A42C0000}"/>
    <cellStyle name="n_TA_TBA 220kV Song Trang 2 11" xfId="11617" xr:uid="{00000000-0005-0000-0000-0000A52C0000}"/>
    <cellStyle name="n_TA_TBA 220kV Song Trang 2 2" xfId="11618" xr:uid="{00000000-0005-0000-0000-0000A62C0000}"/>
    <cellStyle name="n_TA_TBA 220kV Song Trang 2 3" xfId="11619" xr:uid="{00000000-0005-0000-0000-0000A72C0000}"/>
    <cellStyle name="n_TA_TBA 220kV Song Trang 2 4" xfId="11620" xr:uid="{00000000-0005-0000-0000-0000A82C0000}"/>
    <cellStyle name="n_TA_TBA 220kV Song Trang 2 5" xfId="11621" xr:uid="{00000000-0005-0000-0000-0000A92C0000}"/>
    <cellStyle name="n_TA_TBA 220kV Song Trang 2 6" xfId="11622" xr:uid="{00000000-0005-0000-0000-0000AA2C0000}"/>
    <cellStyle name="n_TA_TBA 220kV Song Trang 2 7" xfId="11623" xr:uid="{00000000-0005-0000-0000-0000AB2C0000}"/>
    <cellStyle name="n_TA_TBA 220kV Song Trang 2 8" xfId="11624" xr:uid="{00000000-0005-0000-0000-0000AC2C0000}"/>
    <cellStyle name="n_TA_TBA 220kV Song Trang 2 9" xfId="11625" xr:uid="{00000000-0005-0000-0000-0000AD2C0000}"/>
    <cellStyle name="n_TA_TBA 220kV Song Trang 2_Book1" xfId="2166" xr:uid="{00000000-0005-0000-0000-0000AE2C0000}"/>
    <cellStyle name="n_TA_TBA 220kV Song Trang 2_Book2" xfId="2167" xr:uid="{00000000-0005-0000-0000-0000AF2C0000}"/>
    <cellStyle name="n_TA_TBA 220kV Song Trang 2_DTGTXL_goi1(DD_G6)" xfId="4297" xr:uid="{00000000-0005-0000-0000-0000B02C0000}"/>
    <cellStyle name="n_TA_TBA 220kV Song Trang 2_DZ500kVBanSok_Pleiku(10-2012)" xfId="2168" xr:uid="{00000000-0005-0000-0000-0000B12C0000}"/>
    <cellStyle name="n_TA_TBA 220kV Song Trang 2_DZ500kVHatxan_pleiku" xfId="2169" xr:uid="{00000000-0005-0000-0000-0000B22C0000}"/>
    <cellStyle name="n_TA_TBA 220kV Song Trang 2_DZ500kVHatxan_pleiku(Giaidoan1)" xfId="2170" xr:uid="{00000000-0005-0000-0000-0000B32C0000}"/>
    <cellStyle name="n_TA_thepmaqui3_2010(DaNang)" xfId="4298" xr:uid="{00000000-0005-0000-0000-0000B42C0000}"/>
    <cellStyle name="n_thepma(1012_QĐ_NPT)" xfId="2171" xr:uid="{00000000-0005-0000-0000-0000B52C0000}"/>
    <cellStyle name="n_Thtoan KS dia hinh dot 1(DADT)GOC" xfId="4299" xr:uid="{00000000-0005-0000-0000-0000B62C0000}"/>
    <cellStyle name="n_TToan KS (DADT) Phu Tan 2 (lam truoc) 6-09 da sua gui lai" xfId="4300" xr:uid="{00000000-0005-0000-0000-0000B72C0000}"/>
    <cellStyle name="n1" xfId="11626" xr:uid="{00000000-0005-0000-0000-0000B82C0000}"/>
    <cellStyle name="NEO" xfId="4301" xr:uid="{00000000-0005-0000-0000-0000B92C0000}"/>
    <cellStyle name="Neutral 2" xfId="14034" xr:uid="{00000000-0005-0000-0000-0000BA2C0000}"/>
    <cellStyle name="New" xfId="2172" xr:uid="{00000000-0005-0000-0000-0000BB2C0000}"/>
    <cellStyle name="New 10" xfId="11627" xr:uid="{00000000-0005-0000-0000-0000BC2C0000}"/>
    <cellStyle name="New 11" xfId="11628" xr:uid="{00000000-0005-0000-0000-0000BD2C0000}"/>
    <cellStyle name="New 12" xfId="14035" xr:uid="{00000000-0005-0000-0000-0000BE2C0000}"/>
    <cellStyle name="New 2" xfId="11629" xr:uid="{00000000-0005-0000-0000-0000BF2C0000}"/>
    <cellStyle name="New 3" xfId="11630" xr:uid="{00000000-0005-0000-0000-0000C02C0000}"/>
    <cellStyle name="New 4" xfId="11631" xr:uid="{00000000-0005-0000-0000-0000C12C0000}"/>
    <cellStyle name="New 5" xfId="11632" xr:uid="{00000000-0005-0000-0000-0000C22C0000}"/>
    <cellStyle name="New 6" xfId="11633" xr:uid="{00000000-0005-0000-0000-0000C32C0000}"/>
    <cellStyle name="New 7" xfId="11634" xr:uid="{00000000-0005-0000-0000-0000C42C0000}"/>
    <cellStyle name="New 8" xfId="11635" xr:uid="{00000000-0005-0000-0000-0000C52C0000}"/>
    <cellStyle name="New 9" xfId="11636" xr:uid="{00000000-0005-0000-0000-0000C62C0000}"/>
    <cellStyle name="New Times Roman" xfId="4302" xr:uid="{00000000-0005-0000-0000-0000C72C0000}"/>
    <cellStyle name="New_1A_TB.NXT-500kV Pleiku(07-2011)Hc theo TT" xfId="4303" xr:uid="{00000000-0005-0000-0000-0000C82C0000}"/>
    <cellStyle name="NEWDATE" xfId="4304" xr:uid="{00000000-0005-0000-0000-0000C92C0000}"/>
    <cellStyle name="NEWDATE 10" xfId="11637" xr:uid="{00000000-0005-0000-0000-0000CA2C0000}"/>
    <cellStyle name="NEWDATE 11" xfId="11638" xr:uid="{00000000-0005-0000-0000-0000CB2C0000}"/>
    <cellStyle name="NEWDATE 2" xfId="11639" xr:uid="{00000000-0005-0000-0000-0000CC2C0000}"/>
    <cellStyle name="NEWDATE 3" xfId="11640" xr:uid="{00000000-0005-0000-0000-0000CD2C0000}"/>
    <cellStyle name="NEWDATE 4" xfId="11641" xr:uid="{00000000-0005-0000-0000-0000CE2C0000}"/>
    <cellStyle name="NEWDATE 5" xfId="11642" xr:uid="{00000000-0005-0000-0000-0000CF2C0000}"/>
    <cellStyle name="NEWDATE 6" xfId="11643" xr:uid="{00000000-0005-0000-0000-0000D02C0000}"/>
    <cellStyle name="NEWDATE 7" xfId="11644" xr:uid="{00000000-0005-0000-0000-0000D12C0000}"/>
    <cellStyle name="NEWDATE 8" xfId="11645" xr:uid="{00000000-0005-0000-0000-0000D22C0000}"/>
    <cellStyle name="NEWDATE 9" xfId="11646" xr:uid="{00000000-0005-0000-0000-0000D32C0000}"/>
    <cellStyle name="no dec" xfId="4305" xr:uid="{00000000-0005-0000-0000-0000D42C0000}"/>
    <cellStyle name="no dec 2" xfId="14036" xr:uid="{00000000-0005-0000-0000-0000D52C0000}"/>
    <cellStyle name="ÑONVÒ" xfId="11647" xr:uid="{00000000-0005-0000-0000-0000D62C0000}"/>
    <cellStyle name="Norma0" xfId="14037" xr:uid="{00000000-0005-0000-0000-0000D72C0000}"/>
    <cellStyle name="Normal" xfId="0" builtinId="0"/>
    <cellStyle name="Normal - Style1" xfId="2173" xr:uid="{00000000-0005-0000-0000-0000D92C0000}"/>
    <cellStyle name="Normal - Style1 2" xfId="11648" xr:uid="{00000000-0005-0000-0000-0000DA2C0000}"/>
    <cellStyle name="Normal - Style1 3" xfId="11649" xr:uid="{00000000-0005-0000-0000-0000DB2C0000}"/>
    <cellStyle name="Normal - Style1 4" xfId="11650" xr:uid="{00000000-0005-0000-0000-0000DC2C0000}"/>
    <cellStyle name="Normal - Style1 5" xfId="11651" xr:uid="{00000000-0005-0000-0000-0000DD2C0000}"/>
    <cellStyle name="Normal - Style1 6" xfId="11652" xr:uid="{00000000-0005-0000-0000-0000DE2C0000}"/>
    <cellStyle name="Normal - Style1 7" xfId="14038" xr:uid="{00000000-0005-0000-0000-0000DF2C0000}"/>
    <cellStyle name="Normal - 유형1" xfId="11653" xr:uid="{00000000-0005-0000-0000-0000E02C0000}"/>
    <cellStyle name="Normal 10" xfId="4306" xr:uid="{00000000-0005-0000-0000-0000E12C0000}"/>
    <cellStyle name="Normal 11" xfId="4307" xr:uid="{00000000-0005-0000-0000-0000E22C0000}"/>
    <cellStyle name="Normal 11 2" xfId="11654" xr:uid="{00000000-0005-0000-0000-0000E32C0000}"/>
    <cellStyle name="Normal 11 3" xfId="11655" xr:uid="{00000000-0005-0000-0000-0000E42C0000}"/>
    <cellStyle name="Normal 11 4" xfId="11656" xr:uid="{00000000-0005-0000-0000-0000E52C0000}"/>
    <cellStyle name="Normal 11 5" xfId="11657" xr:uid="{00000000-0005-0000-0000-0000E62C0000}"/>
    <cellStyle name="Normal 11 6" xfId="11658" xr:uid="{00000000-0005-0000-0000-0000E72C0000}"/>
    <cellStyle name="Normal 12" xfId="4308" xr:uid="{00000000-0005-0000-0000-0000E82C0000}"/>
    <cellStyle name="Normal 13" xfId="4309" xr:uid="{00000000-0005-0000-0000-0000E92C0000}"/>
    <cellStyle name="Normal 14" xfId="4310" xr:uid="{00000000-0005-0000-0000-0000EA2C0000}"/>
    <cellStyle name="Normal 15" xfId="4311" xr:uid="{00000000-0005-0000-0000-0000EB2C0000}"/>
    <cellStyle name="Normal 15 2" xfId="11659" xr:uid="{00000000-0005-0000-0000-0000EC2C0000}"/>
    <cellStyle name="Normal 15 3" xfId="11660" xr:uid="{00000000-0005-0000-0000-0000ED2C0000}"/>
    <cellStyle name="Normal 15 4" xfId="11661" xr:uid="{00000000-0005-0000-0000-0000EE2C0000}"/>
    <cellStyle name="Normal 15 5" xfId="11662" xr:uid="{00000000-0005-0000-0000-0000EF2C0000}"/>
    <cellStyle name="Normal 15 6" xfId="11663" xr:uid="{00000000-0005-0000-0000-0000F02C0000}"/>
    <cellStyle name="Normal 16" xfId="4312" xr:uid="{00000000-0005-0000-0000-0000F12C0000}"/>
    <cellStyle name="Normal 17" xfId="4313" xr:uid="{00000000-0005-0000-0000-0000F22C0000}"/>
    <cellStyle name="Normal 18" xfId="4314" xr:uid="{00000000-0005-0000-0000-0000F32C0000}"/>
    <cellStyle name="Normal 18 2" xfId="14151" xr:uid="{00000000-0005-0000-0000-0000F42C0000}"/>
    <cellStyle name="Normal 19" xfId="4315" xr:uid="{00000000-0005-0000-0000-0000F52C0000}"/>
    <cellStyle name="Normal 2" xfId="2174" xr:uid="{00000000-0005-0000-0000-0000F62C0000}"/>
    <cellStyle name="Normal 2 2" xfId="2175" xr:uid="{00000000-0005-0000-0000-0000F72C0000}"/>
    <cellStyle name="Normal 2 3" xfId="2176" xr:uid="{00000000-0005-0000-0000-0000F82C0000}"/>
    <cellStyle name="Normal 2 31" xfId="11664" xr:uid="{00000000-0005-0000-0000-0000F92C0000}"/>
    <cellStyle name="Normal 2 4 2" xfId="14159" xr:uid="{00000000-0005-0000-0000-0000FA2C0000}"/>
    <cellStyle name="Normal 2_1A_TB.NXT-500kV Pleiku(07-2011)Hc theo TT" xfId="4316" xr:uid="{00000000-0005-0000-0000-0000FB2C0000}"/>
    <cellStyle name="Normal 20" xfId="4317" xr:uid="{00000000-0005-0000-0000-0000FC2C0000}"/>
    <cellStyle name="Normal 21" xfId="4318" xr:uid="{00000000-0005-0000-0000-0000FD2C0000}"/>
    <cellStyle name="Normal 22" xfId="4319" xr:uid="{00000000-0005-0000-0000-0000FE2C0000}"/>
    <cellStyle name="Normal 23" xfId="2177" xr:uid="{00000000-0005-0000-0000-0000FF2C0000}"/>
    <cellStyle name="Normal 24" xfId="4581" xr:uid="{00000000-0005-0000-0000-0000002D0000}"/>
    <cellStyle name="Normal 24 10" xfId="11665" xr:uid="{00000000-0005-0000-0000-0000012D0000}"/>
    <cellStyle name="Normal 24 11" xfId="11666" xr:uid="{00000000-0005-0000-0000-0000022D0000}"/>
    <cellStyle name="Normal 24 2" xfId="11667" xr:uid="{00000000-0005-0000-0000-0000032D0000}"/>
    <cellStyle name="Normal 24 3" xfId="11668" xr:uid="{00000000-0005-0000-0000-0000042D0000}"/>
    <cellStyle name="Normal 24 4" xfId="11669" xr:uid="{00000000-0005-0000-0000-0000052D0000}"/>
    <cellStyle name="Normal 24 5" xfId="11670" xr:uid="{00000000-0005-0000-0000-0000062D0000}"/>
    <cellStyle name="Normal 24 6" xfId="11671" xr:uid="{00000000-0005-0000-0000-0000072D0000}"/>
    <cellStyle name="Normal 24 7" xfId="11672" xr:uid="{00000000-0005-0000-0000-0000082D0000}"/>
    <cellStyle name="Normal 24 8" xfId="11673" xr:uid="{00000000-0005-0000-0000-0000092D0000}"/>
    <cellStyle name="Normal 24 9" xfId="11674" xr:uid="{00000000-0005-0000-0000-00000A2D0000}"/>
    <cellStyle name="Normal 25" xfId="11675" xr:uid="{00000000-0005-0000-0000-00000B2D0000}"/>
    <cellStyle name="Normal 26" xfId="11676" xr:uid="{00000000-0005-0000-0000-00000C2D0000}"/>
    <cellStyle name="Normal 27" xfId="13861" xr:uid="{00000000-0005-0000-0000-00000D2D0000}"/>
    <cellStyle name="Normal 27 2" xfId="14155" xr:uid="{00000000-0005-0000-0000-00000E2D0000}"/>
    <cellStyle name="Normal 28" xfId="11677" xr:uid="{00000000-0005-0000-0000-00000F2D0000}"/>
    <cellStyle name="Normal 29" xfId="11678" xr:uid="{00000000-0005-0000-0000-0000102D0000}"/>
    <cellStyle name="Normal 3" xfId="2241" xr:uid="{00000000-0005-0000-0000-0000112D0000}"/>
    <cellStyle name="Normal 3 2" xfId="2244" xr:uid="{00000000-0005-0000-0000-0000122D0000}"/>
    <cellStyle name="Normal 3 3" xfId="11679" xr:uid="{00000000-0005-0000-0000-0000132D0000}"/>
    <cellStyle name="Normal 3 4" xfId="11680" xr:uid="{00000000-0005-0000-0000-0000142D0000}"/>
    <cellStyle name="Normal 3 5" xfId="11681" xr:uid="{00000000-0005-0000-0000-0000152D0000}"/>
    <cellStyle name="Normal 3 6" xfId="11682" xr:uid="{00000000-0005-0000-0000-0000162D0000}"/>
    <cellStyle name="Normal 3 7" xfId="11683" xr:uid="{00000000-0005-0000-0000-0000172D0000}"/>
    <cellStyle name="Normal 3_0968-03-UBND Phuc Dong-Tram treo-400kVA-35-0,4kV" xfId="11684" xr:uid="{00000000-0005-0000-0000-0000182D0000}"/>
    <cellStyle name="Normal 4" xfId="4320" xr:uid="{00000000-0005-0000-0000-0000192D0000}"/>
    <cellStyle name="Normal 4 2" xfId="11685" xr:uid="{00000000-0005-0000-0000-00001A2D0000}"/>
    <cellStyle name="Normal 5" xfId="4321" xr:uid="{00000000-0005-0000-0000-00001B2D0000}"/>
    <cellStyle name="Normal 6" xfId="4322" xr:uid="{00000000-0005-0000-0000-00001C2D0000}"/>
    <cellStyle name="Normal 7" xfId="4323" xr:uid="{00000000-0005-0000-0000-00001D2D0000}"/>
    <cellStyle name="Normal 7 2" xfId="11686" xr:uid="{00000000-0005-0000-0000-00001E2D0000}"/>
    <cellStyle name="Normal 7 3" xfId="14154" xr:uid="{00000000-0005-0000-0000-00001F2D0000}"/>
    <cellStyle name="Normal 8" xfId="4324" xr:uid="{00000000-0005-0000-0000-0000202D0000}"/>
    <cellStyle name="Normal 9" xfId="4325" xr:uid="{00000000-0005-0000-0000-0000212D0000}"/>
    <cellStyle name="Normal 9 2" xfId="11687" xr:uid="{00000000-0005-0000-0000-0000222D0000}"/>
    <cellStyle name="Normal 9 3" xfId="11688" xr:uid="{00000000-0005-0000-0000-0000232D0000}"/>
    <cellStyle name="Normal 9 4" xfId="11689" xr:uid="{00000000-0005-0000-0000-0000242D0000}"/>
    <cellStyle name="Normal 9 5" xfId="11690" xr:uid="{00000000-0005-0000-0000-0000252D0000}"/>
    <cellStyle name="Normal 9 6" xfId="11691" xr:uid="{00000000-0005-0000-0000-0000262D0000}"/>
    <cellStyle name="Normal_Bang  ke" xfId="14153" xr:uid="{00000000-0005-0000-0000-0000272D0000}"/>
    <cellStyle name="Normal_Bke_tandan" xfId="14152" xr:uid="{00000000-0005-0000-0000-0000282D0000}"/>
    <cellStyle name="Normal0" xfId="14039" xr:uid="{00000000-0005-0000-0000-0000292D0000}"/>
    <cellStyle name="Normal1" xfId="2178" xr:uid="{00000000-0005-0000-0000-00002A2D0000}"/>
    <cellStyle name="Normal1 10" xfId="11692" xr:uid="{00000000-0005-0000-0000-00002B2D0000}"/>
    <cellStyle name="Normal1 11" xfId="11693" xr:uid="{00000000-0005-0000-0000-00002C2D0000}"/>
    <cellStyle name="Normal1 12" xfId="14040" xr:uid="{00000000-0005-0000-0000-00002D2D0000}"/>
    <cellStyle name="Normal1 2" xfId="11694" xr:uid="{00000000-0005-0000-0000-00002E2D0000}"/>
    <cellStyle name="Normal1 3" xfId="11695" xr:uid="{00000000-0005-0000-0000-00002F2D0000}"/>
    <cellStyle name="Normal1 4" xfId="11696" xr:uid="{00000000-0005-0000-0000-0000302D0000}"/>
    <cellStyle name="Normal1 5" xfId="11697" xr:uid="{00000000-0005-0000-0000-0000312D0000}"/>
    <cellStyle name="Normal1 6" xfId="11698" xr:uid="{00000000-0005-0000-0000-0000322D0000}"/>
    <cellStyle name="Normal1 7" xfId="11699" xr:uid="{00000000-0005-0000-0000-0000332D0000}"/>
    <cellStyle name="Normal1 8" xfId="11700" xr:uid="{00000000-0005-0000-0000-0000342D0000}"/>
    <cellStyle name="Normal1 9" xfId="11701" xr:uid="{00000000-0005-0000-0000-0000352D0000}"/>
    <cellStyle name="Normal3" xfId="14041" xr:uid="{00000000-0005-0000-0000-0000362D0000}"/>
    <cellStyle name="Normale_ PESO ELETTR." xfId="11702" xr:uid="{00000000-0005-0000-0000-0000372D0000}"/>
    <cellStyle name="normální_Coax" xfId="4326" xr:uid="{00000000-0005-0000-0000-0000382D0000}"/>
    <cellStyle name="Normalny_Cennik obowiazuje od 06-08-2001 r (1)" xfId="4327" xr:uid="{00000000-0005-0000-0000-0000392D0000}"/>
    <cellStyle name="Note 2" xfId="14042" xr:uid="{00000000-0005-0000-0000-00003A2D0000}"/>
    <cellStyle name="Ò_x000d_Normal_123569" xfId="4328" xr:uid="{00000000-0005-0000-0000-00003B2D0000}"/>
    <cellStyle name="Œ…‹aO‚e [0.00]_PARTS_LIST" xfId="14043" xr:uid="{00000000-0005-0000-0000-00003C2D0000}"/>
    <cellStyle name="Œ…‹aO‚e_PARTS_LIST" xfId="14044" xr:uid="{00000000-0005-0000-0000-00003D2D0000}"/>
    <cellStyle name="Œ…‹æØ‚è [0.00]__1_•i”Ô_Œ¸­•ª" xfId="14045" xr:uid="{00000000-0005-0000-0000-00003E2D0000}"/>
    <cellStyle name="Œ…‹æØ‚è__1_•i”Ô_Œ¸­•ª" xfId="14046" xr:uid="{00000000-0005-0000-0000-00003F2D0000}"/>
    <cellStyle name="oft Excel]_x000d__x000a_Comment=open=/f ‚ðw’è‚·‚é‚ÆAƒ†[ƒU[’è‹`ŠÖ”‚ðŠÖ”“\‚è•t‚¯‚Ìˆê——‚É“o˜^‚·‚é‚±‚Æ‚ª‚Å‚«‚Ü‚·B_x000d__x000a_Maximized" xfId="11703" xr:uid="{00000000-0005-0000-0000-0000402D0000}"/>
    <cellStyle name="oft Excel]_x000d__x000a_Comment=open=/f ‚ðŽw’è‚·‚é‚ÆAƒ†[ƒU[’è‹`ŠÖ”‚ðŠÖ”“\‚è•t‚¯‚Ìˆê——‚É“o˜^‚·‚é‚±‚Æ‚ª‚Å‚«‚Ü‚·B_x000d__x000a_Maximized" xfId="11704" xr:uid="{00000000-0005-0000-0000-0000412D0000}"/>
    <cellStyle name="oft Excel]_x000d__x000a_Comment=The open=/f lines load custom functions into the Paste Function list._x000d__x000a_Maximized=2_x000d__x000a_Basics=1_x000d__x000a_A" xfId="2179" xr:uid="{00000000-0005-0000-0000-0000422D0000}"/>
    <cellStyle name="oft Excel]_x000d__x000a_Comment=The open=/f lines load custom functions into the Paste Function list._x000d__x000a_Maximized=2_x000d__x000a_Basics=1_x000d__x000a_A 10" xfId="11705" xr:uid="{00000000-0005-0000-0000-0000432D0000}"/>
    <cellStyle name="oft Excel]_x000d__x000a_Comment=The open=/f lines load custom functions into the Paste Function list._x000d__x000a_Maximized=2_x000d__x000a_Basics=1_x000d__x000a_A 11" xfId="11706" xr:uid="{00000000-0005-0000-0000-0000442D0000}"/>
    <cellStyle name="oft Excel]_x000d__x000a_Comment=The open=/f lines load custom functions into the Paste Function list._x000d__x000a_Maximized=2_x000d__x000a_Basics=1_x000d__x000a_A 12" xfId="14047" xr:uid="{00000000-0005-0000-0000-0000452D0000}"/>
    <cellStyle name="oft Excel]_x000d__x000a_Comment=The open=/f lines load custom functions into the Paste Function list._x000d__x000a_Maximized=2_x000d__x000a_Basics=1_x000d__x000a_A 2" xfId="11707" xr:uid="{00000000-0005-0000-0000-0000462D0000}"/>
    <cellStyle name="oft Excel]_x000d__x000a_Comment=The open=/f lines load custom functions into the Paste Function list._x000d__x000a_Maximized=2_x000d__x000a_Basics=1_x000d__x000a_A 3" xfId="11708" xr:uid="{00000000-0005-0000-0000-0000472D0000}"/>
    <cellStyle name="oft Excel]_x000d__x000a_Comment=The open=/f lines load custom functions into the Paste Function list._x000d__x000a_Maximized=2_x000d__x000a_Basics=1_x000d__x000a_A 4" xfId="11709" xr:uid="{00000000-0005-0000-0000-0000482D0000}"/>
    <cellStyle name="oft Excel]_x000d__x000a_Comment=The open=/f lines load custom functions into the Paste Function list._x000d__x000a_Maximized=2_x000d__x000a_Basics=1_x000d__x000a_A 5" xfId="11710" xr:uid="{00000000-0005-0000-0000-0000492D0000}"/>
    <cellStyle name="oft Excel]_x000d__x000a_Comment=The open=/f lines load custom functions into the Paste Function list._x000d__x000a_Maximized=2_x000d__x000a_Basics=1_x000d__x000a_A 6" xfId="11711" xr:uid="{00000000-0005-0000-0000-00004A2D0000}"/>
    <cellStyle name="oft Excel]_x000d__x000a_Comment=The open=/f lines load custom functions into the Paste Function list._x000d__x000a_Maximized=2_x000d__x000a_Basics=1_x000d__x000a_A 7" xfId="11712" xr:uid="{00000000-0005-0000-0000-00004B2D0000}"/>
    <cellStyle name="oft Excel]_x000d__x000a_Comment=The open=/f lines load custom functions into the Paste Function list._x000d__x000a_Maximized=2_x000d__x000a_Basics=1_x000d__x000a_A 8" xfId="11713" xr:uid="{00000000-0005-0000-0000-00004C2D0000}"/>
    <cellStyle name="oft Excel]_x000d__x000a_Comment=The open=/f lines load custom functions into the Paste Function list._x000d__x000a_Maximized=2_x000d__x000a_Basics=1_x000d__x000a_A 9" xfId="11714" xr:uid="{00000000-0005-0000-0000-00004D2D0000}"/>
    <cellStyle name="oft Excel]_x000d__x000a_Comment=The open=/f lines load custom functions into the Paste Function list._x000d__x000a_Maximized=3_x000d__x000a_Basics=1_x000d__x000a_A" xfId="2180" xr:uid="{00000000-0005-0000-0000-00004E2D0000}"/>
    <cellStyle name="omma [0]_Mktg Prog" xfId="4329" xr:uid="{00000000-0005-0000-0000-00004F2D0000}"/>
    <cellStyle name="ormal_Sheet1_1" xfId="4330" xr:uid="{00000000-0005-0000-0000-0000502D0000}"/>
    <cellStyle name="Output 2" xfId="14048" xr:uid="{00000000-0005-0000-0000-0000512D0000}"/>
    <cellStyle name="Pattern" xfId="11715" xr:uid="{00000000-0005-0000-0000-0000522D0000}"/>
    <cellStyle name="per.style" xfId="4331" xr:uid="{00000000-0005-0000-0000-0000532D0000}"/>
    <cellStyle name="Percent %" xfId="11716" xr:uid="{00000000-0005-0000-0000-0000542D0000}"/>
    <cellStyle name="Percent % Long Underline" xfId="11717" xr:uid="{00000000-0005-0000-0000-0000552D0000}"/>
    <cellStyle name="Percent %_Book1" xfId="11718" xr:uid="{00000000-0005-0000-0000-0000562D0000}"/>
    <cellStyle name="Percent (0)" xfId="11719" xr:uid="{00000000-0005-0000-0000-0000572D0000}"/>
    <cellStyle name="Percent [0]" xfId="11720" xr:uid="{00000000-0005-0000-0000-0000582D0000}"/>
    <cellStyle name="Percent [00]" xfId="11721" xr:uid="{00000000-0005-0000-0000-0000592D0000}"/>
    <cellStyle name="Percent [2]" xfId="2181" xr:uid="{00000000-0005-0000-0000-00005A2D0000}"/>
    <cellStyle name="Percent [2] 10" xfId="11722" xr:uid="{00000000-0005-0000-0000-00005B2D0000}"/>
    <cellStyle name="Percent [2] 11" xfId="11723" xr:uid="{00000000-0005-0000-0000-00005C2D0000}"/>
    <cellStyle name="Percent [2] 12" xfId="14049" xr:uid="{00000000-0005-0000-0000-00005D2D0000}"/>
    <cellStyle name="Percent [2] 2" xfId="11724" xr:uid="{00000000-0005-0000-0000-00005E2D0000}"/>
    <cellStyle name="Percent [2] 3" xfId="11725" xr:uid="{00000000-0005-0000-0000-00005F2D0000}"/>
    <cellStyle name="Percent [2] 4" xfId="11726" xr:uid="{00000000-0005-0000-0000-0000602D0000}"/>
    <cellStyle name="Percent [2] 5" xfId="11727" xr:uid="{00000000-0005-0000-0000-0000612D0000}"/>
    <cellStyle name="Percent [2] 6" xfId="11728" xr:uid="{00000000-0005-0000-0000-0000622D0000}"/>
    <cellStyle name="Percent [2] 7" xfId="11729" xr:uid="{00000000-0005-0000-0000-0000632D0000}"/>
    <cellStyle name="Percent [2] 8" xfId="11730" xr:uid="{00000000-0005-0000-0000-0000642D0000}"/>
    <cellStyle name="Percent [2] 9" xfId="11731" xr:uid="{00000000-0005-0000-0000-0000652D0000}"/>
    <cellStyle name="Percent 0.0%" xfId="11732" xr:uid="{00000000-0005-0000-0000-0000662D0000}"/>
    <cellStyle name="Percent 0.0% Long Underline" xfId="11733" xr:uid="{00000000-0005-0000-0000-0000672D0000}"/>
    <cellStyle name="Percent 0.0%_Book1" xfId="11734" xr:uid="{00000000-0005-0000-0000-0000682D0000}"/>
    <cellStyle name="Percent 0.00%" xfId="11735" xr:uid="{00000000-0005-0000-0000-0000692D0000}"/>
    <cellStyle name="Percent 0.00% Long Underline" xfId="11736" xr:uid="{00000000-0005-0000-0000-00006A2D0000}"/>
    <cellStyle name="Percent 0.00%_Book1" xfId="11737" xr:uid="{00000000-0005-0000-0000-00006B2D0000}"/>
    <cellStyle name="Percent 0.000%" xfId="11738" xr:uid="{00000000-0005-0000-0000-00006C2D0000}"/>
    <cellStyle name="Percent 0.000% Long Underline" xfId="11739" xr:uid="{00000000-0005-0000-0000-00006D2D0000}"/>
    <cellStyle name="Percent 0.000%_Book1" xfId="11740" xr:uid="{00000000-0005-0000-0000-00006E2D0000}"/>
    <cellStyle name="Percent 2" xfId="4332" xr:uid="{00000000-0005-0000-0000-00006F2D0000}"/>
    <cellStyle name="Percent 3" xfId="4333" xr:uid="{00000000-0005-0000-0000-0000702D0000}"/>
    <cellStyle name="Percent 4" xfId="4334" xr:uid="{00000000-0005-0000-0000-0000712D0000}"/>
    <cellStyle name="Percent 5" xfId="11741" xr:uid="{00000000-0005-0000-0000-0000722D0000}"/>
    <cellStyle name="PERCENTAGE" xfId="4335" xr:uid="{00000000-0005-0000-0000-0000732D0000}"/>
    <cellStyle name="PHONG" xfId="11742" xr:uid="{00000000-0005-0000-0000-0000742D0000}"/>
    <cellStyle name="P_x0015_Normal_Sheet1_Reserve" xfId="14050" xr:uid="{00000000-0005-0000-0000-0000752D0000}"/>
    <cellStyle name="PrePop Currency (0)" xfId="11743" xr:uid="{00000000-0005-0000-0000-0000762D0000}"/>
    <cellStyle name="PrePop Currency (2)" xfId="11744" xr:uid="{00000000-0005-0000-0000-0000772D0000}"/>
    <cellStyle name="PrePop Units (0)" xfId="11745" xr:uid="{00000000-0005-0000-0000-0000782D0000}"/>
    <cellStyle name="PrePop Units (1)" xfId="11746" xr:uid="{00000000-0005-0000-0000-0000792D0000}"/>
    <cellStyle name="PrePop Units (2)" xfId="11747" xr:uid="{00000000-0005-0000-0000-00007A2D0000}"/>
    <cellStyle name="price" xfId="11748" xr:uid="{00000000-0005-0000-0000-00007B2D0000}"/>
    <cellStyle name="pricing" xfId="11749" xr:uid="{00000000-0005-0000-0000-00007C2D0000}"/>
    <cellStyle name="pricing 2" xfId="14051" xr:uid="{00000000-0005-0000-0000-00007D2D0000}"/>
    <cellStyle name="PSChar" xfId="11750" xr:uid="{00000000-0005-0000-0000-00007E2D0000}"/>
    <cellStyle name="PSHeading" xfId="11751" xr:uid="{00000000-0005-0000-0000-00007F2D0000}"/>
    <cellStyle name="PTQ2ACT" xfId="14052" xr:uid="{00000000-0005-0000-0000-0000802D0000}"/>
    <cellStyle name="PTQ3W18orma?ðmaormaormaormaormaormaormaormaormaorma? maormaormaormaormaormaormaorma" xfId="14053" xr:uid="{00000000-0005-0000-0000-0000812D0000}"/>
    <cellStyle name="PTQ3W18orma蒨ðmaormaormaormaormaormaormaormaormaorma肨 maormaormaormaormaormaormaorma" xfId="14054" xr:uid="{00000000-0005-0000-0000-0000822D0000}"/>
    <cellStyle name="RedComma[0]" xfId="4336" xr:uid="{00000000-0005-0000-0000-0000832D0000}"/>
    <cellStyle name="regstoresfromspecstores" xfId="4337" xr:uid="{00000000-0005-0000-0000-0000842D0000}"/>
    <cellStyle name="revised" xfId="11752" xr:uid="{00000000-0005-0000-0000-0000852D0000}"/>
    <cellStyle name="RevList" xfId="4338" xr:uid="{00000000-0005-0000-0000-0000862D0000}"/>
    <cellStyle name="RevList 2" xfId="14055" xr:uid="{00000000-0005-0000-0000-0000872D0000}"/>
    <cellStyle name="rlink_tiªn l­în_x001b_Hyperlink_TONG HOP KINH PHI" xfId="4339" xr:uid="{00000000-0005-0000-0000-0000882D0000}"/>
    <cellStyle name="rmal_ADAdot" xfId="4340" xr:uid="{00000000-0005-0000-0000-0000892D0000}"/>
    <cellStyle name="rmaormaormaorma? maormaormaormaormaormaormaormaormaorma?Pmal_TH" xfId="14056" xr:uid="{00000000-0005-0000-0000-00008A2D0000}"/>
    <cellStyle name="rmaormaormaormaorma?Pmal_TH" xfId="14057" xr:uid="{00000000-0005-0000-0000-00008B2D0000}"/>
    <cellStyle name="rmaormaormaormaorma肨Pmal_TH" xfId="14058" xr:uid="{00000000-0005-0000-0000-00008C2D0000}"/>
    <cellStyle name="rmaormaormaorma肨 maormaormaormaormaormaormaormaormaorma肨Pmal_TH" xfId="14059" xr:uid="{00000000-0005-0000-0000-00008D2D0000}"/>
    <cellStyle name="RowLevel_0" xfId="2182" xr:uid="{00000000-0005-0000-0000-00008E2D0000}"/>
    <cellStyle name="S—_x0008_" xfId="4341" xr:uid="{00000000-0005-0000-0000-00008F2D0000}"/>
    <cellStyle name="S—_x0008_ 2" xfId="14060" xr:uid="{00000000-0005-0000-0000-0000902D0000}"/>
    <cellStyle name="S—_x0008_??????????????????‚_x0001_????&lt;i·0??????????_x0007_?_x0010__x0001_??PrintDT??9JS—_x0008_?????????????" xfId="4342" xr:uid="{00000000-0005-0000-0000-0000912D0000}"/>
    <cellStyle name="s]_x000d__x000a_spooler=yes_x000d__x000a_load=_x000d__x000a_Beep=yes_x000d__x000a_NullPort=None_x000d__x000a_BorderWidth=3_x000d__x000a_CursorBlinkRate=1200_x000d__x000a_DoubleClickSpeed=452_x000d__x000a_Programs=co" xfId="2183" xr:uid="{00000000-0005-0000-0000-0000922D0000}"/>
    <cellStyle name="S—_x0008__,A MAU BAO GIA CHUAN SLC" xfId="14061" xr:uid="{00000000-0005-0000-0000-0000932D0000}"/>
    <cellStyle name="SAPBEXaggData" xfId="4343" xr:uid="{00000000-0005-0000-0000-0000942D0000}"/>
    <cellStyle name="SAPBEXaggData 2" xfId="11753" xr:uid="{00000000-0005-0000-0000-0000952D0000}"/>
    <cellStyle name="SAPBEXaggData 3" xfId="11754" xr:uid="{00000000-0005-0000-0000-0000962D0000}"/>
    <cellStyle name="SAPBEXaggData 4" xfId="11755" xr:uid="{00000000-0005-0000-0000-0000972D0000}"/>
    <cellStyle name="SAPBEXaggData 5" xfId="11756" xr:uid="{00000000-0005-0000-0000-0000982D0000}"/>
    <cellStyle name="SAPBEXaggData 6" xfId="11757" xr:uid="{00000000-0005-0000-0000-0000992D0000}"/>
    <cellStyle name="SAPBEXaggData 7" xfId="11758" xr:uid="{00000000-0005-0000-0000-00009A2D0000}"/>
    <cellStyle name="SAPBEXaggData 8" xfId="11759" xr:uid="{00000000-0005-0000-0000-00009B2D0000}"/>
    <cellStyle name="SAPBEXaggDataEmph" xfId="4344" xr:uid="{00000000-0005-0000-0000-00009C2D0000}"/>
    <cellStyle name="SAPBEXaggDataEmph 2" xfId="11760" xr:uid="{00000000-0005-0000-0000-00009D2D0000}"/>
    <cellStyle name="SAPBEXaggDataEmph 3" xfId="11761" xr:uid="{00000000-0005-0000-0000-00009E2D0000}"/>
    <cellStyle name="SAPBEXaggDataEmph 4" xfId="11762" xr:uid="{00000000-0005-0000-0000-00009F2D0000}"/>
    <cellStyle name="SAPBEXaggDataEmph 5" xfId="11763" xr:uid="{00000000-0005-0000-0000-0000A02D0000}"/>
    <cellStyle name="SAPBEXaggDataEmph 6" xfId="11764" xr:uid="{00000000-0005-0000-0000-0000A12D0000}"/>
    <cellStyle name="SAPBEXaggDataEmph 7" xfId="11765" xr:uid="{00000000-0005-0000-0000-0000A22D0000}"/>
    <cellStyle name="SAPBEXaggDataEmph 8" xfId="11766" xr:uid="{00000000-0005-0000-0000-0000A32D0000}"/>
    <cellStyle name="SAPBEXaggItem" xfId="4345" xr:uid="{00000000-0005-0000-0000-0000A42D0000}"/>
    <cellStyle name="SAPBEXaggItem 2" xfId="11767" xr:uid="{00000000-0005-0000-0000-0000A52D0000}"/>
    <cellStyle name="SAPBEXaggItem 3" xfId="11768" xr:uid="{00000000-0005-0000-0000-0000A62D0000}"/>
    <cellStyle name="SAPBEXaggItem 4" xfId="11769" xr:uid="{00000000-0005-0000-0000-0000A72D0000}"/>
    <cellStyle name="SAPBEXaggItem 5" xfId="11770" xr:uid="{00000000-0005-0000-0000-0000A82D0000}"/>
    <cellStyle name="SAPBEXaggItem 6" xfId="11771" xr:uid="{00000000-0005-0000-0000-0000A92D0000}"/>
    <cellStyle name="SAPBEXaggItem 7" xfId="11772" xr:uid="{00000000-0005-0000-0000-0000AA2D0000}"/>
    <cellStyle name="SAPBEXaggItem 8" xfId="11773" xr:uid="{00000000-0005-0000-0000-0000AB2D0000}"/>
    <cellStyle name="SAPBEXchaText" xfId="4346" xr:uid="{00000000-0005-0000-0000-0000AC2D0000}"/>
    <cellStyle name="SAPBEXexcBad7" xfId="4347" xr:uid="{00000000-0005-0000-0000-0000AD2D0000}"/>
    <cellStyle name="SAPBEXexcBad7 2" xfId="11774" xr:uid="{00000000-0005-0000-0000-0000AE2D0000}"/>
    <cellStyle name="SAPBEXexcBad7 3" xfId="11775" xr:uid="{00000000-0005-0000-0000-0000AF2D0000}"/>
    <cellStyle name="SAPBEXexcBad7 4" xfId="11776" xr:uid="{00000000-0005-0000-0000-0000B02D0000}"/>
    <cellStyle name="SAPBEXexcBad7 5" xfId="11777" xr:uid="{00000000-0005-0000-0000-0000B12D0000}"/>
    <cellStyle name="SAPBEXexcBad7 6" xfId="11778" xr:uid="{00000000-0005-0000-0000-0000B22D0000}"/>
    <cellStyle name="SAPBEXexcBad7 7" xfId="11779" xr:uid="{00000000-0005-0000-0000-0000B32D0000}"/>
    <cellStyle name="SAPBEXexcBad7 8" xfId="11780" xr:uid="{00000000-0005-0000-0000-0000B42D0000}"/>
    <cellStyle name="SAPBEXexcBad8" xfId="4348" xr:uid="{00000000-0005-0000-0000-0000B52D0000}"/>
    <cellStyle name="SAPBEXexcBad8 2" xfId="11781" xr:uid="{00000000-0005-0000-0000-0000B62D0000}"/>
    <cellStyle name="SAPBEXexcBad8 3" xfId="11782" xr:uid="{00000000-0005-0000-0000-0000B72D0000}"/>
    <cellStyle name="SAPBEXexcBad8 4" xfId="11783" xr:uid="{00000000-0005-0000-0000-0000B82D0000}"/>
    <cellStyle name="SAPBEXexcBad8 5" xfId="11784" xr:uid="{00000000-0005-0000-0000-0000B92D0000}"/>
    <cellStyle name="SAPBEXexcBad8 6" xfId="11785" xr:uid="{00000000-0005-0000-0000-0000BA2D0000}"/>
    <cellStyle name="SAPBEXexcBad8 7" xfId="11786" xr:uid="{00000000-0005-0000-0000-0000BB2D0000}"/>
    <cellStyle name="SAPBEXexcBad8 8" xfId="11787" xr:uid="{00000000-0005-0000-0000-0000BC2D0000}"/>
    <cellStyle name="SAPBEXexcBad9" xfId="4349" xr:uid="{00000000-0005-0000-0000-0000BD2D0000}"/>
    <cellStyle name="SAPBEXexcBad9 2" xfId="11788" xr:uid="{00000000-0005-0000-0000-0000BE2D0000}"/>
    <cellStyle name="SAPBEXexcBad9 3" xfId="11789" xr:uid="{00000000-0005-0000-0000-0000BF2D0000}"/>
    <cellStyle name="SAPBEXexcBad9 4" xfId="11790" xr:uid="{00000000-0005-0000-0000-0000C02D0000}"/>
    <cellStyle name="SAPBEXexcBad9 5" xfId="11791" xr:uid="{00000000-0005-0000-0000-0000C12D0000}"/>
    <cellStyle name="SAPBEXexcBad9 6" xfId="11792" xr:uid="{00000000-0005-0000-0000-0000C22D0000}"/>
    <cellStyle name="SAPBEXexcBad9 7" xfId="11793" xr:uid="{00000000-0005-0000-0000-0000C32D0000}"/>
    <cellStyle name="SAPBEXexcBad9 8" xfId="11794" xr:uid="{00000000-0005-0000-0000-0000C42D0000}"/>
    <cellStyle name="SAPBEXexcCritical4" xfId="4350" xr:uid="{00000000-0005-0000-0000-0000C52D0000}"/>
    <cellStyle name="SAPBEXexcCritical4 2" xfId="11795" xr:uid="{00000000-0005-0000-0000-0000C62D0000}"/>
    <cellStyle name="SAPBEXexcCritical4 3" xfId="11796" xr:uid="{00000000-0005-0000-0000-0000C72D0000}"/>
    <cellStyle name="SAPBEXexcCritical4 4" xfId="11797" xr:uid="{00000000-0005-0000-0000-0000C82D0000}"/>
    <cellStyle name="SAPBEXexcCritical4 5" xfId="11798" xr:uid="{00000000-0005-0000-0000-0000C92D0000}"/>
    <cellStyle name="SAPBEXexcCritical4 6" xfId="11799" xr:uid="{00000000-0005-0000-0000-0000CA2D0000}"/>
    <cellStyle name="SAPBEXexcCritical4 7" xfId="11800" xr:uid="{00000000-0005-0000-0000-0000CB2D0000}"/>
    <cellStyle name="SAPBEXexcCritical4 8" xfId="11801" xr:uid="{00000000-0005-0000-0000-0000CC2D0000}"/>
    <cellStyle name="SAPBEXexcCritical5" xfId="4351" xr:uid="{00000000-0005-0000-0000-0000CD2D0000}"/>
    <cellStyle name="SAPBEXexcCritical5 2" xfId="11802" xr:uid="{00000000-0005-0000-0000-0000CE2D0000}"/>
    <cellStyle name="SAPBEXexcCritical5 3" xfId="11803" xr:uid="{00000000-0005-0000-0000-0000CF2D0000}"/>
    <cellStyle name="SAPBEXexcCritical5 4" xfId="11804" xr:uid="{00000000-0005-0000-0000-0000D02D0000}"/>
    <cellStyle name="SAPBEXexcCritical5 5" xfId="11805" xr:uid="{00000000-0005-0000-0000-0000D12D0000}"/>
    <cellStyle name="SAPBEXexcCritical5 6" xfId="11806" xr:uid="{00000000-0005-0000-0000-0000D22D0000}"/>
    <cellStyle name="SAPBEXexcCritical5 7" xfId="11807" xr:uid="{00000000-0005-0000-0000-0000D32D0000}"/>
    <cellStyle name="SAPBEXexcCritical5 8" xfId="11808" xr:uid="{00000000-0005-0000-0000-0000D42D0000}"/>
    <cellStyle name="SAPBEXexcCritical6" xfId="4352" xr:uid="{00000000-0005-0000-0000-0000D52D0000}"/>
    <cellStyle name="SAPBEXexcCritical6 2" xfId="11809" xr:uid="{00000000-0005-0000-0000-0000D62D0000}"/>
    <cellStyle name="SAPBEXexcCritical6 3" xfId="11810" xr:uid="{00000000-0005-0000-0000-0000D72D0000}"/>
    <cellStyle name="SAPBEXexcCritical6 4" xfId="11811" xr:uid="{00000000-0005-0000-0000-0000D82D0000}"/>
    <cellStyle name="SAPBEXexcCritical6 5" xfId="11812" xr:uid="{00000000-0005-0000-0000-0000D92D0000}"/>
    <cellStyle name="SAPBEXexcCritical6 6" xfId="11813" xr:uid="{00000000-0005-0000-0000-0000DA2D0000}"/>
    <cellStyle name="SAPBEXexcCritical6 7" xfId="11814" xr:uid="{00000000-0005-0000-0000-0000DB2D0000}"/>
    <cellStyle name="SAPBEXexcCritical6 8" xfId="11815" xr:uid="{00000000-0005-0000-0000-0000DC2D0000}"/>
    <cellStyle name="SAPBEXexcGood1" xfId="4353" xr:uid="{00000000-0005-0000-0000-0000DD2D0000}"/>
    <cellStyle name="SAPBEXexcGood1 2" xfId="11816" xr:uid="{00000000-0005-0000-0000-0000DE2D0000}"/>
    <cellStyle name="SAPBEXexcGood1 3" xfId="11817" xr:uid="{00000000-0005-0000-0000-0000DF2D0000}"/>
    <cellStyle name="SAPBEXexcGood1 4" xfId="11818" xr:uid="{00000000-0005-0000-0000-0000E02D0000}"/>
    <cellStyle name="SAPBEXexcGood1 5" xfId="11819" xr:uid="{00000000-0005-0000-0000-0000E12D0000}"/>
    <cellStyle name="SAPBEXexcGood1 6" xfId="11820" xr:uid="{00000000-0005-0000-0000-0000E22D0000}"/>
    <cellStyle name="SAPBEXexcGood1 7" xfId="11821" xr:uid="{00000000-0005-0000-0000-0000E32D0000}"/>
    <cellStyle name="SAPBEXexcGood1 8" xfId="11822" xr:uid="{00000000-0005-0000-0000-0000E42D0000}"/>
    <cellStyle name="SAPBEXexcGood2" xfId="4354" xr:uid="{00000000-0005-0000-0000-0000E52D0000}"/>
    <cellStyle name="SAPBEXexcGood2 2" xfId="11823" xr:uid="{00000000-0005-0000-0000-0000E62D0000}"/>
    <cellStyle name="SAPBEXexcGood2 3" xfId="11824" xr:uid="{00000000-0005-0000-0000-0000E72D0000}"/>
    <cellStyle name="SAPBEXexcGood2 4" xfId="11825" xr:uid="{00000000-0005-0000-0000-0000E82D0000}"/>
    <cellStyle name="SAPBEXexcGood2 5" xfId="11826" xr:uid="{00000000-0005-0000-0000-0000E92D0000}"/>
    <cellStyle name="SAPBEXexcGood2 6" xfId="11827" xr:uid="{00000000-0005-0000-0000-0000EA2D0000}"/>
    <cellStyle name="SAPBEXexcGood2 7" xfId="11828" xr:uid="{00000000-0005-0000-0000-0000EB2D0000}"/>
    <cellStyle name="SAPBEXexcGood2 8" xfId="11829" xr:uid="{00000000-0005-0000-0000-0000EC2D0000}"/>
    <cellStyle name="SAPBEXexcGood3" xfId="4355" xr:uid="{00000000-0005-0000-0000-0000ED2D0000}"/>
    <cellStyle name="SAPBEXexcGood3 2" xfId="11830" xr:uid="{00000000-0005-0000-0000-0000EE2D0000}"/>
    <cellStyle name="SAPBEXexcGood3 3" xfId="11831" xr:uid="{00000000-0005-0000-0000-0000EF2D0000}"/>
    <cellStyle name="SAPBEXexcGood3 4" xfId="11832" xr:uid="{00000000-0005-0000-0000-0000F02D0000}"/>
    <cellStyle name="SAPBEXexcGood3 5" xfId="11833" xr:uid="{00000000-0005-0000-0000-0000F12D0000}"/>
    <cellStyle name="SAPBEXexcGood3 6" xfId="11834" xr:uid="{00000000-0005-0000-0000-0000F22D0000}"/>
    <cellStyle name="SAPBEXexcGood3 7" xfId="11835" xr:uid="{00000000-0005-0000-0000-0000F32D0000}"/>
    <cellStyle name="SAPBEXexcGood3 8" xfId="11836" xr:uid="{00000000-0005-0000-0000-0000F42D0000}"/>
    <cellStyle name="SAPBEXfilterDrill" xfId="4356" xr:uid="{00000000-0005-0000-0000-0000F52D0000}"/>
    <cellStyle name="SAPBEXfilterItem" xfId="4357" xr:uid="{00000000-0005-0000-0000-0000F62D0000}"/>
    <cellStyle name="SAPBEXfilterText" xfId="4358" xr:uid="{00000000-0005-0000-0000-0000F72D0000}"/>
    <cellStyle name="SAPBEXformats" xfId="4359" xr:uid="{00000000-0005-0000-0000-0000F82D0000}"/>
    <cellStyle name="SAPBEXformats 2" xfId="11837" xr:uid="{00000000-0005-0000-0000-0000F92D0000}"/>
    <cellStyle name="SAPBEXformats 3" xfId="11838" xr:uid="{00000000-0005-0000-0000-0000FA2D0000}"/>
    <cellStyle name="SAPBEXformats 4" xfId="11839" xr:uid="{00000000-0005-0000-0000-0000FB2D0000}"/>
    <cellStyle name="SAPBEXformats 5" xfId="11840" xr:uid="{00000000-0005-0000-0000-0000FC2D0000}"/>
    <cellStyle name="SAPBEXformats 6" xfId="11841" xr:uid="{00000000-0005-0000-0000-0000FD2D0000}"/>
    <cellStyle name="SAPBEXformats 7" xfId="11842" xr:uid="{00000000-0005-0000-0000-0000FE2D0000}"/>
    <cellStyle name="SAPBEXformats 8" xfId="11843" xr:uid="{00000000-0005-0000-0000-0000FF2D0000}"/>
    <cellStyle name="SAPBEXheaderItem" xfId="4360" xr:uid="{00000000-0005-0000-0000-0000002E0000}"/>
    <cellStyle name="SAPBEXheaderText" xfId="4361" xr:uid="{00000000-0005-0000-0000-0000012E0000}"/>
    <cellStyle name="SAPBEXresData" xfId="4362" xr:uid="{00000000-0005-0000-0000-0000022E0000}"/>
    <cellStyle name="SAPBEXresData 2" xfId="11844" xr:uid="{00000000-0005-0000-0000-0000032E0000}"/>
    <cellStyle name="SAPBEXresData 3" xfId="11845" xr:uid="{00000000-0005-0000-0000-0000042E0000}"/>
    <cellStyle name="SAPBEXresData 4" xfId="11846" xr:uid="{00000000-0005-0000-0000-0000052E0000}"/>
    <cellStyle name="SAPBEXresData 5" xfId="11847" xr:uid="{00000000-0005-0000-0000-0000062E0000}"/>
    <cellStyle name="SAPBEXresData 6" xfId="11848" xr:uid="{00000000-0005-0000-0000-0000072E0000}"/>
    <cellStyle name="SAPBEXresData 7" xfId="11849" xr:uid="{00000000-0005-0000-0000-0000082E0000}"/>
    <cellStyle name="SAPBEXresData 8" xfId="11850" xr:uid="{00000000-0005-0000-0000-0000092E0000}"/>
    <cellStyle name="SAPBEXresDataEmph" xfId="4363" xr:uid="{00000000-0005-0000-0000-00000A2E0000}"/>
    <cellStyle name="SAPBEXresDataEmph 2" xfId="11851" xr:uid="{00000000-0005-0000-0000-00000B2E0000}"/>
    <cellStyle name="SAPBEXresDataEmph 3" xfId="11852" xr:uid="{00000000-0005-0000-0000-00000C2E0000}"/>
    <cellStyle name="SAPBEXresDataEmph 4" xfId="11853" xr:uid="{00000000-0005-0000-0000-00000D2E0000}"/>
    <cellStyle name="SAPBEXresDataEmph 5" xfId="11854" xr:uid="{00000000-0005-0000-0000-00000E2E0000}"/>
    <cellStyle name="SAPBEXresDataEmph 6" xfId="11855" xr:uid="{00000000-0005-0000-0000-00000F2E0000}"/>
    <cellStyle name="SAPBEXresDataEmph 7" xfId="11856" xr:uid="{00000000-0005-0000-0000-0000102E0000}"/>
    <cellStyle name="SAPBEXresDataEmph 8" xfId="11857" xr:uid="{00000000-0005-0000-0000-0000112E0000}"/>
    <cellStyle name="SAPBEXresItem" xfId="4364" xr:uid="{00000000-0005-0000-0000-0000122E0000}"/>
    <cellStyle name="SAPBEXresItem 2" xfId="11858" xr:uid="{00000000-0005-0000-0000-0000132E0000}"/>
    <cellStyle name="SAPBEXresItem 3" xfId="11859" xr:uid="{00000000-0005-0000-0000-0000142E0000}"/>
    <cellStyle name="SAPBEXresItem 4" xfId="11860" xr:uid="{00000000-0005-0000-0000-0000152E0000}"/>
    <cellStyle name="SAPBEXresItem 5" xfId="11861" xr:uid="{00000000-0005-0000-0000-0000162E0000}"/>
    <cellStyle name="SAPBEXresItem 6" xfId="11862" xr:uid="{00000000-0005-0000-0000-0000172E0000}"/>
    <cellStyle name="SAPBEXresItem 7" xfId="11863" xr:uid="{00000000-0005-0000-0000-0000182E0000}"/>
    <cellStyle name="SAPBEXresItem 8" xfId="11864" xr:uid="{00000000-0005-0000-0000-0000192E0000}"/>
    <cellStyle name="SAPBEXstdData" xfId="4365" xr:uid="{00000000-0005-0000-0000-00001A2E0000}"/>
    <cellStyle name="SAPBEXstdData 2" xfId="11865" xr:uid="{00000000-0005-0000-0000-00001B2E0000}"/>
    <cellStyle name="SAPBEXstdData 3" xfId="11866" xr:uid="{00000000-0005-0000-0000-00001C2E0000}"/>
    <cellStyle name="SAPBEXstdData 4" xfId="11867" xr:uid="{00000000-0005-0000-0000-00001D2E0000}"/>
    <cellStyle name="SAPBEXstdData 5" xfId="11868" xr:uid="{00000000-0005-0000-0000-00001E2E0000}"/>
    <cellStyle name="SAPBEXstdData 6" xfId="11869" xr:uid="{00000000-0005-0000-0000-00001F2E0000}"/>
    <cellStyle name="SAPBEXstdData 7" xfId="11870" xr:uid="{00000000-0005-0000-0000-0000202E0000}"/>
    <cellStyle name="SAPBEXstdData 8" xfId="11871" xr:uid="{00000000-0005-0000-0000-0000212E0000}"/>
    <cellStyle name="SAPBEXstdDataEmph" xfId="4366" xr:uid="{00000000-0005-0000-0000-0000222E0000}"/>
    <cellStyle name="SAPBEXstdDataEmph 2" xfId="11872" xr:uid="{00000000-0005-0000-0000-0000232E0000}"/>
    <cellStyle name="SAPBEXstdDataEmph 3" xfId="11873" xr:uid="{00000000-0005-0000-0000-0000242E0000}"/>
    <cellStyle name="SAPBEXstdDataEmph 4" xfId="11874" xr:uid="{00000000-0005-0000-0000-0000252E0000}"/>
    <cellStyle name="SAPBEXstdDataEmph 5" xfId="11875" xr:uid="{00000000-0005-0000-0000-0000262E0000}"/>
    <cellStyle name="SAPBEXstdDataEmph 6" xfId="11876" xr:uid="{00000000-0005-0000-0000-0000272E0000}"/>
    <cellStyle name="SAPBEXstdDataEmph 7" xfId="11877" xr:uid="{00000000-0005-0000-0000-0000282E0000}"/>
    <cellStyle name="SAPBEXstdDataEmph 8" xfId="11878" xr:uid="{00000000-0005-0000-0000-0000292E0000}"/>
    <cellStyle name="SAPBEXstdItem" xfId="4367" xr:uid="{00000000-0005-0000-0000-00002A2E0000}"/>
    <cellStyle name="SAPBEXstdItem 2" xfId="11879" xr:uid="{00000000-0005-0000-0000-00002B2E0000}"/>
    <cellStyle name="SAPBEXstdItem 3" xfId="11880" xr:uid="{00000000-0005-0000-0000-00002C2E0000}"/>
    <cellStyle name="SAPBEXstdItem 4" xfId="11881" xr:uid="{00000000-0005-0000-0000-00002D2E0000}"/>
    <cellStyle name="SAPBEXstdItem 5" xfId="11882" xr:uid="{00000000-0005-0000-0000-00002E2E0000}"/>
    <cellStyle name="SAPBEXstdItem 6" xfId="11883" xr:uid="{00000000-0005-0000-0000-00002F2E0000}"/>
    <cellStyle name="SAPBEXstdItem 7" xfId="11884" xr:uid="{00000000-0005-0000-0000-0000302E0000}"/>
    <cellStyle name="SAPBEXstdItem 8" xfId="11885" xr:uid="{00000000-0005-0000-0000-0000312E0000}"/>
    <cellStyle name="SAPBEXtitle" xfId="4368" xr:uid="{00000000-0005-0000-0000-0000322E0000}"/>
    <cellStyle name="SAPBEXtitle 2" xfId="11886" xr:uid="{00000000-0005-0000-0000-0000332E0000}"/>
    <cellStyle name="SAPBEXtitle 3" xfId="11887" xr:uid="{00000000-0005-0000-0000-0000342E0000}"/>
    <cellStyle name="SAPBEXtitle 4" xfId="11888" xr:uid="{00000000-0005-0000-0000-0000352E0000}"/>
    <cellStyle name="SAPBEXtitle 5" xfId="11889" xr:uid="{00000000-0005-0000-0000-0000362E0000}"/>
    <cellStyle name="SAPBEXtitle 6" xfId="11890" xr:uid="{00000000-0005-0000-0000-0000372E0000}"/>
    <cellStyle name="SAPBEXtitle 7" xfId="11891" xr:uid="{00000000-0005-0000-0000-0000382E0000}"/>
    <cellStyle name="SAPBEXtitle 8" xfId="11892" xr:uid="{00000000-0005-0000-0000-0000392E0000}"/>
    <cellStyle name="SAPBEXundefined" xfId="4369" xr:uid="{00000000-0005-0000-0000-00003A2E0000}"/>
    <cellStyle name="SAPBEXundefined 2" xfId="11893" xr:uid="{00000000-0005-0000-0000-00003B2E0000}"/>
    <cellStyle name="SAPBEXundefined 3" xfId="11894" xr:uid="{00000000-0005-0000-0000-00003C2E0000}"/>
    <cellStyle name="SAPBEXundefined 4" xfId="11895" xr:uid="{00000000-0005-0000-0000-00003D2E0000}"/>
    <cellStyle name="SAPBEXundefined 5" xfId="11896" xr:uid="{00000000-0005-0000-0000-00003E2E0000}"/>
    <cellStyle name="SAPBEXundefined 6" xfId="11897" xr:uid="{00000000-0005-0000-0000-00003F2E0000}"/>
    <cellStyle name="SAPBEXundefined 7" xfId="11898" xr:uid="{00000000-0005-0000-0000-0000402E0000}"/>
    <cellStyle name="SAPBEXundefined 8" xfId="11899" xr:uid="{00000000-0005-0000-0000-0000412E0000}"/>
    <cellStyle name="_x0001_sç?" xfId="4370" xr:uid="{00000000-0005-0000-0000-0000422E0000}"/>
    <cellStyle name="section" xfId="11900" xr:uid="{00000000-0005-0000-0000-0000432E0000}"/>
    <cellStyle name="serJet 1200 Series PCL 6" xfId="4371" xr:uid="{00000000-0005-0000-0000-0000442E0000}"/>
    <cellStyle name="SHADEDSTORES" xfId="4372" xr:uid="{00000000-0005-0000-0000-0000452E0000}"/>
    <cellStyle name="SHADEDSTORES 10" xfId="11901" xr:uid="{00000000-0005-0000-0000-0000462E0000}"/>
    <cellStyle name="SHADEDSTORES 11" xfId="11902" xr:uid="{00000000-0005-0000-0000-0000472E0000}"/>
    <cellStyle name="SHADEDSTORES 2" xfId="11903" xr:uid="{00000000-0005-0000-0000-0000482E0000}"/>
    <cellStyle name="SHADEDSTORES 3" xfId="11904" xr:uid="{00000000-0005-0000-0000-0000492E0000}"/>
    <cellStyle name="SHADEDSTORES 4" xfId="11905" xr:uid="{00000000-0005-0000-0000-00004A2E0000}"/>
    <cellStyle name="SHADEDSTORES 5" xfId="11906" xr:uid="{00000000-0005-0000-0000-00004B2E0000}"/>
    <cellStyle name="SHADEDSTORES 6" xfId="11907" xr:uid="{00000000-0005-0000-0000-00004C2E0000}"/>
    <cellStyle name="SHADEDSTORES 7" xfId="11908" xr:uid="{00000000-0005-0000-0000-00004D2E0000}"/>
    <cellStyle name="SHADEDSTORES 8" xfId="11909" xr:uid="{00000000-0005-0000-0000-00004E2E0000}"/>
    <cellStyle name="SHADEDSTORES 9" xfId="11910" xr:uid="{00000000-0005-0000-0000-00004F2E0000}"/>
    <cellStyle name="Siêu n?i kê?t_Book1" xfId="14062" xr:uid="{00000000-0005-0000-0000-0000502E0000}"/>
    <cellStyle name="Siêu nối kết_Bang cham cong TT" xfId="14063" xr:uid="{00000000-0005-0000-0000-0000512E0000}"/>
    <cellStyle name="so" xfId="4373" xr:uid="{00000000-0005-0000-0000-0000522E0000}"/>
    <cellStyle name="specstores" xfId="4374" xr:uid="{00000000-0005-0000-0000-0000532E0000}"/>
    <cellStyle name="Standard_4710.0000" xfId="14064" xr:uid="{00000000-0005-0000-0000-0000542E0000}"/>
    <cellStyle name="style" xfId="11911" xr:uid="{00000000-0005-0000-0000-0000552E0000}"/>
    <cellStyle name="Style 1" xfId="2184" xr:uid="{00000000-0005-0000-0000-0000562E0000}"/>
    <cellStyle name="Style 1 2" xfId="4375" xr:uid="{00000000-0005-0000-0000-0000572E0000}"/>
    <cellStyle name="Style 1 3" xfId="14065" xr:uid="{00000000-0005-0000-0000-0000582E0000}"/>
    <cellStyle name="Style 1_Du toan tong GD2-2013 sua lai" xfId="11912" xr:uid="{00000000-0005-0000-0000-0000592E0000}"/>
    <cellStyle name="Style 10" xfId="4376" xr:uid="{00000000-0005-0000-0000-00005A2E0000}"/>
    <cellStyle name="Style 10 2" xfId="14066" xr:uid="{00000000-0005-0000-0000-00005B2E0000}"/>
    <cellStyle name="Style 11" xfId="4377" xr:uid="{00000000-0005-0000-0000-00005C2E0000}"/>
    <cellStyle name="Style 11 2" xfId="14067" xr:uid="{00000000-0005-0000-0000-00005D2E0000}"/>
    <cellStyle name="Style 12" xfId="4378" xr:uid="{00000000-0005-0000-0000-00005E2E0000}"/>
    <cellStyle name="Style 12 2" xfId="14068" xr:uid="{00000000-0005-0000-0000-00005F2E0000}"/>
    <cellStyle name="Style 13" xfId="4379" xr:uid="{00000000-0005-0000-0000-0000602E0000}"/>
    <cellStyle name="Style 13 2" xfId="14069" xr:uid="{00000000-0005-0000-0000-0000612E0000}"/>
    <cellStyle name="Style 14" xfId="4380" xr:uid="{00000000-0005-0000-0000-0000622E0000}"/>
    <cellStyle name="Style 14 2" xfId="14070" xr:uid="{00000000-0005-0000-0000-0000632E0000}"/>
    <cellStyle name="Style 15" xfId="4381" xr:uid="{00000000-0005-0000-0000-0000642E0000}"/>
    <cellStyle name="Style 16" xfId="4382" xr:uid="{00000000-0005-0000-0000-0000652E0000}"/>
    <cellStyle name="Style 17" xfId="4383" xr:uid="{00000000-0005-0000-0000-0000662E0000}"/>
    <cellStyle name="Style 18" xfId="4384" xr:uid="{00000000-0005-0000-0000-0000672E0000}"/>
    <cellStyle name="Style 19" xfId="4385" xr:uid="{00000000-0005-0000-0000-0000682E0000}"/>
    <cellStyle name="Style 2" xfId="4386" xr:uid="{00000000-0005-0000-0000-0000692E0000}"/>
    <cellStyle name="Style 2 2" xfId="14071" xr:uid="{00000000-0005-0000-0000-00006A2E0000}"/>
    <cellStyle name="Style 20" xfId="4387" xr:uid="{00000000-0005-0000-0000-00006B2E0000}"/>
    <cellStyle name="Style 21" xfId="4388" xr:uid="{00000000-0005-0000-0000-00006C2E0000}"/>
    <cellStyle name="Style 22" xfId="4389" xr:uid="{00000000-0005-0000-0000-00006D2E0000}"/>
    <cellStyle name="Style 23" xfId="4390" xr:uid="{00000000-0005-0000-0000-00006E2E0000}"/>
    <cellStyle name="Style 24" xfId="4391" xr:uid="{00000000-0005-0000-0000-00006F2E0000}"/>
    <cellStyle name="Style 25" xfId="4392" xr:uid="{00000000-0005-0000-0000-0000702E0000}"/>
    <cellStyle name="Style 26" xfId="4393" xr:uid="{00000000-0005-0000-0000-0000712E0000}"/>
    <cellStyle name="Style 27" xfId="4394" xr:uid="{00000000-0005-0000-0000-0000722E0000}"/>
    <cellStyle name="Style 28" xfId="4395" xr:uid="{00000000-0005-0000-0000-0000732E0000}"/>
    <cellStyle name="Style 28 10" xfId="11913" xr:uid="{00000000-0005-0000-0000-0000742E0000}"/>
    <cellStyle name="Style 28 11" xfId="11914" xr:uid="{00000000-0005-0000-0000-0000752E0000}"/>
    <cellStyle name="Style 28 2" xfId="11915" xr:uid="{00000000-0005-0000-0000-0000762E0000}"/>
    <cellStyle name="Style 28 3" xfId="11916" xr:uid="{00000000-0005-0000-0000-0000772E0000}"/>
    <cellStyle name="Style 28 4" xfId="11917" xr:uid="{00000000-0005-0000-0000-0000782E0000}"/>
    <cellStyle name="Style 28 5" xfId="11918" xr:uid="{00000000-0005-0000-0000-0000792E0000}"/>
    <cellStyle name="Style 28 6" xfId="11919" xr:uid="{00000000-0005-0000-0000-00007A2E0000}"/>
    <cellStyle name="Style 28 7" xfId="11920" xr:uid="{00000000-0005-0000-0000-00007B2E0000}"/>
    <cellStyle name="Style 28 8" xfId="11921" xr:uid="{00000000-0005-0000-0000-00007C2E0000}"/>
    <cellStyle name="Style 28 9" xfId="11922" xr:uid="{00000000-0005-0000-0000-00007D2E0000}"/>
    <cellStyle name="Style 29" xfId="4396" xr:uid="{00000000-0005-0000-0000-00007E2E0000}"/>
    <cellStyle name="Style 3" xfId="4397" xr:uid="{00000000-0005-0000-0000-00007F2E0000}"/>
    <cellStyle name="Style 3 2" xfId="14072" xr:uid="{00000000-0005-0000-0000-0000802E0000}"/>
    <cellStyle name="Style 30" xfId="4398" xr:uid="{00000000-0005-0000-0000-0000812E0000}"/>
    <cellStyle name="Style 31" xfId="4399" xr:uid="{00000000-0005-0000-0000-0000822E0000}"/>
    <cellStyle name="Style 32" xfId="4400" xr:uid="{00000000-0005-0000-0000-0000832E0000}"/>
    <cellStyle name="Style 33" xfId="4401" xr:uid="{00000000-0005-0000-0000-0000842E0000}"/>
    <cellStyle name="Style 34" xfId="4402" xr:uid="{00000000-0005-0000-0000-0000852E0000}"/>
    <cellStyle name="Style 35" xfId="4403" xr:uid="{00000000-0005-0000-0000-0000862E0000}"/>
    <cellStyle name="Style 36" xfId="4404" xr:uid="{00000000-0005-0000-0000-0000872E0000}"/>
    <cellStyle name="Style 37" xfId="4405" xr:uid="{00000000-0005-0000-0000-0000882E0000}"/>
    <cellStyle name="Style 38" xfId="4406" xr:uid="{00000000-0005-0000-0000-0000892E0000}"/>
    <cellStyle name="Style 39" xfId="4407" xr:uid="{00000000-0005-0000-0000-00008A2E0000}"/>
    <cellStyle name="Style 4" xfId="4408" xr:uid="{00000000-0005-0000-0000-00008B2E0000}"/>
    <cellStyle name="Style 4 2" xfId="14073" xr:uid="{00000000-0005-0000-0000-00008C2E0000}"/>
    <cellStyle name="Style 40" xfId="4409" xr:uid="{00000000-0005-0000-0000-00008D2E0000}"/>
    <cellStyle name="Style 41" xfId="4410" xr:uid="{00000000-0005-0000-0000-00008E2E0000}"/>
    <cellStyle name="Style 42" xfId="4411" xr:uid="{00000000-0005-0000-0000-00008F2E0000}"/>
    <cellStyle name="Style 43" xfId="4412" xr:uid="{00000000-0005-0000-0000-0000902E0000}"/>
    <cellStyle name="Style 44" xfId="4413" xr:uid="{00000000-0005-0000-0000-0000912E0000}"/>
    <cellStyle name="Style 45" xfId="4414" xr:uid="{00000000-0005-0000-0000-0000922E0000}"/>
    <cellStyle name="Style 46" xfId="4415" xr:uid="{00000000-0005-0000-0000-0000932E0000}"/>
    <cellStyle name="Style 47" xfId="4416" xr:uid="{00000000-0005-0000-0000-0000942E0000}"/>
    <cellStyle name="Style 48" xfId="4417" xr:uid="{00000000-0005-0000-0000-0000952E0000}"/>
    <cellStyle name="Style 5" xfId="4418" xr:uid="{00000000-0005-0000-0000-0000962E0000}"/>
    <cellStyle name="Style 5 2" xfId="14074" xr:uid="{00000000-0005-0000-0000-0000972E0000}"/>
    <cellStyle name="Style 6" xfId="4419" xr:uid="{00000000-0005-0000-0000-0000982E0000}"/>
    <cellStyle name="Style 6 2" xfId="14075" xr:uid="{00000000-0005-0000-0000-0000992E0000}"/>
    <cellStyle name="Style 7" xfId="4420" xr:uid="{00000000-0005-0000-0000-00009A2E0000}"/>
    <cellStyle name="Style 7 2" xfId="14076" xr:uid="{00000000-0005-0000-0000-00009B2E0000}"/>
    <cellStyle name="Style 8" xfId="4421" xr:uid="{00000000-0005-0000-0000-00009C2E0000}"/>
    <cellStyle name="Style 8 2" xfId="14077" xr:uid="{00000000-0005-0000-0000-00009D2E0000}"/>
    <cellStyle name="Style 9" xfId="4422" xr:uid="{00000000-0005-0000-0000-00009E2E0000}"/>
    <cellStyle name="Style 9 2" xfId="14078" xr:uid="{00000000-0005-0000-0000-00009F2E0000}"/>
    <cellStyle name="Style Date" xfId="4423" xr:uid="{00000000-0005-0000-0000-0000A02E0000}"/>
    <cellStyle name="style_1" xfId="4424" xr:uid="{00000000-0005-0000-0000-0000A12E0000}"/>
    <cellStyle name="subhead" xfId="2185" xr:uid="{00000000-0005-0000-0000-0000A22E0000}"/>
    <cellStyle name="Subtotal" xfId="4425" xr:uid="{00000000-0005-0000-0000-0000A32E0000}"/>
    <cellStyle name="Subtotal 2" xfId="14079" xr:uid="{00000000-0005-0000-0000-0000A42E0000}"/>
    <cellStyle name="symbol" xfId="11923" xr:uid="{00000000-0005-0000-0000-0000A52E0000}"/>
    <cellStyle name="T" xfId="2186" xr:uid="{00000000-0005-0000-0000-0000A62E0000}"/>
    <cellStyle name="T 10" xfId="11924" xr:uid="{00000000-0005-0000-0000-0000A72E0000}"/>
    <cellStyle name="T 11" xfId="11925" xr:uid="{00000000-0005-0000-0000-0000A82E0000}"/>
    <cellStyle name="T 12" xfId="14080" xr:uid="{00000000-0005-0000-0000-0000A92E0000}"/>
    <cellStyle name="T 2" xfId="11926" xr:uid="{00000000-0005-0000-0000-0000AA2E0000}"/>
    <cellStyle name="T 3" xfId="11927" xr:uid="{00000000-0005-0000-0000-0000AB2E0000}"/>
    <cellStyle name="T 4" xfId="11928" xr:uid="{00000000-0005-0000-0000-0000AC2E0000}"/>
    <cellStyle name="T 5" xfId="11929" xr:uid="{00000000-0005-0000-0000-0000AD2E0000}"/>
    <cellStyle name="T 6" xfId="11930" xr:uid="{00000000-0005-0000-0000-0000AE2E0000}"/>
    <cellStyle name="T 7" xfId="11931" xr:uid="{00000000-0005-0000-0000-0000AF2E0000}"/>
    <cellStyle name="T 8" xfId="11932" xr:uid="{00000000-0005-0000-0000-0000B02E0000}"/>
    <cellStyle name="T 9" xfId="11933" xr:uid="{00000000-0005-0000-0000-0000B12E0000}"/>
    <cellStyle name="T_,A MAU BAO GIA CHUAN SLC" xfId="14081" xr:uid="{00000000-0005-0000-0000-0000B22E0000}"/>
    <cellStyle name="T_0. TKKT Dz220kV NMD PhanThiet-PhuMy (2009-10)" xfId="4426" xr:uid="{00000000-0005-0000-0000-0000B32E0000}"/>
    <cellStyle name="T_0. TKKT Dz220kV NMD PhanThiet-PhuMy (2009-10) 10" xfId="11934" xr:uid="{00000000-0005-0000-0000-0000B42E0000}"/>
    <cellStyle name="T_0. TKKT Dz220kV NMD PhanThiet-PhuMy (2009-10) 11" xfId="11935" xr:uid="{00000000-0005-0000-0000-0000B52E0000}"/>
    <cellStyle name="T_0. TKKT Dz220kV NMD PhanThiet-PhuMy (2009-10) 2" xfId="11936" xr:uid="{00000000-0005-0000-0000-0000B62E0000}"/>
    <cellStyle name="T_0. TKKT Dz220kV NMD PhanThiet-PhuMy (2009-10) 3" xfId="11937" xr:uid="{00000000-0005-0000-0000-0000B72E0000}"/>
    <cellStyle name="T_0. TKKT Dz220kV NMD PhanThiet-PhuMy (2009-10) 4" xfId="11938" xr:uid="{00000000-0005-0000-0000-0000B82E0000}"/>
    <cellStyle name="T_0. TKKT Dz220kV NMD PhanThiet-PhuMy (2009-10) 5" xfId="11939" xr:uid="{00000000-0005-0000-0000-0000B92E0000}"/>
    <cellStyle name="T_0. TKKT Dz220kV NMD PhanThiet-PhuMy (2009-10) 6" xfId="11940" xr:uid="{00000000-0005-0000-0000-0000BA2E0000}"/>
    <cellStyle name="T_0. TKKT Dz220kV NMD PhanThiet-PhuMy (2009-10) 7" xfId="11941" xr:uid="{00000000-0005-0000-0000-0000BB2E0000}"/>
    <cellStyle name="T_0. TKKT Dz220kV NMD PhanThiet-PhuMy (2009-10) 8" xfId="11942" xr:uid="{00000000-0005-0000-0000-0000BC2E0000}"/>
    <cellStyle name="T_0. TKKT Dz220kV NMD PhanThiet-PhuMy (2009-10) 9" xfId="11943" xr:uid="{00000000-0005-0000-0000-0000BD2E0000}"/>
    <cellStyle name="T_0841-01-Bang tong hop (dau silicon)" xfId="11944" xr:uid="{00000000-0005-0000-0000-0000BE2E0000}"/>
    <cellStyle name="T_0968-Bang tong hop DT-Dai K1" xfId="11945" xr:uid="{00000000-0005-0000-0000-0000BF2E0000}"/>
    <cellStyle name="T_1. Dz220kV AVuong1 - HoaKhanh (VT158 2010-11)" xfId="4427" xr:uid="{00000000-0005-0000-0000-0000C02E0000}"/>
    <cellStyle name="T_1. Dz220kV AVuong1 - HoaKhanh (VT158 2010-11) 10" xfId="11946" xr:uid="{00000000-0005-0000-0000-0000C12E0000}"/>
    <cellStyle name="T_1. Dz220kV AVuong1 - HoaKhanh (VT158 2010-11) 11" xfId="11947" xr:uid="{00000000-0005-0000-0000-0000C22E0000}"/>
    <cellStyle name="T_1. Dz220kV AVuong1 - HoaKhanh (VT158 2010-11) 2" xfId="11948" xr:uid="{00000000-0005-0000-0000-0000C32E0000}"/>
    <cellStyle name="T_1. Dz220kV AVuong1 - HoaKhanh (VT158 2010-11) 3" xfId="11949" xr:uid="{00000000-0005-0000-0000-0000C42E0000}"/>
    <cellStyle name="T_1. Dz220kV AVuong1 - HoaKhanh (VT158 2010-11) 4" xfId="11950" xr:uid="{00000000-0005-0000-0000-0000C52E0000}"/>
    <cellStyle name="T_1. Dz220kV AVuong1 - HoaKhanh (VT158 2010-11) 5" xfId="11951" xr:uid="{00000000-0005-0000-0000-0000C62E0000}"/>
    <cellStyle name="T_1. Dz220kV AVuong1 - HoaKhanh (VT158 2010-11) 6" xfId="11952" xr:uid="{00000000-0005-0000-0000-0000C72E0000}"/>
    <cellStyle name="T_1. Dz220kV AVuong1 - HoaKhanh (VT158 2010-11) 7" xfId="11953" xr:uid="{00000000-0005-0000-0000-0000C82E0000}"/>
    <cellStyle name="T_1. Dz220kV AVuong1 - HoaKhanh (VT158 2010-11) 8" xfId="11954" xr:uid="{00000000-0005-0000-0000-0000C92E0000}"/>
    <cellStyle name="T_1. Dz220kV AVuong1 - HoaKhanh (VT158 2010-11) 9" xfId="11955" xr:uid="{00000000-0005-0000-0000-0000CA2E0000}"/>
    <cellStyle name="T_1. TKKT Dz220kV NMD PhanThiet-PhuMy2 (2009-11chuan)" xfId="4428" xr:uid="{00000000-0005-0000-0000-0000CB2E0000}"/>
    <cellStyle name="T_1. TKKT Dz220kV NMD PhanThiet-PhuMy2 (2009-11chuan) 10" xfId="11956" xr:uid="{00000000-0005-0000-0000-0000CC2E0000}"/>
    <cellStyle name="T_1. TKKT Dz220kV NMD PhanThiet-PhuMy2 (2009-11chuan) 11" xfId="11957" xr:uid="{00000000-0005-0000-0000-0000CD2E0000}"/>
    <cellStyle name="T_1. TKKT Dz220kV NMD PhanThiet-PhuMy2 (2009-11chuan) 2" xfId="11958" xr:uid="{00000000-0005-0000-0000-0000CE2E0000}"/>
    <cellStyle name="T_1. TKKT Dz220kV NMD PhanThiet-PhuMy2 (2009-11chuan) 3" xfId="11959" xr:uid="{00000000-0005-0000-0000-0000CF2E0000}"/>
    <cellStyle name="T_1. TKKT Dz220kV NMD PhanThiet-PhuMy2 (2009-11chuan) 4" xfId="11960" xr:uid="{00000000-0005-0000-0000-0000D02E0000}"/>
    <cellStyle name="T_1. TKKT Dz220kV NMD PhanThiet-PhuMy2 (2009-11chuan) 5" xfId="11961" xr:uid="{00000000-0005-0000-0000-0000D12E0000}"/>
    <cellStyle name="T_1. TKKT Dz220kV NMD PhanThiet-PhuMy2 (2009-11chuan) 6" xfId="11962" xr:uid="{00000000-0005-0000-0000-0000D22E0000}"/>
    <cellStyle name="T_1. TKKT Dz220kV NMD PhanThiet-PhuMy2 (2009-11chuan) 7" xfId="11963" xr:uid="{00000000-0005-0000-0000-0000D32E0000}"/>
    <cellStyle name="T_1. TKKT Dz220kV NMD PhanThiet-PhuMy2 (2009-11chuan) 8" xfId="11964" xr:uid="{00000000-0005-0000-0000-0000D42E0000}"/>
    <cellStyle name="T_1. TKKT Dz220kV NMD PhanThiet-PhuMy2 (2009-11chuan) 9" xfId="11965" xr:uid="{00000000-0005-0000-0000-0000D52E0000}"/>
    <cellStyle name="T_1. TKKT Dz220kV NMD PhanThiet-PhuMy2 (2010-03)" xfId="4429" xr:uid="{00000000-0005-0000-0000-0000D62E0000}"/>
    <cellStyle name="T_1. TKKT Dz220kV NMD PhanThiet-PhuMy2 (2010-03) 10" xfId="11966" xr:uid="{00000000-0005-0000-0000-0000D72E0000}"/>
    <cellStyle name="T_1. TKKT Dz220kV NMD PhanThiet-PhuMy2 (2010-03) 11" xfId="11967" xr:uid="{00000000-0005-0000-0000-0000D82E0000}"/>
    <cellStyle name="T_1. TKKT Dz220kV NMD PhanThiet-PhuMy2 (2010-03) 2" xfId="11968" xr:uid="{00000000-0005-0000-0000-0000D92E0000}"/>
    <cellStyle name="T_1. TKKT Dz220kV NMD PhanThiet-PhuMy2 (2010-03) 3" xfId="11969" xr:uid="{00000000-0005-0000-0000-0000DA2E0000}"/>
    <cellStyle name="T_1. TKKT Dz220kV NMD PhanThiet-PhuMy2 (2010-03) 4" xfId="11970" xr:uid="{00000000-0005-0000-0000-0000DB2E0000}"/>
    <cellStyle name="T_1. TKKT Dz220kV NMD PhanThiet-PhuMy2 (2010-03) 5" xfId="11971" xr:uid="{00000000-0005-0000-0000-0000DC2E0000}"/>
    <cellStyle name="T_1. TKKT Dz220kV NMD PhanThiet-PhuMy2 (2010-03) 6" xfId="11972" xr:uid="{00000000-0005-0000-0000-0000DD2E0000}"/>
    <cellStyle name="T_1. TKKT Dz220kV NMD PhanThiet-PhuMy2 (2010-03) 7" xfId="11973" xr:uid="{00000000-0005-0000-0000-0000DE2E0000}"/>
    <cellStyle name="T_1. TKKT Dz220kV NMD PhanThiet-PhuMy2 (2010-03) 8" xfId="11974" xr:uid="{00000000-0005-0000-0000-0000DF2E0000}"/>
    <cellStyle name="T_1. TKKT Dz220kV NMD PhanThiet-PhuMy2 (2010-03) 9" xfId="11975" xr:uid="{00000000-0005-0000-0000-0000E02E0000}"/>
    <cellStyle name="T_1. TKKT Dz220kV NMD VinhTan-ThapCham (2010-03)" xfId="4430" xr:uid="{00000000-0005-0000-0000-0000E12E0000}"/>
    <cellStyle name="T_1. TKKT Dz220kV NMD VinhTan-ThapCham (2010-03) 10" xfId="11976" xr:uid="{00000000-0005-0000-0000-0000E22E0000}"/>
    <cellStyle name="T_1. TKKT Dz220kV NMD VinhTan-ThapCham (2010-03) 11" xfId="11977" xr:uid="{00000000-0005-0000-0000-0000E32E0000}"/>
    <cellStyle name="T_1. TKKT Dz220kV NMD VinhTan-ThapCham (2010-03) 2" xfId="11978" xr:uid="{00000000-0005-0000-0000-0000E42E0000}"/>
    <cellStyle name="T_1. TKKT Dz220kV NMD VinhTan-ThapCham (2010-03) 3" xfId="11979" xr:uid="{00000000-0005-0000-0000-0000E52E0000}"/>
    <cellStyle name="T_1. TKKT Dz220kV NMD VinhTan-ThapCham (2010-03) 4" xfId="11980" xr:uid="{00000000-0005-0000-0000-0000E62E0000}"/>
    <cellStyle name="T_1. TKKT Dz220kV NMD VinhTan-ThapCham (2010-03) 5" xfId="11981" xr:uid="{00000000-0005-0000-0000-0000E72E0000}"/>
    <cellStyle name="T_1. TKKT Dz220kV NMD VinhTan-ThapCham (2010-03) 6" xfId="11982" xr:uid="{00000000-0005-0000-0000-0000E82E0000}"/>
    <cellStyle name="T_1. TKKT Dz220kV NMD VinhTan-ThapCham (2010-03) 7" xfId="11983" xr:uid="{00000000-0005-0000-0000-0000E92E0000}"/>
    <cellStyle name="T_1. TKKT Dz220kV NMD VinhTan-ThapCham (2010-03) 8" xfId="11984" xr:uid="{00000000-0005-0000-0000-0000EA2E0000}"/>
    <cellStyle name="T_1. TKKT Dz220kV NMD VinhTan-ThapCham (2010-03) 9" xfId="11985" xr:uid="{00000000-0005-0000-0000-0000EB2E0000}"/>
    <cellStyle name="T_1. TKKT Dz220kV NMD VinhTan-ThapCham (2010-04)" xfId="4431" xr:uid="{00000000-0005-0000-0000-0000EC2E0000}"/>
    <cellStyle name="T_1. TKKT Dz220kV NMD VinhTan-ThapCham (2010-04) 10" xfId="11986" xr:uid="{00000000-0005-0000-0000-0000ED2E0000}"/>
    <cellStyle name="T_1. TKKT Dz220kV NMD VinhTan-ThapCham (2010-04) 11" xfId="11987" xr:uid="{00000000-0005-0000-0000-0000EE2E0000}"/>
    <cellStyle name="T_1. TKKT Dz220kV NMD VinhTan-ThapCham (2010-04) 2" xfId="11988" xr:uid="{00000000-0005-0000-0000-0000EF2E0000}"/>
    <cellStyle name="T_1. TKKT Dz220kV NMD VinhTan-ThapCham (2010-04) 3" xfId="11989" xr:uid="{00000000-0005-0000-0000-0000F02E0000}"/>
    <cellStyle name="T_1. TKKT Dz220kV NMD VinhTan-ThapCham (2010-04) 4" xfId="11990" xr:uid="{00000000-0005-0000-0000-0000F12E0000}"/>
    <cellStyle name="T_1. TKKT Dz220kV NMD VinhTan-ThapCham (2010-04) 5" xfId="11991" xr:uid="{00000000-0005-0000-0000-0000F22E0000}"/>
    <cellStyle name="T_1. TKKT Dz220kV NMD VinhTan-ThapCham (2010-04) 6" xfId="11992" xr:uid="{00000000-0005-0000-0000-0000F32E0000}"/>
    <cellStyle name="T_1. TKKT Dz220kV NMD VinhTan-ThapCham (2010-04) 7" xfId="11993" xr:uid="{00000000-0005-0000-0000-0000F42E0000}"/>
    <cellStyle name="T_1. TKKT Dz220kV NMD VinhTan-ThapCham (2010-04) 8" xfId="11994" xr:uid="{00000000-0005-0000-0000-0000F52E0000}"/>
    <cellStyle name="T_1. TKKT Dz220kV NMD VinhTan-ThapCham (2010-04) 9" xfId="11995" xr:uid="{00000000-0005-0000-0000-0000F62E0000}"/>
    <cellStyle name="T_1-Tong muc dau tu-Nguyen Trai" xfId="11996" xr:uid="{00000000-0005-0000-0000-0000F72E0000}"/>
    <cellStyle name="T_2. TKKT Dz220kV NMD PhanThiet-PhuMy (PhuMy 2009-09)" xfId="4432" xr:uid="{00000000-0005-0000-0000-0000F82E0000}"/>
    <cellStyle name="T_2. TKKT Dz220kV NMD PhanThiet-PhuMy (PhuMy 2009-09) 10" xfId="11997" xr:uid="{00000000-0005-0000-0000-0000F92E0000}"/>
    <cellStyle name="T_2. TKKT Dz220kV NMD PhanThiet-PhuMy (PhuMy 2009-09) 11" xfId="11998" xr:uid="{00000000-0005-0000-0000-0000FA2E0000}"/>
    <cellStyle name="T_2. TKKT Dz220kV NMD PhanThiet-PhuMy (PhuMy 2009-09) 2" xfId="11999" xr:uid="{00000000-0005-0000-0000-0000FB2E0000}"/>
    <cellStyle name="T_2. TKKT Dz220kV NMD PhanThiet-PhuMy (PhuMy 2009-09) 3" xfId="12000" xr:uid="{00000000-0005-0000-0000-0000FC2E0000}"/>
    <cellStyle name="T_2. TKKT Dz220kV NMD PhanThiet-PhuMy (PhuMy 2009-09) 4" xfId="12001" xr:uid="{00000000-0005-0000-0000-0000FD2E0000}"/>
    <cellStyle name="T_2. TKKT Dz220kV NMD PhanThiet-PhuMy (PhuMy 2009-09) 5" xfId="12002" xr:uid="{00000000-0005-0000-0000-0000FE2E0000}"/>
    <cellStyle name="T_2. TKKT Dz220kV NMD PhanThiet-PhuMy (PhuMy 2009-09) 6" xfId="12003" xr:uid="{00000000-0005-0000-0000-0000FF2E0000}"/>
    <cellStyle name="T_2. TKKT Dz220kV NMD PhanThiet-PhuMy (PhuMy 2009-09) 7" xfId="12004" xr:uid="{00000000-0005-0000-0000-0000002F0000}"/>
    <cellStyle name="T_2. TKKT Dz220kV NMD PhanThiet-PhuMy (PhuMy 2009-09) 8" xfId="12005" xr:uid="{00000000-0005-0000-0000-0000012F0000}"/>
    <cellStyle name="T_2. TKKT Dz220kV NMD PhanThiet-PhuMy (PhuMy 2009-09) 9" xfId="12006" xr:uid="{00000000-0005-0000-0000-0000022F0000}"/>
    <cellStyle name="T_2. TKKT Dz220kV NMD VinhTan-ThapCham (NinhThuan 2009-07)" xfId="4433" xr:uid="{00000000-0005-0000-0000-0000032F0000}"/>
    <cellStyle name="T_2. TKKT Dz220kV NMD VinhTan-ThapCham (NinhThuan 2009-07) 10" xfId="12007" xr:uid="{00000000-0005-0000-0000-0000042F0000}"/>
    <cellStyle name="T_2. TKKT Dz220kV NMD VinhTan-ThapCham (NinhThuan 2009-07) 11" xfId="12008" xr:uid="{00000000-0005-0000-0000-0000052F0000}"/>
    <cellStyle name="T_2. TKKT Dz220kV NMD VinhTan-ThapCham (NinhThuan 2009-07) 2" xfId="12009" xr:uid="{00000000-0005-0000-0000-0000062F0000}"/>
    <cellStyle name="T_2. TKKT Dz220kV NMD VinhTan-ThapCham (NinhThuan 2009-07) 3" xfId="12010" xr:uid="{00000000-0005-0000-0000-0000072F0000}"/>
    <cellStyle name="T_2. TKKT Dz220kV NMD VinhTan-ThapCham (NinhThuan 2009-07) 4" xfId="12011" xr:uid="{00000000-0005-0000-0000-0000082F0000}"/>
    <cellStyle name="T_2. TKKT Dz220kV NMD VinhTan-ThapCham (NinhThuan 2009-07) 5" xfId="12012" xr:uid="{00000000-0005-0000-0000-0000092F0000}"/>
    <cellStyle name="T_2. TKKT Dz220kV NMD VinhTan-ThapCham (NinhThuan 2009-07) 6" xfId="12013" xr:uid="{00000000-0005-0000-0000-00000A2F0000}"/>
    <cellStyle name="T_2. TKKT Dz220kV NMD VinhTan-ThapCham (NinhThuan 2009-07) 7" xfId="12014" xr:uid="{00000000-0005-0000-0000-00000B2F0000}"/>
    <cellStyle name="T_2. TKKT Dz220kV NMD VinhTan-ThapCham (NinhThuan 2009-07) 8" xfId="12015" xr:uid="{00000000-0005-0000-0000-00000C2F0000}"/>
    <cellStyle name="T_2. TKKT Dz220kV NMD VinhTan-ThapCham (NinhThuan 2009-07) 9" xfId="12016" xr:uid="{00000000-0005-0000-0000-00000D2F0000}"/>
    <cellStyle name="T_2. TKKT Dz220kV NMD VinhTan-ThapCham (NinhThuan 2009-09)" xfId="4434" xr:uid="{00000000-0005-0000-0000-00000E2F0000}"/>
    <cellStyle name="T_2. TKKT Dz220kV NMD VinhTan-ThapCham (NinhThuan 2009-09) 10" xfId="12017" xr:uid="{00000000-0005-0000-0000-00000F2F0000}"/>
    <cellStyle name="T_2. TKKT Dz220kV NMD VinhTan-ThapCham (NinhThuan 2009-09) 11" xfId="12018" xr:uid="{00000000-0005-0000-0000-0000102F0000}"/>
    <cellStyle name="T_2. TKKT Dz220kV NMD VinhTan-ThapCham (NinhThuan 2009-09) 2" xfId="12019" xr:uid="{00000000-0005-0000-0000-0000112F0000}"/>
    <cellStyle name="T_2. TKKT Dz220kV NMD VinhTan-ThapCham (NinhThuan 2009-09) 3" xfId="12020" xr:uid="{00000000-0005-0000-0000-0000122F0000}"/>
    <cellStyle name="T_2. TKKT Dz220kV NMD VinhTan-ThapCham (NinhThuan 2009-09) 4" xfId="12021" xr:uid="{00000000-0005-0000-0000-0000132F0000}"/>
    <cellStyle name="T_2. TKKT Dz220kV NMD VinhTan-ThapCham (NinhThuan 2009-09) 5" xfId="12022" xr:uid="{00000000-0005-0000-0000-0000142F0000}"/>
    <cellStyle name="T_2. TKKT Dz220kV NMD VinhTan-ThapCham (NinhThuan 2009-09) 6" xfId="12023" xr:uid="{00000000-0005-0000-0000-0000152F0000}"/>
    <cellStyle name="T_2. TKKT Dz220kV NMD VinhTan-ThapCham (NinhThuan 2009-09) 7" xfId="12024" xr:uid="{00000000-0005-0000-0000-0000162F0000}"/>
    <cellStyle name="T_2. TKKT Dz220kV NMD VinhTan-ThapCham (NinhThuan 2009-09) 8" xfId="12025" xr:uid="{00000000-0005-0000-0000-0000172F0000}"/>
    <cellStyle name="T_2. TKKT Dz220kV NMD VinhTan-ThapCham (NinhThuan 2009-09) 9" xfId="12026" xr:uid="{00000000-0005-0000-0000-0000182F0000}"/>
    <cellStyle name="T_2. TKKT Dz220kV NMD VinhTan-ThapCham (NinhThuan 2009-12)" xfId="4435" xr:uid="{00000000-0005-0000-0000-0000192F0000}"/>
    <cellStyle name="T_2. TKKT Dz220kV NMD VinhTan-ThapCham (NinhThuan 2009-12) 10" xfId="12027" xr:uid="{00000000-0005-0000-0000-00001A2F0000}"/>
    <cellStyle name="T_2. TKKT Dz220kV NMD VinhTan-ThapCham (NinhThuan 2009-12) 11" xfId="12028" xr:uid="{00000000-0005-0000-0000-00001B2F0000}"/>
    <cellStyle name="T_2. TKKT Dz220kV NMD VinhTan-ThapCham (NinhThuan 2009-12) 2" xfId="12029" xr:uid="{00000000-0005-0000-0000-00001C2F0000}"/>
    <cellStyle name="T_2. TKKT Dz220kV NMD VinhTan-ThapCham (NinhThuan 2009-12) 3" xfId="12030" xr:uid="{00000000-0005-0000-0000-00001D2F0000}"/>
    <cellStyle name="T_2. TKKT Dz220kV NMD VinhTan-ThapCham (NinhThuan 2009-12) 4" xfId="12031" xr:uid="{00000000-0005-0000-0000-00001E2F0000}"/>
    <cellStyle name="T_2. TKKT Dz220kV NMD VinhTan-ThapCham (NinhThuan 2009-12) 5" xfId="12032" xr:uid="{00000000-0005-0000-0000-00001F2F0000}"/>
    <cellStyle name="T_2. TKKT Dz220kV NMD VinhTan-ThapCham (NinhThuan 2009-12) 6" xfId="12033" xr:uid="{00000000-0005-0000-0000-0000202F0000}"/>
    <cellStyle name="T_2. TKKT Dz220kV NMD VinhTan-ThapCham (NinhThuan 2009-12) 7" xfId="12034" xr:uid="{00000000-0005-0000-0000-0000212F0000}"/>
    <cellStyle name="T_2. TKKT Dz220kV NMD VinhTan-ThapCham (NinhThuan 2009-12) 8" xfId="12035" xr:uid="{00000000-0005-0000-0000-0000222F0000}"/>
    <cellStyle name="T_2. TKKT Dz220kV NMD VinhTan-ThapCham (NinhThuan 2009-12) 9" xfId="12036" xr:uid="{00000000-0005-0000-0000-0000232F0000}"/>
    <cellStyle name="T_2144B000" xfId="4436" xr:uid="{00000000-0005-0000-0000-0000242F0000}"/>
    <cellStyle name="T_2144B000 10" xfId="12037" xr:uid="{00000000-0005-0000-0000-0000252F0000}"/>
    <cellStyle name="T_2144B000 11" xfId="12038" xr:uid="{00000000-0005-0000-0000-0000262F0000}"/>
    <cellStyle name="T_2144B000 2" xfId="12039" xr:uid="{00000000-0005-0000-0000-0000272F0000}"/>
    <cellStyle name="T_2144B000 3" xfId="12040" xr:uid="{00000000-0005-0000-0000-0000282F0000}"/>
    <cellStyle name="T_2144B000 4" xfId="12041" xr:uid="{00000000-0005-0000-0000-0000292F0000}"/>
    <cellStyle name="T_2144B000 5" xfId="12042" xr:uid="{00000000-0005-0000-0000-00002A2F0000}"/>
    <cellStyle name="T_2144B000 6" xfId="12043" xr:uid="{00000000-0005-0000-0000-00002B2F0000}"/>
    <cellStyle name="T_2144B000 7" xfId="12044" xr:uid="{00000000-0005-0000-0000-00002C2F0000}"/>
    <cellStyle name="T_2144B000 8" xfId="12045" xr:uid="{00000000-0005-0000-0000-00002D2F0000}"/>
    <cellStyle name="T_2144B000 9" xfId="12046" xr:uid="{00000000-0005-0000-0000-00002E2F0000}"/>
    <cellStyle name="T_22 dc" xfId="12047" xr:uid="{00000000-0005-0000-0000-00002F2F0000}"/>
    <cellStyle name="T_2A_HTVT-500kV Pleiku-CauBong(07-2011)Hc theo TT" xfId="4437" xr:uid="{00000000-0005-0000-0000-0000302F0000}"/>
    <cellStyle name="T_2A_HTVT-500kV Pleiku-CauBong(07-2011)Hc theo TT 10" xfId="12048" xr:uid="{00000000-0005-0000-0000-0000312F0000}"/>
    <cellStyle name="T_2A_HTVT-500kV Pleiku-CauBong(07-2011)Hc theo TT 11" xfId="12049" xr:uid="{00000000-0005-0000-0000-0000322F0000}"/>
    <cellStyle name="T_2A_HTVT-500kV Pleiku-CauBong(07-2011)Hc theo TT 2" xfId="12050" xr:uid="{00000000-0005-0000-0000-0000332F0000}"/>
    <cellStyle name="T_2A_HTVT-500kV Pleiku-CauBong(07-2011)Hc theo TT 3" xfId="12051" xr:uid="{00000000-0005-0000-0000-0000342F0000}"/>
    <cellStyle name="T_2A_HTVT-500kV Pleiku-CauBong(07-2011)Hc theo TT 4" xfId="12052" xr:uid="{00000000-0005-0000-0000-0000352F0000}"/>
    <cellStyle name="T_2A_HTVT-500kV Pleiku-CauBong(07-2011)Hc theo TT 5" xfId="12053" xr:uid="{00000000-0005-0000-0000-0000362F0000}"/>
    <cellStyle name="T_2A_HTVT-500kV Pleiku-CauBong(07-2011)Hc theo TT 6" xfId="12054" xr:uid="{00000000-0005-0000-0000-0000372F0000}"/>
    <cellStyle name="T_2A_HTVT-500kV Pleiku-CauBong(07-2011)Hc theo TT 7" xfId="12055" xr:uid="{00000000-0005-0000-0000-0000382F0000}"/>
    <cellStyle name="T_2A_HTVT-500kV Pleiku-CauBong(07-2011)Hc theo TT 8" xfId="12056" xr:uid="{00000000-0005-0000-0000-0000392F0000}"/>
    <cellStyle name="T_2A_HTVT-500kV Pleiku-CauBong(07-2011)Hc theo TT 9" xfId="12057" xr:uid="{00000000-0005-0000-0000-00003A2F0000}"/>
    <cellStyle name="T_35 BanCoc" xfId="12058" xr:uid="{00000000-0005-0000-0000-00003B2F0000}"/>
    <cellStyle name="T_ATK TM ?au tu" xfId="12059" xr:uid="{00000000-0005-0000-0000-00003C2F0000}"/>
    <cellStyle name="T_Bac Bien 1 ThamKe1111" xfId="12060" xr:uid="{00000000-0005-0000-0000-00003D2F0000}"/>
    <cellStyle name="T_BANG KE VANHOA" xfId="14082" xr:uid="{00000000-0005-0000-0000-00003E2F0000}"/>
    <cellStyle name="T_Bang khoi l­uäng_new" xfId="14083" xr:uid="{00000000-0005-0000-0000-00003F2F0000}"/>
    <cellStyle name="T_Bang so sanh Vat tu gia phong va doi- chot so cuoi cung" xfId="14084" xr:uid="{00000000-0005-0000-0000-0000402F0000}"/>
    <cellStyle name="T_Bang tong hop - PHU LUC HOP DONG SUA DOI (15-12-06)" xfId="14085" xr:uid="{00000000-0005-0000-0000-0000412F0000}"/>
    <cellStyle name="T_Bang tong hop phan TBA-671KS" xfId="12061" xr:uid="{00000000-0005-0000-0000-0000422F0000}"/>
    <cellStyle name="T_bao gia cot VT Mobiphon" xfId="12062" xr:uid="{00000000-0005-0000-0000-0000432F0000}"/>
    <cellStyle name="T_Be tong Cam Pha chinh thuc" xfId="14086" xr:uid="{00000000-0005-0000-0000-0000442F0000}"/>
    <cellStyle name="T_Benuoc1500m3 BTTP (tham dinh)2" xfId="4438" xr:uid="{00000000-0005-0000-0000-0000452F0000}"/>
    <cellStyle name="T_Benuoc1500m3 BTTP (tham dinh)2 10" xfId="12063" xr:uid="{00000000-0005-0000-0000-0000462F0000}"/>
    <cellStyle name="T_Benuoc1500m3 BTTP (tham dinh)2 11" xfId="12064" xr:uid="{00000000-0005-0000-0000-0000472F0000}"/>
    <cellStyle name="T_Benuoc1500m3 BTTP (tham dinh)2 2" xfId="12065" xr:uid="{00000000-0005-0000-0000-0000482F0000}"/>
    <cellStyle name="T_Benuoc1500m3 BTTP (tham dinh)2 3" xfId="12066" xr:uid="{00000000-0005-0000-0000-0000492F0000}"/>
    <cellStyle name="T_Benuoc1500m3 BTTP (tham dinh)2 4" xfId="12067" xr:uid="{00000000-0005-0000-0000-00004A2F0000}"/>
    <cellStyle name="T_Benuoc1500m3 BTTP (tham dinh)2 5" xfId="12068" xr:uid="{00000000-0005-0000-0000-00004B2F0000}"/>
    <cellStyle name="T_Benuoc1500m3 BTTP (tham dinh)2 6" xfId="12069" xr:uid="{00000000-0005-0000-0000-00004C2F0000}"/>
    <cellStyle name="T_Benuoc1500m3 BTTP (tham dinh)2 7" xfId="12070" xr:uid="{00000000-0005-0000-0000-00004D2F0000}"/>
    <cellStyle name="T_Benuoc1500m3 BTTP (tham dinh)2 8" xfId="12071" xr:uid="{00000000-0005-0000-0000-00004E2F0000}"/>
    <cellStyle name="T_Benuoc1500m3 BTTP (tham dinh)2 9" xfId="12072" xr:uid="{00000000-0005-0000-0000-00004F2F0000}"/>
    <cellStyle name="T_Benuoc1500m3 BTTP (tham dinh)2_KHOILUONG VANCHUYEN 123" xfId="4439" xr:uid="{00000000-0005-0000-0000-0000502F0000}"/>
    <cellStyle name="T_Benuoc1500m3 BTTP (tham dinh)2_KHOILUONG VANCHUYEN 123 10" xfId="12073" xr:uid="{00000000-0005-0000-0000-0000512F0000}"/>
    <cellStyle name="T_Benuoc1500m3 BTTP (tham dinh)2_KHOILUONG VANCHUYEN 123 11" xfId="12074" xr:uid="{00000000-0005-0000-0000-0000522F0000}"/>
    <cellStyle name="T_Benuoc1500m3 BTTP (tham dinh)2_KHOILUONG VANCHUYEN 123 2" xfId="12075" xr:uid="{00000000-0005-0000-0000-0000532F0000}"/>
    <cellStyle name="T_Benuoc1500m3 BTTP (tham dinh)2_KHOILUONG VANCHUYEN 123 3" xfId="12076" xr:uid="{00000000-0005-0000-0000-0000542F0000}"/>
    <cellStyle name="T_Benuoc1500m3 BTTP (tham dinh)2_KHOILUONG VANCHUYEN 123 4" xfId="12077" xr:uid="{00000000-0005-0000-0000-0000552F0000}"/>
    <cellStyle name="T_Benuoc1500m3 BTTP (tham dinh)2_KHOILUONG VANCHUYEN 123 5" xfId="12078" xr:uid="{00000000-0005-0000-0000-0000562F0000}"/>
    <cellStyle name="T_Benuoc1500m3 BTTP (tham dinh)2_KHOILUONG VANCHUYEN 123 6" xfId="12079" xr:uid="{00000000-0005-0000-0000-0000572F0000}"/>
    <cellStyle name="T_Benuoc1500m3 BTTP (tham dinh)2_KHOILUONG VANCHUYEN 123 7" xfId="12080" xr:uid="{00000000-0005-0000-0000-0000582F0000}"/>
    <cellStyle name="T_Benuoc1500m3 BTTP (tham dinh)2_KHOILUONG VANCHUYEN 123 8" xfId="12081" xr:uid="{00000000-0005-0000-0000-0000592F0000}"/>
    <cellStyle name="T_Benuoc1500m3 BTTP (tham dinh)2_KHOILUONG VANCHUYEN 123 9" xfId="12082" xr:uid="{00000000-0005-0000-0000-00005A2F0000}"/>
    <cellStyle name="T_Book1" xfId="2187" xr:uid="{00000000-0005-0000-0000-00005B2F0000}"/>
    <cellStyle name="T_Book1 10" xfId="12083" xr:uid="{00000000-0005-0000-0000-00005C2F0000}"/>
    <cellStyle name="T_Book1 11" xfId="12084" xr:uid="{00000000-0005-0000-0000-00005D2F0000}"/>
    <cellStyle name="T_Book1 12" xfId="14087" xr:uid="{00000000-0005-0000-0000-00005E2F0000}"/>
    <cellStyle name="T_Book1 2" xfId="12085" xr:uid="{00000000-0005-0000-0000-00005F2F0000}"/>
    <cellStyle name="T_Book1 3" xfId="12086" xr:uid="{00000000-0005-0000-0000-0000602F0000}"/>
    <cellStyle name="T_Book1 4" xfId="12087" xr:uid="{00000000-0005-0000-0000-0000612F0000}"/>
    <cellStyle name="T_Book1 5" xfId="12088" xr:uid="{00000000-0005-0000-0000-0000622F0000}"/>
    <cellStyle name="T_Book1 6" xfId="12089" xr:uid="{00000000-0005-0000-0000-0000632F0000}"/>
    <cellStyle name="T_Book1 7" xfId="12090" xr:uid="{00000000-0005-0000-0000-0000642F0000}"/>
    <cellStyle name="T_Book1 8" xfId="12091" xr:uid="{00000000-0005-0000-0000-0000652F0000}"/>
    <cellStyle name="T_Book1 9" xfId="12092" xr:uid="{00000000-0005-0000-0000-0000662F0000}"/>
    <cellStyle name="T_Book1_0968-Bang tong hop DT-Dai K1" xfId="12093" xr:uid="{00000000-0005-0000-0000-0000672F0000}"/>
    <cellStyle name="T_Book1_1" xfId="4440" xr:uid="{00000000-0005-0000-0000-0000682F0000}"/>
    <cellStyle name="T_Book1_1 10" xfId="12094" xr:uid="{00000000-0005-0000-0000-0000692F0000}"/>
    <cellStyle name="T_Book1_1 11" xfId="12095" xr:uid="{00000000-0005-0000-0000-00006A2F0000}"/>
    <cellStyle name="T_Book1_1 12" xfId="14088" xr:uid="{00000000-0005-0000-0000-00006B2F0000}"/>
    <cellStyle name="T_Book1_1 2" xfId="12096" xr:uid="{00000000-0005-0000-0000-00006C2F0000}"/>
    <cellStyle name="T_Book1_1 3" xfId="12097" xr:uid="{00000000-0005-0000-0000-00006D2F0000}"/>
    <cellStyle name="T_Book1_1 4" xfId="12098" xr:uid="{00000000-0005-0000-0000-00006E2F0000}"/>
    <cellStyle name="T_Book1_1 5" xfId="12099" xr:uid="{00000000-0005-0000-0000-00006F2F0000}"/>
    <cellStyle name="T_Book1_1 6" xfId="12100" xr:uid="{00000000-0005-0000-0000-0000702F0000}"/>
    <cellStyle name="T_Book1_1 7" xfId="12101" xr:uid="{00000000-0005-0000-0000-0000712F0000}"/>
    <cellStyle name="T_Book1_1 8" xfId="12102" xr:uid="{00000000-0005-0000-0000-0000722F0000}"/>
    <cellStyle name="T_Book1_1 9" xfId="12103" xr:uid="{00000000-0005-0000-0000-0000732F0000}"/>
    <cellStyle name="T_Book1_1_Book1" xfId="12104" xr:uid="{00000000-0005-0000-0000-0000742F0000}"/>
    <cellStyle name="T_Book1_1_Book1 2" xfId="14089" xr:uid="{00000000-0005-0000-0000-0000752F0000}"/>
    <cellStyle name="T_Book1_1_CPK" xfId="4441" xr:uid="{00000000-0005-0000-0000-0000762F0000}"/>
    <cellStyle name="T_Book1_1_CPK 10" xfId="12105" xr:uid="{00000000-0005-0000-0000-0000772F0000}"/>
    <cellStyle name="T_Book1_1_CPK 11" xfId="12106" xr:uid="{00000000-0005-0000-0000-0000782F0000}"/>
    <cellStyle name="T_Book1_1_CPK 2" xfId="12107" xr:uid="{00000000-0005-0000-0000-0000792F0000}"/>
    <cellStyle name="T_Book1_1_CPK 3" xfId="12108" xr:uid="{00000000-0005-0000-0000-00007A2F0000}"/>
    <cellStyle name="T_Book1_1_CPK 4" xfId="12109" xr:uid="{00000000-0005-0000-0000-00007B2F0000}"/>
    <cellStyle name="T_Book1_1_CPK 5" xfId="12110" xr:uid="{00000000-0005-0000-0000-00007C2F0000}"/>
    <cellStyle name="T_Book1_1_CPK 6" xfId="12111" xr:uid="{00000000-0005-0000-0000-00007D2F0000}"/>
    <cellStyle name="T_Book1_1_CPK 7" xfId="12112" xr:uid="{00000000-0005-0000-0000-00007E2F0000}"/>
    <cellStyle name="T_Book1_1_CPK 8" xfId="12113" xr:uid="{00000000-0005-0000-0000-00007F2F0000}"/>
    <cellStyle name="T_Book1_1_CPK 9" xfId="12114" xr:uid="{00000000-0005-0000-0000-0000802F0000}"/>
    <cellStyle name="T_Book1_1_CT tay 3-2 chuan" xfId="12115" xr:uid="{00000000-0005-0000-0000-0000812F0000}"/>
    <cellStyle name="T_Book1_1_Du thau-chot" xfId="14090" xr:uid="{00000000-0005-0000-0000-0000822F0000}"/>
    <cellStyle name="T_Book1_1_Du thau-chot1" xfId="14091" xr:uid="{00000000-0005-0000-0000-0000832F0000}"/>
    <cellStyle name="T_Book1_1_Du thau-chot-gia tri vat tu" xfId="14092" xr:uid="{00000000-0005-0000-0000-0000842F0000}"/>
    <cellStyle name="T_Book1_1_DZ-0(1).4KV&amp; Cum xa GIAO HAI1" xfId="12116" xr:uid="{00000000-0005-0000-0000-0000852F0000}"/>
    <cellStyle name="T_Book1_1_KQTham_Tra_dien_Hoa_Lac" xfId="12117" xr:uid="{00000000-0005-0000-0000-0000862F0000}"/>
    <cellStyle name="T_Book1_1_PAKT-34 Lang ha-13-11" xfId="14093" xr:uid="{00000000-0005-0000-0000-0000872F0000}"/>
    <cellStyle name="T_Book1_1_PAKT-PKTTT" xfId="14094" xr:uid="{00000000-0005-0000-0000-0000882F0000}"/>
    <cellStyle name="T_Book1_1_Phuong an kinh te" xfId="14095" xr:uid="{00000000-0005-0000-0000-0000892F0000}"/>
    <cellStyle name="T_Book1_1_QT TBA  tay 3-2  QT1(Dien Luc)" xfId="12118" xr:uid="{00000000-0005-0000-0000-00008A2F0000}"/>
    <cellStyle name="T_Book1_1_TDT" xfId="12119" xr:uid="{00000000-0005-0000-0000-00008B2F0000}"/>
    <cellStyle name="T_Book1_1_THDT" xfId="12120" xr:uid="{00000000-0005-0000-0000-00008C2F0000}"/>
    <cellStyle name="T_Book1_1_TH-DV" xfId="12121" xr:uid="{00000000-0005-0000-0000-00008D2F0000}"/>
    <cellStyle name="T_Book1_1_Thiet bi" xfId="4442" xr:uid="{00000000-0005-0000-0000-00008E2F0000}"/>
    <cellStyle name="T_Book1_1_Thiet bi 10" xfId="12122" xr:uid="{00000000-0005-0000-0000-00008F2F0000}"/>
    <cellStyle name="T_Book1_1_Thiet bi 11" xfId="12123" xr:uid="{00000000-0005-0000-0000-0000902F0000}"/>
    <cellStyle name="T_Book1_1_Thiet bi 2" xfId="12124" xr:uid="{00000000-0005-0000-0000-0000912F0000}"/>
    <cellStyle name="T_Book1_1_Thiet bi 3" xfId="12125" xr:uid="{00000000-0005-0000-0000-0000922F0000}"/>
    <cellStyle name="T_Book1_1_Thiet bi 4" xfId="12126" xr:uid="{00000000-0005-0000-0000-0000932F0000}"/>
    <cellStyle name="T_Book1_1_Thiet bi 5" xfId="12127" xr:uid="{00000000-0005-0000-0000-0000942F0000}"/>
    <cellStyle name="T_Book1_1_Thiet bi 6" xfId="12128" xr:uid="{00000000-0005-0000-0000-0000952F0000}"/>
    <cellStyle name="T_Book1_1_Thiet bi 7" xfId="12129" xr:uid="{00000000-0005-0000-0000-0000962F0000}"/>
    <cellStyle name="T_Book1_1_Thiet bi 8" xfId="12130" xr:uid="{00000000-0005-0000-0000-0000972F0000}"/>
    <cellStyle name="T_Book1_1_Thiet bi 9" xfId="12131" xr:uid="{00000000-0005-0000-0000-0000982F0000}"/>
    <cellStyle name="T_Book1_1_TT HCQ HM 08-05-07" xfId="12132" xr:uid="{00000000-0005-0000-0000-0000992F0000}"/>
    <cellStyle name="T_Book1_1_TT HCQ HM Thang 10" xfId="12133" xr:uid="{00000000-0005-0000-0000-00009A2F0000}"/>
    <cellStyle name="T_Book1_1_TTra VHung 18-05-07" xfId="12134" xr:uid="{00000000-0005-0000-0000-00009B2F0000}"/>
    <cellStyle name="T_Book1_1-Tong muc dau tu-Nguyen Trai" xfId="12135" xr:uid="{00000000-0005-0000-0000-00009C2F0000}"/>
    <cellStyle name="T_Book1_2" xfId="12136" xr:uid="{00000000-0005-0000-0000-00009D2F0000}"/>
    <cellStyle name="T_Book1_2 2" xfId="14096" xr:uid="{00000000-0005-0000-0000-00009E2F0000}"/>
    <cellStyle name="T_Book1_2_Book1" xfId="12137" xr:uid="{00000000-0005-0000-0000-00009F2F0000}"/>
    <cellStyle name="T_Book1_2_cai tao, CQT DZ hạ thế sau TBA xóm 3 -Tiênphong -QP" xfId="12138" xr:uid="{00000000-0005-0000-0000-0000A02F0000}"/>
    <cellStyle name="T_Book1_2_Chi dinh thau Khai Son - Sua" xfId="12139" xr:uid="{00000000-0005-0000-0000-0000A12F0000}"/>
    <cellStyle name="T_Book1_2_Chi dinh thau Thanh Chi" xfId="12140" xr:uid="{00000000-0005-0000-0000-0000A22F0000}"/>
    <cellStyle name="T_Book1_2_Chi dinh thau Thanh Chi (VH)" xfId="12141" xr:uid="{00000000-0005-0000-0000-0000A32F0000}"/>
    <cellStyle name="T_Book1_2_Du CDT Thach son -  Viet Hoang" xfId="12142" xr:uid="{00000000-0005-0000-0000-0000A42F0000}"/>
    <cellStyle name="T_Book1_2_Hưng Yen" xfId="12143" xr:uid="{00000000-0005-0000-0000-0000A52F0000}"/>
    <cellStyle name="T_Book1_2_kien truc" xfId="12144" xr:uid="{00000000-0005-0000-0000-0000A62F0000}"/>
    <cellStyle name="T_Book1_2_KQTham_Tra_dien_Hoa_Lac" xfId="12145" xr:uid="{00000000-0005-0000-0000-0000A72F0000}"/>
    <cellStyle name="T_Book1_2_Sheet1" xfId="12146" xr:uid="{00000000-0005-0000-0000-0000A82F0000}"/>
    <cellStyle name="T_Book1_2_tinh uy -uy ban c.n" xfId="12147" xr:uid="{00000000-0005-0000-0000-0000A92F0000}"/>
    <cellStyle name="T_Book1_2_Tong hop vat tu TC Nghia Dan" xfId="12148" xr:uid="{00000000-0005-0000-0000-0000AA2F0000}"/>
    <cellStyle name="T_Book1_2_TT HCQ HM 08-05-07" xfId="12149" xr:uid="{00000000-0005-0000-0000-0000AB2F0000}"/>
    <cellStyle name="T_Book1_2_TT HCQ HM Thang 10" xfId="12150" xr:uid="{00000000-0005-0000-0000-0000AC2F0000}"/>
    <cellStyle name="T_Book1_2_TTra VHung 18-05-07" xfId="12151" xr:uid="{00000000-0005-0000-0000-0000AD2F0000}"/>
    <cellStyle name="T_Book1_2_VH - CDT Thanh hoa- HT sua" xfId="12152" xr:uid="{00000000-0005-0000-0000-0000AE2F0000}"/>
    <cellStyle name="T_Book1_3" xfId="12153" xr:uid="{00000000-0005-0000-0000-0000AF2F0000}"/>
    <cellStyle name="T_Book1_3 2" xfId="14097" xr:uid="{00000000-0005-0000-0000-0000B02F0000}"/>
    <cellStyle name="T_Book1_3_KQTham_Tra_dien_Hoa_Lac" xfId="12154" xr:uid="{00000000-0005-0000-0000-0000B12F0000}"/>
    <cellStyle name="T_Book1_3_TT HCQ HM 08-05-07" xfId="12155" xr:uid="{00000000-0005-0000-0000-0000B22F0000}"/>
    <cellStyle name="T_Book1_3_TTra VHung 18-05-07" xfId="12156" xr:uid="{00000000-0005-0000-0000-0000B32F0000}"/>
    <cellStyle name="T_Book1_4" xfId="12157" xr:uid="{00000000-0005-0000-0000-0000B42F0000}"/>
    <cellStyle name="T_Book1_ATK TM ?au tu" xfId="12158" xr:uid="{00000000-0005-0000-0000-0000B52F0000}"/>
    <cellStyle name="T_Book1_bao gia Dat hang" xfId="12159" xr:uid="{00000000-0005-0000-0000-0000B62F0000}"/>
    <cellStyle name="T_Book1_BENHVI~3" xfId="12160" xr:uid="{00000000-0005-0000-0000-0000B72F0000}"/>
    <cellStyle name="T_Book1_Book1" xfId="4443" xr:uid="{00000000-0005-0000-0000-0000B82F0000}"/>
    <cellStyle name="T_Book1_Book1 10" xfId="12161" xr:uid="{00000000-0005-0000-0000-0000B92F0000}"/>
    <cellStyle name="T_Book1_Book1 11" xfId="12162" xr:uid="{00000000-0005-0000-0000-0000BA2F0000}"/>
    <cellStyle name="T_Book1_Book1 12" xfId="14098" xr:uid="{00000000-0005-0000-0000-0000BB2F0000}"/>
    <cellStyle name="T_Book1_Book1 2" xfId="12163" xr:uid="{00000000-0005-0000-0000-0000BC2F0000}"/>
    <cellStyle name="T_Book1_Book1 3" xfId="12164" xr:uid="{00000000-0005-0000-0000-0000BD2F0000}"/>
    <cellStyle name="T_Book1_Book1 4" xfId="12165" xr:uid="{00000000-0005-0000-0000-0000BE2F0000}"/>
    <cellStyle name="T_Book1_Book1 5" xfId="12166" xr:uid="{00000000-0005-0000-0000-0000BF2F0000}"/>
    <cellStyle name="T_Book1_Book1 6" xfId="12167" xr:uid="{00000000-0005-0000-0000-0000C02F0000}"/>
    <cellStyle name="T_Book1_Book1 7" xfId="12168" xr:uid="{00000000-0005-0000-0000-0000C12F0000}"/>
    <cellStyle name="T_Book1_Book1 8" xfId="12169" xr:uid="{00000000-0005-0000-0000-0000C22F0000}"/>
    <cellStyle name="T_Book1_Book1 9" xfId="12170" xr:uid="{00000000-0005-0000-0000-0000C32F0000}"/>
    <cellStyle name="T_Book1_Book1_1" xfId="4444" xr:uid="{00000000-0005-0000-0000-0000C42F0000}"/>
    <cellStyle name="T_Book1_Book1_1 10" xfId="12171" xr:uid="{00000000-0005-0000-0000-0000C52F0000}"/>
    <cellStyle name="T_Book1_Book1_1 11" xfId="12172" xr:uid="{00000000-0005-0000-0000-0000C62F0000}"/>
    <cellStyle name="T_Book1_Book1_1 12" xfId="14099" xr:uid="{00000000-0005-0000-0000-0000C72F0000}"/>
    <cellStyle name="T_Book1_Book1_1 2" xfId="12173" xr:uid="{00000000-0005-0000-0000-0000C82F0000}"/>
    <cellStyle name="T_Book1_Book1_1 3" xfId="12174" xr:uid="{00000000-0005-0000-0000-0000C92F0000}"/>
    <cellStyle name="T_Book1_Book1_1 4" xfId="12175" xr:uid="{00000000-0005-0000-0000-0000CA2F0000}"/>
    <cellStyle name="T_Book1_Book1_1 5" xfId="12176" xr:uid="{00000000-0005-0000-0000-0000CB2F0000}"/>
    <cellStyle name="T_Book1_Book1_1 6" xfId="12177" xr:uid="{00000000-0005-0000-0000-0000CC2F0000}"/>
    <cellStyle name="T_Book1_Book1_1 7" xfId="12178" xr:uid="{00000000-0005-0000-0000-0000CD2F0000}"/>
    <cellStyle name="T_Book1_Book1_1 8" xfId="12179" xr:uid="{00000000-0005-0000-0000-0000CE2F0000}"/>
    <cellStyle name="T_Book1_Book1_1 9" xfId="12180" xr:uid="{00000000-0005-0000-0000-0000CF2F0000}"/>
    <cellStyle name="T_Book1_Book1_1_Book1" xfId="12181" xr:uid="{00000000-0005-0000-0000-0000D02F0000}"/>
    <cellStyle name="T_Book1_Book1_1_cai tao, CQT DZ hạ thế sau TBA xóm 3 -Tiênphong -QP" xfId="12182" xr:uid="{00000000-0005-0000-0000-0000D12F0000}"/>
    <cellStyle name="T_Book1_Book1_1_Chi dinh thau Khai Son - Sua" xfId="12183" xr:uid="{00000000-0005-0000-0000-0000D22F0000}"/>
    <cellStyle name="T_Book1_Book1_1_Chi dinh thau Thanh Chi" xfId="12184" xr:uid="{00000000-0005-0000-0000-0000D32F0000}"/>
    <cellStyle name="T_Book1_Book1_1_Chi dinh thau Thanh Chi (VH)" xfId="12185" xr:uid="{00000000-0005-0000-0000-0000D42F0000}"/>
    <cellStyle name="T_Book1_Book1_1_Du CDT Thach son -  Viet Hoang" xfId="12186" xr:uid="{00000000-0005-0000-0000-0000D52F0000}"/>
    <cellStyle name="T_Book1_Book1_1_Hưng Yen" xfId="12187" xr:uid="{00000000-0005-0000-0000-0000D62F0000}"/>
    <cellStyle name="T_Book1_Book1_1_kien truc" xfId="12188" xr:uid="{00000000-0005-0000-0000-0000D72F0000}"/>
    <cellStyle name="T_Book1_Book1_1_Tong hop vat tu TC Nghia Dan" xfId="12189" xr:uid="{00000000-0005-0000-0000-0000D82F0000}"/>
    <cellStyle name="T_Book1_Book1_1_VH - CDT Thanh hoa- HT sua" xfId="12190" xr:uid="{00000000-0005-0000-0000-0000D92F0000}"/>
    <cellStyle name="T_Book1_Book1_Book1" xfId="12191" xr:uid="{00000000-0005-0000-0000-0000DA2F0000}"/>
    <cellStyle name="T_Book1_Book1_Book1_1" xfId="12192" xr:uid="{00000000-0005-0000-0000-0000DB2F0000}"/>
    <cellStyle name="T_Book1_Book1_Book1_kien truc" xfId="12193" xr:uid="{00000000-0005-0000-0000-0000DC2F0000}"/>
    <cellStyle name="T_Book1_Book1_cai tao, CQT DZ hạ thế sau TBA xóm 3 -Tiênphong -QP" xfId="12194" xr:uid="{00000000-0005-0000-0000-0000DD2F0000}"/>
    <cellStyle name="T_Book1_Book1_Chi dinh thau Khai Son - Sua" xfId="12195" xr:uid="{00000000-0005-0000-0000-0000DE2F0000}"/>
    <cellStyle name="T_Book1_Book1_Chi dinh thau Thanh Chi" xfId="12196" xr:uid="{00000000-0005-0000-0000-0000DF2F0000}"/>
    <cellStyle name="T_Book1_Book1_Chi dinh thau Thanh Chi (VH)" xfId="12197" xr:uid="{00000000-0005-0000-0000-0000E02F0000}"/>
    <cellStyle name="T_Book1_Book1_Du CDT Thach son -  Viet Hoang" xfId="12198" xr:uid="{00000000-0005-0000-0000-0000E12F0000}"/>
    <cellStyle name="T_Book1_Book1_du toan  nam giai sua" xfId="12199" xr:uid="{00000000-0005-0000-0000-0000E22F0000}"/>
    <cellStyle name="T_Book1_Book1_Hưng Yen" xfId="12200" xr:uid="{00000000-0005-0000-0000-0000E32F0000}"/>
    <cellStyle name="T_Book1_Book1_kien truc" xfId="12201" xr:uid="{00000000-0005-0000-0000-0000E42F0000}"/>
    <cellStyle name="T_Book1_Book1_QT TBA  tay 3-2  QT1(Dien Luc)" xfId="12202" xr:uid="{00000000-0005-0000-0000-0000E52F0000}"/>
    <cellStyle name="T_Book1_Book1_TDT 500kV MP-CBong HC 08.07.11" xfId="4445" xr:uid="{00000000-0005-0000-0000-0000E62F0000}"/>
    <cellStyle name="T_Book1_Book1_TDT 500kV MP-CBong HC 08.07.11 10" xfId="12203" xr:uid="{00000000-0005-0000-0000-0000E72F0000}"/>
    <cellStyle name="T_Book1_Book1_TDT 500kV MP-CBong HC 08.07.11 11" xfId="12204" xr:uid="{00000000-0005-0000-0000-0000E82F0000}"/>
    <cellStyle name="T_Book1_Book1_TDT 500kV MP-CBong HC 08.07.11 2" xfId="12205" xr:uid="{00000000-0005-0000-0000-0000E92F0000}"/>
    <cellStyle name="T_Book1_Book1_TDT 500kV MP-CBong HC 08.07.11 3" xfId="12206" xr:uid="{00000000-0005-0000-0000-0000EA2F0000}"/>
    <cellStyle name="T_Book1_Book1_TDT 500kV MP-CBong HC 08.07.11 4" xfId="12207" xr:uid="{00000000-0005-0000-0000-0000EB2F0000}"/>
    <cellStyle name="T_Book1_Book1_TDT 500kV MP-CBong HC 08.07.11 5" xfId="12208" xr:uid="{00000000-0005-0000-0000-0000EC2F0000}"/>
    <cellStyle name="T_Book1_Book1_TDT 500kV MP-CBong HC 08.07.11 6" xfId="12209" xr:uid="{00000000-0005-0000-0000-0000ED2F0000}"/>
    <cellStyle name="T_Book1_Book1_TDT 500kV MP-CBong HC 08.07.11 7" xfId="12210" xr:uid="{00000000-0005-0000-0000-0000EE2F0000}"/>
    <cellStyle name="T_Book1_Book1_TDT 500kV MP-CBong HC 08.07.11 8" xfId="12211" xr:uid="{00000000-0005-0000-0000-0000EF2F0000}"/>
    <cellStyle name="T_Book1_Book1_TDT 500kV MP-CBong HC 08.07.11 9" xfId="12212" xr:uid="{00000000-0005-0000-0000-0000F02F0000}"/>
    <cellStyle name="T_Book1_Book1_TH-DV" xfId="12213" xr:uid="{00000000-0005-0000-0000-0000F12F0000}"/>
    <cellStyle name="T_Book1_Book1_Tong hop vat tu TC Nghia Dan" xfId="12214" xr:uid="{00000000-0005-0000-0000-0000F22F0000}"/>
    <cellStyle name="T_Book1_Book1_Tram OPY - Ho Ho xls P14-5 duyet ct" xfId="12215" xr:uid="{00000000-0005-0000-0000-0000F32F0000}"/>
    <cellStyle name="T_Book1_Book1_TT HCQ HM 08-05-07" xfId="12216" xr:uid="{00000000-0005-0000-0000-0000F42F0000}"/>
    <cellStyle name="T_Book1_Book1_TTra VHung 18-05-07" xfId="12217" xr:uid="{00000000-0005-0000-0000-0000F52F0000}"/>
    <cellStyle name="T_Book1_Book1_VH - CDT Thanh hoa- HT sua" xfId="12218" xr:uid="{00000000-0005-0000-0000-0000F62F0000}"/>
    <cellStyle name="T_Book1_Book3" xfId="12219" xr:uid="{00000000-0005-0000-0000-0000F72F0000}"/>
    <cellStyle name="T_Book1_Chi dinh thau Thanh Chi" xfId="12220" xr:uid="{00000000-0005-0000-0000-0000F82F0000}"/>
    <cellStyle name="T_Book1_Chi dinh thau Thanh Chi (VH)" xfId="12221" xr:uid="{00000000-0005-0000-0000-0000F92F0000}"/>
    <cellStyle name="T_Book1_CPK" xfId="4446" xr:uid="{00000000-0005-0000-0000-0000FA2F0000}"/>
    <cellStyle name="T_Book1_CPK 10" xfId="12222" xr:uid="{00000000-0005-0000-0000-0000FB2F0000}"/>
    <cellStyle name="T_Book1_CPK 11" xfId="12223" xr:uid="{00000000-0005-0000-0000-0000FC2F0000}"/>
    <cellStyle name="T_Book1_CPK 2" xfId="12224" xr:uid="{00000000-0005-0000-0000-0000FD2F0000}"/>
    <cellStyle name="T_Book1_CPK 3" xfId="12225" xr:uid="{00000000-0005-0000-0000-0000FE2F0000}"/>
    <cellStyle name="T_Book1_CPK 4" xfId="12226" xr:uid="{00000000-0005-0000-0000-0000FF2F0000}"/>
    <cellStyle name="T_Book1_CPK 5" xfId="12227" xr:uid="{00000000-0005-0000-0000-000000300000}"/>
    <cellStyle name="T_Book1_CPK 6" xfId="12228" xr:uid="{00000000-0005-0000-0000-000001300000}"/>
    <cellStyle name="T_Book1_CPK 7" xfId="12229" xr:uid="{00000000-0005-0000-0000-000002300000}"/>
    <cellStyle name="T_Book1_CPK 8" xfId="12230" xr:uid="{00000000-0005-0000-0000-000003300000}"/>
    <cellStyle name="T_Book1_CPK 9" xfId="12231" xr:uid="{00000000-0005-0000-0000-000004300000}"/>
    <cellStyle name="T_Book1_Crown - BOQ" xfId="14100" xr:uid="{00000000-0005-0000-0000-000005300000}"/>
    <cellStyle name="T_Book1_CT tay 3-2 chuan" xfId="12232" xr:uid="{00000000-0005-0000-0000-000006300000}"/>
    <cellStyle name="T_Book1_DON GIA CHUNG" xfId="12233" xr:uid="{00000000-0005-0000-0000-000007300000}"/>
    <cellStyle name="T_Book1_DT§Z110 QuePhongTKKTSuaTung" xfId="12234" xr:uid="{00000000-0005-0000-0000-000008300000}"/>
    <cellStyle name="T_Book1_DT§Z110 QuePhongTKKTSuaTung_1" xfId="12235" xr:uid="{00000000-0005-0000-0000-000009300000}"/>
    <cellStyle name="T_Book1_DTGT D noi -110kV-Tr Ca Mau-1" xfId="4447" xr:uid="{00000000-0005-0000-0000-00000A300000}"/>
    <cellStyle name="T_Book1_DTGT D noi -110kV-Tr Ca Mau-1 10" xfId="12236" xr:uid="{00000000-0005-0000-0000-00000B300000}"/>
    <cellStyle name="T_Book1_DTGT D noi -110kV-Tr Ca Mau-1 11" xfId="12237" xr:uid="{00000000-0005-0000-0000-00000C300000}"/>
    <cellStyle name="T_Book1_DTGT D noi -110kV-Tr Ca Mau-1 2" xfId="12238" xr:uid="{00000000-0005-0000-0000-00000D300000}"/>
    <cellStyle name="T_Book1_DTGT D noi -110kV-Tr Ca Mau-1 3" xfId="12239" xr:uid="{00000000-0005-0000-0000-00000E300000}"/>
    <cellStyle name="T_Book1_DTGT D noi -110kV-Tr Ca Mau-1 4" xfId="12240" xr:uid="{00000000-0005-0000-0000-00000F300000}"/>
    <cellStyle name="T_Book1_DTGT D noi -110kV-Tr Ca Mau-1 5" xfId="12241" xr:uid="{00000000-0005-0000-0000-000010300000}"/>
    <cellStyle name="T_Book1_DTGT D noi -110kV-Tr Ca Mau-1 6" xfId="12242" xr:uid="{00000000-0005-0000-0000-000011300000}"/>
    <cellStyle name="T_Book1_DTGT D noi -110kV-Tr Ca Mau-1 7" xfId="12243" xr:uid="{00000000-0005-0000-0000-000012300000}"/>
    <cellStyle name="T_Book1_DTGT D noi -110kV-Tr Ca Mau-1 8" xfId="12244" xr:uid="{00000000-0005-0000-0000-000013300000}"/>
    <cellStyle name="T_Book1_DTGT D noi -110kV-Tr Ca Mau-1 9" xfId="12245" xr:uid="{00000000-0005-0000-0000-000014300000}"/>
    <cellStyle name="T_Book1_DT-GT- Nghi Hoa-4-Du thau" xfId="12246" xr:uid="{00000000-0005-0000-0000-000015300000}"/>
    <cellStyle name="T_Book1_Du thau-chot" xfId="14101" xr:uid="{00000000-0005-0000-0000-000016300000}"/>
    <cellStyle name="T_Book1_Du thau-chot1" xfId="14102" xr:uid="{00000000-0005-0000-0000-000017300000}"/>
    <cellStyle name="T_Book1_Du thau-chot-gia tri vat tu" xfId="14103" xr:uid="{00000000-0005-0000-0000-000018300000}"/>
    <cellStyle name="T_Book1_du toan  nam giai sua 6.9.05" xfId="12247" xr:uid="{00000000-0005-0000-0000-000019300000}"/>
    <cellStyle name="T_Book1_Du toan chuan (ham)" xfId="12248" xr:uid="{00000000-0005-0000-0000-00001A300000}"/>
    <cellStyle name="T_Book1_Du toan THANH CHI" xfId="12249" xr:uid="{00000000-0005-0000-0000-00001B300000}"/>
    <cellStyle name="T_Book1_du toan_TKCS_ Tien Thuy35Kv(buoc1)" xfId="12250" xr:uid="{00000000-0005-0000-0000-00001C300000}"/>
    <cellStyle name="T_Book1_dung-hung nguyen" xfId="12251" xr:uid="{00000000-0005-0000-0000-00001D300000}"/>
    <cellStyle name="T_Book1_DZ-0(1).4KV&amp; Cum xa GIAO HAI1" xfId="12252" xr:uid="{00000000-0005-0000-0000-00001E300000}"/>
    <cellStyle name="T_Book1_Gia HD  TBA Viet Hoang ( KCN)" xfId="12253" xr:uid="{00000000-0005-0000-0000-00001F300000}"/>
    <cellStyle name="T_Book1_HS trung thau Thanh Chi" xfId="12254" xr:uid="{00000000-0005-0000-0000-000020300000}"/>
    <cellStyle name="T_Book1_Ket_qua_tham_tra_dieu_chinh_theo_04_va_07" xfId="12255" xr:uid="{00000000-0005-0000-0000-000021300000}"/>
    <cellStyle name="T_Book1_KHDT  XUAN CHAU (DUYET)" xfId="12256" xr:uid="{00000000-0005-0000-0000-000022300000}"/>
    <cellStyle name="T_Book1_KHOILUONG VANCHUYEN 123" xfId="4448" xr:uid="{00000000-0005-0000-0000-000023300000}"/>
    <cellStyle name="T_Book1_KHOILUONG VANCHUYEN 123 10" xfId="12257" xr:uid="{00000000-0005-0000-0000-000024300000}"/>
    <cellStyle name="T_Book1_KHOILUONG VANCHUYEN 123 11" xfId="12258" xr:uid="{00000000-0005-0000-0000-000025300000}"/>
    <cellStyle name="T_Book1_KHOILUONG VANCHUYEN 123 2" xfId="12259" xr:uid="{00000000-0005-0000-0000-000026300000}"/>
    <cellStyle name="T_Book1_KHOILUONG VANCHUYEN 123 3" xfId="12260" xr:uid="{00000000-0005-0000-0000-000027300000}"/>
    <cellStyle name="T_Book1_KHOILUONG VANCHUYEN 123 4" xfId="12261" xr:uid="{00000000-0005-0000-0000-000028300000}"/>
    <cellStyle name="T_Book1_KHOILUONG VANCHUYEN 123 5" xfId="12262" xr:uid="{00000000-0005-0000-0000-000029300000}"/>
    <cellStyle name="T_Book1_KHOILUONG VANCHUYEN 123 6" xfId="12263" xr:uid="{00000000-0005-0000-0000-00002A300000}"/>
    <cellStyle name="T_Book1_KHOILUONG VANCHUYEN 123 7" xfId="12264" xr:uid="{00000000-0005-0000-0000-00002B300000}"/>
    <cellStyle name="T_Book1_KHOILUONG VANCHUYEN 123 8" xfId="12265" xr:uid="{00000000-0005-0000-0000-00002C300000}"/>
    <cellStyle name="T_Book1_KHOILUONG VANCHUYEN 123 9" xfId="12266" xr:uid="{00000000-0005-0000-0000-00002D300000}"/>
    <cellStyle name="T_Book1_kien truc" xfId="12267" xr:uid="{00000000-0005-0000-0000-00002E300000}"/>
    <cellStyle name="T_Book1_KLnha may dieu chinh" xfId="12268" xr:uid="{00000000-0005-0000-0000-00002F300000}"/>
    <cellStyle name="T_Book1_KQTham_Tra_dien_Hoa_Lac" xfId="12269" xr:uid="{00000000-0005-0000-0000-000030300000}"/>
    <cellStyle name="T_Book1_Ma Tre sau tham 12-06-08 in" xfId="12270" xr:uid="{00000000-0005-0000-0000-000031300000}"/>
    <cellStyle name="T_Book1_Nghi_Hai de nghi duyet" xfId="12271" xr:uid="{00000000-0005-0000-0000-000032300000}"/>
    <cellStyle name="T_Book1_PAKT-34 Lang ha-13-11" xfId="14104" xr:uid="{00000000-0005-0000-0000-000033300000}"/>
    <cellStyle name="T_Book1_PAKT-PKTTT" xfId="14105" xr:uid="{00000000-0005-0000-0000-000034300000}"/>
    <cellStyle name="T_Book1_Phu Luc hop dong mua cap van xoan Hoai QLXD - NA" xfId="12272" xr:uid="{00000000-0005-0000-0000-000035300000}"/>
    <cellStyle name="T_Book1_Phuong an kinh te" xfId="14106" xr:uid="{00000000-0005-0000-0000-000036300000}"/>
    <cellStyle name="T_Book1_QT TBA  tay 3-2  QT1(Dien Luc)" xfId="12273" xr:uid="{00000000-0005-0000-0000-000037300000}"/>
    <cellStyle name="T_Book1_Quyet toan chi phi TK TBA so 4" xfId="4449" xr:uid="{00000000-0005-0000-0000-000038300000}"/>
    <cellStyle name="T_Book1_Quyet toan chi phi TK TBA so 4 10" xfId="12274" xr:uid="{00000000-0005-0000-0000-000039300000}"/>
    <cellStyle name="T_Book1_Quyet toan chi phi TK TBA so 4 11" xfId="12275" xr:uid="{00000000-0005-0000-0000-00003A300000}"/>
    <cellStyle name="T_Book1_Quyet toan chi phi TK TBA so 4 2" xfId="12276" xr:uid="{00000000-0005-0000-0000-00003B300000}"/>
    <cellStyle name="T_Book1_Quyet toan chi phi TK TBA so 4 3" xfId="12277" xr:uid="{00000000-0005-0000-0000-00003C300000}"/>
    <cellStyle name="T_Book1_Quyet toan chi phi TK TBA so 4 4" xfId="12278" xr:uid="{00000000-0005-0000-0000-00003D300000}"/>
    <cellStyle name="T_Book1_Quyet toan chi phi TK TBA so 4 5" xfId="12279" xr:uid="{00000000-0005-0000-0000-00003E300000}"/>
    <cellStyle name="T_Book1_Quyet toan chi phi TK TBA so 4 6" xfId="12280" xr:uid="{00000000-0005-0000-0000-00003F300000}"/>
    <cellStyle name="T_Book1_Quyet toan chi phi TK TBA so 4 7" xfId="12281" xr:uid="{00000000-0005-0000-0000-000040300000}"/>
    <cellStyle name="T_Book1_Quyet toan chi phi TK TBA so 4 8" xfId="12282" xr:uid="{00000000-0005-0000-0000-000041300000}"/>
    <cellStyle name="T_Book1_Quyet toan chi phi TK TBA so 4 9" xfId="12283" xr:uid="{00000000-0005-0000-0000-000042300000}"/>
    <cellStyle name="T_Book1_TC TM" xfId="12284" xr:uid="{00000000-0005-0000-0000-000043300000}"/>
    <cellStyle name="T_Book1_TDT 500kV MP-CBong HC 08.07.11" xfId="4450" xr:uid="{00000000-0005-0000-0000-000044300000}"/>
    <cellStyle name="T_Book1_TDT 500kV MP-CBong HC 08.07.11 10" xfId="12285" xr:uid="{00000000-0005-0000-0000-000045300000}"/>
    <cellStyle name="T_Book1_TDT 500kV MP-CBong HC 08.07.11 11" xfId="12286" xr:uid="{00000000-0005-0000-0000-000046300000}"/>
    <cellStyle name="T_Book1_TDT 500kV MP-CBong HC 08.07.11 2" xfId="12287" xr:uid="{00000000-0005-0000-0000-000047300000}"/>
    <cellStyle name="T_Book1_TDT 500kV MP-CBong HC 08.07.11 3" xfId="12288" xr:uid="{00000000-0005-0000-0000-000048300000}"/>
    <cellStyle name="T_Book1_TDT 500kV MP-CBong HC 08.07.11 4" xfId="12289" xr:uid="{00000000-0005-0000-0000-000049300000}"/>
    <cellStyle name="T_Book1_TDT 500kV MP-CBong HC 08.07.11 5" xfId="12290" xr:uid="{00000000-0005-0000-0000-00004A300000}"/>
    <cellStyle name="T_Book1_TDT 500kV MP-CBong HC 08.07.11 6" xfId="12291" xr:uid="{00000000-0005-0000-0000-00004B300000}"/>
    <cellStyle name="T_Book1_TDT 500kV MP-CBong HC 08.07.11 7" xfId="12292" xr:uid="{00000000-0005-0000-0000-00004C300000}"/>
    <cellStyle name="T_Book1_TDT 500kV MP-CBong HC 08.07.11 8" xfId="12293" xr:uid="{00000000-0005-0000-0000-00004D300000}"/>
    <cellStyle name="T_Book1_TDT 500kV MP-CBong HC 08.07.11 9" xfId="12294" xr:uid="{00000000-0005-0000-0000-00004E300000}"/>
    <cellStyle name="T_Book1_Tham dinh 52m" xfId="12295" xr:uid="{00000000-0005-0000-0000-00004F300000}"/>
    <cellStyle name="T_Book1_Tham_di_dan_Lang_Thuong_27_03_07_1_" xfId="12296" xr:uid="{00000000-0005-0000-0000-000050300000}"/>
    <cellStyle name="T_Book1_Thanh Chuong (tien luong vat tu)" xfId="12297" xr:uid="{00000000-0005-0000-0000-000051300000}"/>
    <cellStyle name="T_Book1_Thanh toan Luu hong" xfId="12298" xr:uid="{00000000-0005-0000-0000-000052300000}"/>
    <cellStyle name="T_Book1_TH-DV" xfId="12299" xr:uid="{00000000-0005-0000-0000-000053300000}"/>
    <cellStyle name="T_Book1_theodoivattu tru so" xfId="4451" xr:uid="{00000000-0005-0000-0000-000054300000}"/>
    <cellStyle name="T_Book1_theodoivattu tru so 10" xfId="12300" xr:uid="{00000000-0005-0000-0000-000055300000}"/>
    <cellStyle name="T_Book1_theodoivattu tru so 11" xfId="12301" xr:uid="{00000000-0005-0000-0000-000056300000}"/>
    <cellStyle name="T_Book1_theodoivattu tru so 2" xfId="12302" xr:uid="{00000000-0005-0000-0000-000057300000}"/>
    <cellStyle name="T_Book1_theodoivattu tru so 3" xfId="12303" xr:uid="{00000000-0005-0000-0000-000058300000}"/>
    <cellStyle name="T_Book1_theodoivattu tru so 4" xfId="12304" xr:uid="{00000000-0005-0000-0000-000059300000}"/>
    <cellStyle name="T_Book1_theodoivattu tru so 5" xfId="12305" xr:uid="{00000000-0005-0000-0000-00005A300000}"/>
    <cellStyle name="T_Book1_theodoivattu tru so 6" xfId="12306" xr:uid="{00000000-0005-0000-0000-00005B300000}"/>
    <cellStyle name="T_Book1_theodoivattu tru so 7" xfId="12307" xr:uid="{00000000-0005-0000-0000-00005C300000}"/>
    <cellStyle name="T_Book1_theodoivattu tru so 8" xfId="12308" xr:uid="{00000000-0005-0000-0000-00005D300000}"/>
    <cellStyle name="T_Book1_theodoivattu tru so 9" xfId="12309" xr:uid="{00000000-0005-0000-0000-00005E300000}"/>
    <cellStyle name="T_Book1_Thiet bi" xfId="4452" xr:uid="{00000000-0005-0000-0000-00005F300000}"/>
    <cellStyle name="T_Book1_Thiet bi 10" xfId="12310" xr:uid="{00000000-0005-0000-0000-000060300000}"/>
    <cellStyle name="T_Book1_Thiet bi 11" xfId="12311" xr:uid="{00000000-0005-0000-0000-000061300000}"/>
    <cellStyle name="T_Book1_Thiet bi 2" xfId="12312" xr:uid="{00000000-0005-0000-0000-000062300000}"/>
    <cellStyle name="T_Book1_Thiet bi 3" xfId="12313" xr:uid="{00000000-0005-0000-0000-000063300000}"/>
    <cellStyle name="T_Book1_Thiet bi 4" xfId="12314" xr:uid="{00000000-0005-0000-0000-000064300000}"/>
    <cellStyle name="T_Book1_Thiet bi 5" xfId="12315" xr:uid="{00000000-0005-0000-0000-000065300000}"/>
    <cellStyle name="T_Book1_Thiet bi 6" xfId="12316" xr:uid="{00000000-0005-0000-0000-000066300000}"/>
    <cellStyle name="T_Book1_Thiet bi 7" xfId="12317" xr:uid="{00000000-0005-0000-0000-000067300000}"/>
    <cellStyle name="T_Book1_Thiet bi 8" xfId="12318" xr:uid="{00000000-0005-0000-0000-000068300000}"/>
    <cellStyle name="T_Book1_Thiet bi 9" xfId="12319" xr:uid="{00000000-0005-0000-0000-000069300000}"/>
    <cellStyle name="T_Book1_Thu chi binh 3" xfId="12320" xr:uid="{00000000-0005-0000-0000-00006A300000}"/>
    <cellStyle name="T_Book1_tinh uy -uy ban c.n" xfId="12321" xr:uid="{00000000-0005-0000-0000-00006B300000}"/>
    <cellStyle name="T_Book1_Tonghopgiaca cau thap 26-4-08" xfId="14107" xr:uid="{00000000-0005-0000-0000-00006C300000}"/>
    <cellStyle name="T_Book1_Top hop chi phi tham tra" xfId="4453" xr:uid="{00000000-0005-0000-0000-00006D300000}"/>
    <cellStyle name="T_Book1_Top hop chi phi tham tra 10" xfId="12322" xr:uid="{00000000-0005-0000-0000-00006E300000}"/>
    <cellStyle name="T_Book1_Top hop chi phi tham tra 11" xfId="12323" xr:uid="{00000000-0005-0000-0000-00006F300000}"/>
    <cellStyle name="T_Book1_Top hop chi phi tham tra 2" xfId="12324" xr:uid="{00000000-0005-0000-0000-000070300000}"/>
    <cellStyle name="T_Book1_Top hop chi phi tham tra 3" xfId="12325" xr:uid="{00000000-0005-0000-0000-000071300000}"/>
    <cellStyle name="T_Book1_Top hop chi phi tham tra 4" xfId="12326" xr:uid="{00000000-0005-0000-0000-000072300000}"/>
    <cellStyle name="T_Book1_Top hop chi phi tham tra 5" xfId="12327" xr:uid="{00000000-0005-0000-0000-000073300000}"/>
    <cellStyle name="T_Book1_Top hop chi phi tham tra 6" xfId="12328" xr:uid="{00000000-0005-0000-0000-000074300000}"/>
    <cellStyle name="T_Book1_Top hop chi phi tham tra 7" xfId="12329" xr:uid="{00000000-0005-0000-0000-000075300000}"/>
    <cellStyle name="T_Book1_Top hop chi phi tham tra 8" xfId="12330" xr:uid="{00000000-0005-0000-0000-000076300000}"/>
    <cellStyle name="T_Book1_Top hop chi phi tham tra 9" xfId="12331" xr:uid="{00000000-0005-0000-0000-000077300000}"/>
    <cellStyle name="T_Book1_Tram OPY - Ho Ho xls P14-5 duyet ct" xfId="12332" xr:uid="{00000000-0005-0000-0000-000078300000}"/>
    <cellStyle name="T_Book1_TT HCQ HM 08-05-07" xfId="12333" xr:uid="{00000000-0005-0000-0000-000079300000}"/>
    <cellStyle name="T_Book1_TT HCQ HM Thang 10" xfId="12334" xr:uid="{00000000-0005-0000-0000-00007A300000}"/>
    <cellStyle name="T_Book1_TTra VHung 18-05-07" xfId="12335" xr:uid="{00000000-0005-0000-0000-00007B300000}"/>
    <cellStyle name="T_Book1_TTra VHung DChinh 05-03-07" xfId="12336" xr:uid="{00000000-0005-0000-0000-00007C300000}"/>
    <cellStyle name="T_Book1_xa lien hop" xfId="12337" xr:uid="{00000000-0005-0000-0000-00007D300000}"/>
    <cellStyle name="T_Book2" xfId="2188" xr:uid="{00000000-0005-0000-0000-00007E300000}"/>
    <cellStyle name="T_Book2 10" xfId="12338" xr:uid="{00000000-0005-0000-0000-00007F300000}"/>
    <cellStyle name="T_Book2 11" xfId="12339" xr:uid="{00000000-0005-0000-0000-000080300000}"/>
    <cellStyle name="T_Book2 2" xfId="12340" xr:uid="{00000000-0005-0000-0000-000081300000}"/>
    <cellStyle name="T_Book2 3" xfId="12341" xr:uid="{00000000-0005-0000-0000-000082300000}"/>
    <cellStyle name="T_Book2 4" xfId="12342" xr:uid="{00000000-0005-0000-0000-000083300000}"/>
    <cellStyle name="T_Book2 5" xfId="12343" xr:uid="{00000000-0005-0000-0000-000084300000}"/>
    <cellStyle name="T_Book2 6" xfId="12344" xr:uid="{00000000-0005-0000-0000-000085300000}"/>
    <cellStyle name="T_Book2 7" xfId="12345" xr:uid="{00000000-0005-0000-0000-000086300000}"/>
    <cellStyle name="T_Book2 8" xfId="12346" xr:uid="{00000000-0005-0000-0000-000087300000}"/>
    <cellStyle name="T_Book2 9" xfId="12347" xr:uid="{00000000-0005-0000-0000-000088300000}"/>
    <cellStyle name="T_Book3" xfId="4454" xr:uid="{00000000-0005-0000-0000-000089300000}"/>
    <cellStyle name="T_Book3 10" xfId="12348" xr:uid="{00000000-0005-0000-0000-00008A300000}"/>
    <cellStyle name="T_Book3 11" xfId="12349" xr:uid="{00000000-0005-0000-0000-00008B300000}"/>
    <cellStyle name="T_Book3 2" xfId="12350" xr:uid="{00000000-0005-0000-0000-00008C300000}"/>
    <cellStyle name="T_Book3 3" xfId="12351" xr:uid="{00000000-0005-0000-0000-00008D300000}"/>
    <cellStyle name="T_Book3 4" xfId="12352" xr:uid="{00000000-0005-0000-0000-00008E300000}"/>
    <cellStyle name="T_Book3 5" xfId="12353" xr:uid="{00000000-0005-0000-0000-00008F300000}"/>
    <cellStyle name="T_Book3 6" xfId="12354" xr:uid="{00000000-0005-0000-0000-000090300000}"/>
    <cellStyle name="T_Book3 7" xfId="12355" xr:uid="{00000000-0005-0000-0000-000091300000}"/>
    <cellStyle name="T_Book3 8" xfId="12356" xr:uid="{00000000-0005-0000-0000-000092300000}"/>
    <cellStyle name="T_Book3 9" xfId="12357" xr:uid="{00000000-0005-0000-0000-000093300000}"/>
    <cellStyle name="T_Book4" xfId="12358" xr:uid="{00000000-0005-0000-0000-000094300000}"/>
    <cellStyle name="T_Book5" xfId="12359" xr:uid="{00000000-0005-0000-0000-000095300000}"/>
    <cellStyle name="T_Book6" xfId="12360" xr:uid="{00000000-0005-0000-0000-000096300000}"/>
    <cellStyle name="T_BT TDC_DC" xfId="2189" xr:uid="{00000000-0005-0000-0000-000097300000}"/>
    <cellStyle name="T_BT TDC_DC 10" xfId="12361" xr:uid="{00000000-0005-0000-0000-000098300000}"/>
    <cellStyle name="T_BT TDC_DC 11" xfId="12362" xr:uid="{00000000-0005-0000-0000-000099300000}"/>
    <cellStyle name="T_BT TDC_DC 2" xfId="12363" xr:uid="{00000000-0005-0000-0000-00009A300000}"/>
    <cellStyle name="T_BT TDC_DC 3" xfId="12364" xr:uid="{00000000-0005-0000-0000-00009B300000}"/>
    <cellStyle name="T_BT TDC_DC 4" xfId="12365" xr:uid="{00000000-0005-0000-0000-00009C300000}"/>
    <cellStyle name="T_BT TDC_DC 5" xfId="12366" xr:uid="{00000000-0005-0000-0000-00009D300000}"/>
    <cellStyle name="T_BT TDC_DC 6" xfId="12367" xr:uid="{00000000-0005-0000-0000-00009E300000}"/>
    <cellStyle name="T_BT TDC_DC 7" xfId="12368" xr:uid="{00000000-0005-0000-0000-00009F300000}"/>
    <cellStyle name="T_BT TDC_DC 8" xfId="12369" xr:uid="{00000000-0005-0000-0000-0000A0300000}"/>
    <cellStyle name="T_BT TDC_DC 9" xfId="12370" xr:uid="{00000000-0005-0000-0000-0000A1300000}"/>
    <cellStyle name="T_BT TDC_DC_Book1" xfId="4455" xr:uid="{00000000-0005-0000-0000-0000A2300000}"/>
    <cellStyle name="T_BT TDC_DC_Book1 10" xfId="12371" xr:uid="{00000000-0005-0000-0000-0000A3300000}"/>
    <cellStyle name="T_BT TDC_DC_Book1 11" xfId="12372" xr:uid="{00000000-0005-0000-0000-0000A4300000}"/>
    <cellStyle name="T_BT TDC_DC_Book1 2" xfId="12373" xr:uid="{00000000-0005-0000-0000-0000A5300000}"/>
    <cellStyle name="T_BT TDC_DC_Book1 3" xfId="12374" xr:uid="{00000000-0005-0000-0000-0000A6300000}"/>
    <cellStyle name="T_BT TDC_DC_Book1 4" xfId="12375" xr:uid="{00000000-0005-0000-0000-0000A7300000}"/>
    <cellStyle name="T_BT TDC_DC_Book1 5" xfId="12376" xr:uid="{00000000-0005-0000-0000-0000A8300000}"/>
    <cellStyle name="T_BT TDC_DC_Book1 6" xfId="12377" xr:uid="{00000000-0005-0000-0000-0000A9300000}"/>
    <cellStyle name="T_BT TDC_DC_Book1 7" xfId="12378" xr:uid="{00000000-0005-0000-0000-0000AA300000}"/>
    <cellStyle name="T_BT TDC_DC_Book1 8" xfId="12379" xr:uid="{00000000-0005-0000-0000-0000AB300000}"/>
    <cellStyle name="T_BT TDC_DC_Book1 9" xfId="12380" xr:uid="{00000000-0005-0000-0000-0000AC300000}"/>
    <cellStyle name="T_BT TDC_DC_DTGTXL_goi1(DD_G6)" xfId="4456" xr:uid="{00000000-0005-0000-0000-0000AD300000}"/>
    <cellStyle name="T_BT TDC_DC_DTGTXL_goi1(DD_G6) 10" xfId="12381" xr:uid="{00000000-0005-0000-0000-0000AE300000}"/>
    <cellStyle name="T_BT TDC_DC_DTGTXL_goi1(DD_G6) 11" xfId="12382" xr:uid="{00000000-0005-0000-0000-0000AF300000}"/>
    <cellStyle name="T_BT TDC_DC_DTGTXL_goi1(DD_G6) 2" xfId="12383" xr:uid="{00000000-0005-0000-0000-0000B0300000}"/>
    <cellStyle name="T_BT TDC_DC_DTGTXL_goi1(DD_G6) 3" xfId="12384" xr:uid="{00000000-0005-0000-0000-0000B1300000}"/>
    <cellStyle name="T_BT TDC_DC_DTGTXL_goi1(DD_G6) 4" xfId="12385" xr:uid="{00000000-0005-0000-0000-0000B2300000}"/>
    <cellStyle name="T_BT TDC_DC_DTGTXL_goi1(DD_G6) 5" xfId="12386" xr:uid="{00000000-0005-0000-0000-0000B3300000}"/>
    <cellStyle name="T_BT TDC_DC_DTGTXL_goi1(DD_G6) 6" xfId="12387" xr:uid="{00000000-0005-0000-0000-0000B4300000}"/>
    <cellStyle name="T_BT TDC_DC_DTGTXL_goi1(DD_G6) 7" xfId="12388" xr:uid="{00000000-0005-0000-0000-0000B5300000}"/>
    <cellStyle name="T_BT TDC_DC_DTGTXL_goi1(DD_G6) 8" xfId="12389" xr:uid="{00000000-0005-0000-0000-0000B6300000}"/>
    <cellStyle name="T_BT TDC_DC_DTGTXL_goi1(DD_G6) 9" xfId="12390" xr:uid="{00000000-0005-0000-0000-0000B7300000}"/>
    <cellStyle name="T_Cac bao cao TB  Milk-Yomilk-co Ke- CK 1-Vinh Thang" xfId="12391" xr:uid="{00000000-0005-0000-0000-0000B8300000}"/>
    <cellStyle name="T_Cat-da-XM Cong Thanh" xfId="12392" xr:uid="{00000000-0005-0000-0000-0000B9300000}"/>
    <cellStyle name="T_Copy of 3. Du toan 220kV (mau DADT 2010-08moi)" xfId="4457" xr:uid="{00000000-0005-0000-0000-0000BA300000}"/>
    <cellStyle name="T_Copy of 3. Du toan 220kV (mau DADT 2010-08moi) 10" xfId="12393" xr:uid="{00000000-0005-0000-0000-0000BB300000}"/>
    <cellStyle name="T_Copy of 3. Du toan 220kV (mau DADT 2010-08moi) 11" xfId="12394" xr:uid="{00000000-0005-0000-0000-0000BC300000}"/>
    <cellStyle name="T_Copy of 3. Du toan 220kV (mau DADT 2010-08moi) 2" xfId="12395" xr:uid="{00000000-0005-0000-0000-0000BD300000}"/>
    <cellStyle name="T_Copy of 3. Du toan 220kV (mau DADT 2010-08moi) 3" xfId="12396" xr:uid="{00000000-0005-0000-0000-0000BE300000}"/>
    <cellStyle name="T_Copy of 3. Du toan 220kV (mau DADT 2010-08moi) 4" xfId="12397" xr:uid="{00000000-0005-0000-0000-0000BF300000}"/>
    <cellStyle name="T_Copy of 3. Du toan 220kV (mau DADT 2010-08moi) 5" xfId="12398" xr:uid="{00000000-0005-0000-0000-0000C0300000}"/>
    <cellStyle name="T_Copy of 3. Du toan 220kV (mau DADT 2010-08moi) 6" xfId="12399" xr:uid="{00000000-0005-0000-0000-0000C1300000}"/>
    <cellStyle name="T_Copy of 3. Du toan 220kV (mau DADT 2010-08moi) 7" xfId="12400" xr:uid="{00000000-0005-0000-0000-0000C2300000}"/>
    <cellStyle name="T_Copy of 3. Du toan 220kV (mau DADT 2010-08moi) 8" xfId="12401" xr:uid="{00000000-0005-0000-0000-0000C3300000}"/>
    <cellStyle name="T_Copy of 3. Du toan 220kV (mau DADT 2010-08moi) 9" xfId="12402" xr:uid="{00000000-0005-0000-0000-0000C4300000}"/>
    <cellStyle name="T_CPK" xfId="4458" xr:uid="{00000000-0005-0000-0000-0000C5300000}"/>
    <cellStyle name="T_CPK 10" xfId="12403" xr:uid="{00000000-0005-0000-0000-0000C6300000}"/>
    <cellStyle name="T_CPK 11" xfId="12404" xr:uid="{00000000-0005-0000-0000-0000C7300000}"/>
    <cellStyle name="T_CPK 2" xfId="12405" xr:uid="{00000000-0005-0000-0000-0000C8300000}"/>
    <cellStyle name="T_CPK 3" xfId="12406" xr:uid="{00000000-0005-0000-0000-0000C9300000}"/>
    <cellStyle name="T_CPK 4" xfId="12407" xr:uid="{00000000-0005-0000-0000-0000CA300000}"/>
    <cellStyle name="T_CPK 5" xfId="12408" xr:uid="{00000000-0005-0000-0000-0000CB300000}"/>
    <cellStyle name="T_CPK 6" xfId="12409" xr:uid="{00000000-0005-0000-0000-0000CC300000}"/>
    <cellStyle name="T_CPK 7" xfId="12410" xr:uid="{00000000-0005-0000-0000-0000CD300000}"/>
    <cellStyle name="T_CPK 8" xfId="12411" xr:uid="{00000000-0005-0000-0000-0000CE300000}"/>
    <cellStyle name="T_CPK 9" xfId="12412" xr:uid="{00000000-0005-0000-0000-0000CF300000}"/>
    <cellStyle name="T_Crown - BOQ" xfId="14108" xr:uid="{00000000-0005-0000-0000-0000D0300000}"/>
    <cellStyle name="T_CTDGCV_HO" xfId="4459" xr:uid="{00000000-0005-0000-0000-0000D1300000}"/>
    <cellStyle name="T_CTDGCV_HO 10" xfId="12413" xr:uid="{00000000-0005-0000-0000-0000D2300000}"/>
    <cellStyle name="T_CTDGCV_HO 11" xfId="12414" xr:uid="{00000000-0005-0000-0000-0000D3300000}"/>
    <cellStyle name="T_CTDGCV_HO 2" xfId="12415" xr:uid="{00000000-0005-0000-0000-0000D4300000}"/>
    <cellStyle name="T_CTDGCV_HO 3" xfId="12416" xr:uid="{00000000-0005-0000-0000-0000D5300000}"/>
    <cellStyle name="T_CTDGCV_HO 4" xfId="12417" xr:uid="{00000000-0005-0000-0000-0000D6300000}"/>
    <cellStyle name="T_CTDGCV_HO 5" xfId="12418" xr:uid="{00000000-0005-0000-0000-0000D7300000}"/>
    <cellStyle name="T_CTDGCV_HO 6" xfId="12419" xr:uid="{00000000-0005-0000-0000-0000D8300000}"/>
    <cellStyle name="T_CTDGCV_HO 7" xfId="12420" xr:uid="{00000000-0005-0000-0000-0000D9300000}"/>
    <cellStyle name="T_CTDGCV_HO 8" xfId="12421" xr:uid="{00000000-0005-0000-0000-0000DA300000}"/>
    <cellStyle name="T_CTDGCV_HO 9" xfId="12422" xr:uid="{00000000-0005-0000-0000-0000DB300000}"/>
    <cellStyle name="T_Culyvc2" xfId="4460" xr:uid="{00000000-0005-0000-0000-0000DC300000}"/>
    <cellStyle name="T_Culyvc2 10" xfId="12423" xr:uid="{00000000-0005-0000-0000-0000DD300000}"/>
    <cellStyle name="T_Culyvc2 11" xfId="12424" xr:uid="{00000000-0005-0000-0000-0000DE300000}"/>
    <cellStyle name="T_Culyvc2 2" xfId="12425" xr:uid="{00000000-0005-0000-0000-0000DF300000}"/>
    <cellStyle name="T_Culyvc2 3" xfId="12426" xr:uid="{00000000-0005-0000-0000-0000E0300000}"/>
    <cellStyle name="T_Culyvc2 4" xfId="12427" xr:uid="{00000000-0005-0000-0000-0000E1300000}"/>
    <cellStyle name="T_Culyvc2 5" xfId="12428" xr:uid="{00000000-0005-0000-0000-0000E2300000}"/>
    <cellStyle name="T_Culyvc2 6" xfId="12429" xr:uid="{00000000-0005-0000-0000-0000E3300000}"/>
    <cellStyle name="T_Culyvc2 7" xfId="12430" xr:uid="{00000000-0005-0000-0000-0000E4300000}"/>
    <cellStyle name="T_Culyvc2 8" xfId="12431" xr:uid="{00000000-0005-0000-0000-0000E5300000}"/>
    <cellStyle name="T_Culyvc2 9" xfId="12432" xr:uid="{00000000-0005-0000-0000-0000E6300000}"/>
    <cellStyle name="T_Danh sach chua nop bcao trung bay CK 1 co ke tinh den 1-3-06" xfId="12433" xr:uid="{00000000-0005-0000-0000-0000E7300000}"/>
    <cellStyle name="T_DC DDK 477-E25 25-12" xfId="12434" xr:uid="{00000000-0005-0000-0000-0000E8300000}"/>
    <cellStyle name="T_DGia-7606-Sub-08-09" xfId="4461" xr:uid="{00000000-0005-0000-0000-0000E9300000}"/>
    <cellStyle name="T_DGia-7606-Sub-08-09 10" xfId="12435" xr:uid="{00000000-0005-0000-0000-0000EA300000}"/>
    <cellStyle name="T_DGia-7606-Sub-08-09 11" xfId="12436" xr:uid="{00000000-0005-0000-0000-0000EB300000}"/>
    <cellStyle name="T_DGia-7606-Sub-08-09 2" xfId="12437" xr:uid="{00000000-0005-0000-0000-0000EC300000}"/>
    <cellStyle name="T_DGia-7606-Sub-08-09 3" xfId="12438" xr:uid="{00000000-0005-0000-0000-0000ED300000}"/>
    <cellStyle name="T_DGia-7606-Sub-08-09 4" xfId="12439" xr:uid="{00000000-0005-0000-0000-0000EE300000}"/>
    <cellStyle name="T_DGia-7606-Sub-08-09 5" xfId="12440" xr:uid="{00000000-0005-0000-0000-0000EF300000}"/>
    <cellStyle name="T_DGia-7606-Sub-08-09 6" xfId="12441" xr:uid="{00000000-0005-0000-0000-0000F0300000}"/>
    <cellStyle name="T_DGia-7606-Sub-08-09 7" xfId="12442" xr:uid="{00000000-0005-0000-0000-0000F1300000}"/>
    <cellStyle name="T_DGia-7606-Sub-08-09 8" xfId="12443" xr:uid="{00000000-0005-0000-0000-0000F2300000}"/>
    <cellStyle name="T_DGia-7606-Sub-08-09 9" xfId="12444" xr:uid="{00000000-0005-0000-0000-0000F3300000}"/>
    <cellStyle name="T_Di chuyen DC-HT (Tham) -25-12-07" xfId="12445" xr:uid="{00000000-0005-0000-0000-0000F4300000}"/>
    <cellStyle name="T_DIEN  TRAM MY THO  28.7.09" xfId="4462" xr:uid="{00000000-0005-0000-0000-0000F5300000}"/>
    <cellStyle name="T_DIEN  TRAM MY THO  28.7.09 10" xfId="12446" xr:uid="{00000000-0005-0000-0000-0000F6300000}"/>
    <cellStyle name="T_DIEN  TRAM MY THO  28.7.09 11" xfId="12447" xr:uid="{00000000-0005-0000-0000-0000F7300000}"/>
    <cellStyle name="T_DIEN  TRAM MY THO  28.7.09 2" xfId="12448" xr:uid="{00000000-0005-0000-0000-0000F8300000}"/>
    <cellStyle name="T_DIEN  TRAM MY THO  28.7.09 3" xfId="12449" xr:uid="{00000000-0005-0000-0000-0000F9300000}"/>
    <cellStyle name="T_DIEN  TRAM MY THO  28.7.09 4" xfId="12450" xr:uid="{00000000-0005-0000-0000-0000FA300000}"/>
    <cellStyle name="T_DIEN  TRAM MY THO  28.7.09 5" xfId="12451" xr:uid="{00000000-0005-0000-0000-0000FB300000}"/>
    <cellStyle name="T_DIEN  TRAM MY THO  28.7.09 6" xfId="12452" xr:uid="{00000000-0005-0000-0000-0000FC300000}"/>
    <cellStyle name="T_DIEN  TRAM MY THO  28.7.09 7" xfId="12453" xr:uid="{00000000-0005-0000-0000-0000FD300000}"/>
    <cellStyle name="T_DIEN  TRAM MY THO  28.7.09 8" xfId="12454" xr:uid="{00000000-0005-0000-0000-0000FE300000}"/>
    <cellStyle name="T_DIEN  TRAM MY THO  28.7.09 9" xfId="12455" xr:uid="{00000000-0005-0000-0000-0000FF300000}"/>
    <cellStyle name="T_DIEN BAC LIEU 21.11.2007(TH-04)" xfId="4463" xr:uid="{00000000-0005-0000-0000-000000310000}"/>
    <cellStyle name="T_DIEN BAC LIEU 21.11.2007(TH-04) 10" xfId="12456" xr:uid="{00000000-0005-0000-0000-000001310000}"/>
    <cellStyle name="T_DIEN BAC LIEU 21.11.2007(TH-04) 11" xfId="12457" xr:uid="{00000000-0005-0000-0000-000002310000}"/>
    <cellStyle name="T_DIEN BAC LIEU 21.11.2007(TH-04) 2" xfId="12458" xr:uid="{00000000-0005-0000-0000-000003310000}"/>
    <cellStyle name="T_DIEN BAC LIEU 21.11.2007(TH-04) 3" xfId="12459" xr:uid="{00000000-0005-0000-0000-000004310000}"/>
    <cellStyle name="T_DIEN BAC LIEU 21.11.2007(TH-04) 4" xfId="12460" xr:uid="{00000000-0005-0000-0000-000005310000}"/>
    <cellStyle name="T_DIEN BAC LIEU 21.11.2007(TH-04) 5" xfId="12461" xr:uid="{00000000-0005-0000-0000-000006310000}"/>
    <cellStyle name="T_DIEN BAC LIEU 21.11.2007(TH-04) 6" xfId="12462" xr:uid="{00000000-0005-0000-0000-000007310000}"/>
    <cellStyle name="T_DIEN BAC LIEU 21.11.2007(TH-04) 7" xfId="12463" xr:uid="{00000000-0005-0000-0000-000008310000}"/>
    <cellStyle name="T_DIEN BAC LIEU 21.11.2007(TH-04) 8" xfId="12464" xr:uid="{00000000-0005-0000-0000-000009310000}"/>
    <cellStyle name="T_DIEN BAC LIEU 21.11.2007(TH-04) 9" xfId="12465" xr:uid="{00000000-0005-0000-0000-00000A310000}"/>
    <cellStyle name="T_DON GIA CHUNG" xfId="12466" xr:uid="{00000000-0005-0000-0000-00000B310000}"/>
    <cellStyle name="T_DON GIA_NM_03_10_L650" xfId="4464" xr:uid="{00000000-0005-0000-0000-00000C310000}"/>
    <cellStyle name="T_DON GIA_NM_03_10_L650 10" xfId="12467" xr:uid="{00000000-0005-0000-0000-00000D310000}"/>
    <cellStyle name="T_DON GIA_NM_03_10_L650 11" xfId="12468" xr:uid="{00000000-0005-0000-0000-00000E310000}"/>
    <cellStyle name="T_DON GIA_NM_03_10_L650 2" xfId="12469" xr:uid="{00000000-0005-0000-0000-00000F310000}"/>
    <cellStyle name="T_DON GIA_NM_03_10_L650 3" xfId="12470" xr:uid="{00000000-0005-0000-0000-000010310000}"/>
    <cellStyle name="T_DON GIA_NM_03_10_L650 4" xfId="12471" xr:uid="{00000000-0005-0000-0000-000011310000}"/>
    <cellStyle name="T_DON GIA_NM_03_10_L650 5" xfId="12472" xr:uid="{00000000-0005-0000-0000-000012310000}"/>
    <cellStyle name="T_DON GIA_NM_03_10_L650 6" xfId="12473" xr:uid="{00000000-0005-0000-0000-000013310000}"/>
    <cellStyle name="T_DON GIA_NM_03_10_L650 7" xfId="12474" xr:uid="{00000000-0005-0000-0000-000014310000}"/>
    <cellStyle name="T_DON GIA_NM_03_10_L650 8" xfId="12475" xr:uid="{00000000-0005-0000-0000-000015310000}"/>
    <cellStyle name="T_DON GIA_NM_03_10_L650 9" xfId="12476" xr:uid="{00000000-0005-0000-0000-000016310000}"/>
    <cellStyle name="T_DON_GIA" xfId="4465" xr:uid="{00000000-0005-0000-0000-000017310000}"/>
    <cellStyle name="T_DON_GIA 10" xfId="12477" xr:uid="{00000000-0005-0000-0000-000018310000}"/>
    <cellStyle name="T_DON_GIA 11" xfId="12478" xr:uid="{00000000-0005-0000-0000-000019310000}"/>
    <cellStyle name="T_DON_GIA 2" xfId="12479" xr:uid="{00000000-0005-0000-0000-00001A310000}"/>
    <cellStyle name="T_DON_GIA 3" xfId="12480" xr:uid="{00000000-0005-0000-0000-00001B310000}"/>
    <cellStyle name="T_DON_GIA 4" xfId="12481" xr:uid="{00000000-0005-0000-0000-00001C310000}"/>
    <cellStyle name="T_DON_GIA 5" xfId="12482" xr:uid="{00000000-0005-0000-0000-00001D310000}"/>
    <cellStyle name="T_DON_GIA 6" xfId="12483" xr:uid="{00000000-0005-0000-0000-00001E310000}"/>
    <cellStyle name="T_DON_GIA 7" xfId="12484" xr:uid="{00000000-0005-0000-0000-00001F310000}"/>
    <cellStyle name="T_DON_GIA 8" xfId="12485" xr:uid="{00000000-0005-0000-0000-000020310000}"/>
    <cellStyle name="T_DON_GIA 9" xfId="12486" xr:uid="{00000000-0005-0000-0000-000021310000}"/>
    <cellStyle name="T_dongia-2009-25-05(VB4041-Luong 800.000)USD 18.000+LS 01-2009" xfId="12487" xr:uid="{00000000-0005-0000-0000-000022310000}"/>
    <cellStyle name="T_DT giam sat" xfId="12488" xr:uid="{00000000-0005-0000-0000-000023310000}"/>
    <cellStyle name="T_DT giam sat_0968-Bang tong hop DT-Dai K1" xfId="12489" xr:uid="{00000000-0005-0000-0000-000024310000}"/>
    <cellStyle name="T_DT giam sat_1-Tong muc dau tu-Nguyen Trai" xfId="12490" xr:uid="{00000000-0005-0000-0000-000025310000}"/>
    <cellStyle name="T_DT nhanh re 35KV tram Phu Yen ( phat sinh TKe 2-10) 20-12-04" xfId="4466" xr:uid="{00000000-0005-0000-0000-000026310000}"/>
    <cellStyle name="T_DT nhanh re 35KV tram Phu Yen ( phat sinh TKe 2-10) 20-12-04 10" xfId="12491" xr:uid="{00000000-0005-0000-0000-000027310000}"/>
    <cellStyle name="T_DT nhanh re 35KV tram Phu Yen ( phat sinh TKe 2-10) 20-12-04 11" xfId="12492" xr:uid="{00000000-0005-0000-0000-000028310000}"/>
    <cellStyle name="T_DT nhanh re 35KV tram Phu Yen ( phat sinh TKe 2-10) 20-12-04 2" xfId="12493" xr:uid="{00000000-0005-0000-0000-000029310000}"/>
    <cellStyle name="T_DT nhanh re 35KV tram Phu Yen ( phat sinh TKe 2-10) 20-12-04 3" xfId="12494" xr:uid="{00000000-0005-0000-0000-00002A310000}"/>
    <cellStyle name="T_DT nhanh re 35KV tram Phu Yen ( phat sinh TKe 2-10) 20-12-04 4" xfId="12495" xr:uid="{00000000-0005-0000-0000-00002B310000}"/>
    <cellStyle name="T_DT nhanh re 35KV tram Phu Yen ( phat sinh TKe 2-10) 20-12-04 5" xfId="12496" xr:uid="{00000000-0005-0000-0000-00002C310000}"/>
    <cellStyle name="T_DT nhanh re 35KV tram Phu Yen ( phat sinh TKe 2-10) 20-12-04 6" xfId="12497" xr:uid="{00000000-0005-0000-0000-00002D310000}"/>
    <cellStyle name="T_DT nhanh re 35KV tram Phu Yen ( phat sinh TKe 2-10) 20-12-04 7" xfId="12498" xr:uid="{00000000-0005-0000-0000-00002E310000}"/>
    <cellStyle name="T_DT nhanh re 35KV tram Phu Yen ( phat sinh TKe 2-10) 20-12-04 8" xfId="12499" xr:uid="{00000000-0005-0000-0000-00002F310000}"/>
    <cellStyle name="T_DT nhanh re 35KV tram Phu Yen ( phat sinh TKe 2-10) 20-12-04 9" xfId="12500" xr:uid="{00000000-0005-0000-0000-000030310000}"/>
    <cellStyle name="T_DT§Z110 QuePhongPA2TK" xfId="12501" xr:uid="{00000000-0005-0000-0000-000031310000}"/>
    <cellStyle name="T_DT§Z110 QuePhongPA2TKcuoi" xfId="12502" xr:uid="{00000000-0005-0000-0000-000032310000}"/>
    <cellStyle name="T_DT§Z110 QuePhongTKKTSuaTung" xfId="12503" xr:uid="{00000000-0005-0000-0000-000033310000}"/>
    <cellStyle name="T_DT§Z110VinhYen" xfId="4467" xr:uid="{00000000-0005-0000-0000-000034310000}"/>
    <cellStyle name="T_DT§Z110VinhYen 10" xfId="12504" xr:uid="{00000000-0005-0000-0000-000035310000}"/>
    <cellStyle name="T_DT§Z110VinhYen 11" xfId="12505" xr:uid="{00000000-0005-0000-0000-000036310000}"/>
    <cellStyle name="T_DT§Z110VinhYen 15-11-04" xfId="4468" xr:uid="{00000000-0005-0000-0000-000037310000}"/>
    <cellStyle name="T_DT§Z110VinhYen 15-11-04 10" xfId="12506" xr:uid="{00000000-0005-0000-0000-000038310000}"/>
    <cellStyle name="T_DT§Z110VinhYen 15-11-04 11" xfId="12507" xr:uid="{00000000-0005-0000-0000-000039310000}"/>
    <cellStyle name="T_DT§Z110VinhYen 15-11-04 2" xfId="12508" xr:uid="{00000000-0005-0000-0000-00003A310000}"/>
    <cellStyle name="T_DT§Z110VinhYen 15-11-04 3" xfId="12509" xr:uid="{00000000-0005-0000-0000-00003B310000}"/>
    <cellStyle name="T_DT§Z110VinhYen 15-11-04 4" xfId="12510" xr:uid="{00000000-0005-0000-0000-00003C310000}"/>
    <cellStyle name="T_DT§Z110VinhYen 15-11-04 5" xfId="12511" xr:uid="{00000000-0005-0000-0000-00003D310000}"/>
    <cellStyle name="T_DT§Z110VinhYen 15-11-04 6" xfId="12512" xr:uid="{00000000-0005-0000-0000-00003E310000}"/>
    <cellStyle name="T_DT§Z110VinhYen 15-11-04 7" xfId="12513" xr:uid="{00000000-0005-0000-0000-00003F310000}"/>
    <cellStyle name="T_DT§Z110VinhYen 15-11-04 8" xfId="12514" xr:uid="{00000000-0005-0000-0000-000040310000}"/>
    <cellStyle name="T_DT§Z110VinhYen 15-11-04 9" xfId="12515" xr:uid="{00000000-0005-0000-0000-000041310000}"/>
    <cellStyle name="T_DT§Z110VinhYen 2" xfId="12516" xr:uid="{00000000-0005-0000-0000-000042310000}"/>
    <cellStyle name="T_DT§Z110VinhYen 3" xfId="12517" xr:uid="{00000000-0005-0000-0000-000043310000}"/>
    <cellStyle name="T_DT§Z110VinhYen 4" xfId="12518" xr:uid="{00000000-0005-0000-0000-000044310000}"/>
    <cellStyle name="T_DT§Z110VinhYen 5" xfId="12519" xr:uid="{00000000-0005-0000-0000-000045310000}"/>
    <cellStyle name="T_DT§Z110VinhYen 6" xfId="12520" xr:uid="{00000000-0005-0000-0000-000046310000}"/>
    <cellStyle name="T_DT§Z110VinhYen 7" xfId="12521" xr:uid="{00000000-0005-0000-0000-000047310000}"/>
    <cellStyle name="T_DT§Z110VinhYen 8" xfId="12522" xr:uid="{00000000-0005-0000-0000-000048310000}"/>
    <cellStyle name="T_DT§Z110VinhYen 9" xfId="12523" xr:uid="{00000000-0005-0000-0000-000049310000}"/>
    <cellStyle name="T_DT§Z110VinhYen moi" xfId="4469" xr:uid="{00000000-0005-0000-0000-00004A310000}"/>
    <cellStyle name="T_DT§Z110VinhYen moi 10" xfId="12524" xr:uid="{00000000-0005-0000-0000-00004B310000}"/>
    <cellStyle name="T_DT§Z110VinhYen moi 11" xfId="12525" xr:uid="{00000000-0005-0000-0000-00004C310000}"/>
    <cellStyle name="T_DT§Z110VinhYen moi 2" xfId="12526" xr:uid="{00000000-0005-0000-0000-00004D310000}"/>
    <cellStyle name="T_DT§Z110VinhYen moi 3" xfId="12527" xr:uid="{00000000-0005-0000-0000-00004E310000}"/>
    <cellStyle name="T_DT§Z110VinhYen moi 4" xfId="12528" xr:uid="{00000000-0005-0000-0000-00004F310000}"/>
    <cellStyle name="T_DT§Z110VinhYen moi 5" xfId="12529" xr:uid="{00000000-0005-0000-0000-000050310000}"/>
    <cellStyle name="T_DT§Z110VinhYen moi 6" xfId="12530" xr:uid="{00000000-0005-0000-0000-000051310000}"/>
    <cellStyle name="T_DT§Z110VinhYen moi 7" xfId="12531" xr:uid="{00000000-0005-0000-0000-000052310000}"/>
    <cellStyle name="T_DT§Z110VinhYen moi 8" xfId="12532" xr:uid="{00000000-0005-0000-0000-000053310000}"/>
    <cellStyle name="T_DT§Z110VinhYen moi 9" xfId="12533" xr:uid="{00000000-0005-0000-0000-000054310000}"/>
    <cellStyle name="T_DT-Ban CK" xfId="2190" xr:uid="{00000000-0005-0000-0000-000055310000}"/>
    <cellStyle name="T_DT-Ban CK 10" xfId="12534" xr:uid="{00000000-0005-0000-0000-000056310000}"/>
    <cellStyle name="T_DT-Ban CK 11" xfId="12535" xr:uid="{00000000-0005-0000-0000-000057310000}"/>
    <cellStyle name="T_DT-Ban CK 2" xfId="12536" xr:uid="{00000000-0005-0000-0000-000058310000}"/>
    <cellStyle name="T_DT-Ban CK 3" xfId="12537" xr:uid="{00000000-0005-0000-0000-000059310000}"/>
    <cellStyle name="T_DT-Ban CK 4" xfId="12538" xr:uid="{00000000-0005-0000-0000-00005A310000}"/>
    <cellStyle name="T_DT-Ban CK 5" xfId="12539" xr:uid="{00000000-0005-0000-0000-00005B310000}"/>
    <cellStyle name="T_DT-Ban CK 6" xfId="12540" xr:uid="{00000000-0005-0000-0000-00005C310000}"/>
    <cellStyle name="T_DT-Ban CK 7" xfId="12541" xr:uid="{00000000-0005-0000-0000-00005D310000}"/>
    <cellStyle name="T_DT-Ban CK 8" xfId="12542" xr:uid="{00000000-0005-0000-0000-00005E310000}"/>
    <cellStyle name="T_DT-Ban CK 9" xfId="12543" xr:uid="{00000000-0005-0000-0000-00005F310000}"/>
    <cellStyle name="T_DT-Ban CK_DTGTXL_goi1(DD_G6)" xfId="4470" xr:uid="{00000000-0005-0000-0000-000060310000}"/>
    <cellStyle name="T_DT-Ban CK_DTGTXL_goi1(DD_G6) 10" xfId="12544" xr:uid="{00000000-0005-0000-0000-000061310000}"/>
    <cellStyle name="T_DT-Ban CK_DTGTXL_goi1(DD_G6) 11" xfId="12545" xr:uid="{00000000-0005-0000-0000-000062310000}"/>
    <cellStyle name="T_DT-Ban CK_DTGTXL_goi1(DD_G6) 2" xfId="12546" xr:uid="{00000000-0005-0000-0000-000063310000}"/>
    <cellStyle name="T_DT-Ban CK_DTGTXL_goi1(DD_G6) 3" xfId="12547" xr:uid="{00000000-0005-0000-0000-000064310000}"/>
    <cellStyle name="T_DT-Ban CK_DTGTXL_goi1(DD_G6) 4" xfId="12548" xr:uid="{00000000-0005-0000-0000-000065310000}"/>
    <cellStyle name="T_DT-Ban CK_DTGTXL_goi1(DD_G6) 5" xfId="12549" xr:uid="{00000000-0005-0000-0000-000066310000}"/>
    <cellStyle name="T_DT-Ban CK_DTGTXL_goi1(DD_G6) 6" xfId="12550" xr:uid="{00000000-0005-0000-0000-000067310000}"/>
    <cellStyle name="T_DT-Ban CK_DTGTXL_goi1(DD_G6) 7" xfId="12551" xr:uid="{00000000-0005-0000-0000-000068310000}"/>
    <cellStyle name="T_DT-Ban CK_DTGTXL_goi1(DD_G6) 8" xfId="12552" xr:uid="{00000000-0005-0000-0000-000069310000}"/>
    <cellStyle name="T_DT-Ban CK_DTGTXL_goi1(DD_G6) 9" xfId="12553" xr:uid="{00000000-0005-0000-0000-00006A310000}"/>
    <cellStyle name="T_DTGTXL_goi1(DD_G6)" xfId="4471" xr:uid="{00000000-0005-0000-0000-00006B310000}"/>
    <cellStyle name="T_DTGTXL_goi1(DD_G6) 10" xfId="12554" xr:uid="{00000000-0005-0000-0000-00006C310000}"/>
    <cellStyle name="T_DTGTXL_goi1(DD_G6) 11" xfId="12555" xr:uid="{00000000-0005-0000-0000-00006D310000}"/>
    <cellStyle name="T_DTGTXL_goi1(DD_G6) 2" xfId="12556" xr:uid="{00000000-0005-0000-0000-00006E310000}"/>
    <cellStyle name="T_DTGTXL_goi1(DD_G6) 3" xfId="12557" xr:uid="{00000000-0005-0000-0000-00006F310000}"/>
    <cellStyle name="T_DTGTXL_goi1(DD_G6) 4" xfId="12558" xr:uid="{00000000-0005-0000-0000-000070310000}"/>
    <cellStyle name="T_DTGTXL_goi1(DD_G6) 5" xfId="12559" xr:uid="{00000000-0005-0000-0000-000071310000}"/>
    <cellStyle name="T_DTGTXL_goi1(DD_G6) 6" xfId="12560" xr:uid="{00000000-0005-0000-0000-000072310000}"/>
    <cellStyle name="T_DTGTXL_goi1(DD_G6) 7" xfId="12561" xr:uid="{00000000-0005-0000-0000-000073310000}"/>
    <cellStyle name="T_DTGTXL_goi1(DD_G6) 8" xfId="12562" xr:uid="{00000000-0005-0000-0000-000074310000}"/>
    <cellStyle name="T_DTGTXL_goi1(DD_G6) 9" xfId="12563" xr:uid="{00000000-0005-0000-0000-000075310000}"/>
    <cellStyle name="T_Du thau-chot" xfId="14109" xr:uid="{00000000-0005-0000-0000-000076310000}"/>
    <cellStyle name="T_Du thau-chot1" xfId="14110" xr:uid="{00000000-0005-0000-0000-000077310000}"/>
    <cellStyle name="T_Du thau-chot-gia tri vat tu" xfId="14111" xr:uid="{00000000-0005-0000-0000-000078310000}"/>
    <cellStyle name="T_du toan  nam giai sua 6.9.05" xfId="12564" xr:uid="{00000000-0005-0000-0000-000079310000}"/>
    <cellStyle name="T_Du toan chuan 27-03-08" xfId="12565" xr:uid="{00000000-0005-0000-0000-00007A310000}"/>
    <cellStyle name="T_Du toan DZ110kV-ST-YM-PV" xfId="12566" xr:uid="{00000000-0005-0000-0000-00007B310000}"/>
    <cellStyle name="T_du toan hop dong kinh te(11-9-2006)" xfId="14112" xr:uid="{00000000-0005-0000-0000-00007C310000}"/>
    <cellStyle name="T_Du toan khac phuc bao lut (Theo ban ve moi)-05-1VH" xfId="12567" xr:uid="{00000000-0005-0000-0000-00007D310000}"/>
    <cellStyle name="T_Du toan TBA 35kV cap dien thi cong (moi)" xfId="4472" xr:uid="{00000000-0005-0000-0000-00007E310000}"/>
    <cellStyle name="T_Du toan TBA 35kV cap dien thi cong (moi) 10" xfId="12568" xr:uid="{00000000-0005-0000-0000-00007F310000}"/>
    <cellStyle name="T_Du toan TBA 35kV cap dien thi cong (moi) 11" xfId="12569" xr:uid="{00000000-0005-0000-0000-000080310000}"/>
    <cellStyle name="T_Du toan TBA 35kV cap dien thi cong (moi) 2" xfId="12570" xr:uid="{00000000-0005-0000-0000-000081310000}"/>
    <cellStyle name="T_Du toan TBA 35kV cap dien thi cong (moi) 3" xfId="12571" xr:uid="{00000000-0005-0000-0000-000082310000}"/>
    <cellStyle name="T_Du toan TBA 35kV cap dien thi cong (moi) 4" xfId="12572" xr:uid="{00000000-0005-0000-0000-000083310000}"/>
    <cellStyle name="T_Du toan TBA 35kV cap dien thi cong (moi) 5" xfId="12573" xr:uid="{00000000-0005-0000-0000-000084310000}"/>
    <cellStyle name="T_Du toan TBA 35kV cap dien thi cong (moi) 6" xfId="12574" xr:uid="{00000000-0005-0000-0000-000085310000}"/>
    <cellStyle name="T_Du toan TBA 35kV cap dien thi cong (moi) 7" xfId="12575" xr:uid="{00000000-0005-0000-0000-000086310000}"/>
    <cellStyle name="T_Du toan TBA 35kV cap dien thi cong (moi) 8" xfId="12576" xr:uid="{00000000-0005-0000-0000-000087310000}"/>
    <cellStyle name="T_Du toan TBA 35kV cap dien thi cong (moi) 9" xfId="12577" xr:uid="{00000000-0005-0000-0000-000088310000}"/>
    <cellStyle name="T_Du toan TBA 35kV cap dien thi cong (moi)_KHOILUONG VANCHUYEN 123" xfId="4473" xr:uid="{00000000-0005-0000-0000-000089310000}"/>
    <cellStyle name="T_Du toan TBA 35kV cap dien thi cong (moi)_KHOILUONG VANCHUYEN 123 10" xfId="12578" xr:uid="{00000000-0005-0000-0000-00008A310000}"/>
    <cellStyle name="T_Du toan TBA 35kV cap dien thi cong (moi)_KHOILUONG VANCHUYEN 123 11" xfId="12579" xr:uid="{00000000-0005-0000-0000-00008B310000}"/>
    <cellStyle name="T_Du toan TBA 35kV cap dien thi cong (moi)_KHOILUONG VANCHUYEN 123 2" xfId="12580" xr:uid="{00000000-0005-0000-0000-00008C310000}"/>
    <cellStyle name="T_Du toan TBA 35kV cap dien thi cong (moi)_KHOILUONG VANCHUYEN 123 3" xfId="12581" xr:uid="{00000000-0005-0000-0000-00008D310000}"/>
    <cellStyle name="T_Du toan TBA 35kV cap dien thi cong (moi)_KHOILUONG VANCHUYEN 123 4" xfId="12582" xr:uid="{00000000-0005-0000-0000-00008E310000}"/>
    <cellStyle name="T_Du toan TBA 35kV cap dien thi cong (moi)_KHOILUONG VANCHUYEN 123 5" xfId="12583" xr:uid="{00000000-0005-0000-0000-00008F310000}"/>
    <cellStyle name="T_Du toan TBA 35kV cap dien thi cong (moi)_KHOILUONG VANCHUYEN 123 6" xfId="12584" xr:uid="{00000000-0005-0000-0000-000090310000}"/>
    <cellStyle name="T_Du toan TBA 35kV cap dien thi cong (moi)_KHOILUONG VANCHUYEN 123 7" xfId="12585" xr:uid="{00000000-0005-0000-0000-000091310000}"/>
    <cellStyle name="T_Du toan TBA 35kV cap dien thi cong (moi)_KHOILUONG VANCHUYEN 123 8" xfId="12586" xr:uid="{00000000-0005-0000-0000-000092310000}"/>
    <cellStyle name="T_Du toan TBA 35kV cap dien thi cong (moi)_KHOILUONG VANCHUYEN 123 9" xfId="12587" xr:uid="{00000000-0005-0000-0000-000093310000}"/>
    <cellStyle name="T_du toan trung thau" xfId="4474" xr:uid="{00000000-0005-0000-0000-000094310000}"/>
    <cellStyle name="T_du toan trung thau 10" xfId="12588" xr:uid="{00000000-0005-0000-0000-000095310000}"/>
    <cellStyle name="T_du toan trung thau 11" xfId="12589" xr:uid="{00000000-0005-0000-0000-000096310000}"/>
    <cellStyle name="T_du toan trung thau 2" xfId="12590" xr:uid="{00000000-0005-0000-0000-000097310000}"/>
    <cellStyle name="T_du toan trung thau 3" xfId="12591" xr:uid="{00000000-0005-0000-0000-000098310000}"/>
    <cellStyle name="T_du toan trung thau 4" xfId="12592" xr:uid="{00000000-0005-0000-0000-000099310000}"/>
    <cellStyle name="T_du toan trung thau 5" xfId="12593" xr:uid="{00000000-0005-0000-0000-00009A310000}"/>
    <cellStyle name="T_du toan trung thau 6" xfId="12594" xr:uid="{00000000-0005-0000-0000-00009B310000}"/>
    <cellStyle name="T_du toan trung thau 7" xfId="12595" xr:uid="{00000000-0005-0000-0000-00009C310000}"/>
    <cellStyle name="T_du toan trung thau 8" xfId="12596" xr:uid="{00000000-0005-0000-0000-00009D310000}"/>
    <cellStyle name="T_du toan trung thau 9" xfId="12597" xr:uid="{00000000-0005-0000-0000-00009E310000}"/>
    <cellStyle name="T_Du toanDZ 35 kv" xfId="12598" xr:uid="{00000000-0005-0000-0000-00009F310000}"/>
    <cellStyle name="T_duyetTMDTMyTho_NPT1" xfId="4475" xr:uid="{00000000-0005-0000-0000-0000A0310000}"/>
    <cellStyle name="T_duyetTMDTMyTho_NPT1 10" xfId="12599" xr:uid="{00000000-0005-0000-0000-0000A1310000}"/>
    <cellStyle name="T_duyetTMDTMyTho_NPT1 11" xfId="12600" xr:uid="{00000000-0005-0000-0000-0000A2310000}"/>
    <cellStyle name="T_duyetTMDTMyTho_NPT1 2" xfId="12601" xr:uid="{00000000-0005-0000-0000-0000A3310000}"/>
    <cellStyle name="T_duyetTMDTMyTho_NPT1 3" xfId="12602" xr:uid="{00000000-0005-0000-0000-0000A4310000}"/>
    <cellStyle name="T_duyetTMDTMyTho_NPT1 4" xfId="12603" xr:uid="{00000000-0005-0000-0000-0000A5310000}"/>
    <cellStyle name="T_duyetTMDTMyTho_NPT1 5" xfId="12604" xr:uid="{00000000-0005-0000-0000-0000A6310000}"/>
    <cellStyle name="T_duyetTMDTMyTho_NPT1 6" xfId="12605" xr:uid="{00000000-0005-0000-0000-0000A7310000}"/>
    <cellStyle name="T_duyetTMDTMyTho_NPT1 7" xfId="12606" xr:uid="{00000000-0005-0000-0000-0000A8310000}"/>
    <cellStyle name="T_duyetTMDTMyTho_NPT1 8" xfId="12607" xr:uid="{00000000-0005-0000-0000-0000A9310000}"/>
    <cellStyle name="T_duyetTMDTMyTho_NPT1 9" xfId="12608" xr:uid="{00000000-0005-0000-0000-0000AA310000}"/>
    <cellStyle name="T_DZ 110 PhoNoi" xfId="4476" xr:uid="{00000000-0005-0000-0000-0000AB310000}"/>
    <cellStyle name="T_DZ 110 PhoNoi 10" xfId="12609" xr:uid="{00000000-0005-0000-0000-0000AC310000}"/>
    <cellStyle name="T_DZ 110 PhoNoi 11" xfId="12610" xr:uid="{00000000-0005-0000-0000-0000AD310000}"/>
    <cellStyle name="T_DZ 110 PhoNoi 2" xfId="12611" xr:uid="{00000000-0005-0000-0000-0000AE310000}"/>
    <cellStyle name="T_DZ 110 PhoNoi 3" xfId="12612" xr:uid="{00000000-0005-0000-0000-0000AF310000}"/>
    <cellStyle name="T_DZ 110 PhoNoi 4" xfId="12613" xr:uid="{00000000-0005-0000-0000-0000B0310000}"/>
    <cellStyle name="T_DZ 110 PhoNoi 5" xfId="12614" xr:uid="{00000000-0005-0000-0000-0000B1310000}"/>
    <cellStyle name="T_DZ 110 PhoNoi 6" xfId="12615" xr:uid="{00000000-0005-0000-0000-0000B2310000}"/>
    <cellStyle name="T_DZ 110 PhoNoi 7" xfId="12616" xr:uid="{00000000-0005-0000-0000-0000B3310000}"/>
    <cellStyle name="T_DZ 110 PhoNoi 8" xfId="12617" xr:uid="{00000000-0005-0000-0000-0000B4310000}"/>
    <cellStyle name="T_DZ 110 PhoNoi 9" xfId="12618" xr:uid="{00000000-0005-0000-0000-0000B5310000}"/>
    <cellStyle name="T_DZ 110 UB-PL 1-2-05" xfId="4477" xr:uid="{00000000-0005-0000-0000-0000B6310000}"/>
    <cellStyle name="T_DZ 110 UB-PL 1-2-05 10" xfId="12619" xr:uid="{00000000-0005-0000-0000-0000B7310000}"/>
    <cellStyle name="T_DZ 110 UB-PL 1-2-05 11" xfId="12620" xr:uid="{00000000-0005-0000-0000-0000B8310000}"/>
    <cellStyle name="T_DZ 110 UB-PL 1-2-05 2" xfId="12621" xr:uid="{00000000-0005-0000-0000-0000B9310000}"/>
    <cellStyle name="T_DZ 110 UB-PL 1-2-05 3" xfId="12622" xr:uid="{00000000-0005-0000-0000-0000BA310000}"/>
    <cellStyle name="T_DZ 110 UB-PL 1-2-05 4" xfId="12623" xr:uid="{00000000-0005-0000-0000-0000BB310000}"/>
    <cellStyle name="T_DZ 110 UB-PL 1-2-05 5" xfId="12624" xr:uid="{00000000-0005-0000-0000-0000BC310000}"/>
    <cellStyle name="T_DZ 110 UB-PL 1-2-05 6" xfId="12625" xr:uid="{00000000-0005-0000-0000-0000BD310000}"/>
    <cellStyle name="T_DZ 110 UB-PL 1-2-05 7" xfId="12626" xr:uid="{00000000-0005-0000-0000-0000BE310000}"/>
    <cellStyle name="T_DZ 110 UB-PL 1-2-05 8" xfId="12627" xr:uid="{00000000-0005-0000-0000-0000BF310000}"/>
    <cellStyle name="T_DZ 110 UB-PL 1-2-05 9" xfId="12628" xr:uid="{00000000-0005-0000-0000-0000C0310000}"/>
    <cellStyle name="T_DZ 110 UB-PL 12-11-04" xfId="4478" xr:uid="{00000000-0005-0000-0000-0000C1310000}"/>
    <cellStyle name="T_DZ 110 UB-PL 12-11-04 10" xfId="12629" xr:uid="{00000000-0005-0000-0000-0000C2310000}"/>
    <cellStyle name="T_DZ 110 UB-PL 12-11-04 11" xfId="12630" xr:uid="{00000000-0005-0000-0000-0000C3310000}"/>
    <cellStyle name="T_DZ 110 UB-PL 12-11-04 2" xfId="12631" xr:uid="{00000000-0005-0000-0000-0000C4310000}"/>
    <cellStyle name="T_DZ 110 UB-PL 12-11-04 3" xfId="12632" xr:uid="{00000000-0005-0000-0000-0000C5310000}"/>
    <cellStyle name="T_DZ 110 UB-PL 12-11-04 4" xfId="12633" xr:uid="{00000000-0005-0000-0000-0000C6310000}"/>
    <cellStyle name="T_DZ 110 UB-PL 12-11-04 5" xfId="12634" xr:uid="{00000000-0005-0000-0000-0000C7310000}"/>
    <cellStyle name="T_DZ 110 UB-PL 12-11-04 6" xfId="12635" xr:uid="{00000000-0005-0000-0000-0000C8310000}"/>
    <cellStyle name="T_DZ 110 UB-PL 12-11-04 7" xfId="12636" xr:uid="{00000000-0005-0000-0000-0000C9310000}"/>
    <cellStyle name="T_DZ 110 UB-PL 12-11-04 8" xfId="12637" xr:uid="{00000000-0005-0000-0000-0000CA310000}"/>
    <cellStyle name="T_DZ 110 UB-PL 12-11-04 9" xfId="12638" xr:uid="{00000000-0005-0000-0000-0000CB310000}"/>
    <cellStyle name="T_DZ 110kV Nam khoa 3" xfId="4479" xr:uid="{00000000-0005-0000-0000-0000CC310000}"/>
    <cellStyle name="T_DZ 110kV Nam khoa 3 10" xfId="12639" xr:uid="{00000000-0005-0000-0000-0000CD310000}"/>
    <cellStyle name="T_DZ 110kV Nam khoa 3 11" xfId="12640" xr:uid="{00000000-0005-0000-0000-0000CE310000}"/>
    <cellStyle name="T_DZ 110kV Nam khoa 3 2" xfId="12641" xr:uid="{00000000-0005-0000-0000-0000CF310000}"/>
    <cellStyle name="T_DZ 110kV Nam khoa 3 3" xfId="12642" xr:uid="{00000000-0005-0000-0000-0000D0310000}"/>
    <cellStyle name="T_DZ 110kV Nam khoa 3 4" xfId="12643" xr:uid="{00000000-0005-0000-0000-0000D1310000}"/>
    <cellStyle name="T_DZ 110kV Nam khoa 3 5" xfId="12644" xr:uid="{00000000-0005-0000-0000-0000D2310000}"/>
    <cellStyle name="T_DZ 110kV Nam khoa 3 6" xfId="12645" xr:uid="{00000000-0005-0000-0000-0000D3310000}"/>
    <cellStyle name="T_DZ 110kV Nam khoa 3 7" xfId="12646" xr:uid="{00000000-0005-0000-0000-0000D4310000}"/>
    <cellStyle name="T_DZ 110kV Nam khoa 3 8" xfId="12647" xr:uid="{00000000-0005-0000-0000-0000D5310000}"/>
    <cellStyle name="T_DZ 110kV Nam khoa 3 9" xfId="12648" xr:uid="{00000000-0005-0000-0000-0000D6310000}"/>
    <cellStyle name="T_DZ 110kV NK-TU" xfId="4480" xr:uid="{00000000-0005-0000-0000-0000D7310000}"/>
    <cellStyle name="T_DZ 110kV NK-TU 10" xfId="12649" xr:uid="{00000000-0005-0000-0000-0000D8310000}"/>
    <cellStyle name="T_DZ 110kV NK-TU 11" xfId="12650" xr:uid="{00000000-0005-0000-0000-0000D9310000}"/>
    <cellStyle name="T_DZ 110kV NK-TU 2" xfId="12651" xr:uid="{00000000-0005-0000-0000-0000DA310000}"/>
    <cellStyle name="T_DZ 110kV NK-TU 3" xfId="12652" xr:uid="{00000000-0005-0000-0000-0000DB310000}"/>
    <cellStyle name="T_DZ 110kV NK-TU 4" xfId="12653" xr:uid="{00000000-0005-0000-0000-0000DC310000}"/>
    <cellStyle name="T_DZ 110kV NK-TU 5" xfId="12654" xr:uid="{00000000-0005-0000-0000-0000DD310000}"/>
    <cellStyle name="T_DZ 110kV NK-TU 6" xfId="12655" xr:uid="{00000000-0005-0000-0000-0000DE310000}"/>
    <cellStyle name="T_DZ 110kV NK-TU 7" xfId="12656" xr:uid="{00000000-0005-0000-0000-0000DF310000}"/>
    <cellStyle name="T_DZ 110kV NK-TU 8" xfId="12657" xr:uid="{00000000-0005-0000-0000-0000E0310000}"/>
    <cellStyle name="T_DZ 110kV NK-TU 9" xfId="12658" xr:uid="{00000000-0005-0000-0000-0000E1310000}"/>
    <cellStyle name="T_DZ22kV DucXuan" xfId="12659" xr:uid="{00000000-0005-0000-0000-0000E2310000}"/>
    <cellStyle name="T_DZ500kVBanSok_Pleiku(10-2012)" xfId="2191" xr:uid="{00000000-0005-0000-0000-0000E3310000}"/>
    <cellStyle name="T_DZ500kVBanSok_Pleiku(10-2012) 10" xfId="12660" xr:uid="{00000000-0005-0000-0000-0000E4310000}"/>
    <cellStyle name="T_DZ500kVBanSok_Pleiku(10-2012) 11" xfId="12661" xr:uid="{00000000-0005-0000-0000-0000E5310000}"/>
    <cellStyle name="T_DZ500kVBanSok_Pleiku(10-2012) 2" xfId="12662" xr:uid="{00000000-0005-0000-0000-0000E6310000}"/>
    <cellStyle name="T_DZ500kVBanSok_Pleiku(10-2012) 3" xfId="12663" xr:uid="{00000000-0005-0000-0000-0000E7310000}"/>
    <cellStyle name="T_DZ500kVBanSok_Pleiku(10-2012) 4" xfId="12664" xr:uid="{00000000-0005-0000-0000-0000E8310000}"/>
    <cellStyle name="T_DZ500kVBanSok_Pleiku(10-2012) 5" xfId="12665" xr:uid="{00000000-0005-0000-0000-0000E9310000}"/>
    <cellStyle name="T_DZ500kVBanSok_Pleiku(10-2012) 6" xfId="12666" xr:uid="{00000000-0005-0000-0000-0000EA310000}"/>
    <cellStyle name="T_DZ500kVBanSok_Pleiku(10-2012) 7" xfId="12667" xr:uid="{00000000-0005-0000-0000-0000EB310000}"/>
    <cellStyle name="T_DZ500kVBanSok_Pleiku(10-2012) 8" xfId="12668" xr:uid="{00000000-0005-0000-0000-0000EC310000}"/>
    <cellStyle name="T_DZ500kVBanSok_Pleiku(10-2012) 9" xfId="12669" xr:uid="{00000000-0005-0000-0000-0000ED310000}"/>
    <cellStyle name="T_DZ500kVHatxan_pleiku" xfId="2192" xr:uid="{00000000-0005-0000-0000-0000EE310000}"/>
    <cellStyle name="T_DZ500kVHatxan_pleiku 10" xfId="12670" xr:uid="{00000000-0005-0000-0000-0000EF310000}"/>
    <cellStyle name="T_DZ500kVHatxan_pleiku 11" xfId="12671" xr:uid="{00000000-0005-0000-0000-0000F0310000}"/>
    <cellStyle name="T_DZ500kVHatxan_pleiku 2" xfId="12672" xr:uid="{00000000-0005-0000-0000-0000F1310000}"/>
    <cellStyle name="T_DZ500kVHatxan_pleiku 3" xfId="12673" xr:uid="{00000000-0005-0000-0000-0000F2310000}"/>
    <cellStyle name="T_DZ500kVHatxan_pleiku 4" xfId="12674" xr:uid="{00000000-0005-0000-0000-0000F3310000}"/>
    <cellStyle name="T_DZ500kVHatxan_pleiku 5" xfId="12675" xr:uid="{00000000-0005-0000-0000-0000F4310000}"/>
    <cellStyle name="T_DZ500kVHatxan_pleiku 6" xfId="12676" xr:uid="{00000000-0005-0000-0000-0000F5310000}"/>
    <cellStyle name="T_DZ500kVHatxan_pleiku 7" xfId="12677" xr:uid="{00000000-0005-0000-0000-0000F6310000}"/>
    <cellStyle name="T_DZ500kVHatxan_pleiku 8" xfId="12678" xr:uid="{00000000-0005-0000-0000-0000F7310000}"/>
    <cellStyle name="T_DZ500kVHatxan_pleiku 9" xfId="12679" xr:uid="{00000000-0005-0000-0000-0000F8310000}"/>
    <cellStyle name="T_DZ500kVHatxan_pleiku(Giaidoan1)" xfId="2193" xr:uid="{00000000-0005-0000-0000-0000F9310000}"/>
    <cellStyle name="T_DZ500kVHatxan_pleiku(Giaidoan1) 10" xfId="12680" xr:uid="{00000000-0005-0000-0000-0000FA310000}"/>
    <cellStyle name="T_DZ500kVHatxan_pleiku(Giaidoan1) 11" xfId="12681" xr:uid="{00000000-0005-0000-0000-0000FB310000}"/>
    <cellStyle name="T_DZ500kVHatxan_pleiku(Giaidoan1) 2" xfId="12682" xr:uid="{00000000-0005-0000-0000-0000FC310000}"/>
    <cellStyle name="T_DZ500kVHatxan_pleiku(Giaidoan1) 3" xfId="12683" xr:uid="{00000000-0005-0000-0000-0000FD310000}"/>
    <cellStyle name="T_DZ500kVHatxan_pleiku(Giaidoan1) 4" xfId="12684" xr:uid="{00000000-0005-0000-0000-0000FE310000}"/>
    <cellStyle name="T_DZ500kVHatxan_pleiku(Giaidoan1) 5" xfId="12685" xr:uid="{00000000-0005-0000-0000-0000FF310000}"/>
    <cellStyle name="T_DZ500kVHatxan_pleiku(Giaidoan1) 6" xfId="12686" xr:uid="{00000000-0005-0000-0000-000000320000}"/>
    <cellStyle name="T_DZ500kVHatxan_pleiku(Giaidoan1) 7" xfId="12687" xr:uid="{00000000-0005-0000-0000-000001320000}"/>
    <cellStyle name="T_DZ500kVHatxan_pleiku(Giaidoan1) 8" xfId="12688" xr:uid="{00000000-0005-0000-0000-000002320000}"/>
    <cellStyle name="T_DZ500kVHatxan_pleiku(Giaidoan1) 9" xfId="12689" xr:uid="{00000000-0005-0000-0000-000003320000}"/>
    <cellStyle name="T_Gia ca may 1260 + bu 1" xfId="12690" xr:uid="{00000000-0005-0000-0000-000004320000}"/>
    <cellStyle name="T_Gia du thau 52" xfId="12691" xr:uid="{00000000-0005-0000-0000-000005320000}"/>
    <cellStyle name="T_Gia du thau Hai Trung" xfId="12692" xr:uid="{00000000-0005-0000-0000-000006320000}"/>
    <cellStyle name="T_Gia du thau Hai Trung_Book1" xfId="12693" xr:uid="{00000000-0005-0000-0000-000007320000}"/>
    <cellStyle name="T_Gia du thau Hai Trung_KHDT  XUAN CHAU (DUYET)" xfId="12694" xr:uid="{00000000-0005-0000-0000-000008320000}"/>
    <cellStyle name="T_Gia HD  TBA Viet Hoang ( KCN)" xfId="12695" xr:uid="{00000000-0005-0000-0000-000009320000}"/>
    <cellStyle name="T_Gia thanh cot ha the" xfId="12696" xr:uid="{00000000-0005-0000-0000-00000A320000}"/>
    <cellStyle name="T_Gia thau ML" xfId="4481" xr:uid="{00000000-0005-0000-0000-00000B320000}"/>
    <cellStyle name="T_Gia thau ML 10" xfId="12697" xr:uid="{00000000-0005-0000-0000-00000C320000}"/>
    <cellStyle name="T_Gia thau ML 11" xfId="12698" xr:uid="{00000000-0005-0000-0000-00000D320000}"/>
    <cellStyle name="T_Gia thau ML 2" xfId="12699" xr:uid="{00000000-0005-0000-0000-00000E320000}"/>
    <cellStyle name="T_Gia thau ML 3" xfId="12700" xr:uid="{00000000-0005-0000-0000-00000F320000}"/>
    <cellStyle name="T_Gia thau ML 4" xfId="12701" xr:uid="{00000000-0005-0000-0000-000010320000}"/>
    <cellStyle name="T_Gia thau ML 5" xfId="12702" xr:uid="{00000000-0005-0000-0000-000011320000}"/>
    <cellStyle name="T_Gia thau ML 6" xfId="12703" xr:uid="{00000000-0005-0000-0000-000012320000}"/>
    <cellStyle name="T_Gia thau ML 7" xfId="12704" xr:uid="{00000000-0005-0000-0000-000013320000}"/>
    <cellStyle name="T_Gia thau ML 8" xfId="12705" xr:uid="{00000000-0005-0000-0000-000014320000}"/>
    <cellStyle name="T_Gia thau ML 9" xfId="12706" xr:uid="{00000000-0005-0000-0000-000015320000}"/>
    <cellStyle name="T_goi Phuong" xfId="12707" xr:uid="{00000000-0005-0000-0000-000016320000}"/>
    <cellStyle name="T_goi4 tham tra" xfId="12708" xr:uid="{00000000-0005-0000-0000-000017320000}"/>
    <cellStyle name="T_Ha the" xfId="12709" xr:uid="{00000000-0005-0000-0000-000018320000}"/>
    <cellStyle name="T_HanmucVTu HC cuoi" xfId="14113" xr:uid="{00000000-0005-0000-0000-000019320000}"/>
    <cellStyle name="T_Ket_qua_tham_tra_dieu_chinh_theo_04_va_07" xfId="12710" xr:uid="{00000000-0005-0000-0000-00001A320000}"/>
    <cellStyle name="T_Khai toan 110kV" xfId="4482" xr:uid="{00000000-0005-0000-0000-00001B320000}"/>
    <cellStyle name="T_Khai toan 110kV 10" xfId="12711" xr:uid="{00000000-0005-0000-0000-00001C320000}"/>
    <cellStyle name="T_Khai toan 110kV 11" xfId="12712" xr:uid="{00000000-0005-0000-0000-00001D320000}"/>
    <cellStyle name="T_Khai toan 110kV 2" xfId="12713" xr:uid="{00000000-0005-0000-0000-00001E320000}"/>
    <cellStyle name="T_Khai toan 110kV 3" xfId="12714" xr:uid="{00000000-0005-0000-0000-00001F320000}"/>
    <cellStyle name="T_Khai toan 110kV 4" xfId="12715" xr:uid="{00000000-0005-0000-0000-000020320000}"/>
    <cellStyle name="T_Khai toan 110kV 5" xfId="12716" xr:uid="{00000000-0005-0000-0000-000021320000}"/>
    <cellStyle name="T_Khai toan 110kV 6" xfId="12717" xr:uid="{00000000-0005-0000-0000-000022320000}"/>
    <cellStyle name="T_Khai toan 110kV 7" xfId="12718" xr:uid="{00000000-0005-0000-0000-000023320000}"/>
    <cellStyle name="T_Khai toan 110kV 8" xfId="12719" xr:uid="{00000000-0005-0000-0000-000024320000}"/>
    <cellStyle name="T_Khai toan 110kV 9" xfId="12720" xr:uid="{00000000-0005-0000-0000-000025320000}"/>
    <cellStyle name="T_Khao satD1" xfId="12721" xr:uid="{00000000-0005-0000-0000-000026320000}"/>
    <cellStyle name="T_KHDT  XUAN CHAU (DUYET)" xfId="12722" xr:uid="{00000000-0005-0000-0000-000027320000}"/>
    <cellStyle name="T_KHOILUONG VANCHUYEN 123" xfId="4483" xr:uid="{00000000-0005-0000-0000-000028320000}"/>
    <cellStyle name="T_KHOILUONG VANCHUYEN 123 10" xfId="12723" xr:uid="{00000000-0005-0000-0000-000029320000}"/>
    <cellStyle name="T_KHOILUONG VANCHUYEN 123 11" xfId="12724" xr:uid="{00000000-0005-0000-0000-00002A320000}"/>
    <cellStyle name="T_KHOILUONG VANCHUYEN 123 2" xfId="12725" xr:uid="{00000000-0005-0000-0000-00002B320000}"/>
    <cellStyle name="T_KHOILUONG VANCHUYEN 123 3" xfId="12726" xr:uid="{00000000-0005-0000-0000-00002C320000}"/>
    <cellStyle name="T_KHOILUONG VANCHUYEN 123 4" xfId="12727" xr:uid="{00000000-0005-0000-0000-00002D320000}"/>
    <cellStyle name="T_KHOILUONG VANCHUYEN 123 5" xfId="12728" xr:uid="{00000000-0005-0000-0000-00002E320000}"/>
    <cellStyle name="T_KHOILUONG VANCHUYEN 123 6" xfId="12729" xr:uid="{00000000-0005-0000-0000-00002F320000}"/>
    <cellStyle name="T_KHOILUONG VANCHUYEN 123 7" xfId="12730" xr:uid="{00000000-0005-0000-0000-000030320000}"/>
    <cellStyle name="T_KHOILUONG VANCHUYEN 123 8" xfId="12731" xr:uid="{00000000-0005-0000-0000-000031320000}"/>
    <cellStyle name="T_KHOILUONG VANCHUYEN 123 9" xfId="12732" xr:uid="{00000000-0005-0000-0000-000032320000}"/>
    <cellStyle name="T_khoiluongRAP" xfId="2194" xr:uid="{00000000-0005-0000-0000-000033320000}"/>
    <cellStyle name="T_khoiluongRAP 10" xfId="12733" xr:uid="{00000000-0005-0000-0000-000034320000}"/>
    <cellStyle name="T_khoiluongRAP 11" xfId="12734" xr:uid="{00000000-0005-0000-0000-000035320000}"/>
    <cellStyle name="T_khoiluongRAP 2" xfId="12735" xr:uid="{00000000-0005-0000-0000-000036320000}"/>
    <cellStyle name="T_khoiluongRAP 3" xfId="12736" xr:uid="{00000000-0005-0000-0000-000037320000}"/>
    <cellStyle name="T_khoiluongRAP 4" xfId="12737" xr:uid="{00000000-0005-0000-0000-000038320000}"/>
    <cellStyle name="T_khoiluongRAP 5" xfId="12738" xr:uid="{00000000-0005-0000-0000-000039320000}"/>
    <cellStyle name="T_khoiluongRAP 6" xfId="12739" xr:uid="{00000000-0005-0000-0000-00003A320000}"/>
    <cellStyle name="T_khoiluongRAP 7" xfId="12740" xr:uid="{00000000-0005-0000-0000-00003B320000}"/>
    <cellStyle name="T_khoiluongRAP 8" xfId="12741" xr:uid="{00000000-0005-0000-0000-00003C320000}"/>
    <cellStyle name="T_khoiluongRAP 9" xfId="12742" xr:uid="{00000000-0005-0000-0000-00003D320000}"/>
    <cellStyle name="T_khoiluongRAP_Book1" xfId="4484" xr:uid="{00000000-0005-0000-0000-00003E320000}"/>
    <cellStyle name="T_khoiluongRAP_Book1 10" xfId="12743" xr:uid="{00000000-0005-0000-0000-00003F320000}"/>
    <cellStyle name="T_khoiluongRAP_Book1 11" xfId="12744" xr:uid="{00000000-0005-0000-0000-000040320000}"/>
    <cellStyle name="T_khoiluongRAP_Book1 2" xfId="12745" xr:uid="{00000000-0005-0000-0000-000041320000}"/>
    <cellStyle name="T_khoiluongRAP_Book1 3" xfId="12746" xr:uid="{00000000-0005-0000-0000-000042320000}"/>
    <cellStyle name="T_khoiluongRAP_Book1 4" xfId="12747" xr:uid="{00000000-0005-0000-0000-000043320000}"/>
    <cellStyle name="T_khoiluongRAP_Book1 5" xfId="12748" xr:uid="{00000000-0005-0000-0000-000044320000}"/>
    <cellStyle name="T_khoiluongRAP_Book1 6" xfId="12749" xr:uid="{00000000-0005-0000-0000-000045320000}"/>
    <cellStyle name="T_khoiluongRAP_Book1 7" xfId="12750" xr:uid="{00000000-0005-0000-0000-000046320000}"/>
    <cellStyle name="T_khoiluongRAP_Book1 8" xfId="12751" xr:uid="{00000000-0005-0000-0000-000047320000}"/>
    <cellStyle name="T_khoiluongRAP_Book1 9" xfId="12752" xr:uid="{00000000-0005-0000-0000-000048320000}"/>
    <cellStyle name="T_khoiluongRAP_DTGTXL_goi1(DD_G6)" xfId="4485" xr:uid="{00000000-0005-0000-0000-000049320000}"/>
    <cellStyle name="T_khoiluongRAP_DTGTXL_goi1(DD_G6) 10" xfId="12753" xr:uid="{00000000-0005-0000-0000-00004A320000}"/>
    <cellStyle name="T_khoiluongRAP_DTGTXL_goi1(DD_G6) 11" xfId="12754" xr:uid="{00000000-0005-0000-0000-00004B320000}"/>
    <cellStyle name="T_khoiluongRAP_DTGTXL_goi1(DD_G6) 2" xfId="12755" xr:uid="{00000000-0005-0000-0000-00004C320000}"/>
    <cellStyle name="T_khoiluongRAP_DTGTXL_goi1(DD_G6) 3" xfId="12756" xr:uid="{00000000-0005-0000-0000-00004D320000}"/>
    <cellStyle name="T_khoiluongRAP_DTGTXL_goi1(DD_G6) 4" xfId="12757" xr:uid="{00000000-0005-0000-0000-00004E320000}"/>
    <cellStyle name="T_khoiluongRAP_DTGTXL_goi1(DD_G6) 5" xfId="12758" xr:uid="{00000000-0005-0000-0000-00004F320000}"/>
    <cellStyle name="T_khoiluongRAP_DTGTXL_goi1(DD_G6) 6" xfId="12759" xr:uid="{00000000-0005-0000-0000-000050320000}"/>
    <cellStyle name="T_khoiluongRAP_DTGTXL_goi1(DD_G6) 7" xfId="12760" xr:uid="{00000000-0005-0000-0000-000051320000}"/>
    <cellStyle name="T_khoiluongRAP_DTGTXL_goi1(DD_G6) 8" xfId="12761" xr:uid="{00000000-0005-0000-0000-000052320000}"/>
    <cellStyle name="T_khoiluongRAP_DTGTXL_goi1(DD_G6) 9" xfId="12762" xr:uid="{00000000-0005-0000-0000-000053320000}"/>
    <cellStyle name="T_kien truc" xfId="12763" xr:uid="{00000000-0005-0000-0000-000054320000}"/>
    <cellStyle name="T_KQTham_Tra_dien_Hoa_Lac" xfId="12764" xr:uid="{00000000-0005-0000-0000-000055320000}"/>
    <cellStyle name="T_KSSB moi" xfId="4486" xr:uid="{00000000-0005-0000-0000-000056320000}"/>
    <cellStyle name="T_KSSB moi 10" xfId="12765" xr:uid="{00000000-0005-0000-0000-000057320000}"/>
    <cellStyle name="T_KSSB moi 11" xfId="12766" xr:uid="{00000000-0005-0000-0000-000058320000}"/>
    <cellStyle name="T_KSSB moi 2" xfId="12767" xr:uid="{00000000-0005-0000-0000-000059320000}"/>
    <cellStyle name="T_KSSB moi 3" xfId="12768" xr:uid="{00000000-0005-0000-0000-00005A320000}"/>
    <cellStyle name="T_KSSB moi 4" xfId="12769" xr:uid="{00000000-0005-0000-0000-00005B320000}"/>
    <cellStyle name="T_KSSB moi 5" xfId="12770" xr:uid="{00000000-0005-0000-0000-00005C320000}"/>
    <cellStyle name="T_KSSB moi 6" xfId="12771" xr:uid="{00000000-0005-0000-0000-00005D320000}"/>
    <cellStyle name="T_KSSB moi 7" xfId="12772" xr:uid="{00000000-0005-0000-0000-00005E320000}"/>
    <cellStyle name="T_KSSB moi 8" xfId="12773" xr:uid="{00000000-0005-0000-0000-00005F320000}"/>
    <cellStyle name="T_KSSB moi 9" xfId="12774" xr:uid="{00000000-0005-0000-0000-000060320000}"/>
    <cellStyle name="T_luong" xfId="2195" xr:uid="{00000000-0005-0000-0000-000061320000}"/>
    <cellStyle name="T_Luong " xfId="2196" xr:uid="{00000000-0005-0000-0000-000062320000}"/>
    <cellStyle name="T_Luong  10" xfId="12775" xr:uid="{00000000-0005-0000-0000-000063320000}"/>
    <cellStyle name="T_Luong  11" xfId="12776" xr:uid="{00000000-0005-0000-0000-000064320000}"/>
    <cellStyle name="T_Luong  2" xfId="12777" xr:uid="{00000000-0005-0000-0000-000065320000}"/>
    <cellStyle name="T_Luong  3" xfId="12778" xr:uid="{00000000-0005-0000-0000-000066320000}"/>
    <cellStyle name="T_Luong  4" xfId="12779" xr:uid="{00000000-0005-0000-0000-000067320000}"/>
    <cellStyle name="T_Luong  5" xfId="12780" xr:uid="{00000000-0005-0000-0000-000068320000}"/>
    <cellStyle name="T_Luong  6" xfId="12781" xr:uid="{00000000-0005-0000-0000-000069320000}"/>
    <cellStyle name="T_Luong  7" xfId="12782" xr:uid="{00000000-0005-0000-0000-00006A320000}"/>
    <cellStyle name="T_Luong  8" xfId="12783" xr:uid="{00000000-0005-0000-0000-00006B320000}"/>
    <cellStyle name="T_Luong  9" xfId="12784" xr:uid="{00000000-0005-0000-0000-00006C320000}"/>
    <cellStyle name="T_Luong _Book1" xfId="4487" xr:uid="{00000000-0005-0000-0000-00006D320000}"/>
    <cellStyle name="T_Luong _Book1 10" xfId="12785" xr:uid="{00000000-0005-0000-0000-00006E320000}"/>
    <cellStyle name="T_Luong _Book1 11" xfId="12786" xr:uid="{00000000-0005-0000-0000-00006F320000}"/>
    <cellStyle name="T_Luong _Book1 2" xfId="12787" xr:uid="{00000000-0005-0000-0000-000070320000}"/>
    <cellStyle name="T_Luong _Book1 3" xfId="12788" xr:uid="{00000000-0005-0000-0000-000071320000}"/>
    <cellStyle name="T_Luong _Book1 4" xfId="12789" xr:uid="{00000000-0005-0000-0000-000072320000}"/>
    <cellStyle name="T_Luong _Book1 5" xfId="12790" xr:uid="{00000000-0005-0000-0000-000073320000}"/>
    <cellStyle name="T_Luong _Book1 6" xfId="12791" xr:uid="{00000000-0005-0000-0000-000074320000}"/>
    <cellStyle name="T_Luong _Book1 7" xfId="12792" xr:uid="{00000000-0005-0000-0000-000075320000}"/>
    <cellStyle name="T_Luong _Book1 8" xfId="12793" xr:uid="{00000000-0005-0000-0000-000076320000}"/>
    <cellStyle name="T_Luong _Book1 9" xfId="12794" xr:uid="{00000000-0005-0000-0000-000077320000}"/>
    <cellStyle name="T_Luong _DTGTXL_goi1(DD_G6)" xfId="4488" xr:uid="{00000000-0005-0000-0000-000078320000}"/>
    <cellStyle name="T_Luong _DTGTXL_goi1(DD_G6) 10" xfId="12795" xr:uid="{00000000-0005-0000-0000-000079320000}"/>
    <cellStyle name="T_Luong _DTGTXL_goi1(DD_G6) 11" xfId="12796" xr:uid="{00000000-0005-0000-0000-00007A320000}"/>
    <cellStyle name="T_Luong _DTGTXL_goi1(DD_G6) 2" xfId="12797" xr:uid="{00000000-0005-0000-0000-00007B320000}"/>
    <cellStyle name="T_Luong _DTGTXL_goi1(DD_G6) 3" xfId="12798" xr:uid="{00000000-0005-0000-0000-00007C320000}"/>
    <cellStyle name="T_Luong _DTGTXL_goi1(DD_G6) 4" xfId="12799" xr:uid="{00000000-0005-0000-0000-00007D320000}"/>
    <cellStyle name="T_Luong _DTGTXL_goi1(DD_G6) 5" xfId="12800" xr:uid="{00000000-0005-0000-0000-00007E320000}"/>
    <cellStyle name="T_Luong _DTGTXL_goi1(DD_G6) 6" xfId="12801" xr:uid="{00000000-0005-0000-0000-00007F320000}"/>
    <cellStyle name="T_Luong _DTGTXL_goi1(DD_G6) 7" xfId="12802" xr:uid="{00000000-0005-0000-0000-000080320000}"/>
    <cellStyle name="T_Luong _DTGTXL_goi1(DD_G6) 8" xfId="12803" xr:uid="{00000000-0005-0000-0000-000081320000}"/>
    <cellStyle name="T_Luong _DTGTXL_goi1(DD_G6) 9" xfId="12804" xr:uid="{00000000-0005-0000-0000-000082320000}"/>
    <cellStyle name="T_luong 10" xfId="12805" xr:uid="{00000000-0005-0000-0000-000083320000}"/>
    <cellStyle name="T_luong 11" xfId="12806" xr:uid="{00000000-0005-0000-0000-000084320000}"/>
    <cellStyle name="T_luong 2" xfId="12807" xr:uid="{00000000-0005-0000-0000-000085320000}"/>
    <cellStyle name="T_luong 3" xfId="12808" xr:uid="{00000000-0005-0000-0000-000086320000}"/>
    <cellStyle name="T_luong 4" xfId="12809" xr:uid="{00000000-0005-0000-0000-000087320000}"/>
    <cellStyle name="T_luong 5" xfId="12810" xr:uid="{00000000-0005-0000-0000-000088320000}"/>
    <cellStyle name="T_luong 6" xfId="12811" xr:uid="{00000000-0005-0000-0000-000089320000}"/>
    <cellStyle name="T_luong 7" xfId="12812" xr:uid="{00000000-0005-0000-0000-00008A320000}"/>
    <cellStyle name="T_luong 8" xfId="12813" xr:uid="{00000000-0005-0000-0000-00008B320000}"/>
    <cellStyle name="T_luong 9" xfId="12814" xr:uid="{00000000-0005-0000-0000-00008C320000}"/>
    <cellStyle name="T_luong_DTGTXL_goi1(DD_G6)" xfId="4489" xr:uid="{00000000-0005-0000-0000-00008D320000}"/>
    <cellStyle name="T_luong_DTGTXL_goi1(DD_G6) 10" xfId="12815" xr:uid="{00000000-0005-0000-0000-00008E320000}"/>
    <cellStyle name="T_luong_DTGTXL_goi1(DD_G6) 11" xfId="12816" xr:uid="{00000000-0005-0000-0000-00008F320000}"/>
    <cellStyle name="T_luong_DTGTXL_goi1(DD_G6) 2" xfId="12817" xr:uid="{00000000-0005-0000-0000-000090320000}"/>
    <cellStyle name="T_luong_DTGTXL_goi1(DD_G6) 3" xfId="12818" xr:uid="{00000000-0005-0000-0000-000091320000}"/>
    <cellStyle name="T_luong_DTGTXL_goi1(DD_G6) 4" xfId="12819" xr:uid="{00000000-0005-0000-0000-000092320000}"/>
    <cellStyle name="T_luong_DTGTXL_goi1(DD_G6) 5" xfId="12820" xr:uid="{00000000-0005-0000-0000-000093320000}"/>
    <cellStyle name="T_luong_DTGTXL_goi1(DD_G6) 6" xfId="12821" xr:uid="{00000000-0005-0000-0000-000094320000}"/>
    <cellStyle name="T_luong_DTGTXL_goi1(DD_G6) 7" xfId="12822" xr:uid="{00000000-0005-0000-0000-000095320000}"/>
    <cellStyle name="T_luong_DTGTXL_goi1(DD_G6) 8" xfId="12823" xr:uid="{00000000-0005-0000-0000-000096320000}"/>
    <cellStyle name="T_luong_DTGTXL_goi1(DD_G6) 9" xfId="12824" xr:uid="{00000000-0005-0000-0000-000097320000}"/>
    <cellStyle name="T_Ma Tre sau tham 12-06-08 in" xfId="12825" xr:uid="{00000000-0005-0000-0000-000098320000}"/>
    <cellStyle name="T_Mau" xfId="4490" xr:uid="{00000000-0005-0000-0000-000099320000}"/>
    <cellStyle name="T_Mau 10" xfId="12826" xr:uid="{00000000-0005-0000-0000-00009A320000}"/>
    <cellStyle name="T_Mau 11" xfId="12827" xr:uid="{00000000-0005-0000-0000-00009B320000}"/>
    <cellStyle name="T_Mau 2" xfId="12828" xr:uid="{00000000-0005-0000-0000-00009C320000}"/>
    <cellStyle name="T_Mau 3" xfId="12829" xr:uid="{00000000-0005-0000-0000-00009D320000}"/>
    <cellStyle name="T_Mau 4" xfId="12830" xr:uid="{00000000-0005-0000-0000-00009E320000}"/>
    <cellStyle name="T_Mau 5" xfId="12831" xr:uid="{00000000-0005-0000-0000-00009F320000}"/>
    <cellStyle name="T_Mau 6" xfId="12832" xr:uid="{00000000-0005-0000-0000-0000A0320000}"/>
    <cellStyle name="T_Mau 7" xfId="12833" xr:uid="{00000000-0005-0000-0000-0000A1320000}"/>
    <cellStyle name="T_Mau 8" xfId="12834" xr:uid="{00000000-0005-0000-0000-0000A2320000}"/>
    <cellStyle name="T_Mau 9" xfId="12835" xr:uid="{00000000-0005-0000-0000-0000A3320000}"/>
    <cellStyle name="T_Maycat-ReCloser" xfId="4491" xr:uid="{00000000-0005-0000-0000-0000A4320000}"/>
    <cellStyle name="T_Maycat-ReCloser 10" xfId="12836" xr:uid="{00000000-0005-0000-0000-0000A5320000}"/>
    <cellStyle name="T_Maycat-ReCloser 11" xfId="12837" xr:uid="{00000000-0005-0000-0000-0000A6320000}"/>
    <cellStyle name="T_Maycat-ReCloser 2" xfId="12838" xr:uid="{00000000-0005-0000-0000-0000A7320000}"/>
    <cellStyle name="T_Maycat-ReCloser 3" xfId="12839" xr:uid="{00000000-0005-0000-0000-0000A8320000}"/>
    <cellStyle name="T_Maycat-ReCloser 4" xfId="12840" xr:uid="{00000000-0005-0000-0000-0000A9320000}"/>
    <cellStyle name="T_Maycat-ReCloser 5" xfId="12841" xr:uid="{00000000-0005-0000-0000-0000AA320000}"/>
    <cellStyle name="T_Maycat-ReCloser 6" xfId="12842" xr:uid="{00000000-0005-0000-0000-0000AB320000}"/>
    <cellStyle name="T_Maycat-ReCloser 7" xfId="12843" xr:uid="{00000000-0005-0000-0000-0000AC320000}"/>
    <cellStyle name="T_Maycat-ReCloser 8" xfId="12844" xr:uid="{00000000-0005-0000-0000-0000AD320000}"/>
    <cellStyle name="T_Maycat-ReCloser 9" xfId="12845" xr:uid="{00000000-0005-0000-0000-0000AE320000}"/>
    <cellStyle name="T_moi" xfId="4492" xr:uid="{00000000-0005-0000-0000-0000AF320000}"/>
    <cellStyle name="T_moi 10" xfId="12846" xr:uid="{00000000-0005-0000-0000-0000B0320000}"/>
    <cellStyle name="T_moi 11" xfId="12847" xr:uid="{00000000-0005-0000-0000-0000B1320000}"/>
    <cellStyle name="T_moi 2" xfId="12848" xr:uid="{00000000-0005-0000-0000-0000B2320000}"/>
    <cellStyle name="T_moi 3" xfId="12849" xr:uid="{00000000-0005-0000-0000-0000B3320000}"/>
    <cellStyle name="T_moi 4" xfId="12850" xr:uid="{00000000-0005-0000-0000-0000B4320000}"/>
    <cellStyle name="T_moi 5" xfId="12851" xr:uid="{00000000-0005-0000-0000-0000B5320000}"/>
    <cellStyle name="T_moi 6" xfId="12852" xr:uid="{00000000-0005-0000-0000-0000B6320000}"/>
    <cellStyle name="T_moi 7" xfId="12853" xr:uid="{00000000-0005-0000-0000-0000B7320000}"/>
    <cellStyle name="T_moi 8" xfId="12854" xr:uid="{00000000-0005-0000-0000-0000B8320000}"/>
    <cellStyle name="T_moi 9" xfId="12855" xr:uid="{00000000-0005-0000-0000-0000B9320000}"/>
    <cellStyle name="T_Mong" xfId="12856" xr:uid="{00000000-0005-0000-0000-0000BA320000}"/>
    <cellStyle name="T_MR ngan 500kV tai CauBong-TDT-chungDien_11-07-2011" xfId="4493" xr:uid="{00000000-0005-0000-0000-0000BB320000}"/>
    <cellStyle name="T_MR ngan 500kV tai CauBong-TDT-chungDien_11-07-2011 (TV3)" xfId="4494" xr:uid="{00000000-0005-0000-0000-0000BC320000}"/>
    <cellStyle name="T_MR ngan 500kV tai CauBong-TDT-chungDien_11-07-2011 (TV3) 10" xfId="12857" xr:uid="{00000000-0005-0000-0000-0000BD320000}"/>
    <cellStyle name="T_MR ngan 500kV tai CauBong-TDT-chungDien_11-07-2011 (TV3) 11" xfId="12858" xr:uid="{00000000-0005-0000-0000-0000BE320000}"/>
    <cellStyle name="T_MR ngan 500kV tai CauBong-TDT-chungDien_11-07-2011 (TV3) 2" xfId="12859" xr:uid="{00000000-0005-0000-0000-0000BF320000}"/>
    <cellStyle name="T_MR ngan 500kV tai CauBong-TDT-chungDien_11-07-2011 (TV3) 3" xfId="12860" xr:uid="{00000000-0005-0000-0000-0000C0320000}"/>
    <cellStyle name="T_MR ngan 500kV tai CauBong-TDT-chungDien_11-07-2011 (TV3) 4" xfId="12861" xr:uid="{00000000-0005-0000-0000-0000C1320000}"/>
    <cellStyle name="T_MR ngan 500kV tai CauBong-TDT-chungDien_11-07-2011 (TV3) 5" xfId="12862" xr:uid="{00000000-0005-0000-0000-0000C2320000}"/>
    <cellStyle name="T_MR ngan 500kV tai CauBong-TDT-chungDien_11-07-2011 (TV3) 6" xfId="12863" xr:uid="{00000000-0005-0000-0000-0000C3320000}"/>
    <cellStyle name="T_MR ngan 500kV tai CauBong-TDT-chungDien_11-07-2011 (TV3) 7" xfId="12864" xr:uid="{00000000-0005-0000-0000-0000C4320000}"/>
    <cellStyle name="T_MR ngan 500kV tai CauBong-TDT-chungDien_11-07-2011 (TV3) 8" xfId="12865" xr:uid="{00000000-0005-0000-0000-0000C5320000}"/>
    <cellStyle name="T_MR ngan 500kV tai CauBong-TDT-chungDien_11-07-2011 (TV3) 9" xfId="12866" xr:uid="{00000000-0005-0000-0000-0000C6320000}"/>
    <cellStyle name="T_MR ngan 500kV tai CauBong-TDT-chungDien_11-07-2011 10" xfId="12867" xr:uid="{00000000-0005-0000-0000-0000C7320000}"/>
    <cellStyle name="T_MR ngan 500kV tai CauBong-TDT-chungDien_11-07-2011 11" xfId="12868" xr:uid="{00000000-0005-0000-0000-0000C8320000}"/>
    <cellStyle name="T_MR ngan 500kV tai CauBong-TDT-chungDien_11-07-2011 2" xfId="12869" xr:uid="{00000000-0005-0000-0000-0000C9320000}"/>
    <cellStyle name="T_MR ngan 500kV tai CauBong-TDT-chungDien_11-07-2011 3" xfId="12870" xr:uid="{00000000-0005-0000-0000-0000CA320000}"/>
    <cellStyle name="T_MR ngan 500kV tai CauBong-TDT-chungDien_11-07-2011 4" xfId="12871" xr:uid="{00000000-0005-0000-0000-0000CB320000}"/>
    <cellStyle name="T_MR ngan 500kV tai CauBong-TDT-chungDien_11-07-2011 5" xfId="12872" xr:uid="{00000000-0005-0000-0000-0000CC320000}"/>
    <cellStyle name="T_MR ngan 500kV tai CauBong-TDT-chungDien_11-07-2011 6" xfId="12873" xr:uid="{00000000-0005-0000-0000-0000CD320000}"/>
    <cellStyle name="T_MR ngan 500kV tai CauBong-TDT-chungDien_11-07-2011 7" xfId="12874" xr:uid="{00000000-0005-0000-0000-0000CE320000}"/>
    <cellStyle name="T_MR ngan 500kV tai CauBong-TDT-chungDien_11-07-2011 8" xfId="12875" xr:uid="{00000000-0005-0000-0000-0000CF320000}"/>
    <cellStyle name="T_MR ngan 500kV tai CauBong-TDT-chungDien_11-07-2011 9" xfId="12876" xr:uid="{00000000-0005-0000-0000-0000D0320000}"/>
    <cellStyle name="T_MR ngan 500kV tai CauBong-TDT-chungDien_9-08-2011 (TV3)" xfId="4495" xr:uid="{00000000-0005-0000-0000-0000D1320000}"/>
    <cellStyle name="T_MR ngan 500kV tai CauBong-TDT-chungDien_9-08-2011 (TV3) 10" xfId="12877" xr:uid="{00000000-0005-0000-0000-0000D2320000}"/>
    <cellStyle name="T_MR ngan 500kV tai CauBong-TDT-chungDien_9-08-2011 (TV3) 11" xfId="12878" xr:uid="{00000000-0005-0000-0000-0000D3320000}"/>
    <cellStyle name="T_MR ngan 500kV tai CauBong-TDT-chungDien_9-08-2011 (TV3) 2" xfId="12879" xr:uid="{00000000-0005-0000-0000-0000D4320000}"/>
    <cellStyle name="T_MR ngan 500kV tai CauBong-TDT-chungDien_9-08-2011 (TV3) 3" xfId="12880" xr:uid="{00000000-0005-0000-0000-0000D5320000}"/>
    <cellStyle name="T_MR ngan 500kV tai CauBong-TDT-chungDien_9-08-2011 (TV3) 4" xfId="12881" xr:uid="{00000000-0005-0000-0000-0000D6320000}"/>
    <cellStyle name="T_MR ngan 500kV tai CauBong-TDT-chungDien_9-08-2011 (TV3) 5" xfId="12882" xr:uid="{00000000-0005-0000-0000-0000D7320000}"/>
    <cellStyle name="T_MR ngan 500kV tai CauBong-TDT-chungDien_9-08-2011 (TV3) 6" xfId="12883" xr:uid="{00000000-0005-0000-0000-0000D8320000}"/>
    <cellStyle name="T_MR ngan 500kV tai CauBong-TDT-chungDien_9-08-2011 (TV3) 7" xfId="12884" xr:uid="{00000000-0005-0000-0000-0000D9320000}"/>
    <cellStyle name="T_MR ngan 500kV tai CauBong-TDT-chungDien_9-08-2011 (TV3) 8" xfId="12885" xr:uid="{00000000-0005-0000-0000-0000DA320000}"/>
    <cellStyle name="T_MR ngan 500kV tai CauBong-TDT-chungDien_9-08-2011 (TV3) 9" xfId="12886" xr:uid="{00000000-0005-0000-0000-0000DB320000}"/>
    <cellStyle name="T_Muong mit" xfId="12887" xr:uid="{00000000-0005-0000-0000-0000DC320000}"/>
    <cellStyle name="T_NC Cong Thanh" xfId="12888" xr:uid="{00000000-0005-0000-0000-0000DD320000}"/>
    <cellStyle name="T_nghiem thu toan bo" xfId="12889" xr:uid="{00000000-0005-0000-0000-0000DE320000}"/>
    <cellStyle name="T_P6.1" xfId="12890" xr:uid="{00000000-0005-0000-0000-0000DF320000}"/>
    <cellStyle name="T_PAKT-34 Lang ha-13-11" xfId="14114" xr:uid="{00000000-0005-0000-0000-0000E0320000}"/>
    <cellStyle name="T_PAKT-PKTTT" xfId="14115" xr:uid="{00000000-0005-0000-0000-0000E1320000}"/>
    <cellStyle name="T_Phuong an kinh te" xfId="14116" xr:uid="{00000000-0005-0000-0000-0000E2320000}"/>
    <cellStyle name="T_PTKT-PT" xfId="12891" xr:uid="{00000000-0005-0000-0000-0000E3320000}"/>
    <cellStyle name="T_QLDA(957)" xfId="4496" xr:uid="{00000000-0005-0000-0000-0000E4320000}"/>
    <cellStyle name="T_QLDA(957) 10" xfId="12892" xr:uid="{00000000-0005-0000-0000-0000E5320000}"/>
    <cellStyle name="T_QLDA(957) 11" xfId="12893" xr:uid="{00000000-0005-0000-0000-0000E6320000}"/>
    <cellStyle name="T_QLDA(957) 2" xfId="12894" xr:uid="{00000000-0005-0000-0000-0000E7320000}"/>
    <cellStyle name="T_QLDA(957) 3" xfId="12895" xr:uid="{00000000-0005-0000-0000-0000E8320000}"/>
    <cellStyle name="T_QLDA(957) 4" xfId="12896" xr:uid="{00000000-0005-0000-0000-0000E9320000}"/>
    <cellStyle name="T_QLDA(957) 5" xfId="12897" xr:uid="{00000000-0005-0000-0000-0000EA320000}"/>
    <cellStyle name="T_QLDA(957) 6" xfId="12898" xr:uid="{00000000-0005-0000-0000-0000EB320000}"/>
    <cellStyle name="T_QLDA(957) 7" xfId="12899" xr:uid="{00000000-0005-0000-0000-0000EC320000}"/>
    <cellStyle name="T_QLDA(957) 8" xfId="12900" xr:uid="{00000000-0005-0000-0000-0000ED320000}"/>
    <cellStyle name="T_QLDA(957) 9" xfId="12901" xr:uid="{00000000-0005-0000-0000-0000EE320000}"/>
    <cellStyle name="T_QT be1500m3" xfId="4497" xr:uid="{00000000-0005-0000-0000-0000EF320000}"/>
    <cellStyle name="T_QT be1500m3 10" xfId="12902" xr:uid="{00000000-0005-0000-0000-0000F0320000}"/>
    <cellStyle name="T_QT be1500m3 11" xfId="12903" xr:uid="{00000000-0005-0000-0000-0000F1320000}"/>
    <cellStyle name="T_QT be1500m3 2" xfId="12904" xr:uid="{00000000-0005-0000-0000-0000F2320000}"/>
    <cellStyle name="T_QT be1500m3 3" xfId="12905" xr:uid="{00000000-0005-0000-0000-0000F3320000}"/>
    <cellStyle name="T_QT be1500m3 4" xfId="12906" xr:uid="{00000000-0005-0000-0000-0000F4320000}"/>
    <cellStyle name="T_QT be1500m3 5" xfId="12907" xr:uid="{00000000-0005-0000-0000-0000F5320000}"/>
    <cellStyle name="T_QT be1500m3 6" xfId="12908" xr:uid="{00000000-0005-0000-0000-0000F6320000}"/>
    <cellStyle name="T_QT be1500m3 7" xfId="12909" xr:uid="{00000000-0005-0000-0000-0000F7320000}"/>
    <cellStyle name="T_QT be1500m3 8" xfId="12910" xr:uid="{00000000-0005-0000-0000-0000F8320000}"/>
    <cellStyle name="T_QT be1500m3 9" xfId="12911" xr:uid="{00000000-0005-0000-0000-0000F9320000}"/>
    <cellStyle name="T_Quang Ninh-THKTs" xfId="14117" xr:uid="{00000000-0005-0000-0000-0000FA320000}"/>
    <cellStyle name="T_Sheet1" xfId="12912" xr:uid="{00000000-0005-0000-0000-0000FB320000}"/>
    <cellStyle name="T_Sheet1_971Nam Dan - Nhanh Re Thanh Khai - HC-XONG-hoan chinh duyet" xfId="12913" xr:uid="{00000000-0005-0000-0000-0000FC320000}"/>
    <cellStyle name="T_Sheet1_DT-GT Nam Anh HC Hoai sua Du thau" xfId="12914" xr:uid="{00000000-0005-0000-0000-0000FD320000}"/>
    <cellStyle name="T_Sheet1_DT-GT- Nghi Hoa-4-Du thau" xfId="12915" xr:uid="{00000000-0005-0000-0000-0000FE320000}"/>
    <cellStyle name="T_Sheet1_Du thau- Manh tien 1" xfId="12916" xr:uid="{00000000-0005-0000-0000-0000FF320000}"/>
    <cellStyle name="T_Sheet1_Du toan cai tao 974 E15-1duyet" xfId="12917" xr:uid="{00000000-0005-0000-0000-000000330000}"/>
    <cellStyle name="T_Sheet1_Du toan Manh tien 1" xfId="12918" xr:uid="{00000000-0005-0000-0000-000001330000}"/>
    <cellStyle name="T_Sheet1_Xa Nam Anh HCsua" xfId="12919" xr:uid="{00000000-0005-0000-0000-000002330000}"/>
    <cellStyle name="T_Sheet2" xfId="2197" xr:uid="{00000000-0005-0000-0000-000003330000}"/>
    <cellStyle name="T_Sheet2 10" xfId="12920" xr:uid="{00000000-0005-0000-0000-000004330000}"/>
    <cellStyle name="T_Sheet2 11" xfId="12921" xr:uid="{00000000-0005-0000-0000-000005330000}"/>
    <cellStyle name="T_Sheet2 2" xfId="12922" xr:uid="{00000000-0005-0000-0000-000006330000}"/>
    <cellStyle name="T_Sheet2 3" xfId="12923" xr:uid="{00000000-0005-0000-0000-000007330000}"/>
    <cellStyle name="T_Sheet2 4" xfId="12924" xr:uid="{00000000-0005-0000-0000-000008330000}"/>
    <cellStyle name="T_Sheet2 5" xfId="12925" xr:uid="{00000000-0005-0000-0000-000009330000}"/>
    <cellStyle name="T_Sheet2 6" xfId="12926" xr:uid="{00000000-0005-0000-0000-00000A330000}"/>
    <cellStyle name="T_Sheet2 7" xfId="12927" xr:uid="{00000000-0005-0000-0000-00000B330000}"/>
    <cellStyle name="T_Sheet2 8" xfId="12928" xr:uid="{00000000-0005-0000-0000-00000C330000}"/>
    <cellStyle name="T_Sheet2 9" xfId="12929" xr:uid="{00000000-0005-0000-0000-00000D330000}"/>
    <cellStyle name="T_Sheet2_0. TKKT Dz220kV NMD PhanThiet-PhuMy (2009-10)" xfId="4498" xr:uid="{00000000-0005-0000-0000-00000E330000}"/>
    <cellStyle name="T_Sheet2_0. TKKT Dz220kV NMD PhanThiet-PhuMy (2009-10) 10" xfId="12930" xr:uid="{00000000-0005-0000-0000-00000F330000}"/>
    <cellStyle name="T_Sheet2_0. TKKT Dz220kV NMD PhanThiet-PhuMy (2009-10) 11" xfId="12931" xr:uid="{00000000-0005-0000-0000-000010330000}"/>
    <cellStyle name="T_Sheet2_0. TKKT Dz220kV NMD PhanThiet-PhuMy (2009-10) 2" xfId="12932" xr:uid="{00000000-0005-0000-0000-000011330000}"/>
    <cellStyle name="T_Sheet2_0. TKKT Dz220kV NMD PhanThiet-PhuMy (2009-10) 3" xfId="12933" xr:uid="{00000000-0005-0000-0000-000012330000}"/>
    <cellStyle name="T_Sheet2_0. TKKT Dz220kV NMD PhanThiet-PhuMy (2009-10) 4" xfId="12934" xr:uid="{00000000-0005-0000-0000-000013330000}"/>
    <cellStyle name="T_Sheet2_0. TKKT Dz220kV NMD PhanThiet-PhuMy (2009-10) 5" xfId="12935" xr:uid="{00000000-0005-0000-0000-000014330000}"/>
    <cellStyle name="T_Sheet2_0. TKKT Dz220kV NMD PhanThiet-PhuMy (2009-10) 6" xfId="12936" xr:uid="{00000000-0005-0000-0000-000015330000}"/>
    <cellStyle name="T_Sheet2_0. TKKT Dz220kV NMD PhanThiet-PhuMy (2009-10) 7" xfId="12937" xr:uid="{00000000-0005-0000-0000-000016330000}"/>
    <cellStyle name="T_Sheet2_0. TKKT Dz220kV NMD PhanThiet-PhuMy (2009-10) 8" xfId="12938" xr:uid="{00000000-0005-0000-0000-000017330000}"/>
    <cellStyle name="T_Sheet2_0. TKKT Dz220kV NMD PhanThiet-PhuMy (2009-10) 9" xfId="12939" xr:uid="{00000000-0005-0000-0000-000018330000}"/>
    <cellStyle name="T_Sheet2_1. Dz220kV AVuong1 - HoaKhanh (VT158 2010-11)" xfId="4499" xr:uid="{00000000-0005-0000-0000-000019330000}"/>
    <cellStyle name="T_Sheet2_1. Dz220kV AVuong1 - HoaKhanh (VT158 2010-11) 10" xfId="12940" xr:uid="{00000000-0005-0000-0000-00001A330000}"/>
    <cellStyle name="T_Sheet2_1. Dz220kV AVuong1 - HoaKhanh (VT158 2010-11) 11" xfId="12941" xr:uid="{00000000-0005-0000-0000-00001B330000}"/>
    <cellStyle name="T_Sheet2_1. Dz220kV AVuong1 - HoaKhanh (VT158 2010-11) 2" xfId="12942" xr:uid="{00000000-0005-0000-0000-00001C330000}"/>
    <cellStyle name="T_Sheet2_1. Dz220kV AVuong1 - HoaKhanh (VT158 2010-11) 3" xfId="12943" xr:uid="{00000000-0005-0000-0000-00001D330000}"/>
    <cellStyle name="T_Sheet2_1. Dz220kV AVuong1 - HoaKhanh (VT158 2010-11) 4" xfId="12944" xr:uid="{00000000-0005-0000-0000-00001E330000}"/>
    <cellStyle name="T_Sheet2_1. Dz220kV AVuong1 - HoaKhanh (VT158 2010-11) 5" xfId="12945" xr:uid="{00000000-0005-0000-0000-00001F330000}"/>
    <cellStyle name="T_Sheet2_1. Dz220kV AVuong1 - HoaKhanh (VT158 2010-11) 6" xfId="12946" xr:uid="{00000000-0005-0000-0000-000020330000}"/>
    <cellStyle name="T_Sheet2_1. Dz220kV AVuong1 - HoaKhanh (VT158 2010-11) 7" xfId="12947" xr:uid="{00000000-0005-0000-0000-000021330000}"/>
    <cellStyle name="T_Sheet2_1. Dz220kV AVuong1 - HoaKhanh (VT158 2010-11) 8" xfId="12948" xr:uid="{00000000-0005-0000-0000-000022330000}"/>
    <cellStyle name="T_Sheet2_1. Dz220kV AVuong1 - HoaKhanh (VT158 2010-11) 9" xfId="12949" xr:uid="{00000000-0005-0000-0000-000023330000}"/>
    <cellStyle name="T_Sheet2_1. TKKT Dz220kV NMD PhanThiet-PhuMy2 (2009-11chuan)" xfId="4500" xr:uid="{00000000-0005-0000-0000-000024330000}"/>
    <cellStyle name="T_Sheet2_1. TKKT Dz220kV NMD PhanThiet-PhuMy2 (2009-11chuan) 10" xfId="12950" xr:uid="{00000000-0005-0000-0000-000025330000}"/>
    <cellStyle name="T_Sheet2_1. TKKT Dz220kV NMD PhanThiet-PhuMy2 (2009-11chuan) 11" xfId="12951" xr:uid="{00000000-0005-0000-0000-000026330000}"/>
    <cellStyle name="T_Sheet2_1. TKKT Dz220kV NMD PhanThiet-PhuMy2 (2009-11chuan) 2" xfId="12952" xr:uid="{00000000-0005-0000-0000-000027330000}"/>
    <cellStyle name="T_Sheet2_1. TKKT Dz220kV NMD PhanThiet-PhuMy2 (2009-11chuan) 3" xfId="12953" xr:uid="{00000000-0005-0000-0000-000028330000}"/>
    <cellStyle name="T_Sheet2_1. TKKT Dz220kV NMD PhanThiet-PhuMy2 (2009-11chuan) 4" xfId="12954" xr:uid="{00000000-0005-0000-0000-000029330000}"/>
    <cellStyle name="T_Sheet2_1. TKKT Dz220kV NMD PhanThiet-PhuMy2 (2009-11chuan) 5" xfId="12955" xr:uid="{00000000-0005-0000-0000-00002A330000}"/>
    <cellStyle name="T_Sheet2_1. TKKT Dz220kV NMD PhanThiet-PhuMy2 (2009-11chuan) 6" xfId="12956" xr:uid="{00000000-0005-0000-0000-00002B330000}"/>
    <cellStyle name="T_Sheet2_1. TKKT Dz220kV NMD PhanThiet-PhuMy2 (2009-11chuan) 7" xfId="12957" xr:uid="{00000000-0005-0000-0000-00002C330000}"/>
    <cellStyle name="T_Sheet2_1. TKKT Dz220kV NMD PhanThiet-PhuMy2 (2009-11chuan) 8" xfId="12958" xr:uid="{00000000-0005-0000-0000-00002D330000}"/>
    <cellStyle name="T_Sheet2_1. TKKT Dz220kV NMD PhanThiet-PhuMy2 (2009-11chuan) 9" xfId="12959" xr:uid="{00000000-0005-0000-0000-00002E330000}"/>
    <cellStyle name="T_Sheet2_1. TKKT Dz220kV NMD PhanThiet-PhuMy2 (2010-03)" xfId="4501" xr:uid="{00000000-0005-0000-0000-00002F330000}"/>
    <cellStyle name="T_Sheet2_1. TKKT Dz220kV NMD PhanThiet-PhuMy2 (2010-03) 10" xfId="12960" xr:uid="{00000000-0005-0000-0000-000030330000}"/>
    <cellStyle name="T_Sheet2_1. TKKT Dz220kV NMD PhanThiet-PhuMy2 (2010-03) 11" xfId="12961" xr:uid="{00000000-0005-0000-0000-000031330000}"/>
    <cellStyle name="T_Sheet2_1. TKKT Dz220kV NMD PhanThiet-PhuMy2 (2010-03) 2" xfId="12962" xr:uid="{00000000-0005-0000-0000-000032330000}"/>
    <cellStyle name="T_Sheet2_1. TKKT Dz220kV NMD PhanThiet-PhuMy2 (2010-03) 3" xfId="12963" xr:uid="{00000000-0005-0000-0000-000033330000}"/>
    <cellStyle name="T_Sheet2_1. TKKT Dz220kV NMD PhanThiet-PhuMy2 (2010-03) 4" xfId="12964" xr:uid="{00000000-0005-0000-0000-000034330000}"/>
    <cellStyle name="T_Sheet2_1. TKKT Dz220kV NMD PhanThiet-PhuMy2 (2010-03) 5" xfId="12965" xr:uid="{00000000-0005-0000-0000-000035330000}"/>
    <cellStyle name="T_Sheet2_1. TKKT Dz220kV NMD PhanThiet-PhuMy2 (2010-03) 6" xfId="12966" xr:uid="{00000000-0005-0000-0000-000036330000}"/>
    <cellStyle name="T_Sheet2_1. TKKT Dz220kV NMD PhanThiet-PhuMy2 (2010-03) 7" xfId="12967" xr:uid="{00000000-0005-0000-0000-000037330000}"/>
    <cellStyle name="T_Sheet2_1. TKKT Dz220kV NMD PhanThiet-PhuMy2 (2010-03) 8" xfId="12968" xr:uid="{00000000-0005-0000-0000-000038330000}"/>
    <cellStyle name="T_Sheet2_1. TKKT Dz220kV NMD PhanThiet-PhuMy2 (2010-03) 9" xfId="12969" xr:uid="{00000000-0005-0000-0000-000039330000}"/>
    <cellStyle name="T_Sheet2_1. TKKT Dz220kV NMD VinhTan-ThapCham (2010-03)" xfId="4502" xr:uid="{00000000-0005-0000-0000-00003A330000}"/>
    <cellStyle name="T_Sheet2_1. TKKT Dz220kV NMD VinhTan-ThapCham (2010-03) 10" xfId="12970" xr:uid="{00000000-0005-0000-0000-00003B330000}"/>
    <cellStyle name="T_Sheet2_1. TKKT Dz220kV NMD VinhTan-ThapCham (2010-03) 11" xfId="12971" xr:uid="{00000000-0005-0000-0000-00003C330000}"/>
    <cellStyle name="T_Sheet2_1. TKKT Dz220kV NMD VinhTan-ThapCham (2010-03) 2" xfId="12972" xr:uid="{00000000-0005-0000-0000-00003D330000}"/>
    <cellStyle name="T_Sheet2_1. TKKT Dz220kV NMD VinhTan-ThapCham (2010-03) 3" xfId="12973" xr:uid="{00000000-0005-0000-0000-00003E330000}"/>
    <cellStyle name="T_Sheet2_1. TKKT Dz220kV NMD VinhTan-ThapCham (2010-03) 4" xfId="12974" xr:uid="{00000000-0005-0000-0000-00003F330000}"/>
    <cellStyle name="T_Sheet2_1. TKKT Dz220kV NMD VinhTan-ThapCham (2010-03) 5" xfId="12975" xr:uid="{00000000-0005-0000-0000-000040330000}"/>
    <cellStyle name="T_Sheet2_1. TKKT Dz220kV NMD VinhTan-ThapCham (2010-03) 6" xfId="12976" xr:uid="{00000000-0005-0000-0000-000041330000}"/>
    <cellStyle name="T_Sheet2_1. TKKT Dz220kV NMD VinhTan-ThapCham (2010-03) 7" xfId="12977" xr:uid="{00000000-0005-0000-0000-000042330000}"/>
    <cellStyle name="T_Sheet2_1. TKKT Dz220kV NMD VinhTan-ThapCham (2010-03) 8" xfId="12978" xr:uid="{00000000-0005-0000-0000-000043330000}"/>
    <cellStyle name="T_Sheet2_1. TKKT Dz220kV NMD VinhTan-ThapCham (2010-03) 9" xfId="12979" xr:uid="{00000000-0005-0000-0000-000044330000}"/>
    <cellStyle name="T_Sheet2_1. TKKT Dz220kV NMD VinhTan-ThapCham (2010-04)" xfId="4503" xr:uid="{00000000-0005-0000-0000-000045330000}"/>
    <cellStyle name="T_Sheet2_1. TKKT Dz220kV NMD VinhTan-ThapCham (2010-04) 10" xfId="12980" xr:uid="{00000000-0005-0000-0000-000046330000}"/>
    <cellStyle name="T_Sheet2_1. TKKT Dz220kV NMD VinhTan-ThapCham (2010-04) 11" xfId="12981" xr:uid="{00000000-0005-0000-0000-000047330000}"/>
    <cellStyle name="T_Sheet2_1. TKKT Dz220kV NMD VinhTan-ThapCham (2010-04) 2" xfId="12982" xr:uid="{00000000-0005-0000-0000-000048330000}"/>
    <cellStyle name="T_Sheet2_1. TKKT Dz220kV NMD VinhTan-ThapCham (2010-04) 3" xfId="12983" xr:uid="{00000000-0005-0000-0000-000049330000}"/>
    <cellStyle name="T_Sheet2_1. TKKT Dz220kV NMD VinhTan-ThapCham (2010-04) 4" xfId="12984" xr:uid="{00000000-0005-0000-0000-00004A330000}"/>
    <cellStyle name="T_Sheet2_1. TKKT Dz220kV NMD VinhTan-ThapCham (2010-04) 5" xfId="12985" xr:uid="{00000000-0005-0000-0000-00004B330000}"/>
    <cellStyle name="T_Sheet2_1. TKKT Dz220kV NMD VinhTan-ThapCham (2010-04) 6" xfId="12986" xr:uid="{00000000-0005-0000-0000-00004C330000}"/>
    <cellStyle name="T_Sheet2_1. TKKT Dz220kV NMD VinhTan-ThapCham (2010-04) 7" xfId="12987" xr:uid="{00000000-0005-0000-0000-00004D330000}"/>
    <cellStyle name="T_Sheet2_1. TKKT Dz220kV NMD VinhTan-ThapCham (2010-04) 8" xfId="12988" xr:uid="{00000000-0005-0000-0000-00004E330000}"/>
    <cellStyle name="T_Sheet2_1. TKKT Dz220kV NMD VinhTan-ThapCham (2010-04) 9" xfId="12989" xr:uid="{00000000-0005-0000-0000-00004F330000}"/>
    <cellStyle name="T_Sheet2_2. TKKT Dz220kV NMD PhanThiet-PhuMy (PhuMy 2009-09)" xfId="4504" xr:uid="{00000000-0005-0000-0000-000050330000}"/>
    <cellStyle name="T_Sheet2_2. TKKT Dz220kV NMD PhanThiet-PhuMy (PhuMy 2009-09) 10" xfId="12990" xr:uid="{00000000-0005-0000-0000-000051330000}"/>
    <cellStyle name="T_Sheet2_2. TKKT Dz220kV NMD PhanThiet-PhuMy (PhuMy 2009-09) 11" xfId="12991" xr:uid="{00000000-0005-0000-0000-000052330000}"/>
    <cellStyle name="T_Sheet2_2. TKKT Dz220kV NMD PhanThiet-PhuMy (PhuMy 2009-09) 2" xfId="12992" xr:uid="{00000000-0005-0000-0000-000053330000}"/>
    <cellStyle name="T_Sheet2_2. TKKT Dz220kV NMD PhanThiet-PhuMy (PhuMy 2009-09) 3" xfId="12993" xr:uid="{00000000-0005-0000-0000-000054330000}"/>
    <cellStyle name="T_Sheet2_2. TKKT Dz220kV NMD PhanThiet-PhuMy (PhuMy 2009-09) 4" xfId="12994" xr:uid="{00000000-0005-0000-0000-000055330000}"/>
    <cellStyle name="T_Sheet2_2. TKKT Dz220kV NMD PhanThiet-PhuMy (PhuMy 2009-09) 5" xfId="12995" xr:uid="{00000000-0005-0000-0000-000056330000}"/>
    <cellStyle name="T_Sheet2_2. TKKT Dz220kV NMD PhanThiet-PhuMy (PhuMy 2009-09) 6" xfId="12996" xr:uid="{00000000-0005-0000-0000-000057330000}"/>
    <cellStyle name="T_Sheet2_2. TKKT Dz220kV NMD PhanThiet-PhuMy (PhuMy 2009-09) 7" xfId="12997" xr:uid="{00000000-0005-0000-0000-000058330000}"/>
    <cellStyle name="T_Sheet2_2. TKKT Dz220kV NMD PhanThiet-PhuMy (PhuMy 2009-09) 8" xfId="12998" xr:uid="{00000000-0005-0000-0000-000059330000}"/>
    <cellStyle name="T_Sheet2_2. TKKT Dz220kV NMD PhanThiet-PhuMy (PhuMy 2009-09) 9" xfId="12999" xr:uid="{00000000-0005-0000-0000-00005A330000}"/>
    <cellStyle name="T_Sheet2_2. TKKT Dz220kV NMD VinhTan-ThapCham (NinhThuan 2009-07)" xfId="4505" xr:uid="{00000000-0005-0000-0000-00005B330000}"/>
    <cellStyle name="T_Sheet2_2. TKKT Dz220kV NMD VinhTan-ThapCham (NinhThuan 2009-07) 10" xfId="13000" xr:uid="{00000000-0005-0000-0000-00005C330000}"/>
    <cellStyle name="T_Sheet2_2. TKKT Dz220kV NMD VinhTan-ThapCham (NinhThuan 2009-07) 11" xfId="13001" xr:uid="{00000000-0005-0000-0000-00005D330000}"/>
    <cellStyle name="T_Sheet2_2. TKKT Dz220kV NMD VinhTan-ThapCham (NinhThuan 2009-07) 2" xfId="13002" xr:uid="{00000000-0005-0000-0000-00005E330000}"/>
    <cellStyle name="T_Sheet2_2. TKKT Dz220kV NMD VinhTan-ThapCham (NinhThuan 2009-07) 3" xfId="13003" xr:uid="{00000000-0005-0000-0000-00005F330000}"/>
    <cellStyle name="T_Sheet2_2. TKKT Dz220kV NMD VinhTan-ThapCham (NinhThuan 2009-07) 4" xfId="13004" xr:uid="{00000000-0005-0000-0000-000060330000}"/>
    <cellStyle name="T_Sheet2_2. TKKT Dz220kV NMD VinhTan-ThapCham (NinhThuan 2009-07) 5" xfId="13005" xr:uid="{00000000-0005-0000-0000-000061330000}"/>
    <cellStyle name="T_Sheet2_2. TKKT Dz220kV NMD VinhTan-ThapCham (NinhThuan 2009-07) 6" xfId="13006" xr:uid="{00000000-0005-0000-0000-000062330000}"/>
    <cellStyle name="T_Sheet2_2. TKKT Dz220kV NMD VinhTan-ThapCham (NinhThuan 2009-07) 7" xfId="13007" xr:uid="{00000000-0005-0000-0000-000063330000}"/>
    <cellStyle name="T_Sheet2_2. TKKT Dz220kV NMD VinhTan-ThapCham (NinhThuan 2009-07) 8" xfId="13008" xr:uid="{00000000-0005-0000-0000-000064330000}"/>
    <cellStyle name="T_Sheet2_2. TKKT Dz220kV NMD VinhTan-ThapCham (NinhThuan 2009-07) 9" xfId="13009" xr:uid="{00000000-0005-0000-0000-000065330000}"/>
    <cellStyle name="T_Sheet2_2. TKKT Dz220kV NMD VinhTan-ThapCham (NinhThuan 2009-09)" xfId="4506" xr:uid="{00000000-0005-0000-0000-000066330000}"/>
    <cellStyle name="T_Sheet2_2. TKKT Dz220kV NMD VinhTan-ThapCham (NinhThuan 2009-09) 10" xfId="13010" xr:uid="{00000000-0005-0000-0000-000067330000}"/>
    <cellStyle name="T_Sheet2_2. TKKT Dz220kV NMD VinhTan-ThapCham (NinhThuan 2009-09) 11" xfId="13011" xr:uid="{00000000-0005-0000-0000-000068330000}"/>
    <cellStyle name="T_Sheet2_2. TKKT Dz220kV NMD VinhTan-ThapCham (NinhThuan 2009-09) 2" xfId="13012" xr:uid="{00000000-0005-0000-0000-000069330000}"/>
    <cellStyle name="T_Sheet2_2. TKKT Dz220kV NMD VinhTan-ThapCham (NinhThuan 2009-09) 3" xfId="13013" xr:uid="{00000000-0005-0000-0000-00006A330000}"/>
    <cellStyle name="T_Sheet2_2. TKKT Dz220kV NMD VinhTan-ThapCham (NinhThuan 2009-09) 4" xfId="13014" xr:uid="{00000000-0005-0000-0000-00006B330000}"/>
    <cellStyle name="T_Sheet2_2. TKKT Dz220kV NMD VinhTan-ThapCham (NinhThuan 2009-09) 5" xfId="13015" xr:uid="{00000000-0005-0000-0000-00006C330000}"/>
    <cellStyle name="T_Sheet2_2. TKKT Dz220kV NMD VinhTan-ThapCham (NinhThuan 2009-09) 6" xfId="13016" xr:uid="{00000000-0005-0000-0000-00006D330000}"/>
    <cellStyle name="T_Sheet2_2. TKKT Dz220kV NMD VinhTan-ThapCham (NinhThuan 2009-09) 7" xfId="13017" xr:uid="{00000000-0005-0000-0000-00006E330000}"/>
    <cellStyle name="T_Sheet2_2. TKKT Dz220kV NMD VinhTan-ThapCham (NinhThuan 2009-09) 8" xfId="13018" xr:uid="{00000000-0005-0000-0000-00006F330000}"/>
    <cellStyle name="T_Sheet2_2. TKKT Dz220kV NMD VinhTan-ThapCham (NinhThuan 2009-09) 9" xfId="13019" xr:uid="{00000000-0005-0000-0000-000070330000}"/>
    <cellStyle name="T_Sheet2_2. TKKT Dz220kV NMD VinhTan-ThapCham (NinhThuan 2009-12)" xfId="4507" xr:uid="{00000000-0005-0000-0000-000071330000}"/>
    <cellStyle name="T_Sheet2_2. TKKT Dz220kV NMD VinhTan-ThapCham (NinhThuan 2009-12) 10" xfId="13020" xr:uid="{00000000-0005-0000-0000-000072330000}"/>
    <cellStyle name="T_Sheet2_2. TKKT Dz220kV NMD VinhTan-ThapCham (NinhThuan 2009-12) 11" xfId="13021" xr:uid="{00000000-0005-0000-0000-000073330000}"/>
    <cellStyle name="T_Sheet2_2. TKKT Dz220kV NMD VinhTan-ThapCham (NinhThuan 2009-12) 2" xfId="13022" xr:uid="{00000000-0005-0000-0000-000074330000}"/>
    <cellStyle name="T_Sheet2_2. TKKT Dz220kV NMD VinhTan-ThapCham (NinhThuan 2009-12) 3" xfId="13023" xr:uid="{00000000-0005-0000-0000-000075330000}"/>
    <cellStyle name="T_Sheet2_2. TKKT Dz220kV NMD VinhTan-ThapCham (NinhThuan 2009-12) 4" xfId="13024" xr:uid="{00000000-0005-0000-0000-000076330000}"/>
    <cellStyle name="T_Sheet2_2. TKKT Dz220kV NMD VinhTan-ThapCham (NinhThuan 2009-12) 5" xfId="13025" xr:uid="{00000000-0005-0000-0000-000077330000}"/>
    <cellStyle name="T_Sheet2_2. TKKT Dz220kV NMD VinhTan-ThapCham (NinhThuan 2009-12) 6" xfId="13026" xr:uid="{00000000-0005-0000-0000-000078330000}"/>
    <cellStyle name="T_Sheet2_2. TKKT Dz220kV NMD VinhTan-ThapCham (NinhThuan 2009-12) 7" xfId="13027" xr:uid="{00000000-0005-0000-0000-000079330000}"/>
    <cellStyle name="T_Sheet2_2. TKKT Dz220kV NMD VinhTan-ThapCham (NinhThuan 2009-12) 8" xfId="13028" xr:uid="{00000000-0005-0000-0000-00007A330000}"/>
    <cellStyle name="T_Sheet2_2. TKKT Dz220kV NMD VinhTan-ThapCham (NinhThuan 2009-12) 9" xfId="13029" xr:uid="{00000000-0005-0000-0000-00007B330000}"/>
    <cellStyle name="T_Sheet2_Book1" xfId="2198" xr:uid="{00000000-0005-0000-0000-00007C330000}"/>
    <cellStyle name="T_Sheet2_Book1 10" xfId="13030" xr:uid="{00000000-0005-0000-0000-00007D330000}"/>
    <cellStyle name="T_Sheet2_Book1 11" xfId="13031" xr:uid="{00000000-0005-0000-0000-00007E330000}"/>
    <cellStyle name="T_Sheet2_Book1 2" xfId="13032" xr:uid="{00000000-0005-0000-0000-00007F330000}"/>
    <cellStyle name="T_Sheet2_Book1 3" xfId="13033" xr:uid="{00000000-0005-0000-0000-000080330000}"/>
    <cellStyle name="T_Sheet2_Book1 4" xfId="13034" xr:uid="{00000000-0005-0000-0000-000081330000}"/>
    <cellStyle name="T_Sheet2_Book1 5" xfId="13035" xr:uid="{00000000-0005-0000-0000-000082330000}"/>
    <cellStyle name="T_Sheet2_Book1 6" xfId="13036" xr:uid="{00000000-0005-0000-0000-000083330000}"/>
    <cellStyle name="T_Sheet2_Book1 7" xfId="13037" xr:uid="{00000000-0005-0000-0000-000084330000}"/>
    <cellStyle name="T_Sheet2_Book1 8" xfId="13038" xr:uid="{00000000-0005-0000-0000-000085330000}"/>
    <cellStyle name="T_Sheet2_Book1 9" xfId="13039" xr:uid="{00000000-0005-0000-0000-000086330000}"/>
    <cellStyle name="T_Sheet2_Book2" xfId="2199" xr:uid="{00000000-0005-0000-0000-000087330000}"/>
    <cellStyle name="T_Sheet2_Book2 10" xfId="13040" xr:uid="{00000000-0005-0000-0000-000088330000}"/>
    <cellStyle name="T_Sheet2_Book2 11" xfId="13041" xr:uid="{00000000-0005-0000-0000-000089330000}"/>
    <cellStyle name="T_Sheet2_Book2 2" xfId="13042" xr:uid="{00000000-0005-0000-0000-00008A330000}"/>
    <cellStyle name="T_Sheet2_Book2 3" xfId="13043" xr:uid="{00000000-0005-0000-0000-00008B330000}"/>
    <cellStyle name="T_Sheet2_Book2 4" xfId="13044" xr:uid="{00000000-0005-0000-0000-00008C330000}"/>
    <cellStyle name="T_Sheet2_Book2 5" xfId="13045" xr:uid="{00000000-0005-0000-0000-00008D330000}"/>
    <cellStyle name="T_Sheet2_Book2 6" xfId="13046" xr:uid="{00000000-0005-0000-0000-00008E330000}"/>
    <cellStyle name="T_Sheet2_Book2 7" xfId="13047" xr:uid="{00000000-0005-0000-0000-00008F330000}"/>
    <cellStyle name="T_Sheet2_Book2 8" xfId="13048" xr:uid="{00000000-0005-0000-0000-000090330000}"/>
    <cellStyle name="T_Sheet2_Book2 9" xfId="13049" xr:uid="{00000000-0005-0000-0000-000091330000}"/>
    <cellStyle name="T_Sheet2_Book3" xfId="4508" xr:uid="{00000000-0005-0000-0000-000092330000}"/>
    <cellStyle name="T_Sheet2_Book3 10" xfId="13050" xr:uid="{00000000-0005-0000-0000-000093330000}"/>
    <cellStyle name="T_Sheet2_Book3 11" xfId="13051" xr:uid="{00000000-0005-0000-0000-000094330000}"/>
    <cellStyle name="T_Sheet2_Book3 2" xfId="13052" xr:uid="{00000000-0005-0000-0000-000095330000}"/>
    <cellStyle name="T_Sheet2_Book3 3" xfId="13053" xr:uid="{00000000-0005-0000-0000-000096330000}"/>
    <cellStyle name="T_Sheet2_Book3 4" xfId="13054" xr:uid="{00000000-0005-0000-0000-000097330000}"/>
    <cellStyle name="T_Sheet2_Book3 5" xfId="13055" xr:uid="{00000000-0005-0000-0000-000098330000}"/>
    <cellStyle name="T_Sheet2_Book3 6" xfId="13056" xr:uid="{00000000-0005-0000-0000-000099330000}"/>
    <cellStyle name="T_Sheet2_Book3 7" xfId="13057" xr:uid="{00000000-0005-0000-0000-00009A330000}"/>
    <cellStyle name="T_Sheet2_Book3 8" xfId="13058" xr:uid="{00000000-0005-0000-0000-00009B330000}"/>
    <cellStyle name="T_Sheet2_Book3 9" xfId="13059" xr:uid="{00000000-0005-0000-0000-00009C330000}"/>
    <cellStyle name="T_Sheet2_Copy of 3. Du toan 220kV (mau DADT 2010-08moi)" xfId="4509" xr:uid="{00000000-0005-0000-0000-00009D330000}"/>
    <cellStyle name="T_Sheet2_Copy of 3. Du toan 220kV (mau DADT 2010-08moi) 10" xfId="13060" xr:uid="{00000000-0005-0000-0000-00009E330000}"/>
    <cellStyle name="T_Sheet2_Copy of 3. Du toan 220kV (mau DADT 2010-08moi) 11" xfId="13061" xr:uid="{00000000-0005-0000-0000-00009F330000}"/>
    <cellStyle name="T_Sheet2_Copy of 3. Du toan 220kV (mau DADT 2010-08moi) 2" xfId="13062" xr:uid="{00000000-0005-0000-0000-0000A0330000}"/>
    <cellStyle name="T_Sheet2_Copy of 3. Du toan 220kV (mau DADT 2010-08moi) 3" xfId="13063" xr:uid="{00000000-0005-0000-0000-0000A1330000}"/>
    <cellStyle name="T_Sheet2_Copy of 3. Du toan 220kV (mau DADT 2010-08moi) 4" xfId="13064" xr:uid="{00000000-0005-0000-0000-0000A2330000}"/>
    <cellStyle name="T_Sheet2_Copy of 3. Du toan 220kV (mau DADT 2010-08moi) 5" xfId="13065" xr:uid="{00000000-0005-0000-0000-0000A3330000}"/>
    <cellStyle name="T_Sheet2_Copy of 3. Du toan 220kV (mau DADT 2010-08moi) 6" xfId="13066" xr:uid="{00000000-0005-0000-0000-0000A4330000}"/>
    <cellStyle name="T_Sheet2_Copy of 3. Du toan 220kV (mau DADT 2010-08moi) 7" xfId="13067" xr:uid="{00000000-0005-0000-0000-0000A5330000}"/>
    <cellStyle name="T_Sheet2_Copy of 3. Du toan 220kV (mau DADT 2010-08moi) 8" xfId="13068" xr:uid="{00000000-0005-0000-0000-0000A6330000}"/>
    <cellStyle name="T_Sheet2_Copy of 3. Du toan 220kV (mau DADT 2010-08moi) 9" xfId="13069" xr:uid="{00000000-0005-0000-0000-0000A7330000}"/>
    <cellStyle name="T_Sheet2_DTGTXL_goi1(DD_G6)" xfId="4510" xr:uid="{00000000-0005-0000-0000-0000A8330000}"/>
    <cellStyle name="T_Sheet2_DTGTXL_goi1(DD_G6) 10" xfId="13070" xr:uid="{00000000-0005-0000-0000-0000A9330000}"/>
    <cellStyle name="T_Sheet2_DTGTXL_goi1(DD_G6) 11" xfId="13071" xr:uid="{00000000-0005-0000-0000-0000AA330000}"/>
    <cellStyle name="T_Sheet2_DTGTXL_goi1(DD_G6) 2" xfId="13072" xr:uid="{00000000-0005-0000-0000-0000AB330000}"/>
    <cellStyle name="T_Sheet2_DTGTXL_goi1(DD_G6) 3" xfId="13073" xr:uid="{00000000-0005-0000-0000-0000AC330000}"/>
    <cellStyle name="T_Sheet2_DTGTXL_goi1(DD_G6) 4" xfId="13074" xr:uid="{00000000-0005-0000-0000-0000AD330000}"/>
    <cellStyle name="T_Sheet2_DTGTXL_goi1(DD_G6) 5" xfId="13075" xr:uid="{00000000-0005-0000-0000-0000AE330000}"/>
    <cellStyle name="T_Sheet2_DTGTXL_goi1(DD_G6) 6" xfId="13076" xr:uid="{00000000-0005-0000-0000-0000AF330000}"/>
    <cellStyle name="T_Sheet2_DTGTXL_goi1(DD_G6) 7" xfId="13077" xr:uid="{00000000-0005-0000-0000-0000B0330000}"/>
    <cellStyle name="T_Sheet2_DTGTXL_goi1(DD_G6) 8" xfId="13078" xr:uid="{00000000-0005-0000-0000-0000B1330000}"/>
    <cellStyle name="T_Sheet2_DTGTXL_goi1(DD_G6) 9" xfId="13079" xr:uid="{00000000-0005-0000-0000-0000B2330000}"/>
    <cellStyle name="T_Sheet2_DZ500kVBanSok_Pleiku(10-2012)" xfId="2200" xr:uid="{00000000-0005-0000-0000-0000B3330000}"/>
    <cellStyle name="T_Sheet2_DZ500kVBanSok_Pleiku(10-2012) 10" xfId="13080" xr:uid="{00000000-0005-0000-0000-0000B4330000}"/>
    <cellStyle name="T_Sheet2_DZ500kVBanSok_Pleiku(10-2012) 11" xfId="13081" xr:uid="{00000000-0005-0000-0000-0000B5330000}"/>
    <cellStyle name="T_Sheet2_DZ500kVBanSok_Pleiku(10-2012) 2" xfId="13082" xr:uid="{00000000-0005-0000-0000-0000B6330000}"/>
    <cellStyle name="T_Sheet2_DZ500kVBanSok_Pleiku(10-2012) 3" xfId="13083" xr:uid="{00000000-0005-0000-0000-0000B7330000}"/>
    <cellStyle name="T_Sheet2_DZ500kVBanSok_Pleiku(10-2012) 4" xfId="13084" xr:uid="{00000000-0005-0000-0000-0000B8330000}"/>
    <cellStyle name="T_Sheet2_DZ500kVBanSok_Pleiku(10-2012) 5" xfId="13085" xr:uid="{00000000-0005-0000-0000-0000B9330000}"/>
    <cellStyle name="T_Sheet2_DZ500kVBanSok_Pleiku(10-2012) 6" xfId="13086" xr:uid="{00000000-0005-0000-0000-0000BA330000}"/>
    <cellStyle name="T_Sheet2_DZ500kVBanSok_Pleiku(10-2012) 7" xfId="13087" xr:uid="{00000000-0005-0000-0000-0000BB330000}"/>
    <cellStyle name="T_Sheet2_DZ500kVBanSok_Pleiku(10-2012) 8" xfId="13088" xr:uid="{00000000-0005-0000-0000-0000BC330000}"/>
    <cellStyle name="T_Sheet2_DZ500kVBanSok_Pleiku(10-2012) 9" xfId="13089" xr:uid="{00000000-0005-0000-0000-0000BD330000}"/>
    <cellStyle name="T_Sheet2_DZ500kVHatxan_pleiku" xfId="2201" xr:uid="{00000000-0005-0000-0000-0000BE330000}"/>
    <cellStyle name="T_Sheet2_DZ500kVHatxan_pleiku 10" xfId="13090" xr:uid="{00000000-0005-0000-0000-0000BF330000}"/>
    <cellStyle name="T_Sheet2_DZ500kVHatxan_pleiku 11" xfId="13091" xr:uid="{00000000-0005-0000-0000-0000C0330000}"/>
    <cellStyle name="T_Sheet2_DZ500kVHatxan_pleiku 2" xfId="13092" xr:uid="{00000000-0005-0000-0000-0000C1330000}"/>
    <cellStyle name="T_Sheet2_DZ500kVHatxan_pleiku 3" xfId="13093" xr:uid="{00000000-0005-0000-0000-0000C2330000}"/>
    <cellStyle name="T_Sheet2_DZ500kVHatxan_pleiku 4" xfId="13094" xr:uid="{00000000-0005-0000-0000-0000C3330000}"/>
    <cellStyle name="T_Sheet2_DZ500kVHatxan_pleiku 5" xfId="13095" xr:uid="{00000000-0005-0000-0000-0000C4330000}"/>
    <cellStyle name="T_Sheet2_DZ500kVHatxan_pleiku 6" xfId="13096" xr:uid="{00000000-0005-0000-0000-0000C5330000}"/>
    <cellStyle name="T_Sheet2_DZ500kVHatxan_pleiku 7" xfId="13097" xr:uid="{00000000-0005-0000-0000-0000C6330000}"/>
    <cellStyle name="T_Sheet2_DZ500kVHatxan_pleiku 8" xfId="13098" xr:uid="{00000000-0005-0000-0000-0000C7330000}"/>
    <cellStyle name="T_Sheet2_DZ500kVHatxan_pleiku 9" xfId="13099" xr:uid="{00000000-0005-0000-0000-0000C8330000}"/>
    <cellStyle name="T_Sheet2_DZ500kVHatxan_pleiku(Giaidoan1)" xfId="2202" xr:uid="{00000000-0005-0000-0000-0000C9330000}"/>
    <cellStyle name="T_Sheet2_DZ500kVHatxan_pleiku(Giaidoan1) 10" xfId="13100" xr:uid="{00000000-0005-0000-0000-0000CA330000}"/>
    <cellStyle name="T_Sheet2_DZ500kVHatxan_pleiku(Giaidoan1) 11" xfId="13101" xr:uid="{00000000-0005-0000-0000-0000CB330000}"/>
    <cellStyle name="T_Sheet2_DZ500kVHatxan_pleiku(Giaidoan1) 2" xfId="13102" xr:uid="{00000000-0005-0000-0000-0000CC330000}"/>
    <cellStyle name="T_Sheet2_DZ500kVHatxan_pleiku(Giaidoan1) 3" xfId="13103" xr:uid="{00000000-0005-0000-0000-0000CD330000}"/>
    <cellStyle name="T_Sheet2_DZ500kVHatxan_pleiku(Giaidoan1) 4" xfId="13104" xr:uid="{00000000-0005-0000-0000-0000CE330000}"/>
    <cellStyle name="T_Sheet2_DZ500kVHatxan_pleiku(Giaidoan1) 5" xfId="13105" xr:uid="{00000000-0005-0000-0000-0000CF330000}"/>
    <cellStyle name="T_Sheet2_DZ500kVHatxan_pleiku(Giaidoan1) 6" xfId="13106" xr:uid="{00000000-0005-0000-0000-0000D0330000}"/>
    <cellStyle name="T_Sheet2_DZ500kVHatxan_pleiku(Giaidoan1) 7" xfId="13107" xr:uid="{00000000-0005-0000-0000-0000D1330000}"/>
    <cellStyle name="T_Sheet2_DZ500kVHatxan_pleiku(Giaidoan1) 8" xfId="13108" xr:uid="{00000000-0005-0000-0000-0000D2330000}"/>
    <cellStyle name="T_Sheet2_DZ500kVHatxan_pleiku(Giaidoan1) 9" xfId="13109" xr:uid="{00000000-0005-0000-0000-0000D3330000}"/>
    <cellStyle name="T_Sheet2_QLDA(957)" xfId="4511" xr:uid="{00000000-0005-0000-0000-0000D4330000}"/>
    <cellStyle name="T_Sheet2_QLDA(957) 10" xfId="13110" xr:uid="{00000000-0005-0000-0000-0000D5330000}"/>
    <cellStyle name="T_Sheet2_QLDA(957) 11" xfId="13111" xr:uid="{00000000-0005-0000-0000-0000D6330000}"/>
    <cellStyle name="T_Sheet2_QLDA(957) 2" xfId="13112" xr:uid="{00000000-0005-0000-0000-0000D7330000}"/>
    <cellStyle name="T_Sheet2_QLDA(957) 3" xfId="13113" xr:uid="{00000000-0005-0000-0000-0000D8330000}"/>
    <cellStyle name="T_Sheet2_QLDA(957) 4" xfId="13114" xr:uid="{00000000-0005-0000-0000-0000D9330000}"/>
    <cellStyle name="T_Sheet2_QLDA(957) 5" xfId="13115" xr:uid="{00000000-0005-0000-0000-0000DA330000}"/>
    <cellStyle name="T_Sheet2_QLDA(957) 6" xfId="13116" xr:uid="{00000000-0005-0000-0000-0000DB330000}"/>
    <cellStyle name="T_Sheet2_QLDA(957) 7" xfId="13117" xr:uid="{00000000-0005-0000-0000-0000DC330000}"/>
    <cellStyle name="T_Sheet2_QLDA(957) 8" xfId="13118" xr:uid="{00000000-0005-0000-0000-0000DD330000}"/>
    <cellStyle name="T_Sheet2_QLDA(957) 9" xfId="13119" xr:uid="{00000000-0005-0000-0000-0000DE330000}"/>
    <cellStyle name="T_Sheet2_thepmaqui3_2010(DaNang)" xfId="4512" xr:uid="{00000000-0005-0000-0000-0000DF330000}"/>
    <cellStyle name="T_Sheet2_thepmaqui3_2010(DaNang) 10" xfId="13120" xr:uid="{00000000-0005-0000-0000-0000E0330000}"/>
    <cellStyle name="T_Sheet2_thepmaqui3_2010(DaNang) 11" xfId="13121" xr:uid="{00000000-0005-0000-0000-0000E1330000}"/>
    <cellStyle name="T_Sheet2_thepmaqui3_2010(DaNang) 2" xfId="13122" xr:uid="{00000000-0005-0000-0000-0000E2330000}"/>
    <cellStyle name="T_Sheet2_thepmaqui3_2010(DaNang) 3" xfId="13123" xr:uid="{00000000-0005-0000-0000-0000E3330000}"/>
    <cellStyle name="T_Sheet2_thepmaqui3_2010(DaNang) 4" xfId="13124" xr:uid="{00000000-0005-0000-0000-0000E4330000}"/>
    <cellStyle name="T_Sheet2_thepmaqui3_2010(DaNang) 5" xfId="13125" xr:uid="{00000000-0005-0000-0000-0000E5330000}"/>
    <cellStyle name="T_Sheet2_thepmaqui3_2010(DaNang) 6" xfId="13126" xr:uid="{00000000-0005-0000-0000-0000E6330000}"/>
    <cellStyle name="T_Sheet2_thepmaqui3_2010(DaNang) 7" xfId="13127" xr:uid="{00000000-0005-0000-0000-0000E7330000}"/>
    <cellStyle name="T_Sheet2_thepmaqui3_2010(DaNang) 8" xfId="13128" xr:uid="{00000000-0005-0000-0000-0000E8330000}"/>
    <cellStyle name="T_Sheet2_thepmaqui3_2010(DaNang) 9" xfId="13129" xr:uid="{00000000-0005-0000-0000-0000E9330000}"/>
    <cellStyle name="T_Sheet2_TKKT Dz220kV NMD VinhTan-ThapCham (2010-03mau)" xfId="4513" xr:uid="{00000000-0005-0000-0000-0000EA330000}"/>
    <cellStyle name="T_Sheet2_TKKT Dz220kV NMD VinhTan-ThapCham (2010-03mau) 10" xfId="13130" xr:uid="{00000000-0005-0000-0000-0000EB330000}"/>
    <cellStyle name="T_Sheet2_TKKT Dz220kV NMD VinhTan-ThapCham (2010-03mau) 11" xfId="13131" xr:uid="{00000000-0005-0000-0000-0000EC330000}"/>
    <cellStyle name="T_Sheet2_TKKT Dz220kV NMD VinhTan-ThapCham (2010-03mau) 2" xfId="13132" xr:uid="{00000000-0005-0000-0000-0000ED330000}"/>
    <cellStyle name="T_Sheet2_TKKT Dz220kV NMD VinhTan-ThapCham (2010-03mau) 3" xfId="13133" xr:uid="{00000000-0005-0000-0000-0000EE330000}"/>
    <cellStyle name="T_Sheet2_TKKT Dz220kV NMD VinhTan-ThapCham (2010-03mau) 4" xfId="13134" xr:uid="{00000000-0005-0000-0000-0000EF330000}"/>
    <cellStyle name="T_Sheet2_TKKT Dz220kV NMD VinhTan-ThapCham (2010-03mau) 5" xfId="13135" xr:uid="{00000000-0005-0000-0000-0000F0330000}"/>
    <cellStyle name="T_Sheet2_TKKT Dz220kV NMD VinhTan-ThapCham (2010-03mau) 6" xfId="13136" xr:uid="{00000000-0005-0000-0000-0000F1330000}"/>
    <cellStyle name="T_Sheet2_TKKT Dz220kV NMD VinhTan-ThapCham (2010-03mau) 7" xfId="13137" xr:uid="{00000000-0005-0000-0000-0000F2330000}"/>
    <cellStyle name="T_Sheet2_TKKT Dz220kV NMD VinhTan-ThapCham (2010-03mau) 8" xfId="13138" xr:uid="{00000000-0005-0000-0000-0000F3330000}"/>
    <cellStyle name="T_Sheet2_TKKT Dz220kV NMD VinhTan-ThapCham (2010-03mau) 9" xfId="13139" xr:uid="{00000000-0005-0000-0000-0000F4330000}"/>
    <cellStyle name="T_Sheet3" xfId="2203" xr:uid="{00000000-0005-0000-0000-0000F5330000}"/>
    <cellStyle name="T_Sheet3 10" xfId="13140" xr:uid="{00000000-0005-0000-0000-0000F6330000}"/>
    <cellStyle name="T_Sheet3 11" xfId="13141" xr:uid="{00000000-0005-0000-0000-0000F7330000}"/>
    <cellStyle name="T_Sheet3 2" xfId="13142" xr:uid="{00000000-0005-0000-0000-0000F8330000}"/>
    <cellStyle name="T_Sheet3 3" xfId="13143" xr:uid="{00000000-0005-0000-0000-0000F9330000}"/>
    <cellStyle name="T_Sheet3 4" xfId="13144" xr:uid="{00000000-0005-0000-0000-0000FA330000}"/>
    <cellStyle name="T_Sheet3 5" xfId="13145" xr:uid="{00000000-0005-0000-0000-0000FB330000}"/>
    <cellStyle name="T_Sheet3 6" xfId="13146" xr:uid="{00000000-0005-0000-0000-0000FC330000}"/>
    <cellStyle name="T_Sheet3 7" xfId="13147" xr:uid="{00000000-0005-0000-0000-0000FD330000}"/>
    <cellStyle name="T_Sheet3 8" xfId="13148" xr:uid="{00000000-0005-0000-0000-0000FE330000}"/>
    <cellStyle name="T_Sheet3 9" xfId="13149" xr:uid="{00000000-0005-0000-0000-0000FF330000}"/>
    <cellStyle name="T_Sheet3_0. TKKT Dz220kV NMD PhanThiet-PhuMy (2009-10)" xfId="4514" xr:uid="{00000000-0005-0000-0000-000000340000}"/>
    <cellStyle name="T_Sheet3_0. TKKT Dz220kV NMD PhanThiet-PhuMy (2009-10) 10" xfId="13150" xr:uid="{00000000-0005-0000-0000-000001340000}"/>
    <cellStyle name="T_Sheet3_0. TKKT Dz220kV NMD PhanThiet-PhuMy (2009-10) 11" xfId="13151" xr:uid="{00000000-0005-0000-0000-000002340000}"/>
    <cellStyle name="T_Sheet3_0. TKKT Dz220kV NMD PhanThiet-PhuMy (2009-10) 2" xfId="13152" xr:uid="{00000000-0005-0000-0000-000003340000}"/>
    <cellStyle name="T_Sheet3_0. TKKT Dz220kV NMD PhanThiet-PhuMy (2009-10) 3" xfId="13153" xr:uid="{00000000-0005-0000-0000-000004340000}"/>
    <cellStyle name="T_Sheet3_0. TKKT Dz220kV NMD PhanThiet-PhuMy (2009-10) 4" xfId="13154" xr:uid="{00000000-0005-0000-0000-000005340000}"/>
    <cellStyle name="T_Sheet3_0. TKKT Dz220kV NMD PhanThiet-PhuMy (2009-10) 5" xfId="13155" xr:uid="{00000000-0005-0000-0000-000006340000}"/>
    <cellStyle name="T_Sheet3_0. TKKT Dz220kV NMD PhanThiet-PhuMy (2009-10) 6" xfId="13156" xr:uid="{00000000-0005-0000-0000-000007340000}"/>
    <cellStyle name="T_Sheet3_0. TKKT Dz220kV NMD PhanThiet-PhuMy (2009-10) 7" xfId="13157" xr:uid="{00000000-0005-0000-0000-000008340000}"/>
    <cellStyle name="T_Sheet3_0. TKKT Dz220kV NMD PhanThiet-PhuMy (2009-10) 8" xfId="13158" xr:uid="{00000000-0005-0000-0000-000009340000}"/>
    <cellStyle name="T_Sheet3_0. TKKT Dz220kV NMD PhanThiet-PhuMy (2009-10) 9" xfId="13159" xr:uid="{00000000-0005-0000-0000-00000A340000}"/>
    <cellStyle name="T_Sheet3_1. Dz220kV AVuong1 - HoaKhanh (VT158 2010-11)" xfId="4515" xr:uid="{00000000-0005-0000-0000-00000B340000}"/>
    <cellStyle name="T_Sheet3_1. Dz220kV AVuong1 - HoaKhanh (VT158 2010-11) 10" xfId="13160" xr:uid="{00000000-0005-0000-0000-00000C340000}"/>
    <cellStyle name="T_Sheet3_1. Dz220kV AVuong1 - HoaKhanh (VT158 2010-11) 11" xfId="13161" xr:uid="{00000000-0005-0000-0000-00000D340000}"/>
    <cellStyle name="T_Sheet3_1. Dz220kV AVuong1 - HoaKhanh (VT158 2010-11) 2" xfId="13162" xr:uid="{00000000-0005-0000-0000-00000E340000}"/>
    <cellStyle name="T_Sheet3_1. Dz220kV AVuong1 - HoaKhanh (VT158 2010-11) 3" xfId="13163" xr:uid="{00000000-0005-0000-0000-00000F340000}"/>
    <cellStyle name="T_Sheet3_1. Dz220kV AVuong1 - HoaKhanh (VT158 2010-11) 4" xfId="13164" xr:uid="{00000000-0005-0000-0000-000010340000}"/>
    <cellStyle name="T_Sheet3_1. Dz220kV AVuong1 - HoaKhanh (VT158 2010-11) 5" xfId="13165" xr:uid="{00000000-0005-0000-0000-000011340000}"/>
    <cellStyle name="T_Sheet3_1. Dz220kV AVuong1 - HoaKhanh (VT158 2010-11) 6" xfId="13166" xr:uid="{00000000-0005-0000-0000-000012340000}"/>
    <cellStyle name="T_Sheet3_1. Dz220kV AVuong1 - HoaKhanh (VT158 2010-11) 7" xfId="13167" xr:uid="{00000000-0005-0000-0000-000013340000}"/>
    <cellStyle name="T_Sheet3_1. Dz220kV AVuong1 - HoaKhanh (VT158 2010-11) 8" xfId="13168" xr:uid="{00000000-0005-0000-0000-000014340000}"/>
    <cellStyle name="T_Sheet3_1. Dz220kV AVuong1 - HoaKhanh (VT158 2010-11) 9" xfId="13169" xr:uid="{00000000-0005-0000-0000-000015340000}"/>
    <cellStyle name="T_Sheet3_1. TKKT Dz220kV NMD PhanThiet-PhuMy2 (2009-11chuan)" xfId="4516" xr:uid="{00000000-0005-0000-0000-000016340000}"/>
    <cellStyle name="T_Sheet3_1. TKKT Dz220kV NMD PhanThiet-PhuMy2 (2009-11chuan) 10" xfId="13170" xr:uid="{00000000-0005-0000-0000-000017340000}"/>
    <cellStyle name="T_Sheet3_1. TKKT Dz220kV NMD PhanThiet-PhuMy2 (2009-11chuan) 11" xfId="13171" xr:uid="{00000000-0005-0000-0000-000018340000}"/>
    <cellStyle name="T_Sheet3_1. TKKT Dz220kV NMD PhanThiet-PhuMy2 (2009-11chuan) 2" xfId="13172" xr:uid="{00000000-0005-0000-0000-000019340000}"/>
    <cellStyle name="T_Sheet3_1. TKKT Dz220kV NMD PhanThiet-PhuMy2 (2009-11chuan) 3" xfId="13173" xr:uid="{00000000-0005-0000-0000-00001A340000}"/>
    <cellStyle name="T_Sheet3_1. TKKT Dz220kV NMD PhanThiet-PhuMy2 (2009-11chuan) 4" xfId="13174" xr:uid="{00000000-0005-0000-0000-00001B340000}"/>
    <cellStyle name="T_Sheet3_1. TKKT Dz220kV NMD PhanThiet-PhuMy2 (2009-11chuan) 5" xfId="13175" xr:uid="{00000000-0005-0000-0000-00001C340000}"/>
    <cellStyle name="T_Sheet3_1. TKKT Dz220kV NMD PhanThiet-PhuMy2 (2009-11chuan) 6" xfId="13176" xr:uid="{00000000-0005-0000-0000-00001D340000}"/>
    <cellStyle name="T_Sheet3_1. TKKT Dz220kV NMD PhanThiet-PhuMy2 (2009-11chuan) 7" xfId="13177" xr:uid="{00000000-0005-0000-0000-00001E340000}"/>
    <cellStyle name="T_Sheet3_1. TKKT Dz220kV NMD PhanThiet-PhuMy2 (2009-11chuan) 8" xfId="13178" xr:uid="{00000000-0005-0000-0000-00001F340000}"/>
    <cellStyle name="T_Sheet3_1. TKKT Dz220kV NMD PhanThiet-PhuMy2 (2009-11chuan) 9" xfId="13179" xr:uid="{00000000-0005-0000-0000-000020340000}"/>
    <cellStyle name="T_Sheet3_1. TKKT Dz220kV NMD PhanThiet-PhuMy2 (2010-03)" xfId="4517" xr:uid="{00000000-0005-0000-0000-000021340000}"/>
    <cellStyle name="T_Sheet3_1. TKKT Dz220kV NMD PhanThiet-PhuMy2 (2010-03) 10" xfId="13180" xr:uid="{00000000-0005-0000-0000-000022340000}"/>
    <cellStyle name="T_Sheet3_1. TKKT Dz220kV NMD PhanThiet-PhuMy2 (2010-03) 11" xfId="13181" xr:uid="{00000000-0005-0000-0000-000023340000}"/>
    <cellStyle name="T_Sheet3_1. TKKT Dz220kV NMD PhanThiet-PhuMy2 (2010-03) 2" xfId="13182" xr:uid="{00000000-0005-0000-0000-000024340000}"/>
    <cellStyle name="T_Sheet3_1. TKKT Dz220kV NMD PhanThiet-PhuMy2 (2010-03) 3" xfId="13183" xr:uid="{00000000-0005-0000-0000-000025340000}"/>
    <cellStyle name="T_Sheet3_1. TKKT Dz220kV NMD PhanThiet-PhuMy2 (2010-03) 4" xfId="13184" xr:uid="{00000000-0005-0000-0000-000026340000}"/>
    <cellStyle name="T_Sheet3_1. TKKT Dz220kV NMD PhanThiet-PhuMy2 (2010-03) 5" xfId="13185" xr:uid="{00000000-0005-0000-0000-000027340000}"/>
    <cellStyle name="T_Sheet3_1. TKKT Dz220kV NMD PhanThiet-PhuMy2 (2010-03) 6" xfId="13186" xr:uid="{00000000-0005-0000-0000-000028340000}"/>
    <cellStyle name="T_Sheet3_1. TKKT Dz220kV NMD PhanThiet-PhuMy2 (2010-03) 7" xfId="13187" xr:uid="{00000000-0005-0000-0000-000029340000}"/>
    <cellStyle name="T_Sheet3_1. TKKT Dz220kV NMD PhanThiet-PhuMy2 (2010-03) 8" xfId="13188" xr:uid="{00000000-0005-0000-0000-00002A340000}"/>
    <cellStyle name="T_Sheet3_1. TKKT Dz220kV NMD PhanThiet-PhuMy2 (2010-03) 9" xfId="13189" xr:uid="{00000000-0005-0000-0000-00002B340000}"/>
    <cellStyle name="T_Sheet3_1. TKKT Dz220kV NMD VinhTan-ThapCham (2010-03)" xfId="4518" xr:uid="{00000000-0005-0000-0000-00002C340000}"/>
    <cellStyle name="T_Sheet3_1. TKKT Dz220kV NMD VinhTan-ThapCham (2010-03) 10" xfId="13190" xr:uid="{00000000-0005-0000-0000-00002D340000}"/>
    <cellStyle name="T_Sheet3_1. TKKT Dz220kV NMD VinhTan-ThapCham (2010-03) 11" xfId="13191" xr:uid="{00000000-0005-0000-0000-00002E340000}"/>
    <cellStyle name="T_Sheet3_1. TKKT Dz220kV NMD VinhTan-ThapCham (2010-03) 2" xfId="13192" xr:uid="{00000000-0005-0000-0000-00002F340000}"/>
    <cellStyle name="T_Sheet3_1. TKKT Dz220kV NMD VinhTan-ThapCham (2010-03) 3" xfId="13193" xr:uid="{00000000-0005-0000-0000-000030340000}"/>
    <cellStyle name="T_Sheet3_1. TKKT Dz220kV NMD VinhTan-ThapCham (2010-03) 4" xfId="13194" xr:uid="{00000000-0005-0000-0000-000031340000}"/>
    <cellStyle name="T_Sheet3_1. TKKT Dz220kV NMD VinhTan-ThapCham (2010-03) 5" xfId="13195" xr:uid="{00000000-0005-0000-0000-000032340000}"/>
    <cellStyle name="T_Sheet3_1. TKKT Dz220kV NMD VinhTan-ThapCham (2010-03) 6" xfId="13196" xr:uid="{00000000-0005-0000-0000-000033340000}"/>
    <cellStyle name="T_Sheet3_1. TKKT Dz220kV NMD VinhTan-ThapCham (2010-03) 7" xfId="13197" xr:uid="{00000000-0005-0000-0000-000034340000}"/>
    <cellStyle name="T_Sheet3_1. TKKT Dz220kV NMD VinhTan-ThapCham (2010-03) 8" xfId="13198" xr:uid="{00000000-0005-0000-0000-000035340000}"/>
    <cellStyle name="T_Sheet3_1. TKKT Dz220kV NMD VinhTan-ThapCham (2010-03) 9" xfId="13199" xr:uid="{00000000-0005-0000-0000-000036340000}"/>
    <cellStyle name="T_Sheet3_1. TKKT Dz220kV NMD VinhTan-ThapCham (2010-04)" xfId="4519" xr:uid="{00000000-0005-0000-0000-000037340000}"/>
    <cellStyle name="T_Sheet3_1. TKKT Dz220kV NMD VinhTan-ThapCham (2010-04) 10" xfId="13200" xr:uid="{00000000-0005-0000-0000-000038340000}"/>
    <cellStyle name="T_Sheet3_1. TKKT Dz220kV NMD VinhTan-ThapCham (2010-04) 11" xfId="13201" xr:uid="{00000000-0005-0000-0000-000039340000}"/>
    <cellStyle name="T_Sheet3_1. TKKT Dz220kV NMD VinhTan-ThapCham (2010-04) 2" xfId="13202" xr:uid="{00000000-0005-0000-0000-00003A340000}"/>
    <cellStyle name="T_Sheet3_1. TKKT Dz220kV NMD VinhTan-ThapCham (2010-04) 3" xfId="13203" xr:uid="{00000000-0005-0000-0000-00003B340000}"/>
    <cellStyle name="T_Sheet3_1. TKKT Dz220kV NMD VinhTan-ThapCham (2010-04) 4" xfId="13204" xr:uid="{00000000-0005-0000-0000-00003C340000}"/>
    <cellStyle name="T_Sheet3_1. TKKT Dz220kV NMD VinhTan-ThapCham (2010-04) 5" xfId="13205" xr:uid="{00000000-0005-0000-0000-00003D340000}"/>
    <cellStyle name="T_Sheet3_1. TKKT Dz220kV NMD VinhTan-ThapCham (2010-04) 6" xfId="13206" xr:uid="{00000000-0005-0000-0000-00003E340000}"/>
    <cellStyle name="T_Sheet3_1. TKKT Dz220kV NMD VinhTan-ThapCham (2010-04) 7" xfId="13207" xr:uid="{00000000-0005-0000-0000-00003F340000}"/>
    <cellStyle name="T_Sheet3_1. TKKT Dz220kV NMD VinhTan-ThapCham (2010-04) 8" xfId="13208" xr:uid="{00000000-0005-0000-0000-000040340000}"/>
    <cellStyle name="T_Sheet3_1. TKKT Dz220kV NMD VinhTan-ThapCham (2010-04) 9" xfId="13209" xr:uid="{00000000-0005-0000-0000-000041340000}"/>
    <cellStyle name="T_Sheet3_2. TKKT Dz220kV NMD PhanThiet-PhuMy (PhuMy 2009-09)" xfId="4520" xr:uid="{00000000-0005-0000-0000-000042340000}"/>
    <cellStyle name="T_Sheet3_2. TKKT Dz220kV NMD PhanThiet-PhuMy (PhuMy 2009-09) 10" xfId="13210" xr:uid="{00000000-0005-0000-0000-000043340000}"/>
    <cellStyle name="T_Sheet3_2. TKKT Dz220kV NMD PhanThiet-PhuMy (PhuMy 2009-09) 11" xfId="13211" xr:uid="{00000000-0005-0000-0000-000044340000}"/>
    <cellStyle name="T_Sheet3_2. TKKT Dz220kV NMD PhanThiet-PhuMy (PhuMy 2009-09) 2" xfId="13212" xr:uid="{00000000-0005-0000-0000-000045340000}"/>
    <cellStyle name="T_Sheet3_2. TKKT Dz220kV NMD PhanThiet-PhuMy (PhuMy 2009-09) 3" xfId="13213" xr:uid="{00000000-0005-0000-0000-000046340000}"/>
    <cellStyle name="T_Sheet3_2. TKKT Dz220kV NMD PhanThiet-PhuMy (PhuMy 2009-09) 4" xfId="13214" xr:uid="{00000000-0005-0000-0000-000047340000}"/>
    <cellStyle name="T_Sheet3_2. TKKT Dz220kV NMD PhanThiet-PhuMy (PhuMy 2009-09) 5" xfId="13215" xr:uid="{00000000-0005-0000-0000-000048340000}"/>
    <cellStyle name="T_Sheet3_2. TKKT Dz220kV NMD PhanThiet-PhuMy (PhuMy 2009-09) 6" xfId="13216" xr:uid="{00000000-0005-0000-0000-000049340000}"/>
    <cellStyle name="T_Sheet3_2. TKKT Dz220kV NMD PhanThiet-PhuMy (PhuMy 2009-09) 7" xfId="13217" xr:uid="{00000000-0005-0000-0000-00004A340000}"/>
    <cellStyle name="T_Sheet3_2. TKKT Dz220kV NMD PhanThiet-PhuMy (PhuMy 2009-09) 8" xfId="13218" xr:uid="{00000000-0005-0000-0000-00004B340000}"/>
    <cellStyle name="T_Sheet3_2. TKKT Dz220kV NMD PhanThiet-PhuMy (PhuMy 2009-09) 9" xfId="13219" xr:uid="{00000000-0005-0000-0000-00004C340000}"/>
    <cellStyle name="T_Sheet3_2. TKKT Dz220kV NMD VinhTan-ThapCham (NinhThuan 2009-07)" xfId="4521" xr:uid="{00000000-0005-0000-0000-00004D340000}"/>
    <cellStyle name="T_Sheet3_2. TKKT Dz220kV NMD VinhTan-ThapCham (NinhThuan 2009-07) 10" xfId="13220" xr:uid="{00000000-0005-0000-0000-00004E340000}"/>
    <cellStyle name="T_Sheet3_2. TKKT Dz220kV NMD VinhTan-ThapCham (NinhThuan 2009-07) 11" xfId="13221" xr:uid="{00000000-0005-0000-0000-00004F340000}"/>
    <cellStyle name="T_Sheet3_2. TKKT Dz220kV NMD VinhTan-ThapCham (NinhThuan 2009-07) 2" xfId="13222" xr:uid="{00000000-0005-0000-0000-000050340000}"/>
    <cellStyle name="T_Sheet3_2. TKKT Dz220kV NMD VinhTan-ThapCham (NinhThuan 2009-07) 3" xfId="13223" xr:uid="{00000000-0005-0000-0000-000051340000}"/>
    <cellStyle name="T_Sheet3_2. TKKT Dz220kV NMD VinhTan-ThapCham (NinhThuan 2009-07) 4" xfId="13224" xr:uid="{00000000-0005-0000-0000-000052340000}"/>
    <cellStyle name="T_Sheet3_2. TKKT Dz220kV NMD VinhTan-ThapCham (NinhThuan 2009-07) 5" xfId="13225" xr:uid="{00000000-0005-0000-0000-000053340000}"/>
    <cellStyle name="T_Sheet3_2. TKKT Dz220kV NMD VinhTan-ThapCham (NinhThuan 2009-07) 6" xfId="13226" xr:uid="{00000000-0005-0000-0000-000054340000}"/>
    <cellStyle name="T_Sheet3_2. TKKT Dz220kV NMD VinhTan-ThapCham (NinhThuan 2009-07) 7" xfId="13227" xr:uid="{00000000-0005-0000-0000-000055340000}"/>
    <cellStyle name="T_Sheet3_2. TKKT Dz220kV NMD VinhTan-ThapCham (NinhThuan 2009-07) 8" xfId="13228" xr:uid="{00000000-0005-0000-0000-000056340000}"/>
    <cellStyle name="T_Sheet3_2. TKKT Dz220kV NMD VinhTan-ThapCham (NinhThuan 2009-07) 9" xfId="13229" xr:uid="{00000000-0005-0000-0000-000057340000}"/>
    <cellStyle name="T_Sheet3_2. TKKT Dz220kV NMD VinhTan-ThapCham (NinhThuan 2009-09)" xfId="4522" xr:uid="{00000000-0005-0000-0000-000058340000}"/>
    <cellStyle name="T_Sheet3_2. TKKT Dz220kV NMD VinhTan-ThapCham (NinhThuan 2009-09) 10" xfId="13230" xr:uid="{00000000-0005-0000-0000-000059340000}"/>
    <cellStyle name="T_Sheet3_2. TKKT Dz220kV NMD VinhTan-ThapCham (NinhThuan 2009-09) 11" xfId="13231" xr:uid="{00000000-0005-0000-0000-00005A340000}"/>
    <cellStyle name="T_Sheet3_2. TKKT Dz220kV NMD VinhTan-ThapCham (NinhThuan 2009-09) 2" xfId="13232" xr:uid="{00000000-0005-0000-0000-00005B340000}"/>
    <cellStyle name="T_Sheet3_2. TKKT Dz220kV NMD VinhTan-ThapCham (NinhThuan 2009-09) 3" xfId="13233" xr:uid="{00000000-0005-0000-0000-00005C340000}"/>
    <cellStyle name="T_Sheet3_2. TKKT Dz220kV NMD VinhTan-ThapCham (NinhThuan 2009-09) 4" xfId="13234" xr:uid="{00000000-0005-0000-0000-00005D340000}"/>
    <cellStyle name="T_Sheet3_2. TKKT Dz220kV NMD VinhTan-ThapCham (NinhThuan 2009-09) 5" xfId="13235" xr:uid="{00000000-0005-0000-0000-00005E340000}"/>
    <cellStyle name="T_Sheet3_2. TKKT Dz220kV NMD VinhTan-ThapCham (NinhThuan 2009-09) 6" xfId="13236" xr:uid="{00000000-0005-0000-0000-00005F340000}"/>
    <cellStyle name="T_Sheet3_2. TKKT Dz220kV NMD VinhTan-ThapCham (NinhThuan 2009-09) 7" xfId="13237" xr:uid="{00000000-0005-0000-0000-000060340000}"/>
    <cellStyle name="T_Sheet3_2. TKKT Dz220kV NMD VinhTan-ThapCham (NinhThuan 2009-09) 8" xfId="13238" xr:uid="{00000000-0005-0000-0000-000061340000}"/>
    <cellStyle name="T_Sheet3_2. TKKT Dz220kV NMD VinhTan-ThapCham (NinhThuan 2009-09) 9" xfId="13239" xr:uid="{00000000-0005-0000-0000-000062340000}"/>
    <cellStyle name="T_Sheet3_2. TKKT Dz220kV NMD VinhTan-ThapCham (NinhThuan 2009-12)" xfId="4523" xr:uid="{00000000-0005-0000-0000-000063340000}"/>
    <cellStyle name="T_Sheet3_2. TKKT Dz220kV NMD VinhTan-ThapCham (NinhThuan 2009-12) 10" xfId="13240" xr:uid="{00000000-0005-0000-0000-000064340000}"/>
    <cellStyle name="T_Sheet3_2. TKKT Dz220kV NMD VinhTan-ThapCham (NinhThuan 2009-12) 11" xfId="13241" xr:uid="{00000000-0005-0000-0000-000065340000}"/>
    <cellStyle name="T_Sheet3_2. TKKT Dz220kV NMD VinhTan-ThapCham (NinhThuan 2009-12) 2" xfId="13242" xr:uid="{00000000-0005-0000-0000-000066340000}"/>
    <cellStyle name="T_Sheet3_2. TKKT Dz220kV NMD VinhTan-ThapCham (NinhThuan 2009-12) 3" xfId="13243" xr:uid="{00000000-0005-0000-0000-000067340000}"/>
    <cellStyle name="T_Sheet3_2. TKKT Dz220kV NMD VinhTan-ThapCham (NinhThuan 2009-12) 4" xfId="13244" xr:uid="{00000000-0005-0000-0000-000068340000}"/>
    <cellStyle name="T_Sheet3_2. TKKT Dz220kV NMD VinhTan-ThapCham (NinhThuan 2009-12) 5" xfId="13245" xr:uid="{00000000-0005-0000-0000-000069340000}"/>
    <cellStyle name="T_Sheet3_2. TKKT Dz220kV NMD VinhTan-ThapCham (NinhThuan 2009-12) 6" xfId="13246" xr:uid="{00000000-0005-0000-0000-00006A340000}"/>
    <cellStyle name="T_Sheet3_2. TKKT Dz220kV NMD VinhTan-ThapCham (NinhThuan 2009-12) 7" xfId="13247" xr:uid="{00000000-0005-0000-0000-00006B340000}"/>
    <cellStyle name="T_Sheet3_2. TKKT Dz220kV NMD VinhTan-ThapCham (NinhThuan 2009-12) 8" xfId="13248" xr:uid="{00000000-0005-0000-0000-00006C340000}"/>
    <cellStyle name="T_Sheet3_2. TKKT Dz220kV NMD VinhTan-ThapCham (NinhThuan 2009-12) 9" xfId="13249" xr:uid="{00000000-0005-0000-0000-00006D340000}"/>
    <cellStyle name="T_Sheet3_Book1" xfId="2204" xr:uid="{00000000-0005-0000-0000-00006E340000}"/>
    <cellStyle name="T_Sheet3_Book1 10" xfId="13250" xr:uid="{00000000-0005-0000-0000-00006F340000}"/>
    <cellStyle name="T_Sheet3_Book1 11" xfId="13251" xr:uid="{00000000-0005-0000-0000-000070340000}"/>
    <cellStyle name="T_Sheet3_Book1 2" xfId="13252" xr:uid="{00000000-0005-0000-0000-000071340000}"/>
    <cellStyle name="T_Sheet3_Book1 3" xfId="13253" xr:uid="{00000000-0005-0000-0000-000072340000}"/>
    <cellStyle name="T_Sheet3_Book1 4" xfId="13254" xr:uid="{00000000-0005-0000-0000-000073340000}"/>
    <cellStyle name="T_Sheet3_Book1 5" xfId="13255" xr:uid="{00000000-0005-0000-0000-000074340000}"/>
    <cellStyle name="T_Sheet3_Book1 6" xfId="13256" xr:uid="{00000000-0005-0000-0000-000075340000}"/>
    <cellStyle name="T_Sheet3_Book1 7" xfId="13257" xr:uid="{00000000-0005-0000-0000-000076340000}"/>
    <cellStyle name="T_Sheet3_Book1 8" xfId="13258" xr:uid="{00000000-0005-0000-0000-000077340000}"/>
    <cellStyle name="T_Sheet3_Book1 9" xfId="13259" xr:uid="{00000000-0005-0000-0000-000078340000}"/>
    <cellStyle name="T_Sheet3_Book2" xfId="2205" xr:uid="{00000000-0005-0000-0000-000079340000}"/>
    <cellStyle name="T_Sheet3_Book2 10" xfId="13260" xr:uid="{00000000-0005-0000-0000-00007A340000}"/>
    <cellStyle name="T_Sheet3_Book2 11" xfId="13261" xr:uid="{00000000-0005-0000-0000-00007B340000}"/>
    <cellStyle name="T_Sheet3_Book2 2" xfId="13262" xr:uid="{00000000-0005-0000-0000-00007C340000}"/>
    <cellStyle name="T_Sheet3_Book2 3" xfId="13263" xr:uid="{00000000-0005-0000-0000-00007D340000}"/>
    <cellStyle name="T_Sheet3_Book2 4" xfId="13264" xr:uid="{00000000-0005-0000-0000-00007E340000}"/>
    <cellStyle name="T_Sheet3_Book2 5" xfId="13265" xr:uid="{00000000-0005-0000-0000-00007F340000}"/>
    <cellStyle name="T_Sheet3_Book2 6" xfId="13266" xr:uid="{00000000-0005-0000-0000-000080340000}"/>
    <cellStyle name="T_Sheet3_Book2 7" xfId="13267" xr:uid="{00000000-0005-0000-0000-000081340000}"/>
    <cellStyle name="T_Sheet3_Book2 8" xfId="13268" xr:uid="{00000000-0005-0000-0000-000082340000}"/>
    <cellStyle name="T_Sheet3_Book2 9" xfId="13269" xr:uid="{00000000-0005-0000-0000-000083340000}"/>
    <cellStyle name="T_Sheet3_Book3" xfId="4524" xr:uid="{00000000-0005-0000-0000-000084340000}"/>
    <cellStyle name="T_Sheet3_Book3 10" xfId="13270" xr:uid="{00000000-0005-0000-0000-000085340000}"/>
    <cellStyle name="T_Sheet3_Book3 11" xfId="13271" xr:uid="{00000000-0005-0000-0000-000086340000}"/>
    <cellStyle name="T_Sheet3_Book3 2" xfId="13272" xr:uid="{00000000-0005-0000-0000-000087340000}"/>
    <cellStyle name="T_Sheet3_Book3 3" xfId="13273" xr:uid="{00000000-0005-0000-0000-000088340000}"/>
    <cellStyle name="T_Sheet3_Book3 4" xfId="13274" xr:uid="{00000000-0005-0000-0000-000089340000}"/>
    <cellStyle name="T_Sheet3_Book3 5" xfId="13275" xr:uid="{00000000-0005-0000-0000-00008A340000}"/>
    <cellStyle name="T_Sheet3_Book3 6" xfId="13276" xr:uid="{00000000-0005-0000-0000-00008B340000}"/>
    <cellStyle name="T_Sheet3_Book3 7" xfId="13277" xr:uid="{00000000-0005-0000-0000-00008C340000}"/>
    <cellStyle name="T_Sheet3_Book3 8" xfId="13278" xr:uid="{00000000-0005-0000-0000-00008D340000}"/>
    <cellStyle name="T_Sheet3_Book3 9" xfId="13279" xr:uid="{00000000-0005-0000-0000-00008E340000}"/>
    <cellStyle name="T_Sheet3_Copy of 3. Du toan 220kV (mau DADT 2010-08moi)" xfId="4525" xr:uid="{00000000-0005-0000-0000-00008F340000}"/>
    <cellStyle name="T_Sheet3_Copy of 3. Du toan 220kV (mau DADT 2010-08moi) 10" xfId="13280" xr:uid="{00000000-0005-0000-0000-000090340000}"/>
    <cellStyle name="T_Sheet3_Copy of 3. Du toan 220kV (mau DADT 2010-08moi) 11" xfId="13281" xr:uid="{00000000-0005-0000-0000-000091340000}"/>
    <cellStyle name="T_Sheet3_Copy of 3. Du toan 220kV (mau DADT 2010-08moi) 2" xfId="13282" xr:uid="{00000000-0005-0000-0000-000092340000}"/>
    <cellStyle name="T_Sheet3_Copy of 3. Du toan 220kV (mau DADT 2010-08moi) 3" xfId="13283" xr:uid="{00000000-0005-0000-0000-000093340000}"/>
    <cellStyle name="T_Sheet3_Copy of 3. Du toan 220kV (mau DADT 2010-08moi) 4" xfId="13284" xr:uid="{00000000-0005-0000-0000-000094340000}"/>
    <cellStyle name="T_Sheet3_Copy of 3. Du toan 220kV (mau DADT 2010-08moi) 5" xfId="13285" xr:uid="{00000000-0005-0000-0000-000095340000}"/>
    <cellStyle name="T_Sheet3_Copy of 3. Du toan 220kV (mau DADT 2010-08moi) 6" xfId="13286" xr:uid="{00000000-0005-0000-0000-000096340000}"/>
    <cellStyle name="T_Sheet3_Copy of 3. Du toan 220kV (mau DADT 2010-08moi) 7" xfId="13287" xr:uid="{00000000-0005-0000-0000-000097340000}"/>
    <cellStyle name="T_Sheet3_Copy of 3. Du toan 220kV (mau DADT 2010-08moi) 8" xfId="13288" xr:uid="{00000000-0005-0000-0000-000098340000}"/>
    <cellStyle name="T_Sheet3_Copy of 3. Du toan 220kV (mau DADT 2010-08moi) 9" xfId="13289" xr:uid="{00000000-0005-0000-0000-000099340000}"/>
    <cellStyle name="T_Sheet3_DTGTXL_goi1(DD_G6)" xfId="4526" xr:uid="{00000000-0005-0000-0000-00009A340000}"/>
    <cellStyle name="T_Sheet3_DTGTXL_goi1(DD_G6) 10" xfId="13290" xr:uid="{00000000-0005-0000-0000-00009B340000}"/>
    <cellStyle name="T_Sheet3_DTGTXL_goi1(DD_G6) 11" xfId="13291" xr:uid="{00000000-0005-0000-0000-00009C340000}"/>
    <cellStyle name="T_Sheet3_DTGTXL_goi1(DD_G6) 2" xfId="13292" xr:uid="{00000000-0005-0000-0000-00009D340000}"/>
    <cellStyle name="T_Sheet3_DTGTXL_goi1(DD_G6) 3" xfId="13293" xr:uid="{00000000-0005-0000-0000-00009E340000}"/>
    <cellStyle name="T_Sheet3_DTGTXL_goi1(DD_G6) 4" xfId="13294" xr:uid="{00000000-0005-0000-0000-00009F340000}"/>
    <cellStyle name="T_Sheet3_DTGTXL_goi1(DD_G6) 5" xfId="13295" xr:uid="{00000000-0005-0000-0000-0000A0340000}"/>
    <cellStyle name="T_Sheet3_DTGTXL_goi1(DD_G6) 6" xfId="13296" xr:uid="{00000000-0005-0000-0000-0000A1340000}"/>
    <cellStyle name="T_Sheet3_DTGTXL_goi1(DD_G6) 7" xfId="13297" xr:uid="{00000000-0005-0000-0000-0000A2340000}"/>
    <cellStyle name="T_Sheet3_DTGTXL_goi1(DD_G6) 8" xfId="13298" xr:uid="{00000000-0005-0000-0000-0000A3340000}"/>
    <cellStyle name="T_Sheet3_DTGTXL_goi1(DD_G6) 9" xfId="13299" xr:uid="{00000000-0005-0000-0000-0000A4340000}"/>
    <cellStyle name="T_Sheet3_DZ500kVBanSok_Pleiku(10-2012)" xfId="2206" xr:uid="{00000000-0005-0000-0000-0000A5340000}"/>
    <cellStyle name="T_Sheet3_DZ500kVBanSok_Pleiku(10-2012) 10" xfId="13300" xr:uid="{00000000-0005-0000-0000-0000A6340000}"/>
    <cellStyle name="T_Sheet3_DZ500kVBanSok_Pleiku(10-2012) 11" xfId="13301" xr:uid="{00000000-0005-0000-0000-0000A7340000}"/>
    <cellStyle name="T_Sheet3_DZ500kVBanSok_Pleiku(10-2012) 2" xfId="13302" xr:uid="{00000000-0005-0000-0000-0000A8340000}"/>
    <cellStyle name="T_Sheet3_DZ500kVBanSok_Pleiku(10-2012) 3" xfId="13303" xr:uid="{00000000-0005-0000-0000-0000A9340000}"/>
    <cellStyle name="T_Sheet3_DZ500kVBanSok_Pleiku(10-2012) 4" xfId="13304" xr:uid="{00000000-0005-0000-0000-0000AA340000}"/>
    <cellStyle name="T_Sheet3_DZ500kVBanSok_Pleiku(10-2012) 5" xfId="13305" xr:uid="{00000000-0005-0000-0000-0000AB340000}"/>
    <cellStyle name="T_Sheet3_DZ500kVBanSok_Pleiku(10-2012) 6" xfId="13306" xr:uid="{00000000-0005-0000-0000-0000AC340000}"/>
    <cellStyle name="T_Sheet3_DZ500kVBanSok_Pleiku(10-2012) 7" xfId="13307" xr:uid="{00000000-0005-0000-0000-0000AD340000}"/>
    <cellStyle name="T_Sheet3_DZ500kVBanSok_Pleiku(10-2012) 8" xfId="13308" xr:uid="{00000000-0005-0000-0000-0000AE340000}"/>
    <cellStyle name="T_Sheet3_DZ500kVBanSok_Pleiku(10-2012) 9" xfId="13309" xr:uid="{00000000-0005-0000-0000-0000AF340000}"/>
    <cellStyle name="T_Sheet3_DZ500kVHatxan_pleiku" xfId="2207" xr:uid="{00000000-0005-0000-0000-0000B0340000}"/>
    <cellStyle name="T_Sheet3_DZ500kVHatxan_pleiku 10" xfId="13310" xr:uid="{00000000-0005-0000-0000-0000B1340000}"/>
    <cellStyle name="T_Sheet3_DZ500kVHatxan_pleiku 11" xfId="13311" xr:uid="{00000000-0005-0000-0000-0000B2340000}"/>
    <cellStyle name="T_Sheet3_DZ500kVHatxan_pleiku 2" xfId="13312" xr:uid="{00000000-0005-0000-0000-0000B3340000}"/>
    <cellStyle name="T_Sheet3_DZ500kVHatxan_pleiku 3" xfId="13313" xr:uid="{00000000-0005-0000-0000-0000B4340000}"/>
    <cellStyle name="T_Sheet3_DZ500kVHatxan_pleiku 4" xfId="13314" xr:uid="{00000000-0005-0000-0000-0000B5340000}"/>
    <cellStyle name="T_Sheet3_DZ500kVHatxan_pleiku 5" xfId="13315" xr:uid="{00000000-0005-0000-0000-0000B6340000}"/>
    <cellStyle name="T_Sheet3_DZ500kVHatxan_pleiku 6" xfId="13316" xr:uid="{00000000-0005-0000-0000-0000B7340000}"/>
    <cellStyle name="T_Sheet3_DZ500kVHatxan_pleiku 7" xfId="13317" xr:uid="{00000000-0005-0000-0000-0000B8340000}"/>
    <cellStyle name="T_Sheet3_DZ500kVHatxan_pleiku 8" xfId="13318" xr:uid="{00000000-0005-0000-0000-0000B9340000}"/>
    <cellStyle name="T_Sheet3_DZ500kVHatxan_pleiku 9" xfId="13319" xr:uid="{00000000-0005-0000-0000-0000BA340000}"/>
    <cellStyle name="T_Sheet3_DZ500kVHatxan_pleiku(Giaidoan1)" xfId="2208" xr:uid="{00000000-0005-0000-0000-0000BB340000}"/>
    <cellStyle name="T_Sheet3_DZ500kVHatxan_pleiku(Giaidoan1) 10" xfId="13320" xr:uid="{00000000-0005-0000-0000-0000BC340000}"/>
    <cellStyle name="T_Sheet3_DZ500kVHatxan_pleiku(Giaidoan1) 11" xfId="13321" xr:uid="{00000000-0005-0000-0000-0000BD340000}"/>
    <cellStyle name="T_Sheet3_DZ500kVHatxan_pleiku(Giaidoan1) 2" xfId="13322" xr:uid="{00000000-0005-0000-0000-0000BE340000}"/>
    <cellStyle name="T_Sheet3_DZ500kVHatxan_pleiku(Giaidoan1) 3" xfId="13323" xr:uid="{00000000-0005-0000-0000-0000BF340000}"/>
    <cellStyle name="T_Sheet3_DZ500kVHatxan_pleiku(Giaidoan1) 4" xfId="13324" xr:uid="{00000000-0005-0000-0000-0000C0340000}"/>
    <cellStyle name="T_Sheet3_DZ500kVHatxan_pleiku(Giaidoan1) 5" xfId="13325" xr:uid="{00000000-0005-0000-0000-0000C1340000}"/>
    <cellStyle name="T_Sheet3_DZ500kVHatxan_pleiku(Giaidoan1) 6" xfId="13326" xr:uid="{00000000-0005-0000-0000-0000C2340000}"/>
    <cellStyle name="T_Sheet3_DZ500kVHatxan_pleiku(Giaidoan1) 7" xfId="13327" xr:uid="{00000000-0005-0000-0000-0000C3340000}"/>
    <cellStyle name="T_Sheet3_DZ500kVHatxan_pleiku(Giaidoan1) 8" xfId="13328" xr:uid="{00000000-0005-0000-0000-0000C4340000}"/>
    <cellStyle name="T_Sheet3_DZ500kVHatxan_pleiku(Giaidoan1) 9" xfId="13329" xr:uid="{00000000-0005-0000-0000-0000C5340000}"/>
    <cellStyle name="T_Sheet3_QLDA(957)" xfId="4527" xr:uid="{00000000-0005-0000-0000-0000C6340000}"/>
    <cellStyle name="T_Sheet3_QLDA(957) 10" xfId="13330" xr:uid="{00000000-0005-0000-0000-0000C7340000}"/>
    <cellStyle name="T_Sheet3_QLDA(957) 11" xfId="13331" xr:uid="{00000000-0005-0000-0000-0000C8340000}"/>
    <cellStyle name="T_Sheet3_QLDA(957) 2" xfId="13332" xr:uid="{00000000-0005-0000-0000-0000C9340000}"/>
    <cellStyle name="T_Sheet3_QLDA(957) 3" xfId="13333" xr:uid="{00000000-0005-0000-0000-0000CA340000}"/>
    <cellStyle name="T_Sheet3_QLDA(957) 4" xfId="13334" xr:uid="{00000000-0005-0000-0000-0000CB340000}"/>
    <cellStyle name="T_Sheet3_QLDA(957) 5" xfId="13335" xr:uid="{00000000-0005-0000-0000-0000CC340000}"/>
    <cellStyle name="T_Sheet3_QLDA(957) 6" xfId="13336" xr:uid="{00000000-0005-0000-0000-0000CD340000}"/>
    <cellStyle name="T_Sheet3_QLDA(957) 7" xfId="13337" xr:uid="{00000000-0005-0000-0000-0000CE340000}"/>
    <cellStyle name="T_Sheet3_QLDA(957) 8" xfId="13338" xr:uid="{00000000-0005-0000-0000-0000CF340000}"/>
    <cellStyle name="T_Sheet3_QLDA(957) 9" xfId="13339" xr:uid="{00000000-0005-0000-0000-0000D0340000}"/>
    <cellStyle name="T_Sheet3_thepmaqui3_2010(DaNang)" xfId="4528" xr:uid="{00000000-0005-0000-0000-0000D1340000}"/>
    <cellStyle name="T_Sheet3_thepmaqui3_2010(DaNang) 10" xfId="13340" xr:uid="{00000000-0005-0000-0000-0000D2340000}"/>
    <cellStyle name="T_Sheet3_thepmaqui3_2010(DaNang) 11" xfId="13341" xr:uid="{00000000-0005-0000-0000-0000D3340000}"/>
    <cellStyle name="T_Sheet3_thepmaqui3_2010(DaNang) 2" xfId="13342" xr:uid="{00000000-0005-0000-0000-0000D4340000}"/>
    <cellStyle name="T_Sheet3_thepmaqui3_2010(DaNang) 3" xfId="13343" xr:uid="{00000000-0005-0000-0000-0000D5340000}"/>
    <cellStyle name="T_Sheet3_thepmaqui3_2010(DaNang) 4" xfId="13344" xr:uid="{00000000-0005-0000-0000-0000D6340000}"/>
    <cellStyle name="T_Sheet3_thepmaqui3_2010(DaNang) 5" xfId="13345" xr:uid="{00000000-0005-0000-0000-0000D7340000}"/>
    <cellStyle name="T_Sheet3_thepmaqui3_2010(DaNang) 6" xfId="13346" xr:uid="{00000000-0005-0000-0000-0000D8340000}"/>
    <cellStyle name="T_Sheet3_thepmaqui3_2010(DaNang) 7" xfId="13347" xr:uid="{00000000-0005-0000-0000-0000D9340000}"/>
    <cellStyle name="T_Sheet3_thepmaqui3_2010(DaNang) 8" xfId="13348" xr:uid="{00000000-0005-0000-0000-0000DA340000}"/>
    <cellStyle name="T_Sheet3_thepmaqui3_2010(DaNang) 9" xfId="13349" xr:uid="{00000000-0005-0000-0000-0000DB340000}"/>
    <cellStyle name="T_Sheet3_TKKT Dz220kV NMD VinhTan-ThapCham (2010-03mau)" xfId="4529" xr:uid="{00000000-0005-0000-0000-0000DC340000}"/>
    <cellStyle name="T_Sheet3_TKKT Dz220kV NMD VinhTan-ThapCham (2010-03mau) 10" xfId="13350" xr:uid="{00000000-0005-0000-0000-0000DD340000}"/>
    <cellStyle name="T_Sheet3_TKKT Dz220kV NMD VinhTan-ThapCham (2010-03mau) 11" xfId="13351" xr:uid="{00000000-0005-0000-0000-0000DE340000}"/>
    <cellStyle name="T_Sheet3_TKKT Dz220kV NMD VinhTan-ThapCham (2010-03mau) 2" xfId="13352" xr:uid="{00000000-0005-0000-0000-0000DF340000}"/>
    <cellStyle name="T_Sheet3_TKKT Dz220kV NMD VinhTan-ThapCham (2010-03mau) 3" xfId="13353" xr:uid="{00000000-0005-0000-0000-0000E0340000}"/>
    <cellStyle name="T_Sheet3_TKKT Dz220kV NMD VinhTan-ThapCham (2010-03mau) 4" xfId="13354" xr:uid="{00000000-0005-0000-0000-0000E1340000}"/>
    <cellStyle name="T_Sheet3_TKKT Dz220kV NMD VinhTan-ThapCham (2010-03mau) 5" xfId="13355" xr:uid="{00000000-0005-0000-0000-0000E2340000}"/>
    <cellStyle name="T_Sheet3_TKKT Dz220kV NMD VinhTan-ThapCham (2010-03mau) 6" xfId="13356" xr:uid="{00000000-0005-0000-0000-0000E3340000}"/>
    <cellStyle name="T_Sheet3_TKKT Dz220kV NMD VinhTan-ThapCham (2010-03mau) 7" xfId="13357" xr:uid="{00000000-0005-0000-0000-0000E4340000}"/>
    <cellStyle name="T_Sheet3_TKKT Dz220kV NMD VinhTan-ThapCham (2010-03mau) 8" xfId="13358" xr:uid="{00000000-0005-0000-0000-0000E5340000}"/>
    <cellStyle name="T_Sheet3_TKKT Dz220kV NMD VinhTan-ThapCham (2010-03mau) 9" xfId="13359" xr:uid="{00000000-0005-0000-0000-0000E6340000}"/>
    <cellStyle name="T_sua chua cham trung bay  mien Bac" xfId="13360" xr:uid="{00000000-0005-0000-0000-0000E7340000}"/>
    <cellStyle name="T_Tang tluy-DB TT16 lan2" xfId="4530" xr:uid="{00000000-0005-0000-0000-0000E8340000}"/>
    <cellStyle name="T_Tang tluy-DB TT16 lan2 10" xfId="13361" xr:uid="{00000000-0005-0000-0000-0000E9340000}"/>
    <cellStyle name="T_Tang tluy-DB TT16 lan2 11" xfId="13362" xr:uid="{00000000-0005-0000-0000-0000EA340000}"/>
    <cellStyle name="T_Tang tluy-DB TT16 lan2 2" xfId="13363" xr:uid="{00000000-0005-0000-0000-0000EB340000}"/>
    <cellStyle name="T_Tang tluy-DB TT16 lan2 3" xfId="13364" xr:uid="{00000000-0005-0000-0000-0000EC340000}"/>
    <cellStyle name="T_Tang tluy-DB TT16 lan2 4" xfId="13365" xr:uid="{00000000-0005-0000-0000-0000ED340000}"/>
    <cellStyle name="T_Tang tluy-DB TT16 lan2 5" xfId="13366" xr:uid="{00000000-0005-0000-0000-0000EE340000}"/>
    <cellStyle name="T_Tang tluy-DB TT16 lan2 6" xfId="13367" xr:uid="{00000000-0005-0000-0000-0000EF340000}"/>
    <cellStyle name="T_Tang tluy-DB TT16 lan2 7" xfId="13368" xr:uid="{00000000-0005-0000-0000-0000F0340000}"/>
    <cellStyle name="T_Tang tluy-DB TT16 lan2 8" xfId="13369" xr:uid="{00000000-0005-0000-0000-0000F1340000}"/>
    <cellStyle name="T_Tang tluy-DB TT16 lan2 9" xfId="13370" xr:uid="{00000000-0005-0000-0000-0000F2340000}"/>
    <cellStyle name="T_TBA 110kV Muong Kim" xfId="4531" xr:uid="{00000000-0005-0000-0000-0000F3340000}"/>
    <cellStyle name="T_TBA 110kV Muong Kim 10" xfId="13371" xr:uid="{00000000-0005-0000-0000-0000F4340000}"/>
    <cellStyle name="T_TBA 110kV Muong Kim 11" xfId="13372" xr:uid="{00000000-0005-0000-0000-0000F5340000}"/>
    <cellStyle name="T_TBA 110kV Muong Kim 2" xfId="13373" xr:uid="{00000000-0005-0000-0000-0000F6340000}"/>
    <cellStyle name="T_TBA 110kV Muong Kim 3" xfId="13374" xr:uid="{00000000-0005-0000-0000-0000F7340000}"/>
    <cellStyle name="T_TBA 110kV Muong Kim 4" xfId="13375" xr:uid="{00000000-0005-0000-0000-0000F8340000}"/>
    <cellStyle name="T_TBA 110kV Muong Kim 5" xfId="13376" xr:uid="{00000000-0005-0000-0000-0000F9340000}"/>
    <cellStyle name="T_TBA 110kV Muong Kim 6" xfId="13377" xr:uid="{00000000-0005-0000-0000-0000FA340000}"/>
    <cellStyle name="T_TBA 110kV Muong Kim 7" xfId="13378" xr:uid="{00000000-0005-0000-0000-0000FB340000}"/>
    <cellStyle name="T_TBA 110kV Muong Kim 8" xfId="13379" xr:uid="{00000000-0005-0000-0000-0000FC340000}"/>
    <cellStyle name="T_TBA 110kV Muong Kim 9" xfId="13380" xr:uid="{00000000-0005-0000-0000-0000FD340000}"/>
    <cellStyle name="T_TC TM" xfId="13381" xr:uid="{00000000-0005-0000-0000-0000FE340000}"/>
    <cellStyle name="T_TDT" xfId="13382" xr:uid="{00000000-0005-0000-0000-0000FF340000}"/>
    <cellStyle name="T_TDT 500kV MP-CBong HC 08.07.11" xfId="4532" xr:uid="{00000000-0005-0000-0000-000000350000}"/>
    <cellStyle name="T_TDT 500kV MP-CBong HC 08.07.11 10" xfId="13383" xr:uid="{00000000-0005-0000-0000-000001350000}"/>
    <cellStyle name="T_TDT 500kV MP-CBong HC 08.07.11 11" xfId="13384" xr:uid="{00000000-0005-0000-0000-000002350000}"/>
    <cellStyle name="T_TDT 500kV MP-CBong HC 08.07.11 2" xfId="13385" xr:uid="{00000000-0005-0000-0000-000003350000}"/>
    <cellStyle name="T_TDT 500kV MP-CBong HC 08.07.11 3" xfId="13386" xr:uid="{00000000-0005-0000-0000-000004350000}"/>
    <cellStyle name="T_TDT 500kV MP-CBong HC 08.07.11 4" xfId="13387" xr:uid="{00000000-0005-0000-0000-000005350000}"/>
    <cellStyle name="T_TDT 500kV MP-CBong HC 08.07.11 5" xfId="13388" xr:uid="{00000000-0005-0000-0000-000006350000}"/>
    <cellStyle name="T_TDT 500kV MP-CBong HC 08.07.11 6" xfId="13389" xr:uid="{00000000-0005-0000-0000-000007350000}"/>
    <cellStyle name="T_TDT 500kV MP-CBong HC 08.07.11 7" xfId="13390" xr:uid="{00000000-0005-0000-0000-000008350000}"/>
    <cellStyle name="T_TDT 500kV MP-CBong HC 08.07.11 8" xfId="13391" xr:uid="{00000000-0005-0000-0000-000009350000}"/>
    <cellStyle name="T_TDT 500kV MP-CBong HC 08.07.11 9" xfId="13392" xr:uid="{00000000-0005-0000-0000-00000A350000}"/>
    <cellStyle name="T_TDT_GiaLoc" xfId="13393" xr:uid="{00000000-0005-0000-0000-00000B350000}"/>
    <cellStyle name="T_TDT_GiaLoc_0968-Bang tong hop DT-Dai K1" xfId="13394" xr:uid="{00000000-0005-0000-0000-00000C350000}"/>
    <cellStyle name="T_TDT_GiaLoc_1-Tong muc dau tu-Nguyen Trai" xfId="13395" xr:uid="{00000000-0005-0000-0000-00000D350000}"/>
    <cellStyle name="T_TDTMRND" xfId="2209" xr:uid="{00000000-0005-0000-0000-00000E350000}"/>
    <cellStyle name="T_TDTMRND 10" xfId="13396" xr:uid="{00000000-0005-0000-0000-00000F350000}"/>
    <cellStyle name="T_TDTMRND 11" xfId="13397" xr:uid="{00000000-0005-0000-0000-000010350000}"/>
    <cellStyle name="T_TDTMRND 2" xfId="13398" xr:uid="{00000000-0005-0000-0000-000011350000}"/>
    <cellStyle name="T_TDTMRND 3" xfId="13399" xr:uid="{00000000-0005-0000-0000-000012350000}"/>
    <cellStyle name="T_TDTMRND 4" xfId="13400" xr:uid="{00000000-0005-0000-0000-000013350000}"/>
    <cellStyle name="T_TDTMRND 5" xfId="13401" xr:uid="{00000000-0005-0000-0000-000014350000}"/>
    <cellStyle name="T_TDTMRND 6" xfId="13402" xr:uid="{00000000-0005-0000-0000-000015350000}"/>
    <cellStyle name="T_TDTMRND 7" xfId="13403" xr:uid="{00000000-0005-0000-0000-000016350000}"/>
    <cellStyle name="T_TDTMRND 8" xfId="13404" xr:uid="{00000000-0005-0000-0000-000017350000}"/>
    <cellStyle name="T_TDTMRND 9" xfId="13405" xr:uid="{00000000-0005-0000-0000-000018350000}"/>
    <cellStyle name="T_TDTMRND_DTGTXL_goi1(DD_G6)" xfId="4533" xr:uid="{00000000-0005-0000-0000-000019350000}"/>
    <cellStyle name="T_TDTMRND_DTGTXL_goi1(DD_G6) 10" xfId="13406" xr:uid="{00000000-0005-0000-0000-00001A350000}"/>
    <cellStyle name="T_TDTMRND_DTGTXL_goi1(DD_G6) 11" xfId="13407" xr:uid="{00000000-0005-0000-0000-00001B350000}"/>
    <cellStyle name="T_TDTMRND_DTGTXL_goi1(DD_G6) 2" xfId="13408" xr:uid="{00000000-0005-0000-0000-00001C350000}"/>
    <cellStyle name="T_TDTMRND_DTGTXL_goi1(DD_G6) 3" xfId="13409" xr:uid="{00000000-0005-0000-0000-00001D350000}"/>
    <cellStyle name="T_TDTMRND_DTGTXL_goi1(DD_G6) 4" xfId="13410" xr:uid="{00000000-0005-0000-0000-00001E350000}"/>
    <cellStyle name="T_TDTMRND_DTGTXL_goi1(DD_G6) 5" xfId="13411" xr:uid="{00000000-0005-0000-0000-00001F350000}"/>
    <cellStyle name="T_TDTMRND_DTGTXL_goi1(DD_G6) 6" xfId="13412" xr:uid="{00000000-0005-0000-0000-000020350000}"/>
    <cellStyle name="T_TDTMRND_DTGTXL_goi1(DD_G6) 7" xfId="13413" xr:uid="{00000000-0005-0000-0000-000021350000}"/>
    <cellStyle name="T_TDTMRND_DTGTXL_goi1(DD_G6) 8" xfId="13414" xr:uid="{00000000-0005-0000-0000-000022350000}"/>
    <cellStyle name="T_TDTMRND_DTGTXL_goi1(DD_G6) 9" xfId="13415" xr:uid="{00000000-0005-0000-0000-000023350000}"/>
    <cellStyle name="T_TDTMRND_MR ngan 500kV tai CauBong-TDT-chungDien_11-07-2011" xfId="4534" xr:uid="{00000000-0005-0000-0000-000024350000}"/>
    <cellStyle name="T_TDTMRND_MR ngan 500kV tai CauBong-TDT-chungDien_11-07-2011 (TV3)" xfId="4535" xr:uid="{00000000-0005-0000-0000-000025350000}"/>
    <cellStyle name="T_TDTMRND_MR ngan 500kV tai CauBong-TDT-chungDien_11-07-2011 (TV3) 10" xfId="13416" xr:uid="{00000000-0005-0000-0000-000026350000}"/>
    <cellStyle name="T_TDTMRND_MR ngan 500kV tai CauBong-TDT-chungDien_11-07-2011 (TV3) 11" xfId="13417" xr:uid="{00000000-0005-0000-0000-000027350000}"/>
    <cellStyle name="T_TDTMRND_MR ngan 500kV tai CauBong-TDT-chungDien_11-07-2011 (TV3) 2" xfId="13418" xr:uid="{00000000-0005-0000-0000-000028350000}"/>
    <cellStyle name="T_TDTMRND_MR ngan 500kV tai CauBong-TDT-chungDien_11-07-2011 (TV3) 3" xfId="13419" xr:uid="{00000000-0005-0000-0000-000029350000}"/>
    <cellStyle name="T_TDTMRND_MR ngan 500kV tai CauBong-TDT-chungDien_11-07-2011 (TV3) 4" xfId="13420" xr:uid="{00000000-0005-0000-0000-00002A350000}"/>
    <cellStyle name="T_TDTMRND_MR ngan 500kV tai CauBong-TDT-chungDien_11-07-2011 (TV3) 5" xfId="13421" xr:uid="{00000000-0005-0000-0000-00002B350000}"/>
    <cellStyle name="T_TDTMRND_MR ngan 500kV tai CauBong-TDT-chungDien_11-07-2011 (TV3) 6" xfId="13422" xr:uid="{00000000-0005-0000-0000-00002C350000}"/>
    <cellStyle name="T_TDTMRND_MR ngan 500kV tai CauBong-TDT-chungDien_11-07-2011 (TV3) 7" xfId="13423" xr:uid="{00000000-0005-0000-0000-00002D350000}"/>
    <cellStyle name="T_TDTMRND_MR ngan 500kV tai CauBong-TDT-chungDien_11-07-2011 (TV3) 8" xfId="13424" xr:uid="{00000000-0005-0000-0000-00002E350000}"/>
    <cellStyle name="T_TDTMRND_MR ngan 500kV tai CauBong-TDT-chungDien_11-07-2011 (TV3) 9" xfId="13425" xr:uid="{00000000-0005-0000-0000-00002F350000}"/>
    <cellStyle name="T_TDTMRND_MR ngan 500kV tai CauBong-TDT-chungDien_11-07-2011 10" xfId="13426" xr:uid="{00000000-0005-0000-0000-000030350000}"/>
    <cellStyle name="T_TDTMRND_MR ngan 500kV tai CauBong-TDT-chungDien_11-07-2011 11" xfId="13427" xr:uid="{00000000-0005-0000-0000-000031350000}"/>
    <cellStyle name="T_TDTMRND_MR ngan 500kV tai CauBong-TDT-chungDien_11-07-2011 2" xfId="13428" xr:uid="{00000000-0005-0000-0000-000032350000}"/>
    <cellStyle name="T_TDTMRND_MR ngan 500kV tai CauBong-TDT-chungDien_11-07-2011 3" xfId="13429" xr:uid="{00000000-0005-0000-0000-000033350000}"/>
    <cellStyle name="T_TDTMRND_MR ngan 500kV tai CauBong-TDT-chungDien_11-07-2011 4" xfId="13430" xr:uid="{00000000-0005-0000-0000-000034350000}"/>
    <cellStyle name="T_TDTMRND_MR ngan 500kV tai CauBong-TDT-chungDien_11-07-2011 5" xfId="13431" xr:uid="{00000000-0005-0000-0000-000035350000}"/>
    <cellStyle name="T_TDTMRND_MR ngan 500kV tai CauBong-TDT-chungDien_11-07-2011 6" xfId="13432" xr:uid="{00000000-0005-0000-0000-000036350000}"/>
    <cellStyle name="T_TDTMRND_MR ngan 500kV tai CauBong-TDT-chungDien_11-07-2011 7" xfId="13433" xr:uid="{00000000-0005-0000-0000-000037350000}"/>
    <cellStyle name="T_TDTMRND_MR ngan 500kV tai CauBong-TDT-chungDien_11-07-2011 8" xfId="13434" xr:uid="{00000000-0005-0000-0000-000038350000}"/>
    <cellStyle name="T_TDTMRND_MR ngan 500kV tai CauBong-TDT-chungDien_11-07-2011 9" xfId="13435" xr:uid="{00000000-0005-0000-0000-000039350000}"/>
    <cellStyle name="T_TDTMRND_MR ngan 500kV tai CauBong-TDT-chungDien_9-08-2011 (TV3)" xfId="4536" xr:uid="{00000000-0005-0000-0000-00003A350000}"/>
    <cellStyle name="T_TDTMRND_MR ngan 500kV tai CauBong-TDT-chungDien_9-08-2011 (TV3) 10" xfId="13436" xr:uid="{00000000-0005-0000-0000-00003B350000}"/>
    <cellStyle name="T_TDTMRND_MR ngan 500kV tai CauBong-TDT-chungDien_9-08-2011 (TV3) 11" xfId="13437" xr:uid="{00000000-0005-0000-0000-00003C350000}"/>
    <cellStyle name="T_TDTMRND_MR ngan 500kV tai CauBong-TDT-chungDien_9-08-2011 (TV3) 2" xfId="13438" xr:uid="{00000000-0005-0000-0000-00003D350000}"/>
    <cellStyle name="T_TDTMRND_MR ngan 500kV tai CauBong-TDT-chungDien_9-08-2011 (TV3) 3" xfId="13439" xr:uid="{00000000-0005-0000-0000-00003E350000}"/>
    <cellStyle name="T_TDTMRND_MR ngan 500kV tai CauBong-TDT-chungDien_9-08-2011 (TV3) 4" xfId="13440" xr:uid="{00000000-0005-0000-0000-00003F350000}"/>
    <cellStyle name="T_TDTMRND_MR ngan 500kV tai CauBong-TDT-chungDien_9-08-2011 (TV3) 5" xfId="13441" xr:uid="{00000000-0005-0000-0000-000040350000}"/>
    <cellStyle name="T_TDTMRND_MR ngan 500kV tai CauBong-TDT-chungDien_9-08-2011 (TV3) 6" xfId="13442" xr:uid="{00000000-0005-0000-0000-000041350000}"/>
    <cellStyle name="T_TDTMRND_MR ngan 500kV tai CauBong-TDT-chungDien_9-08-2011 (TV3) 7" xfId="13443" xr:uid="{00000000-0005-0000-0000-000042350000}"/>
    <cellStyle name="T_TDTMRND_MR ngan 500kV tai CauBong-TDT-chungDien_9-08-2011 (TV3) 8" xfId="13444" xr:uid="{00000000-0005-0000-0000-000043350000}"/>
    <cellStyle name="T_TDTMRND_MR ngan 500kV tai CauBong-TDT-chungDien_9-08-2011 (TV3) 9" xfId="13445" xr:uid="{00000000-0005-0000-0000-000044350000}"/>
    <cellStyle name="T_TH CAC TBA" xfId="13446" xr:uid="{00000000-0005-0000-0000-000045350000}"/>
    <cellStyle name="T_tham  DT_TKKTTC_17-04-08" xfId="13447" xr:uid="{00000000-0005-0000-0000-000046350000}"/>
    <cellStyle name="T_Tham Cu Khoi 12-06-08" xfId="13448" xr:uid="{00000000-0005-0000-0000-000047350000}"/>
    <cellStyle name="T_Tham dinh 52m" xfId="13449" xr:uid="{00000000-0005-0000-0000-000048350000}"/>
    <cellStyle name="T_Tham_di_dan_Lang_Thuong_27_03_07_1_" xfId="13450" xr:uid="{00000000-0005-0000-0000-000049350000}"/>
    <cellStyle name="T_ThanhchuongNT" xfId="2210" xr:uid="{00000000-0005-0000-0000-00004A350000}"/>
    <cellStyle name="T_ThanhchuongNT 10" xfId="13451" xr:uid="{00000000-0005-0000-0000-00004B350000}"/>
    <cellStyle name="T_ThanhchuongNT 11" xfId="13452" xr:uid="{00000000-0005-0000-0000-00004C350000}"/>
    <cellStyle name="T_ThanhchuongNT 2" xfId="13453" xr:uid="{00000000-0005-0000-0000-00004D350000}"/>
    <cellStyle name="T_ThanhchuongNT 3" xfId="13454" xr:uid="{00000000-0005-0000-0000-00004E350000}"/>
    <cellStyle name="T_ThanhchuongNT 4" xfId="13455" xr:uid="{00000000-0005-0000-0000-00004F350000}"/>
    <cellStyle name="T_ThanhchuongNT 5" xfId="13456" xr:uid="{00000000-0005-0000-0000-000050350000}"/>
    <cellStyle name="T_ThanhchuongNT 6" xfId="13457" xr:uid="{00000000-0005-0000-0000-000051350000}"/>
    <cellStyle name="T_ThanhchuongNT 7" xfId="13458" xr:uid="{00000000-0005-0000-0000-000052350000}"/>
    <cellStyle name="T_ThanhchuongNT 8" xfId="13459" xr:uid="{00000000-0005-0000-0000-000053350000}"/>
    <cellStyle name="T_ThanhchuongNT 9" xfId="13460" xr:uid="{00000000-0005-0000-0000-000054350000}"/>
    <cellStyle name="T_ThanhchuongNT_0968-Bang tong hop DT-Dai K1" xfId="13461" xr:uid="{00000000-0005-0000-0000-000055350000}"/>
    <cellStyle name="T_ThanhchuongNT_1-Tong muc dau tu-Nguyen Trai" xfId="13462" xr:uid="{00000000-0005-0000-0000-000056350000}"/>
    <cellStyle name="T_ThanhchuongNT_DTGTXL_goi1(DD_G6)" xfId="4537" xr:uid="{00000000-0005-0000-0000-000057350000}"/>
    <cellStyle name="T_ThanhchuongNT_DTGTXL_goi1(DD_G6) 10" xfId="13463" xr:uid="{00000000-0005-0000-0000-000058350000}"/>
    <cellStyle name="T_ThanhchuongNT_DTGTXL_goi1(DD_G6) 11" xfId="13464" xr:uid="{00000000-0005-0000-0000-000059350000}"/>
    <cellStyle name="T_ThanhchuongNT_DTGTXL_goi1(DD_G6) 2" xfId="13465" xr:uid="{00000000-0005-0000-0000-00005A350000}"/>
    <cellStyle name="T_ThanhchuongNT_DTGTXL_goi1(DD_G6) 3" xfId="13466" xr:uid="{00000000-0005-0000-0000-00005B350000}"/>
    <cellStyle name="T_ThanhchuongNT_DTGTXL_goi1(DD_G6) 4" xfId="13467" xr:uid="{00000000-0005-0000-0000-00005C350000}"/>
    <cellStyle name="T_ThanhchuongNT_DTGTXL_goi1(DD_G6) 5" xfId="13468" xr:uid="{00000000-0005-0000-0000-00005D350000}"/>
    <cellStyle name="T_ThanhchuongNT_DTGTXL_goi1(DD_G6) 6" xfId="13469" xr:uid="{00000000-0005-0000-0000-00005E350000}"/>
    <cellStyle name="T_ThanhchuongNT_DTGTXL_goi1(DD_G6) 7" xfId="13470" xr:uid="{00000000-0005-0000-0000-00005F350000}"/>
    <cellStyle name="T_ThanhchuongNT_DTGTXL_goi1(DD_G6) 8" xfId="13471" xr:uid="{00000000-0005-0000-0000-000060350000}"/>
    <cellStyle name="T_ThanhchuongNT_DTGTXL_goi1(DD_G6) 9" xfId="13472" xr:uid="{00000000-0005-0000-0000-000061350000}"/>
    <cellStyle name="T_ThanhchuongNT_MR ngan 500kV tai CauBong-TDT-chungDien_11-07-2011" xfId="4538" xr:uid="{00000000-0005-0000-0000-000062350000}"/>
    <cellStyle name="T_ThanhchuongNT_MR ngan 500kV tai CauBong-TDT-chungDien_11-07-2011 (TV3)" xfId="4539" xr:uid="{00000000-0005-0000-0000-000063350000}"/>
    <cellStyle name="T_ThanhchuongNT_MR ngan 500kV tai CauBong-TDT-chungDien_11-07-2011 (TV3) 10" xfId="13473" xr:uid="{00000000-0005-0000-0000-000064350000}"/>
    <cellStyle name="T_ThanhchuongNT_MR ngan 500kV tai CauBong-TDT-chungDien_11-07-2011 (TV3) 11" xfId="13474" xr:uid="{00000000-0005-0000-0000-000065350000}"/>
    <cellStyle name="T_ThanhchuongNT_MR ngan 500kV tai CauBong-TDT-chungDien_11-07-2011 (TV3) 2" xfId="13475" xr:uid="{00000000-0005-0000-0000-000066350000}"/>
    <cellStyle name="T_ThanhchuongNT_MR ngan 500kV tai CauBong-TDT-chungDien_11-07-2011 (TV3) 3" xfId="13476" xr:uid="{00000000-0005-0000-0000-000067350000}"/>
    <cellStyle name="T_ThanhchuongNT_MR ngan 500kV tai CauBong-TDT-chungDien_11-07-2011 (TV3) 4" xfId="13477" xr:uid="{00000000-0005-0000-0000-000068350000}"/>
    <cellStyle name="T_ThanhchuongNT_MR ngan 500kV tai CauBong-TDT-chungDien_11-07-2011 (TV3) 5" xfId="13478" xr:uid="{00000000-0005-0000-0000-000069350000}"/>
    <cellStyle name="T_ThanhchuongNT_MR ngan 500kV tai CauBong-TDT-chungDien_11-07-2011 (TV3) 6" xfId="13479" xr:uid="{00000000-0005-0000-0000-00006A350000}"/>
    <cellStyle name="T_ThanhchuongNT_MR ngan 500kV tai CauBong-TDT-chungDien_11-07-2011 (TV3) 7" xfId="13480" xr:uid="{00000000-0005-0000-0000-00006B350000}"/>
    <cellStyle name="T_ThanhchuongNT_MR ngan 500kV tai CauBong-TDT-chungDien_11-07-2011 (TV3) 8" xfId="13481" xr:uid="{00000000-0005-0000-0000-00006C350000}"/>
    <cellStyle name="T_ThanhchuongNT_MR ngan 500kV tai CauBong-TDT-chungDien_11-07-2011 (TV3) 9" xfId="13482" xr:uid="{00000000-0005-0000-0000-00006D350000}"/>
    <cellStyle name="T_ThanhchuongNT_MR ngan 500kV tai CauBong-TDT-chungDien_11-07-2011 10" xfId="13483" xr:uid="{00000000-0005-0000-0000-00006E350000}"/>
    <cellStyle name="T_ThanhchuongNT_MR ngan 500kV tai CauBong-TDT-chungDien_11-07-2011 11" xfId="13484" xr:uid="{00000000-0005-0000-0000-00006F350000}"/>
    <cellStyle name="T_ThanhchuongNT_MR ngan 500kV tai CauBong-TDT-chungDien_11-07-2011 2" xfId="13485" xr:uid="{00000000-0005-0000-0000-000070350000}"/>
    <cellStyle name="T_ThanhchuongNT_MR ngan 500kV tai CauBong-TDT-chungDien_11-07-2011 3" xfId="13486" xr:uid="{00000000-0005-0000-0000-000071350000}"/>
    <cellStyle name="T_ThanhchuongNT_MR ngan 500kV tai CauBong-TDT-chungDien_11-07-2011 4" xfId="13487" xr:uid="{00000000-0005-0000-0000-000072350000}"/>
    <cellStyle name="T_ThanhchuongNT_MR ngan 500kV tai CauBong-TDT-chungDien_11-07-2011 5" xfId="13488" xr:uid="{00000000-0005-0000-0000-000073350000}"/>
    <cellStyle name="T_ThanhchuongNT_MR ngan 500kV tai CauBong-TDT-chungDien_11-07-2011 6" xfId="13489" xr:uid="{00000000-0005-0000-0000-000074350000}"/>
    <cellStyle name="T_ThanhchuongNT_MR ngan 500kV tai CauBong-TDT-chungDien_11-07-2011 7" xfId="13490" xr:uid="{00000000-0005-0000-0000-000075350000}"/>
    <cellStyle name="T_ThanhchuongNT_MR ngan 500kV tai CauBong-TDT-chungDien_11-07-2011 8" xfId="13491" xr:uid="{00000000-0005-0000-0000-000076350000}"/>
    <cellStyle name="T_ThanhchuongNT_MR ngan 500kV tai CauBong-TDT-chungDien_11-07-2011 9" xfId="13492" xr:uid="{00000000-0005-0000-0000-000077350000}"/>
    <cellStyle name="T_ThanhchuongNT_MR ngan 500kV tai CauBong-TDT-chungDien_9-08-2011 (TV3)" xfId="4540" xr:uid="{00000000-0005-0000-0000-000078350000}"/>
    <cellStyle name="T_ThanhchuongNT_MR ngan 500kV tai CauBong-TDT-chungDien_9-08-2011 (TV3) 10" xfId="13493" xr:uid="{00000000-0005-0000-0000-000079350000}"/>
    <cellStyle name="T_ThanhchuongNT_MR ngan 500kV tai CauBong-TDT-chungDien_9-08-2011 (TV3) 11" xfId="13494" xr:uid="{00000000-0005-0000-0000-00007A350000}"/>
    <cellStyle name="T_ThanhchuongNT_MR ngan 500kV tai CauBong-TDT-chungDien_9-08-2011 (TV3) 2" xfId="13495" xr:uid="{00000000-0005-0000-0000-00007B350000}"/>
    <cellStyle name="T_ThanhchuongNT_MR ngan 500kV tai CauBong-TDT-chungDien_9-08-2011 (TV3) 3" xfId="13496" xr:uid="{00000000-0005-0000-0000-00007C350000}"/>
    <cellStyle name="T_ThanhchuongNT_MR ngan 500kV tai CauBong-TDT-chungDien_9-08-2011 (TV3) 4" xfId="13497" xr:uid="{00000000-0005-0000-0000-00007D350000}"/>
    <cellStyle name="T_ThanhchuongNT_MR ngan 500kV tai CauBong-TDT-chungDien_9-08-2011 (TV3) 5" xfId="13498" xr:uid="{00000000-0005-0000-0000-00007E350000}"/>
    <cellStyle name="T_ThanhchuongNT_MR ngan 500kV tai CauBong-TDT-chungDien_9-08-2011 (TV3) 6" xfId="13499" xr:uid="{00000000-0005-0000-0000-00007F350000}"/>
    <cellStyle name="T_ThanhchuongNT_MR ngan 500kV tai CauBong-TDT-chungDien_9-08-2011 (TV3) 7" xfId="13500" xr:uid="{00000000-0005-0000-0000-000080350000}"/>
    <cellStyle name="T_ThanhchuongNT_MR ngan 500kV tai CauBong-TDT-chungDien_9-08-2011 (TV3) 8" xfId="13501" xr:uid="{00000000-0005-0000-0000-000081350000}"/>
    <cellStyle name="T_ThanhchuongNT_MR ngan 500kV tai CauBong-TDT-chungDien_9-08-2011 (TV3) 9" xfId="13502" xr:uid="{00000000-0005-0000-0000-000082350000}"/>
    <cellStyle name="T_THDT" xfId="13503" xr:uid="{00000000-0005-0000-0000-000083350000}"/>
    <cellStyle name="T_TH-DV" xfId="13504" xr:uid="{00000000-0005-0000-0000-000084350000}"/>
    <cellStyle name="T_thepmaqui3_2010(DaNang)" xfId="4541" xr:uid="{00000000-0005-0000-0000-000085350000}"/>
    <cellStyle name="T_thepmaqui3_2010(DaNang) 10" xfId="13505" xr:uid="{00000000-0005-0000-0000-000086350000}"/>
    <cellStyle name="T_thepmaqui3_2010(DaNang) 11" xfId="13506" xr:uid="{00000000-0005-0000-0000-000087350000}"/>
    <cellStyle name="T_thepmaqui3_2010(DaNang) 2" xfId="13507" xr:uid="{00000000-0005-0000-0000-000088350000}"/>
    <cellStyle name="T_thepmaqui3_2010(DaNang) 3" xfId="13508" xr:uid="{00000000-0005-0000-0000-000089350000}"/>
    <cellStyle name="T_thepmaqui3_2010(DaNang) 4" xfId="13509" xr:uid="{00000000-0005-0000-0000-00008A350000}"/>
    <cellStyle name="T_thepmaqui3_2010(DaNang) 5" xfId="13510" xr:uid="{00000000-0005-0000-0000-00008B350000}"/>
    <cellStyle name="T_thepmaqui3_2010(DaNang) 6" xfId="13511" xr:uid="{00000000-0005-0000-0000-00008C350000}"/>
    <cellStyle name="T_thepmaqui3_2010(DaNang) 7" xfId="13512" xr:uid="{00000000-0005-0000-0000-00008D350000}"/>
    <cellStyle name="T_thepmaqui3_2010(DaNang) 8" xfId="13513" xr:uid="{00000000-0005-0000-0000-00008E350000}"/>
    <cellStyle name="T_thepmaqui3_2010(DaNang) 9" xfId="13514" xr:uid="{00000000-0005-0000-0000-00008F350000}"/>
    <cellStyle name="T_Thiet bi" xfId="4542" xr:uid="{00000000-0005-0000-0000-000090350000}"/>
    <cellStyle name="T_Thiet bi 10" xfId="13515" xr:uid="{00000000-0005-0000-0000-000091350000}"/>
    <cellStyle name="T_Thiet bi 11" xfId="13516" xr:uid="{00000000-0005-0000-0000-000092350000}"/>
    <cellStyle name="T_Thiet bi 2" xfId="13517" xr:uid="{00000000-0005-0000-0000-000093350000}"/>
    <cellStyle name="T_Thiet bi 3" xfId="13518" xr:uid="{00000000-0005-0000-0000-000094350000}"/>
    <cellStyle name="T_Thiet bi 4" xfId="13519" xr:uid="{00000000-0005-0000-0000-000095350000}"/>
    <cellStyle name="T_Thiet bi 5" xfId="13520" xr:uid="{00000000-0005-0000-0000-000096350000}"/>
    <cellStyle name="T_Thiet bi 6" xfId="13521" xr:uid="{00000000-0005-0000-0000-000097350000}"/>
    <cellStyle name="T_Thiet bi 7" xfId="13522" xr:uid="{00000000-0005-0000-0000-000098350000}"/>
    <cellStyle name="T_Thiet bi 8" xfId="13523" xr:uid="{00000000-0005-0000-0000-000099350000}"/>
    <cellStyle name="T_Thiet bi 9" xfId="13524" xr:uid="{00000000-0005-0000-0000-00009A350000}"/>
    <cellStyle name="T_Thong tin lien lac-  TBA 500kV Cau Bong" xfId="4543" xr:uid="{00000000-0005-0000-0000-00009B350000}"/>
    <cellStyle name="T_Thong tin lien lac-  TBA 500kV Cau Bong 10" xfId="13525" xr:uid="{00000000-0005-0000-0000-00009C350000}"/>
    <cellStyle name="T_Thong tin lien lac-  TBA 500kV Cau Bong 11" xfId="13526" xr:uid="{00000000-0005-0000-0000-00009D350000}"/>
    <cellStyle name="T_Thong tin lien lac-  TBA 500kV Cau Bong 2" xfId="13527" xr:uid="{00000000-0005-0000-0000-00009E350000}"/>
    <cellStyle name="T_Thong tin lien lac-  TBA 500kV Cau Bong 3" xfId="13528" xr:uid="{00000000-0005-0000-0000-00009F350000}"/>
    <cellStyle name="T_Thong tin lien lac-  TBA 500kV Cau Bong 4" xfId="13529" xr:uid="{00000000-0005-0000-0000-0000A0350000}"/>
    <cellStyle name="T_Thong tin lien lac-  TBA 500kV Cau Bong 5" xfId="13530" xr:uid="{00000000-0005-0000-0000-0000A1350000}"/>
    <cellStyle name="T_Thong tin lien lac-  TBA 500kV Cau Bong 6" xfId="13531" xr:uid="{00000000-0005-0000-0000-0000A2350000}"/>
    <cellStyle name="T_Thong tin lien lac-  TBA 500kV Cau Bong 7" xfId="13532" xr:uid="{00000000-0005-0000-0000-0000A3350000}"/>
    <cellStyle name="T_Thong tin lien lac-  TBA 500kV Cau Bong 8" xfId="13533" xr:uid="{00000000-0005-0000-0000-0000A4350000}"/>
    <cellStyle name="T_Thong tin lien lac-  TBA 500kV Cau Bong 9" xfId="13534" xr:uid="{00000000-0005-0000-0000-0000A5350000}"/>
    <cellStyle name="T_Thu chi binh 3" xfId="13535" xr:uid="{00000000-0005-0000-0000-0000A6350000}"/>
    <cellStyle name="T_tien do1" xfId="4544" xr:uid="{00000000-0005-0000-0000-0000A7350000}"/>
    <cellStyle name="T_tien do1 10" xfId="13536" xr:uid="{00000000-0005-0000-0000-0000A8350000}"/>
    <cellStyle name="T_tien do1 11" xfId="13537" xr:uid="{00000000-0005-0000-0000-0000A9350000}"/>
    <cellStyle name="T_tien do1 2" xfId="13538" xr:uid="{00000000-0005-0000-0000-0000AA350000}"/>
    <cellStyle name="T_tien do1 3" xfId="13539" xr:uid="{00000000-0005-0000-0000-0000AB350000}"/>
    <cellStyle name="T_tien do1 4" xfId="13540" xr:uid="{00000000-0005-0000-0000-0000AC350000}"/>
    <cellStyle name="T_tien do1 5" xfId="13541" xr:uid="{00000000-0005-0000-0000-0000AD350000}"/>
    <cellStyle name="T_tien do1 6" xfId="13542" xr:uid="{00000000-0005-0000-0000-0000AE350000}"/>
    <cellStyle name="T_tien do1 7" xfId="13543" xr:uid="{00000000-0005-0000-0000-0000AF350000}"/>
    <cellStyle name="T_tien do1 8" xfId="13544" xr:uid="{00000000-0005-0000-0000-0000B0350000}"/>
    <cellStyle name="T_tien do1 9" xfId="13545" xr:uid="{00000000-0005-0000-0000-0000B1350000}"/>
    <cellStyle name="T_Tien luong vat tu  6.2" xfId="13546" xr:uid="{00000000-0005-0000-0000-0000B2350000}"/>
    <cellStyle name="T_tiendoTKKT" xfId="4545" xr:uid="{00000000-0005-0000-0000-0000B3350000}"/>
    <cellStyle name="T_tiendoTKKT 10" xfId="13547" xr:uid="{00000000-0005-0000-0000-0000B4350000}"/>
    <cellStyle name="T_tiendoTKKT 11" xfId="13548" xr:uid="{00000000-0005-0000-0000-0000B5350000}"/>
    <cellStyle name="T_tiendoTKKT 2" xfId="13549" xr:uid="{00000000-0005-0000-0000-0000B6350000}"/>
    <cellStyle name="T_tiendoTKKT 3" xfId="13550" xr:uid="{00000000-0005-0000-0000-0000B7350000}"/>
    <cellStyle name="T_tiendoTKKT 4" xfId="13551" xr:uid="{00000000-0005-0000-0000-0000B8350000}"/>
    <cellStyle name="T_tiendoTKKT 5" xfId="13552" xr:uid="{00000000-0005-0000-0000-0000B9350000}"/>
    <cellStyle name="T_tiendoTKKT 6" xfId="13553" xr:uid="{00000000-0005-0000-0000-0000BA350000}"/>
    <cellStyle name="T_tiendoTKKT 7" xfId="13554" xr:uid="{00000000-0005-0000-0000-0000BB350000}"/>
    <cellStyle name="T_tiendoTKKT 8" xfId="13555" xr:uid="{00000000-0005-0000-0000-0000BC350000}"/>
    <cellStyle name="T_tiendoTKKT 9" xfId="13556" xr:uid="{00000000-0005-0000-0000-0000BD350000}"/>
    <cellStyle name="T_tinh uy -uy ban c.n" xfId="13557" xr:uid="{00000000-0005-0000-0000-0000BE350000}"/>
    <cellStyle name="T_TK  lanhto-oplat" xfId="14118" xr:uid="{00000000-0005-0000-0000-0000BF350000}"/>
    <cellStyle name="T_TK_HT" xfId="4546" xr:uid="{00000000-0005-0000-0000-0000C0350000}"/>
    <cellStyle name="T_TKe VHung DChinh 27-11" xfId="13558" xr:uid="{00000000-0005-0000-0000-0000C1350000}"/>
    <cellStyle name="T_TKE-ChoDon-sua" xfId="13559" xr:uid="{00000000-0005-0000-0000-0000C2350000}"/>
    <cellStyle name="T_TKE-ChoDon-sua_0968-Bang tong hop DT-Dai K1" xfId="13560" xr:uid="{00000000-0005-0000-0000-0000C3350000}"/>
    <cellStyle name="T_TKE-ChoDon-sua_1-Tong muc dau tu-Nguyen Trai" xfId="13561" xr:uid="{00000000-0005-0000-0000-0000C4350000}"/>
    <cellStyle name="T_TKKT Dz220kV NMD VinhTan-ThapCham (2010-03mau)" xfId="4547" xr:uid="{00000000-0005-0000-0000-0000C5350000}"/>
    <cellStyle name="T_TKKT Dz220kV NMD VinhTan-ThapCham (2010-03mau) 10" xfId="13562" xr:uid="{00000000-0005-0000-0000-0000C6350000}"/>
    <cellStyle name="T_TKKT Dz220kV NMD VinhTan-ThapCham (2010-03mau) 11" xfId="13563" xr:uid="{00000000-0005-0000-0000-0000C7350000}"/>
    <cellStyle name="T_TKKT Dz220kV NMD VinhTan-ThapCham (2010-03mau) 2" xfId="13564" xr:uid="{00000000-0005-0000-0000-0000C8350000}"/>
    <cellStyle name="T_TKKT Dz220kV NMD VinhTan-ThapCham (2010-03mau) 3" xfId="13565" xr:uid="{00000000-0005-0000-0000-0000C9350000}"/>
    <cellStyle name="T_TKKT Dz220kV NMD VinhTan-ThapCham (2010-03mau) 4" xfId="13566" xr:uid="{00000000-0005-0000-0000-0000CA350000}"/>
    <cellStyle name="T_TKKT Dz220kV NMD VinhTan-ThapCham (2010-03mau) 5" xfId="13567" xr:uid="{00000000-0005-0000-0000-0000CB350000}"/>
    <cellStyle name="T_TKKT Dz220kV NMD VinhTan-ThapCham (2010-03mau) 6" xfId="13568" xr:uid="{00000000-0005-0000-0000-0000CC350000}"/>
    <cellStyle name="T_TKKT Dz220kV NMD VinhTan-ThapCham (2010-03mau) 7" xfId="13569" xr:uid="{00000000-0005-0000-0000-0000CD350000}"/>
    <cellStyle name="T_TKKT Dz220kV NMD VinhTan-ThapCham (2010-03mau) 8" xfId="13570" xr:uid="{00000000-0005-0000-0000-0000CE350000}"/>
    <cellStyle name="T_TKKT Dz220kV NMD VinhTan-ThapCham (2010-03mau) 9" xfId="13571" xr:uid="{00000000-0005-0000-0000-0000CF350000}"/>
    <cellStyle name="T_TKKT N1,N4,N2,N3,N6 Dang Xa 26-12-04 ha the" xfId="4548" xr:uid="{00000000-0005-0000-0000-0000D0350000}"/>
    <cellStyle name="T_TKKT N1,N4,N2,N3,N6 Dang Xa 26-12-04 ha the 10" xfId="13572" xr:uid="{00000000-0005-0000-0000-0000D1350000}"/>
    <cellStyle name="T_TKKT N1,N4,N2,N3,N6 Dang Xa 26-12-04 ha the 11" xfId="13573" xr:uid="{00000000-0005-0000-0000-0000D2350000}"/>
    <cellStyle name="T_TKKT N1,N4,N2,N3,N6 Dang Xa 26-12-04 ha the 2" xfId="13574" xr:uid="{00000000-0005-0000-0000-0000D3350000}"/>
    <cellStyle name="T_TKKT N1,N4,N2,N3,N6 Dang Xa 26-12-04 ha the 3" xfId="13575" xr:uid="{00000000-0005-0000-0000-0000D4350000}"/>
    <cellStyle name="T_TKKT N1,N4,N2,N3,N6 Dang Xa 26-12-04 ha the 4" xfId="13576" xr:uid="{00000000-0005-0000-0000-0000D5350000}"/>
    <cellStyle name="T_TKKT N1,N4,N2,N3,N6 Dang Xa 26-12-04 ha the 5" xfId="13577" xr:uid="{00000000-0005-0000-0000-0000D6350000}"/>
    <cellStyle name="T_TKKT N1,N4,N2,N3,N6 Dang Xa 26-12-04 ha the 6" xfId="13578" xr:uid="{00000000-0005-0000-0000-0000D7350000}"/>
    <cellStyle name="T_TKKT N1,N4,N2,N3,N6 Dang Xa 26-12-04 ha the 7" xfId="13579" xr:uid="{00000000-0005-0000-0000-0000D8350000}"/>
    <cellStyle name="T_TKKT N1,N4,N2,N3,N6 Dang Xa 26-12-04 ha the 8" xfId="13580" xr:uid="{00000000-0005-0000-0000-0000D9350000}"/>
    <cellStyle name="T_TKKT N1,N4,N2,N3,N6 Dang Xa 26-12-04 ha the 9" xfId="13581" xr:uid="{00000000-0005-0000-0000-0000DA350000}"/>
    <cellStyle name="T_TKKTTC Ha ngam Dang Xa" xfId="4549" xr:uid="{00000000-0005-0000-0000-0000DB350000}"/>
    <cellStyle name="T_TKKTTC Ha ngam Dang Xa 10" xfId="13582" xr:uid="{00000000-0005-0000-0000-0000DC350000}"/>
    <cellStyle name="T_TKKTTC Ha ngam Dang Xa 11" xfId="13583" xr:uid="{00000000-0005-0000-0000-0000DD350000}"/>
    <cellStyle name="T_TKKTTC Ha ngam Dang Xa 2" xfId="13584" xr:uid="{00000000-0005-0000-0000-0000DE350000}"/>
    <cellStyle name="T_TKKTTC Ha ngam Dang Xa 3" xfId="13585" xr:uid="{00000000-0005-0000-0000-0000DF350000}"/>
    <cellStyle name="T_TKKTTC Ha ngam Dang Xa 4" xfId="13586" xr:uid="{00000000-0005-0000-0000-0000E0350000}"/>
    <cellStyle name="T_TKKTTC Ha ngam Dang Xa 5" xfId="13587" xr:uid="{00000000-0005-0000-0000-0000E1350000}"/>
    <cellStyle name="T_TKKTTC Ha ngam Dang Xa 6" xfId="13588" xr:uid="{00000000-0005-0000-0000-0000E2350000}"/>
    <cellStyle name="T_TKKTTC Ha ngam Dang Xa 7" xfId="13589" xr:uid="{00000000-0005-0000-0000-0000E3350000}"/>
    <cellStyle name="T_TKKTTC Ha ngam Dang Xa 8" xfId="13590" xr:uid="{00000000-0005-0000-0000-0000E4350000}"/>
    <cellStyle name="T_TKKTTC Ha ngam Dang Xa 9" xfId="13591" xr:uid="{00000000-0005-0000-0000-0000E5350000}"/>
    <cellStyle name="T_Top hop chi phi tham tra" xfId="4550" xr:uid="{00000000-0005-0000-0000-0000E6350000}"/>
    <cellStyle name="T_Top hop chi phi tham tra 10" xfId="13592" xr:uid="{00000000-0005-0000-0000-0000E7350000}"/>
    <cellStyle name="T_Top hop chi phi tham tra 11" xfId="13593" xr:uid="{00000000-0005-0000-0000-0000E8350000}"/>
    <cellStyle name="T_Top hop chi phi tham tra 2" xfId="13594" xr:uid="{00000000-0005-0000-0000-0000E9350000}"/>
    <cellStyle name="T_Top hop chi phi tham tra 3" xfId="13595" xr:uid="{00000000-0005-0000-0000-0000EA350000}"/>
    <cellStyle name="T_Top hop chi phi tham tra 4" xfId="13596" xr:uid="{00000000-0005-0000-0000-0000EB350000}"/>
    <cellStyle name="T_Top hop chi phi tham tra 5" xfId="13597" xr:uid="{00000000-0005-0000-0000-0000EC350000}"/>
    <cellStyle name="T_Top hop chi phi tham tra 6" xfId="13598" xr:uid="{00000000-0005-0000-0000-0000ED350000}"/>
    <cellStyle name="T_Top hop chi phi tham tra 7" xfId="13599" xr:uid="{00000000-0005-0000-0000-0000EE350000}"/>
    <cellStyle name="T_Top hop chi phi tham tra 8" xfId="13600" xr:uid="{00000000-0005-0000-0000-0000EF350000}"/>
    <cellStyle name="T_Top hop chi phi tham tra 9" xfId="13601" xr:uid="{00000000-0005-0000-0000-0000F0350000}"/>
    <cellStyle name="T_Tram 1 cot - 1MBA" xfId="13602" xr:uid="{00000000-0005-0000-0000-0000F1350000}"/>
    <cellStyle name="T_Tram 1 cot - 1MBA_0968-03-UBND Phuc Dong-Tram treo-400kVA-35-0,4kV" xfId="13603" xr:uid="{00000000-0005-0000-0000-0000F2350000}"/>
    <cellStyle name="T_Tram 1 cot - 1MBA_0968-Tram treo" xfId="13604" xr:uid="{00000000-0005-0000-0000-0000F3350000}"/>
    <cellStyle name="T_Tram dien xi mang nop 21-5-06" xfId="14119" xr:uid="{00000000-0005-0000-0000-0000F4350000}"/>
    <cellStyle name="T_TRang Bach- xi mang Phuc Son qt goc" xfId="4551" xr:uid="{00000000-0005-0000-0000-0000F5350000}"/>
    <cellStyle name="T_TRang Bach- xi mang Phuc Son qt goc 10" xfId="13605" xr:uid="{00000000-0005-0000-0000-0000F6350000}"/>
    <cellStyle name="T_TRang Bach- xi mang Phuc Son qt goc 11" xfId="13606" xr:uid="{00000000-0005-0000-0000-0000F7350000}"/>
    <cellStyle name="T_TRang Bach- xi mang Phuc Son qt goc 2" xfId="13607" xr:uid="{00000000-0005-0000-0000-0000F8350000}"/>
    <cellStyle name="T_TRang Bach- xi mang Phuc Son qt goc 3" xfId="13608" xr:uid="{00000000-0005-0000-0000-0000F9350000}"/>
    <cellStyle name="T_TRang Bach- xi mang Phuc Son qt goc 4" xfId="13609" xr:uid="{00000000-0005-0000-0000-0000FA350000}"/>
    <cellStyle name="T_TRang Bach- xi mang Phuc Son qt goc 5" xfId="13610" xr:uid="{00000000-0005-0000-0000-0000FB350000}"/>
    <cellStyle name="T_TRang Bach- xi mang Phuc Son qt goc 6" xfId="13611" xr:uid="{00000000-0005-0000-0000-0000FC350000}"/>
    <cellStyle name="T_TRang Bach- xi mang Phuc Son qt goc 7" xfId="13612" xr:uid="{00000000-0005-0000-0000-0000FD350000}"/>
    <cellStyle name="T_TRang Bach- xi mang Phuc Son qt goc 8" xfId="13613" xr:uid="{00000000-0005-0000-0000-0000FE350000}"/>
    <cellStyle name="T_TRang Bach- xi mang Phuc Son qt goc 9" xfId="13614" xr:uid="{00000000-0005-0000-0000-0000FF350000}"/>
    <cellStyle name="T_TriettinhThepMa" xfId="13615" xr:uid="{00000000-0005-0000-0000-000000360000}"/>
    <cellStyle name="T_TT HCQ HM 08-05-07" xfId="13616" xr:uid="{00000000-0005-0000-0000-000001360000}"/>
    <cellStyle name="T_TT HCQ HM Thang 10" xfId="13617" xr:uid="{00000000-0005-0000-0000-000002360000}"/>
    <cellStyle name="T_TTBacKan" xfId="13618" xr:uid="{00000000-0005-0000-0000-000003360000}"/>
    <cellStyle name="T_TTra VHung 18-05-07" xfId="13619" xr:uid="{00000000-0005-0000-0000-000004360000}"/>
    <cellStyle name="T_TTra VHung DChinh 05-03-07" xfId="13620" xr:uid="{00000000-0005-0000-0000-000005360000}"/>
    <cellStyle name="T_Van quan RP EIA" xfId="4552" xr:uid="{00000000-0005-0000-0000-000006360000}"/>
    <cellStyle name="T_Van quan RP EIA 10" xfId="13621" xr:uid="{00000000-0005-0000-0000-000007360000}"/>
    <cellStyle name="T_Van quan RP EIA 11" xfId="13622" xr:uid="{00000000-0005-0000-0000-000008360000}"/>
    <cellStyle name="T_Van quan RP EIA 2" xfId="13623" xr:uid="{00000000-0005-0000-0000-000009360000}"/>
    <cellStyle name="T_Van quan RP EIA 3" xfId="13624" xr:uid="{00000000-0005-0000-0000-00000A360000}"/>
    <cellStyle name="T_Van quan RP EIA 4" xfId="13625" xr:uid="{00000000-0005-0000-0000-00000B360000}"/>
    <cellStyle name="T_Van quan RP EIA 5" xfId="13626" xr:uid="{00000000-0005-0000-0000-00000C360000}"/>
    <cellStyle name="T_Van quan RP EIA 6" xfId="13627" xr:uid="{00000000-0005-0000-0000-00000D360000}"/>
    <cellStyle name="T_Van quan RP EIA 7" xfId="13628" xr:uid="{00000000-0005-0000-0000-00000E360000}"/>
    <cellStyle name="T_Van quan RP EIA 8" xfId="13629" xr:uid="{00000000-0005-0000-0000-00000F360000}"/>
    <cellStyle name="T_Van quan RP EIA 9" xfId="13630" xr:uid="{00000000-0005-0000-0000-000010360000}"/>
    <cellStyle name="T_xa lien hop" xfId="13631" xr:uid="{00000000-0005-0000-0000-000011360000}"/>
    <cellStyle name="T_Xac dinh cu ly van chuyen" xfId="4553" xr:uid="{00000000-0005-0000-0000-000012360000}"/>
    <cellStyle name="T_Xac dinh cu ly van chuyen 10" xfId="13632" xr:uid="{00000000-0005-0000-0000-000013360000}"/>
    <cellStyle name="T_Xac dinh cu ly van chuyen 11" xfId="13633" xr:uid="{00000000-0005-0000-0000-000014360000}"/>
    <cellStyle name="T_Xac dinh cu ly van chuyen 2" xfId="13634" xr:uid="{00000000-0005-0000-0000-000015360000}"/>
    <cellStyle name="T_Xac dinh cu ly van chuyen 3" xfId="13635" xr:uid="{00000000-0005-0000-0000-000016360000}"/>
    <cellStyle name="T_Xac dinh cu ly van chuyen 4" xfId="13636" xr:uid="{00000000-0005-0000-0000-000017360000}"/>
    <cellStyle name="T_Xac dinh cu ly van chuyen 5" xfId="13637" xr:uid="{00000000-0005-0000-0000-000018360000}"/>
    <cellStyle name="T_Xac dinh cu ly van chuyen 6" xfId="13638" xr:uid="{00000000-0005-0000-0000-000019360000}"/>
    <cellStyle name="T_Xac dinh cu ly van chuyen 7" xfId="13639" xr:uid="{00000000-0005-0000-0000-00001A360000}"/>
    <cellStyle name="T_Xac dinh cu ly van chuyen 8" xfId="13640" xr:uid="{00000000-0005-0000-0000-00001B360000}"/>
    <cellStyle name="T_Xac dinh cu ly van chuyen 9" xfId="13641" xr:uid="{00000000-0005-0000-0000-00001C360000}"/>
    <cellStyle name="T_XD ngoai troi Mo rong" xfId="4554" xr:uid="{00000000-0005-0000-0000-00001D360000}"/>
    <cellStyle name="T_XD ngoai troi Mo rong 10" xfId="13642" xr:uid="{00000000-0005-0000-0000-00001E360000}"/>
    <cellStyle name="T_XD ngoai troi Mo rong 11" xfId="13643" xr:uid="{00000000-0005-0000-0000-00001F360000}"/>
    <cellStyle name="T_XD ngoai troi Mo rong 2" xfId="13644" xr:uid="{00000000-0005-0000-0000-000020360000}"/>
    <cellStyle name="T_XD ngoai troi Mo rong 3" xfId="13645" xr:uid="{00000000-0005-0000-0000-000021360000}"/>
    <cellStyle name="T_XD ngoai troi Mo rong 4" xfId="13646" xr:uid="{00000000-0005-0000-0000-000022360000}"/>
    <cellStyle name="T_XD ngoai troi Mo rong 5" xfId="13647" xr:uid="{00000000-0005-0000-0000-000023360000}"/>
    <cellStyle name="T_XD ngoai troi Mo rong 6" xfId="13648" xr:uid="{00000000-0005-0000-0000-000024360000}"/>
    <cellStyle name="T_XD ngoai troi Mo rong 7" xfId="13649" xr:uid="{00000000-0005-0000-0000-000025360000}"/>
    <cellStyle name="T_XD ngoai troi Mo rong 8" xfId="13650" xr:uid="{00000000-0005-0000-0000-000026360000}"/>
    <cellStyle name="T_XD ngoai troi Mo rong 9" xfId="13651" xr:uid="{00000000-0005-0000-0000-000027360000}"/>
    <cellStyle name="T_ÿÿÿÿÿ" xfId="13652" xr:uid="{00000000-0005-0000-0000-000028360000}"/>
    <cellStyle name="tde" xfId="13653" xr:uid="{00000000-0005-0000-0000-000029360000}"/>
    <cellStyle name="Text" xfId="4555" xr:uid="{00000000-0005-0000-0000-00002A360000}"/>
    <cellStyle name="Text 10" xfId="13654" xr:uid="{00000000-0005-0000-0000-00002B360000}"/>
    <cellStyle name="Text 11" xfId="13655" xr:uid="{00000000-0005-0000-0000-00002C360000}"/>
    <cellStyle name="Text 2" xfId="13656" xr:uid="{00000000-0005-0000-0000-00002D360000}"/>
    <cellStyle name="Text 3" xfId="13657" xr:uid="{00000000-0005-0000-0000-00002E360000}"/>
    <cellStyle name="Text 4" xfId="13658" xr:uid="{00000000-0005-0000-0000-00002F360000}"/>
    <cellStyle name="Text 5" xfId="13659" xr:uid="{00000000-0005-0000-0000-000030360000}"/>
    <cellStyle name="Text 6" xfId="13660" xr:uid="{00000000-0005-0000-0000-000031360000}"/>
    <cellStyle name="Text 7" xfId="13661" xr:uid="{00000000-0005-0000-0000-000032360000}"/>
    <cellStyle name="Text 8" xfId="13662" xr:uid="{00000000-0005-0000-0000-000033360000}"/>
    <cellStyle name="Text 9" xfId="13663" xr:uid="{00000000-0005-0000-0000-000034360000}"/>
    <cellStyle name="Text Indent A" xfId="13664" xr:uid="{00000000-0005-0000-0000-000035360000}"/>
    <cellStyle name="Text Indent B" xfId="13665" xr:uid="{00000000-0005-0000-0000-000036360000}"/>
    <cellStyle name="Text Indent C" xfId="13666" xr:uid="{00000000-0005-0000-0000-000037360000}"/>
    <cellStyle name="th" xfId="2211" xr:uid="{00000000-0005-0000-0000-000038360000}"/>
    <cellStyle name="th 10" xfId="13667" xr:uid="{00000000-0005-0000-0000-000039360000}"/>
    <cellStyle name="th 11" xfId="13668" xr:uid="{00000000-0005-0000-0000-00003A360000}"/>
    <cellStyle name="th 12" xfId="14120" xr:uid="{00000000-0005-0000-0000-00003B360000}"/>
    <cellStyle name="th 2" xfId="13669" xr:uid="{00000000-0005-0000-0000-00003C360000}"/>
    <cellStyle name="th 3" xfId="13670" xr:uid="{00000000-0005-0000-0000-00003D360000}"/>
    <cellStyle name="th 4" xfId="13671" xr:uid="{00000000-0005-0000-0000-00003E360000}"/>
    <cellStyle name="th 5" xfId="13672" xr:uid="{00000000-0005-0000-0000-00003F360000}"/>
    <cellStyle name="th 6" xfId="13673" xr:uid="{00000000-0005-0000-0000-000040360000}"/>
    <cellStyle name="th 7" xfId="13674" xr:uid="{00000000-0005-0000-0000-000041360000}"/>
    <cellStyle name="th 8" xfId="13675" xr:uid="{00000000-0005-0000-0000-000042360000}"/>
    <cellStyle name="th 9" xfId="13676" xr:uid="{00000000-0005-0000-0000-000043360000}"/>
    <cellStyle name="Thanh" xfId="4556" xr:uid="{00000000-0005-0000-0000-000044360000}"/>
    <cellStyle name="þ_x001d_ð" xfId="4557" xr:uid="{00000000-0005-0000-0000-000045360000}"/>
    <cellStyle name="þ_x001d_ð¤_x000c_¯þ_x0014__x000d_¨þU_x0001_À_x0004_ _x0015__x000f__x0001__x0001_" xfId="13677" xr:uid="{00000000-0005-0000-0000-000046360000}"/>
    <cellStyle name="þ_x001d_ð·_x000c_" xfId="2212" xr:uid="{00000000-0005-0000-0000-000047360000}"/>
    <cellStyle name="þ_x001d_ð·_x000c_æþ'_x000d_ßþU_x0001_Ø" xfId="2213" xr:uid="{00000000-0005-0000-0000-000048360000}"/>
    <cellStyle name="þ_x001d_ð·_x000c_æþ'_x000d_ßþU_x0001_Ø_x0005_ü" xfId="2214" xr:uid="{00000000-0005-0000-0000-000049360000}"/>
    <cellStyle name="þ_x001d_ð·_x000c_æþ'_x000d_ßþU_x0001_Ø_x0005_ü_x0014__x0007__x0001__x0001_" xfId="2215" xr:uid="{00000000-0005-0000-0000-00004A360000}"/>
    <cellStyle name="þ_x001d_ð·_x000c_æþ'_x000d_ßþU_x0001_Ø_x0005_ü_x0014__x0007__x0001__x0001_ 10" xfId="13678" xr:uid="{00000000-0005-0000-0000-00004B360000}"/>
    <cellStyle name="þ_x001d_ð·_x000c_æþ'_x000d_ßþU_x0001_Ø_x0005_ü_x0014__x0007__x0001__x0001_ 11" xfId="13679" xr:uid="{00000000-0005-0000-0000-00004C360000}"/>
    <cellStyle name="þ_x001d_ð·_x000c_æþ'_x000d_ßþU_x0001_Ø_x0005_ü_x0014__x0007__x0001__x0001_ 12" xfId="13680" xr:uid="{00000000-0005-0000-0000-00004D360000}"/>
    <cellStyle name="þ_x001d_ð·_x000c_æþ'_x000d_ßþU_x0001_Ø_x0005_ü_x0014__x0007__x0001__x0001_ 13" xfId="13681" xr:uid="{00000000-0005-0000-0000-00004E360000}"/>
    <cellStyle name="þ_x001d_ð·_x000c_æþ'_x000d_ßþU_x0001_Ø_x0005_ü_x0014__x0007__x0001__x0001_ 14" xfId="13682" xr:uid="{00000000-0005-0000-0000-00004F360000}"/>
    <cellStyle name="þ_x001d_ð·_x000c_æþ'_x000d_ßþU_x0001_Ø_x0005_ü_x0014__x0007__x0001__x0001_ 15" xfId="13683" xr:uid="{00000000-0005-0000-0000-000050360000}"/>
    <cellStyle name="þ_x001d_ð·_x000c_æþ'_x000d_ßþU_x0001_Ø_x0005_ü_x0014__x0007__x0001__x0001_ 16" xfId="14121" xr:uid="{00000000-0005-0000-0000-000051360000}"/>
    <cellStyle name="þ_x001d_ð·_x000c_æþ'_x000d_ßþU_x0001_Ø_x0005_ü_x0014__x0007__x0001__x0001_ 2" xfId="13684" xr:uid="{00000000-0005-0000-0000-000052360000}"/>
    <cellStyle name="þ_x001d_ð·_x000c_æþ'_x000d_ßþU_x0001_Ø_x0005_ü_x0014__x0007__x0001__x0001_ 3" xfId="13685" xr:uid="{00000000-0005-0000-0000-000053360000}"/>
    <cellStyle name="þ_x001d_ð·_x000c_æþ'_x000d_ßþU_x0001_Ø_x0005_ü_x0014__x0007__x0001__x0001_ 4" xfId="13686" xr:uid="{00000000-0005-0000-0000-000054360000}"/>
    <cellStyle name="þ_x001d_ð·_x000c_æþ'_x000d_ßþU_x0001_Ø_x0005_ü_x0014__x0007__x0001__x0001_ 5" xfId="13687" xr:uid="{00000000-0005-0000-0000-000055360000}"/>
    <cellStyle name="þ_x001d_ð·_x000c_æþ'_x000d_ßþU_x0001_Ø_x0005_ü_x0014__x0007__x0001__x0001_ 6" xfId="13688" xr:uid="{00000000-0005-0000-0000-000056360000}"/>
    <cellStyle name="þ_x001d_ð·_x000c_æþ'_x000d_ßþU_x0001_Ø_x0005_ü_x0014__x0007__x0001__x0001_ 7" xfId="13689" xr:uid="{00000000-0005-0000-0000-000057360000}"/>
    <cellStyle name="þ_x001d_ð·_x000c_æþ'_x000d_ßþU_x0001_Ø_x0005_ü_x0014__x0007__x0001__x0001_ 8" xfId="13690" xr:uid="{00000000-0005-0000-0000-000058360000}"/>
    <cellStyle name="þ_x001d_ð·_x000c_æþ'_x000d_ßþU_x0001_Ø_x0005_ü_x0014__x0007__x0001__x0001_ 9" xfId="13691" xr:uid="{00000000-0005-0000-0000-000059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216" xr:uid="{00000000-0005-0000-0000-00005A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1" xfId="2217" xr:uid="{00000000-0005-0000-0000-00005B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10" xfId="13692" xr:uid="{00000000-0005-0000-0000-00005C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11" xfId="13693" xr:uid="{00000000-0005-0000-0000-00005D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13694" xr:uid="{00000000-0005-0000-0000-00005E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13695" xr:uid="{00000000-0005-0000-0000-00005F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4" xfId="13696" xr:uid="{00000000-0005-0000-0000-000060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5" xfId="13697" xr:uid="{00000000-0005-0000-0000-000061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6" xfId="13698" xr:uid="{00000000-0005-0000-0000-000062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7" xfId="13699" xr:uid="{00000000-0005-0000-0000-000063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8" xfId="13700" xr:uid="{00000000-0005-0000-0000-000064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9" xfId="13701" xr:uid="{00000000-0005-0000-0000-000065360000}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_Book1" xfId="2218" xr:uid="{00000000-0005-0000-0000-000066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219" xr:uid="{00000000-0005-0000-0000-000067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1" xfId="2220" xr:uid="{00000000-0005-0000-0000-000068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10" xfId="13702" xr:uid="{00000000-0005-0000-0000-000069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11" xfId="13703" xr:uid="{00000000-0005-0000-0000-00006A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13704" xr:uid="{00000000-0005-0000-0000-00006B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13705" xr:uid="{00000000-0005-0000-0000-00006C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4" xfId="13706" xr:uid="{00000000-0005-0000-0000-00006D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5" xfId="13707" xr:uid="{00000000-0005-0000-0000-00006E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6" xfId="13708" xr:uid="{00000000-0005-0000-0000-00006F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7" xfId="13709" xr:uid="{00000000-0005-0000-0000-000070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8" xfId="13710" xr:uid="{00000000-0005-0000-0000-000071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9" xfId="13711" xr:uid="{00000000-0005-0000-0000-000072360000}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_Book1" xfId="2221" xr:uid="{00000000-0005-0000-0000-000073360000}"/>
    <cellStyle name="þ_x001d_ð·_x000c_æþ'_x000d_ßþU_x0001_Ø_x0005_ü_x0014__x0007__x0001__x0001__0. TKKT Dz220kV NMD PhanThiet-PhuMy (2009-10)" xfId="4558" xr:uid="{00000000-0005-0000-0000-000074360000}"/>
    <cellStyle name="þ_x001d_ðÇ%Uý—&amp;Hý9_x0008_Ÿ s_x000a__x0007__x0001__x0001_" xfId="4559" xr:uid="{00000000-0005-0000-0000-000075360000}"/>
    <cellStyle name="þ_x001d_ðÇ%Uý—&amp;Hý9_x0008_Ÿ s_x000a__x0007__x0001__x0001_?_x0002_ÿÿÿÿÿÿÿÿÿÿÿÿÿÿÿ_x0001_(_x0002_—_x000d_???Î_x001f_ÿÿÿÿ????_x0007_???????????????Í!Ë??????????           ?????           ?????????_x000d_C:\WINDOWS\country.sys_x000d_??????????????????????????????????????????????????????????????????????????????????????????????" xfId="13712" xr:uid="{00000000-0005-0000-0000-000076360000}"/>
    <cellStyle name="þ_x001d_ðÇ%Uý—&amp;Hý9_x0008_Ÿ s_x000a__x0007__x0001__x0001__971Nam Dan - Nhanh Re Thanh Khai - HC-XONG-hoan chinh duyet" xfId="13713" xr:uid="{00000000-0005-0000-0000-000077360000}"/>
    <cellStyle name="þ_x001d_ðÇ%Uý—&amp;Hý9_x0008_Ÿ_x0009_s_x000a__x0007__x0001__x0001_" xfId="14122" xr:uid="{00000000-0005-0000-0000-000078360000}"/>
    <cellStyle name="þ_x001d_ðK_x000c_Fý_x001b__x000d_9ýU_x0001_Ð_x0008_¦)_x0007__x0001__x0001_" xfId="13714" xr:uid="{00000000-0005-0000-0000-000079360000}"/>
    <cellStyle name="Thuyet minh" xfId="4560" xr:uid="{00000000-0005-0000-0000-00007A360000}"/>
    <cellStyle name="Tickmark" xfId="13715" xr:uid="{00000000-0005-0000-0000-00007B360000}"/>
    <cellStyle name="Title 2" xfId="14123" xr:uid="{00000000-0005-0000-0000-00007C360000}"/>
    <cellStyle name="Title1" xfId="14124" xr:uid="{00000000-0005-0000-0000-00007D360000}"/>
    <cellStyle name="Title2" xfId="14125" xr:uid="{00000000-0005-0000-0000-00007E360000}"/>
    <cellStyle name="Title3" xfId="14126" xr:uid="{00000000-0005-0000-0000-00007F360000}"/>
    <cellStyle name="Total" xfId="2222" builtinId="25" customBuiltin="1"/>
    <cellStyle name="Total 10" xfId="13716" xr:uid="{00000000-0005-0000-0000-000081360000}"/>
    <cellStyle name="Total 11" xfId="13717" xr:uid="{00000000-0005-0000-0000-000082360000}"/>
    <cellStyle name="Total 12" xfId="13718" xr:uid="{00000000-0005-0000-0000-000083360000}"/>
    <cellStyle name="Total 13" xfId="13719" xr:uid="{00000000-0005-0000-0000-000084360000}"/>
    <cellStyle name="Total 14" xfId="13720" xr:uid="{00000000-0005-0000-0000-000085360000}"/>
    <cellStyle name="Total 15" xfId="13721" xr:uid="{00000000-0005-0000-0000-000086360000}"/>
    <cellStyle name="Total 16" xfId="13722" xr:uid="{00000000-0005-0000-0000-000087360000}"/>
    <cellStyle name="Total 2" xfId="4561" xr:uid="{00000000-0005-0000-0000-000088360000}"/>
    <cellStyle name="Total 3" xfId="13723" xr:uid="{00000000-0005-0000-0000-000089360000}"/>
    <cellStyle name="Total 3 10" xfId="13724" xr:uid="{00000000-0005-0000-0000-00008A360000}"/>
    <cellStyle name="Total 3 11" xfId="13725" xr:uid="{00000000-0005-0000-0000-00008B360000}"/>
    <cellStyle name="Total 3 2" xfId="13726" xr:uid="{00000000-0005-0000-0000-00008C360000}"/>
    <cellStyle name="Total 3 3" xfId="13727" xr:uid="{00000000-0005-0000-0000-00008D360000}"/>
    <cellStyle name="Total 3 4" xfId="13728" xr:uid="{00000000-0005-0000-0000-00008E360000}"/>
    <cellStyle name="Total 3 5" xfId="13729" xr:uid="{00000000-0005-0000-0000-00008F360000}"/>
    <cellStyle name="Total 3 6" xfId="13730" xr:uid="{00000000-0005-0000-0000-000090360000}"/>
    <cellStyle name="Total 3 7" xfId="13731" xr:uid="{00000000-0005-0000-0000-000091360000}"/>
    <cellStyle name="Total 3 8" xfId="13732" xr:uid="{00000000-0005-0000-0000-000092360000}"/>
    <cellStyle name="Total 3 9" xfId="13733" xr:uid="{00000000-0005-0000-0000-000093360000}"/>
    <cellStyle name="Total 4" xfId="13734" xr:uid="{00000000-0005-0000-0000-000094360000}"/>
    <cellStyle name="Total 5" xfId="13735" xr:uid="{00000000-0005-0000-0000-000095360000}"/>
    <cellStyle name="Total 6" xfId="13736" xr:uid="{00000000-0005-0000-0000-000096360000}"/>
    <cellStyle name="Total 7" xfId="13737" xr:uid="{00000000-0005-0000-0000-000097360000}"/>
    <cellStyle name="Total 8" xfId="13738" xr:uid="{00000000-0005-0000-0000-000098360000}"/>
    <cellStyle name="Total 9" xfId="13739" xr:uid="{00000000-0005-0000-0000-000099360000}"/>
    <cellStyle name="totals" xfId="13740" xr:uid="{00000000-0005-0000-0000-00009A360000}"/>
    <cellStyle name="trang" xfId="4562" xr:uid="{00000000-0005-0000-0000-00009B360000}"/>
    <cellStyle name="tt1" xfId="4563" xr:uid="{00000000-0005-0000-0000-00009C360000}"/>
    <cellStyle name="Tuan" xfId="13741" xr:uid="{00000000-0005-0000-0000-00009D360000}"/>
    <cellStyle name="Uormal_Q2-Q3 SG&amp;A Bridge" xfId="14127" xr:uid="{00000000-0005-0000-0000-00009E360000}"/>
    <cellStyle name="ux_3_¼­¿ï-¾È»ê" xfId="4564" xr:uid="{00000000-0005-0000-0000-00009F360000}"/>
    <cellStyle name="V" xfId="14128" xr:uid="{00000000-0005-0000-0000-0000A0360000}"/>
    <cellStyle name="Valuta (0)_CALPREZZ" xfId="13742" xr:uid="{00000000-0005-0000-0000-0000A1360000}"/>
    <cellStyle name="Valuta_ PESO ELETTR." xfId="13743" xr:uid="{00000000-0005-0000-0000-0000A2360000}"/>
    <cellStyle name="viet" xfId="2223" xr:uid="{00000000-0005-0000-0000-0000A3360000}"/>
    <cellStyle name="viet 10" xfId="13744" xr:uid="{00000000-0005-0000-0000-0000A4360000}"/>
    <cellStyle name="viet 11" xfId="13745" xr:uid="{00000000-0005-0000-0000-0000A5360000}"/>
    <cellStyle name="viet 12" xfId="14129" xr:uid="{00000000-0005-0000-0000-0000A6360000}"/>
    <cellStyle name="viet 2" xfId="13746" xr:uid="{00000000-0005-0000-0000-0000A7360000}"/>
    <cellStyle name="viet 3" xfId="13747" xr:uid="{00000000-0005-0000-0000-0000A8360000}"/>
    <cellStyle name="viet 4" xfId="13748" xr:uid="{00000000-0005-0000-0000-0000A9360000}"/>
    <cellStyle name="viet 5" xfId="13749" xr:uid="{00000000-0005-0000-0000-0000AA360000}"/>
    <cellStyle name="viet 6" xfId="13750" xr:uid="{00000000-0005-0000-0000-0000AB360000}"/>
    <cellStyle name="viet 7" xfId="13751" xr:uid="{00000000-0005-0000-0000-0000AC360000}"/>
    <cellStyle name="viet 8" xfId="13752" xr:uid="{00000000-0005-0000-0000-0000AD360000}"/>
    <cellStyle name="viet 9" xfId="13753" xr:uid="{00000000-0005-0000-0000-0000AE360000}"/>
    <cellStyle name="viet2" xfId="2224" xr:uid="{00000000-0005-0000-0000-0000AF360000}"/>
    <cellStyle name="viet2 10" xfId="13754" xr:uid="{00000000-0005-0000-0000-0000B0360000}"/>
    <cellStyle name="viet2 11" xfId="13755" xr:uid="{00000000-0005-0000-0000-0000B1360000}"/>
    <cellStyle name="viet2 12" xfId="14130" xr:uid="{00000000-0005-0000-0000-0000B2360000}"/>
    <cellStyle name="viet2 2" xfId="13756" xr:uid="{00000000-0005-0000-0000-0000B3360000}"/>
    <cellStyle name="viet2 3" xfId="13757" xr:uid="{00000000-0005-0000-0000-0000B4360000}"/>
    <cellStyle name="viet2 4" xfId="13758" xr:uid="{00000000-0005-0000-0000-0000B5360000}"/>
    <cellStyle name="viet2 5" xfId="13759" xr:uid="{00000000-0005-0000-0000-0000B6360000}"/>
    <cellStyle name="viet2 6" xfId="13760" xr:uid="{00000000-0005-0000-0000-0000B7360000}"/>
    <cellStyle name="viet2 7" xfId="13761" xr:uid="{00000000-0005-0000-0000-0000B8360000}"/>
    <cellStyle name="viet2 8" xfId="13762" xr:uid="{00000000-0005-0000-0000-0000B9360000}"/>
    <cellStyle name="viet2 9" xfId="13763" xr:uid="{00000000-0005-0000-0000-0000BA360000}"/>
    <cellStyle name="VLB-GTKÕ" xfId="14131" xr:uid="{00000000-0005-0000-0000-0000BB360000}"/>
    <cellStyle name="VN new romanNormal" xfId="13764" xr:uid="{00000000-0005-0000-0000-0000BC360000}"/>
    <cellStyle name="VN new romanNormal 2" xfId="14132" xr:uid="{00000000-0005-0000-0000-0000BD360000}"/>
    <cellStyle name="vn time 10" xfId="4565" xr:uid="{00000000-0005-0000-0000-0000BE360000}"/>
    <cellStyle name="Vn Time 13" xfId="13765" xr:uid="{00000000-0005-0000-0000-0000BF360000}"/>
    <cellStyle name="Vn Time 14" xfId="13766" xr:uid="{00000000-0005-0000-0000-0000C0360000}"/>
    <cellStyle name="VN time new roman" xfId="13767" xr:uid="{00000000-0005-0000-0000-0000C1360000}"/>
    <cellStyle name="VN time new roman 2" xfId="14133" xr:uid="{00000000-0005-0000-0000-0000C2360000}"/>
    <cellStyle name="vn_time" xfId="2225" xr:uid="{00000000-0005-0000-0000-0000C3360000}"/>
    <cellStyle name="vnbo" xfId="4566" xr:uid="{00000000-0005-0000-0000-0000C4360000}"/>
    <cellStyle name="vnbo 10" xfId="13768" xr:uid="{00000000-0005-0000-0000-0000C5360000}"/>
    <cellStyle name="vnbo 11" xfId="13769" xr:uid="{00000000-0005-0000-0000-0000C6360000}"/>
    <cellStyle name="vnbo 12" xfId="14134" xr:uid="{00000000-0005-0000-0000-0000C7360000}"/>
    <cellStyle name="vnbo 2" xfId="13770" xr:uid="{00000000-0005-0000-0000-0000C8360000}"/>
    <cellStyle name="vnbo 3" xfId="13771" xr:uid="{00000000-0005-0000-0000-0000C9360000}"/>
    <cellStyle name="vnbo 4" xfId="13772" xr:uid="{00000000-0005-0000-0000-0000CA360000}"/>
    <cellStyle name="vnbo 5" xfId="13773" xr:uid="{00000000-0005-0000-0000-0000CB360000}"/>
    <cellStyle name="vnbo 6" xfId="13774" xr:uid="{00000000-0005-0000-0000-0000CC360000}"/>
    <cellStyle name="vnbo 7" xfId="13775" xr:uid="{00000000-0005-0000-0000-0000CD360000}"/>
    <cellStyle name="vnbo 8" xfId="13776" xr:uid="{00000000-0005-0000-0000-0000CE360000}"/>
    <cellStyle name="vnbo 9" xfId="13777" xr:uid="{00000000-0005-0000-0000-0000CF360000}"/>
    <cellStyle name="vnhead1" xfId="4567" xr:uid="{00000000-0005-0000-0000-0000D0360000}"/>
    <cellStyle name="vnhead1 10" xfId="13778" xr:uid="{00000000-0005-0000-0000-0000D1360000}"/>
    <cellStyle name="vnhead1 11" xfId="13779" xr:uid="{00000000-0005-0000-0000-0000D2360000}"/>
    <cellStyle name="vnhead1 12" xfId="14135" xr:uid="{00000000-0005-0000-0000-0000D3360000}"/>
    <cellStyle name="vnhead1 2" xfId="13780" xr:uid="{00000000-0005-0000-0000-0000D4360000}"/>
    <cellStyle name="vnhead1 3" xfId="13781" xr:uid="{00000000-0005-0000-0000-0000D5360000}"/>
    <cellStyle name="vnhead1 4" xfId="13782" xr:uid="{00000000-0005-0000-0000-0000D6360000}"/>
    <cellStyle name="vnhead1 5" xfId="13783" xr:uid="{00000000-0005-0000-0000-0000D7360000}"/>
    <cellStyle name="vnhead1 6" xfId="13784" xr:uid="{00000000-0005-0000-0000-0000D8360000}"/>
    <cellStyle name="vnhead1 7" xfId="13785" xr:uid="{00000000-0005-0000-0000-0000D9360000}"/>
    <cellStyle name="vnhead1 8" xfId="13786" xr:uid="{00000000-0005-0000-0000-0000DA360000}"/>
    <cellStyle name="vnhead1 9" xfId="13787" xr:uid="{00000000-0005-0000-0000-0000DB360000}"/>
    <cellStyle name="vnhead2" xfId="4568" xr:uid="{00000000-0005-0000-0000-0000DC360000}"/>
    <cellStyle name="vnhead2 10" xfId="13788" xr:uid="{00000000-0005-0000-0000-0000DD360000}"/>
    <cellStyle name="vnhead2 11" xfId="13789" xr:uid="{00000000-0005-0000-0000-0000DE360000}"/>
    <cellStyle name="vnhead2 12" xfId="14136" xr:uid="{00000000-0005-0000-0000-0000DF360000}"/>
    <cellStyle name="vnhead2 2" xfId="13790" xr:uid="{00000000-0005-0000-0000-0000E0360000}"/>
    <cellStyle name="vnhead2 3" xfId="13791" xr:uid="{00000000-0005-0000-0000-0000E1360000}"/>
    <cellStyle name="vnhead2 4" xfId="13792" xr:uid="{00000000-0005-0000-0000-0000E2360000}"/>
    <cellStyle name="vnhead2 5" xfId="13793" xr:uid="{00000000-0005-0000-0000-0000E3360000}"/>
    <cellStyle name="vnhead2 6" xfId="13794" xr:uid="{00000000-0005-0000-0000-0000E4360000}"/>
    <cellStyle name="vnhead2 7" xfId="13795" xr:uid="{00000000-0005-0000-0000-0000E5360000}"/>
    <cellStyle name="vnhead2 8" xfId="13796" xr:uid="{00000000-0005-0000-0000-0000E6360000}"/>
    <cellStyle name="vnhead2 9" xfId="13797" xr:uid="{00000000-0005-0000-0000-0000E7360000}"/>
    <cellStyle name="vnhead3" xfId="4569" xr:uid="{00000000-0005-0000-0000-0000E8360000}"/>
    <cellStyle name="vnhead3 10" xfId="13798" xr:uid="{00000000-0005-0000-0000-0000E9360000}"/>
    <cellStyle name="vnhead3 11" xfId="13799" xr:uid="{00000000-0005-0000-0000-0000EA360000}"/>
    <cellStyle name="vnhead3 12" xfId="14137" xr:uid="{00000000-0005-0000-0000-0000EB360000}"/>
    <cellStyle name="vnhead3 2" xfId="13800" xr:uid="{00000000-0005-0000-0000-0000EC360000}"/>
    <cellStyle name="vnhead3 3" xfId="13801" xr:uid="{00000000-0005-0000-0000-0000ED360000}"/>
    <cellStyle name="vnhead3 4" xfId="13802" xr:uid="{00000000-0005-0000-0000-0000EE360000}"/>
    <cellStyle name="vnhead3 5" xfId="13803" xr:uid="{00000000-0005-0000-0000-0000EF360000}"/>
    <cellStyle name="vnhead3 6" xfId="13804" xr:uid="{00000000-0005-0000-0000-0000F0360000}"/>
    <cellStyle name="vnhead3 7" xfId="13805" xr:uid="{00000000-0005-0000-0000-0000F1360000}"/>
    <cellStyle name="vnhead3 8" xfId="13806" xr:uid="{00000000-0005-0000-0000-0000F2360000}"/>
    <cellStyle name="vnhead3 9" xfId="13807" xr:uid="{00000000-0005-0000-0000-0000F3360000}"/>
    <cellStyle name="vnhead4" xfId="4570" xr:uid="{00000000-0005-0000-0000-0000F4360000}"/>
    <cellStyle name="vntxt1" xfId="4571" xr:uid="{00000000-0005-0000-0000-0000F5360000}"/>
    <cellStyle name="vntxt1 10" xfId="13808" xr:uid="{00000000-0005-0000-0000-0000F6360000}"/>
    <cellStyle name="vntxt1 11" xfId="13809" xr:uid="{00000000-0005-0000-0000-0000F7360000}"/>
    <cellStyle name="vntxt1 12" xfId="14138" xr:uid="{00000000-0005-0000-0000-0000F8360000}"/>
    <cellStyle name="vntxt1 2" xfId="13810" xr:uid="{00000000-0005-0000-0000-0000F9360000}"/>
    <cellStyle name="vntxt1 3" xfId="13811" xr:uid="{00000000-0005-0000-0000-0000FA360000}"/>
    <cellStyle name="vntxt1 4" xfId="13812" xr:uid="{00000000-0005-0000-0000-0000FB360000}"/>
    <cellStyle name="vntxt1 5" xfId="13813" xr:uid="{00000000-0005-0000-0000-0000FC360000}"/>
    <cellStyle name="vntxt1 6" xfId="13814" xr:uid="{00000000-0005-0000-0000-0000FD360000}"/>
    <cellStyle name="vntxt1 7" xfId="13815" xr:uid="{00000000-0005-0000-0000-0000FE360000}"/>
    <cellStyle name="vntxt1 8" xfId="13816" xr:uid="{00000000-0005-0000-0000-0000FF360000}"/>
    <cellStyle name="vntxt1 9" xfId="13817" xr:uid="{00000000-0005-0000-0000-000000370000}"/>
    <cellStyle name="vntxt2" xfId="4572" xr:uid="{00000000-0005-0000-0000-000001370000}"/>
    <cellStyle name="vntxt2 10" xfId="13818" xr:uid="{00000000-0005-0000-0000-000002370000}"/>
    <cellStyle name="vntxt2 11" xfId="13819" xr:uid="{00000000-0005-0000-0000-000003370000}"/>
    <cellStyle name="vntxt2 12" xfId="14139" xr:uid="{00000000-0005-0000-0000-000004370000}"/>
    <cellStyle name="vntxt2 2" xfId="13820" xr:uid="{00000000-0005-0000-0000-000005370000}"/>
    <cellStyle name="vntxt2 3" xfId="13821" xr:uid="{00000000-0005-0000-0000-000006370000}"/>
    <cellStyle name="vntxt2 4" xfId="13822" xr:uid="{00000000-0005-0000-0000-000007370000}"/>
    <cellStyle name="vntxt2 5" xfId="13823" xr:uid="{00000000-0005-0000-0000-000008370000}"/>
    <cellStyle name="vntxt2 6" xfId="13824" xr:uid="{00000000-0005-0000-0000-000009370000}"/>
    <cellStyle name="vntxt2 7" xfId="13825" xr:uid="{00000000-0005-0000-0000-00000A370000}"/>
    <cellStyle name="vntxt2 8" xfId="13826" xr:uid="{00000000-0005-0000-0000-00000B370000}"/>
    <cellStyle name="vntxt2 9" xfId="13827" xr:uid="{00000000-0005-0000-0000-00000C370000}"/>
    <cellStyle name="W?hrung [0]_35ERI8T2gbIEMixb4v26icuOo" xfId="13828" xr:uid="{00000000-0005-0000-0000-00000D370000}"/>
    <cellStyle name="W?hrung_35ERI8T2gbIEMixb4v26icuOo" xfId="13829" xr:uid="{00000000-0005-0000-0000-00000E370000}"/>
    <cellStyle name="W18orma?ðma5" xfId="14140" xr:uid="{00000000-0005-0000-0000-00000F370000}"/>
    <cellStyle name="W18orma蒨ðma5" xfId="14141" xr:uid="{00000000-0005-0000-0000-000010370000}"/>
    <cellStyle name="Währung [0]_01379-BEC" xfId="13830" xr:uid="{00000000-0005-0000-0000-000011370000}"/>
    <cellStyle name="Währung_01379-BEC" xfId="13831" xr:uid="{00000000-0005-0000-0000-000012370000}"/>
    <cellStyle name="Walutowy [0]_Invoices2001Slovakia" xfId="4573" xr:uid="{00000000-0005-0000-0000-000013370000}"/>
    <cellStyle name="Walutowy_Invoices2001Slovakia" xfId="4574" xr:uid="{00000000-0005-0000-0000-000014370000}"/>
    <cellStyle name="Warning Text 2" xfId="14142" xr:uid="{00000000-0005-0000-0000-000015370000}"/>
    <cellStyle name="wrap" xfId="13832" xr:uid="{00000000-0005-0000-0000-000016370000}"/>
    <cellStyle name="Wไhrung [0]_35ERI8T2gbIEMixb4v26icuOo" xfId="13833" xr:uid="{00000000-0005-0000-0000-000017370000}"/>
    <cellStyle name="Wไhrung_35ERI8T2gbIEMixb4v26icuOo" xfId="13834" xr:uid="{00000000-0005-0000-0000-000018370000}"/>
    <cellStyle name="xuan" xfId="2226" xr:uid="{00000000-0005-0000-0000-000019370000}"/>
    <cellStyle name="Ý kh¸c_B¶ng 1 (2)" xfId="4575" xr:uid="{00000000-0005-0000-0000-00001A370000}"/>
    <cellStyle name="Обычный_biadutoan" xfId="4576" xr:uid="{00000000-0005-0000-0000-00001B370000}"/>
    <cellStyle name="น้บะภฒ_95" xfId="14143" xr:uid="{00000000-0005-0000-0000-00001C370000}"/>
    <cellStyle name="ปกติ_InstrumentCable" xfId="13835" xr:uid="{00000000-0005-0000-0000-00001D370000}"/>
    <cellStyle name="ฤธถ [0]_95" xfId="14144" xr:uid="{00000000-0005-0000-0000-00001E370000}"/>
    <cellStyle name="ฤธถ_95" xfId="14145" xr:uid="{00000000-0005-0000-0000-00001F370000}"/>
    <cellStyle name="ล๋ศญ [0]_95" xfId="14146" xr:uid="{00000000-0005-0000-0000-000020370000}"/>
    <cellStyle name="ล๋ศญ_95" xfId="14147" xr:uid="{00000000-0005-0000-0000-000021370000}"/>
    <cellStyle name="วฅมุ_4ฟ๙ฝวภ๛" xfId="14148" xr:uid="{00000000-0005-0000-0000-000022370000}"/>
    <cellStyle name=" [0.00]_ Att. 1- Cover" xfId="2238" xr:uid="{00000000-0005-0000-0000-000023370000}"/>
    <cellStyle name="_ Att. 1- Cover" xfId="2239" xr:uid="{00000000-0005-0000-0000-000024370000}"/>
    <cellStyle name="?_ Att. 1- Cover" xfId="2240" xr:uid="{00000000-0005-0000-0000-000025370000}"/>
    <cellStyle name="똿뗦먛귟 [0.00]_PRODUCT DETAIL Q1" xfId="2227" xr:uid="{00000000-0005-0000-0000-000026370000}"/>
    <cellStyle name="똿뗦먛귟_PRODUCT DETAIL Q1" xfId="2228" xr:uid="{00000000-0005-0000-0000-000027370000}"/>
    <cellStyle name="믅됞 [0.00]_PRODUCT DETAIL Q1" xfId="2229" xr:uid="{00000000-0005-0000-0000-000028370000}"/>
    <cellStyle name="믅됞_PRODUCT DETAIL Q1" xfId="2230" xr:uid="{00000000-0005-0000-0000-000029370000}"/>
    <cellStyle name="백분율_††††† " xfId="13836" xr:uid="{00000000-0005-0000-0000-00002A370000}"/>
    <cellStyle name="뷭?[BOOKSHIP" xfId="13837" xr:uid="{00000000-0005-0000-0000-00002B370000}"/>
    <cellStyle name="뷭?_BOOKSHIP" xfId="2231" xr:uid="{00000000-0005-0000-0000-00002C370000}"/>
    <cellStyle name="쉼표 [0]_(COZYVILL Elec Final 20070402 1.25%)" xfId="13838" xr:uid="{00000000-0005-0000-0000-00002D370000}"/>
    <cellStyle name="쉼표_(COZYVILL Elec Final 20070402 1.25%)" xfId="13839" xr:uid="{00000000-0005-0000-0000-00002E370000}"/>
    <cellStyle name="안건회계법인" xfId="4577" xr:uid="{00000000-0005-0000-0000-00002F370000}"/>
    <cellStyle name="콤맀_Sheet1_총괄표 (수출입) (2)" xfId="13840" xr:uid="{00000000-0005-0000-0000-000030370000}"/>
    <cellStyle name="콤마 [ - 유형1" xfId="13841" xr:uid="{00000000-0005-0000-0000-000031370000}"/>
    <cellStyle name="콤마 [ - 유형2" xfId="13842" xr:uid="{00000000-0005-0000-0000-000032370000}"/>
    <cellStyle name="콤마 [ - 유형3" xfId="13843" xr:uid="{00000000-0005-0000-0000-000033370000}"/>
    <cellStyle name="콤마 [ - 유형4" xfId="13844" xr:uid="{00000000-0005-0000-0000-000034370000}"/>
    <cellStyle name="콤마 [ - 유형5" xfId="13845" xr:uid="{00000000-0005-0000-0000-000035370000}"/>
    <cellStyle name="콤마 [ - 유형6" xfId="13846" xr:uid="{00000000-0005-0000-0000-000036370000}"/>
    <cellStyle name="콤마 [ - 유형7" xfId="13847" xr:uid="{00000000-0005-0000-0000-000037370000}"/>
    <cellStyle name="콤마 [ - 유형8" xfId="13848" xr:uid="{00000000-0005-0000-0000-000038370000}"/>
    <cellStyle name="콤마 [0]_ 비목별 월별기술 " xfId="4578" xr:uid="{00000000-0005-0000-0000-000039370000}"/>
    <cellStyle name="콤마_ 비목별 월별기술 " xfId="4579" xr:uid="{00000000-0005-0000-0000-00003A370000}"/>
    <cellStyle name="통화 [0]_††††† " xfId="13849" xr:uid="{00000000-0005-0000-0000-00003B370000}"/>
    <cellStyle name="통화_††††† " xfId="13850" xr:uid="{00000000-0005-0000-0000-00003C370000}"/>
    <cellStyle name="표섀_변경(최종)" xfId="13851" xr:uid="{00000000-0005-0000-0000-00003D370000}"/>
    <cellStyle name="표준_ 97년 경영분석(안)" xfId="13852" xr:uid="{00000000-0005-0000-0000-00003E370000}"/>
    <cellStyle name="표줠_Sheet1_1_총괄표 (수출입) (2)" xfId="4580" xr:uid="{00000000-0005-0000-0000-00003F370000}"/>
    <cellStyle name="一般_00Q3902REV.1" xfId="2232" xr:uid="{00000000-0005-0000-0000-000040370000}"/>
    <cellStyle name="下点線" xfId="13853" xr:uid="{00000000-0005-0000-0000-000041370000}"/>
    <cellStyle name="千分位[0]_00Q3902REV.1" xfId="2233" xr:uid="{00000000-0005-0000-0000-000042370000}"/>
    <cellStyle name="千分位_00Q3902REV.1" xfId="2234" xr:uid="{00000000-0005-0000-0000-000043370000}"/>
    <cellStyle name="常规_BOQ DEC v2.2 i20070316 " xfId="13854" xr:uid="{00000000-0005-0000-0000-000044370000}"/>
    <cellStyle name="桁区切り [0.00]_１１月価格表" xfId="13855" xr:uid="{00000000-0005-0000-0000-000045370000}"/>
    <cellStyle name="桁区切り_08-00 NET Summary" xfId="13856" xr:uid="{00000000-0005-0000-0000-000046370000}"/>
    <cellStyle name="標準_(A1)BOQ " xfId="13857" xr:uid="{00000000-0005-0000-0000-000047370000}"/>
    <cellStyle name="貨幣 [0]_00Q3902REV.1" xfId="2235" xr:uid="{00000000-0005-0000-0000-000048370000}"/>
    <cellStyle name="貨幣[0]_BRE" xfId="2236" xr:uid="{00000000-0005-0000-0000-000049370000}"/>
    <cellStyle name="貨幣_00Q3902REV.1" xfId="2237" xr:uid="{00000000-0005-0000-0000-00004A370000}"/>
    <cellStyle name="超連結_HONG" xfId="14149" xr:uid="{00000000-0005-0000-0000-00004B370000}"/>
    <cellStyle name="通貨 [0.00]_１１月価格表" xfId="13858" xr:uid="{00000000-0005-0000-0000-00004C370000}"/>
    <cellStyle name="通貨_１１月価格表" xfId="13859" xr:uid="{00000000-0005-0000-0000-00004D370000}"/>
    <cellStyle name="隨後的超連結_HONG" xfId="14150" xr:uid="{00000000-0005-0000-0000-00004E370000}"/>
    <cellStyle name="非表示" xfId="13860" xr:uid="{00000000-0005-0000-0000-00004F37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.h&#224;ng%20c&#7897;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Microsoft/Excel/DVThanh/Kiem%20tra%20dau%20vao/Dtoan%20110kV/DADTTBA110kV&amp;NR/SLdauva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35.858/CONG%20TRINH/DONG%20NAI%206A/XB%20T10-2012/TMDT_Chi%20tiet_DN6A_T10_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CONG%20TRINH/DONG%20NAI%206A/XB%20T10-2012/TMDT_Chi%20tiet_DN6A_T10_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.h&#224;ng%20x&#224;+bulon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G/DG%20XDCB%20nganh%20dien/DON%20GIA_THIET%20BI_SCHO%202_HC1_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GuiMail/Khanh%20P5/DM%206060%20(theo%20TT%2001-2015)/Chiet%20tinh%20DG%20tu%20DM6060%20theo%20TT01-2015-BXD%20-DG%20TB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haintc\TDT%20NAM%20MUC%20(HC%2003-2010)\DON%20GIA_NM_03_10_L6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!Hai_iTA/!GiaLam/!Hai.HaDienAp.mach1/Thuyet%20minh%20&amp;%20Du%20toan%20lo%20483/Du%20toan%20lo%20483/DVThanh/Dutoan_2014/Dutoan220kV/TDT_DZ220kVDaNang_Q3(VT1_VT10&amp;VT30_VT42ngay20_1_2014)/dauvao1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haintc\TDT%20NAM%20MUC%20(HC%2003-2010)\CHI%20TIET-NAMMUC_HC03_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Microsoft/Excel/DVThanh/Dutoan_2014/Dutoan220kV/TDT_DZ220kVDaNang_Q3(VT1_VT10&amp;VT30_VT42ngay20_1_2014)/dauvao1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Microsoft/Excel/DVThanh/Dutoan_2014/Dutoan220kV/TDT_DZ220kVDaNang_Q3(VT1_VT10&amp;VT30_VT42ngay20_1_2014)/2_thuhoiDZ110DaNang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Đgiá DZ(7606_8001_4167)"/>
      <sheetName val="thepma"/>
      <sheetName val="dongiaVCDD"/>
      <sheetName val="Đgiá 05"/>
      <sheetName val="Đgiá 285"/>
      <sheetName val="Đgiá 366"/>
      <sheetName val="Nganhàng móng "/>
      <sheetName val="Đào móng"/>
      <sheetName val="Ng.hàng tiếp địa"/>
      <sheetName val="Ng.hàng cột"/>
      <sheetName val="Ng.hàng xà+bul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C / CỘT ĐỠ ĐƯỜNG DÂY 220kV</v>
          </cell>
        </row>
        <row r="5">
          <cell r="B5" t="str">
            <v>Đ222-40B</v>
          </cell>
          <cell r="C5">
            <v>40</v>
          </cell>
          <cell r="D5">
            <v>10022.75</v>
          </cell>
        </row>
        <row r="6">
          <cell r="B6" t="str">
            <v>Đ222-45B</v>
          </cell>
          <cell r="C6">
            <v>45</v>
          </cell>
          <cell r="D6">
            <v>11883.97</v>
          </cell>
        </row>
        <row r="7">
          <cell r="B7" t="str">
            <v>Đ242-59.5</v>
          </cell>
          <cell r="C7">
            <v>59.5</v>
          </cell>
          <cell r="D7">
            <v>25130.91</v>
          </cell>
        </row>
        <row r="8">
          <cell r="B8" t="str">
            <v>ĐV242-72</v>
          </cell>
          <cell r="C8">
            <v>72</v>
          </cell>
        </row>
        <row r="9">
          <cell r="B9" t="str">
            <v>ĐV242-79</v>
          </cell>
          <cell r="C9">
            <v>79</v>
          </cell>
          <cell r="D9">
            <v>54431.97</v>
          </cell>
        </row>
        <row r="10">
          <cell r="B10" t="str">
            <v>Đ222-55B</v>
          </cell>
          <cell r="C10">
            <v>55</v>
          </cell>
          <cell r="D10">
            <v>16038.91</v>
          </cell>
        </row>
        <row r="11">
          <cell r="B11" t="str">
            <v>Đ222-32B</v>
          </cell>
          <cell r="C11">
            <v>32</v>
          </cell>
          <cell r="D11">
            <v>10435.17</v>
          </cell>
        </row>
        <row r="12">
          <cell r="B12" t="str">
            <v>Đ222-50B</v>
          </cell>
          <cell r="C12">
            <v>50</v>
          </cell>
          <cell r="D12">
            <v>14554.66</v>
          </cell>
        </row>
        <row r="13">
          <cell r="B13" t="str">
            <v>Đ242-64.5</v>
          </cell>
          <cell r="C13">
            <v>64.5</v>
          </cell>
          <cell r="D13">
            <v>28040.080000000002</v>
          </cell>
        </row>
        <row r="14">
          <cell r="B14" t="str">
            <v>Đ242-54.5</v>
          </cell>
          <cell r="C14">
            <v>54.5</v>
          </cell>
          <cell r="D14">
            <v>22590.33</v>
          </cell>
        </row>
        <row r="15">
          <cell r="B15" t="str">
            <v>Đ242-57</v>
          </cell>
          <cell r="C15">
            <v>57</v>
          </cell>
          <cell r="D15">
            <v>24308.42</v>
          </cell>
        </row>
        <row r="18">
          <cell r="B18" t="str">
            <v>D / CỘT NÉO ĐƯỜNG DÂY 220kV</v>
          </cell>
        </row>
        <row r="19">
          <cell r="B19" t="str">
            <v>N222-35A</v>
          </cell>
          <cell r="C19">
            <v>35.200000000000003</v>
          </cell>
          <cell r="D19">
            <v>18127.8</v>
          </cell>
        </row>
        <row r="20">
          <cell r="B20" t="str">
            <v>N222-35B</v>
          </cell>
          <cell r="C20">
            <v>35.200000000000003</v>
          </cell>
          <cell r="D20">
            <v>19688.150000000001</v>
          </cell>
        </row>
        <row r="21">
          <cell r="B21" t="str">
            <v>N222-39A</v>
          </cell>
          <cell r="C21">
            <v>39.200000000000003</v>
          </cell>
          <cell r="D21">
            <v>20025.169999999998</v>
          </cell>
        </row>
        <row r="22">
          <cell r="B22" t="str">
            <v>N222-39B</v>
          </cell>
          <cell r="C22">
            <v>39.200000000000003</v>
          </cell>
          <cell r="D22">
            <v>21600.39</v>
          </cell>
        </row>
        <row r="23">
          <cell r="B23" t="str">
            <v>N222-44A</v>
          </cell>
          <cell r="C23">
            <v>44.2</v>
          </cell>
          <cell r="D23">
            <v>24013.41</v>
          </cell>
        </row>
        <row r="24">
          <cell r="B24" t="str">
            <v>N242-48.5</v>
          </cell>
          <cell r="C24">
            <v>48.5</v>
          </cell>
        </row>
        <row r="25">
          <cell r="B25" t="str">
            <v>N242-53.5</v>
          </cell>
          <cell r="C25">
            <v>53.5</v>
          </cell>
          <cell r="D25">
            <v>44035.360000000001</v>
          </cell>
        </row>
        <row r="26">
          <cell r="B26" t="str">
            <v>NH242-48.5</v>
          </cell>
          <cell r="C26">
            <v>48.5</v>
          </cell>
          <cell r="D26">
            <v>42644.69</v>
          </cell>
        </row>
        <row r="27">
          <cell r="B27" t="str">
            <v>NC242-48.5</v>
          </cell>
          <cell r="C27">
            <v>48.5</v>
          </cell>
          <cell r="D27">
            <v>39024.089999999997</v>
          </cell>
        </row>
        <row r="28">
          <cell r="B28" t="str">
            <v>N220-2</v>
          </cell>
          <cell r="C28">
            <v>30</v>
          </cell>
          <cell r="D28">
            <v>15214</v>
          </cell>
        </row>
        <row r="29">
          <cell r="B29" t="str">
            <v>NR242-53.5</v>
          </cell>
          <cell r="C29">
            <v>53.5</v>
          </cell>
          <cell r="D29">
            <v>49207.51</v>
          </cell>
        </row>
        <row r="30">
          <cell r="B30" t="str">
            <v>N222-33A</v>
          </cell>
          <cell r="C30">
            <v>33.200000000000003</v>
          </cell>
          <cell r="D30">
            <v>18123.39</v>
          </cell>
        </row>
        <row r="31">
          <cell r="B31" t="str">
            <v>N222-35C</v>
          </cell>
          <cell r="C31">
            <v>35.200000000000003</v>
          </cell>
          <cell r="D31">
            <v>19688.150000000001</v>
          </cell>
        </row>
        <row r="32">
          <cell r="B32" t="str">
            <v>N222-39C</v>
          </cell>
          <cell r="C32">
            <v>39.200000000000003</v>
          </cell>
          <cell r="D32">
            <v>24253.73</v>
          </cell>
        </row>
        <row r="33">
          <cell r="B33" t="str">
            <v>N242-58.5</v>
          </cell>
          <cell r="C33">
            <v>58.5</v>
          </cell>
          <cell r="D33">
            <v>49656.43</v>
          </cell>
        </row>
        <row r="34">
          <cell r="B34" t="str">
            <v>NR242-58.5</v>
          </cell>
          <cell r="C34">
            <v>58.5</v>
          </cell>
          <cell r="D34">
            <v>54316.480000000003</v>
          </cell>
        </row>
        <row r="35">
          <cell r="B35" t="str">
            <v>NH242-53.5</v>
          </cell>
          <cell r="C35">
            <v>53.5</v>
          </cell>
          <cell r="D35">
            <v>49207.51</v>
          </cell>
        </row>
        <row r="36">
          <cell r="B36" t="str">
            <v>NC242-53.5</v>
          </cell>
          <cell r="C36">
            <v>53.5</v>
          </cell>
          <cell r="D36">
            <v>48971.68</v>
          </cell>
        </row>
        <row r="37">
          <cell r="B37" t="str">
            <v>NR242-58.5A</v>
          </cell>
          <cell r="C37">
            <v>58.5</v>
          </cell>
          <cell r="D37">
            <v>58114</v>
          </cell>
        </row>
        <row r="38">
          <cell r="B38" t="str">
            <v>NR242-58.5B</v>
          </cell>
          <cell r="C38">
            <v>58.5</v>
          </cell>
          <cell r="D38">
            <v>64530.85</v>
          </cell>
        </row>
        <row r="39">
          <cell r="B39" t="str">
            <v>N222-47A</v>
          </cell>
          <cell r="C39">
            <v>47.2</v>
          </cell>
          <cell r="D39">
            <v>25975.93</v>
          </cell>
        </row>
        <row r="40">
          <cell r="B40" t="str">
            <v>Đ110-4</v>
          </cell>
          <cell r="C40">
            <v>25</v>
          </cell>
          <cell r="D40">
            <v>2878</v>
          </cell>
        </row>
        <row r="41">
          <cell r="B41" t="str">
            <v>ĐV110-4</v>
          </cell>
          <cell r="C41">
            <v>25</v>
          </cell>
          <cell r="D41">
            <v>3296</v>
          </cell>
        </row>
        <row r="42">
          <cell r="B42" t="str">
            <v>ĐV110-2-48</v>
          </cell>
          <cell r="C42">
            <v>40</v>
          </cell>
          <cell r="D42">
            <v>21765</v>
          </cell>
        </row>
        <row r="43">
          <cell r="B43" t="str">
            <v>Đ222-55B</v>
          </cell>
          <cell r="C43">
            <v>55</v>
          </cell>
          <cell r="D43">
            <v>0</v>
          </cell>
        </row>
        <row r="44">
          <cell r="B44" t="str">
            <v>N110-2</v>
          </cell>
          <cell r="C44">
            <v>25</v>
          </cell>
          <cell r="D44">
            <v>8071.9999999999991</v>
          </cell>
        </row>
        <row r="45">
          <cell r="B45" t="str">
            <v>N110-2+5</v>
          </cell>
          <cell r="C45">
            <v>30</v>
          </cell>
          <cell r="D45">
            <v>10298</v>
          </cell>
        </row>
        <row r="46">
          <cell r="B46" t="str">
            <v>N110-2+9</v>
          </cell>
          <cell r="C46">
            <v>30</v>
          </cell>
          <cell r="D46">
            <v>12048</v>
          </cell>
        </row>
        <row r="47">
          <cell r="B47" t="str">
            <v>N110-3+9</v>
          </cell>
          <cell r="C47">
            <v>30</v>
          </cell>
          <cell r="D47">
            <v>9371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+VK+Thepmóng"/>
      <sheetName val="Thép mạ+VCDD"/>
      <sheetName val="Đgiá 05"/>
      <sheetName val="Đgiá 285"/>
      <sheetName val="Đgiá 366"/>
      <sheetName val="Ng.Hàng móng"/>
      <sheetName val="Đào móng"/>
      <sheetName val="Ng.hàng tiếp địa"/>
      <sheetName val="Ng.hàng cột"/>
      <sheetName val="Ng.hàng xà+bulong"/>
      <sheetName val="ThepmathờiđiểmlậpDT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c PA"/>
      <sheetName val="TH_XD"/>
      <sheetName val="TH_TB"/>
      <sheetName val="Khoi luong"/>
      <sheetName val="Khai toanXD"/>
      <sheetName val="Khai toanTB"/>
      <sheetName val="Duong TC-VH"/>
      <sheetName val="ĐG tổng hợp"/>
      <sheetName val="Gia VL xay"/>
      <sheetName val="PL 2.6 NC"/>
      <sheetName val="V.chuyen"/>
      <sheetName val="KL Đền bù"/>
      <sheetName val="Khái toán đền bù"/>
      <sheetName val="Phân tích vật tư"/>
      <sheetName val="DG101BP_XD"/>
      <sheetName val="Gia Vua"/>
      <sheetName val="PL2.1_SX Da hon hop"/>
      <sheetName val="PL2.3_SX Da dam"/>
      <sheetName val="PL_SX Cát"/>
      <sheetName val="Phan cap"/>
      <sheetName val="VữaBT24_đá KT"/>
      <sheetName val="VữaBT24_đá TD"/>
      <sheetName val="VữaBT trộn tại chỗ"/>
      <sheetName val="C.tinh vua CN"/>
      <sheetName val="DG_Ngoai24"/>
      <sheetName val="C.tinh DM ngoai"/>
      <sheetName val="Cu ly v.c"/>
      <sheetName val="cuocDongNai"/>
      <sheetName val="SX Da dam TD"/>
      <sheetName val="MTC Đồng Nai"/>
      <sheetName val="CMnghcat20_"/>
      <sheetName val="PL 2.5 MTC 06"/>
      <sheetName val="PL 3.4.1_Co"/>
      <sheetName val="PL 3.4.2_Dien"/>
      <sheetName val="Tính xe máy"/>
      <sheetName val="Xang"/>
      <sheetName val="00000000"/>
      <sheetName val="10000000"/>
      <sheetName val="20000000"/>
      <sheetName val="30000000"/>
      <sheetName val="4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1">
          <cell r="A21">
            <v>1</v>
          </cell>
          <cell r="B21" t="str">
            <v>Ô xy</v>
          </cell>
          <cell r="C21" t="str">
            <v>chai</v>
          </cell>
          <cell r="D21">
            <v>54000</v>
          </cell>
          <cell r="E21">
            <v>29090.909090909088</v>
          </cell>
          <cell r="F21">
            <v>581.81818181818176</v>
          </cell>
          <cell r="G21">
            <v>29672.727272727268</v>
          </cell>
          <cell r="J21" t="str">
            <v>TBG tháng 3 Phú Yên số 411/STC-CSVG (30/3/2010)</v>
          </cell>
        </row>
        <row r="22">
          <cell r="A22">
            <v>2</v>
          </cell>
          <cell r="B22" t="str">
            <v>Ống nối nhanh</v>
          </cell>
          <cell r="C22" t="str">
            <v>cái</v>
          </cell>
          <cell r="D22">
            <v>5000</v>
          </cell>
          <cell r="E22">
            <v>5000</v>
          </cell>
          <cell r="F22">
            <v>100</v>
          </cell>
          <cell r="G22">
            <v>5100</v>
          </cell>
          <cell r="J22" t="str">
            <v>(7) = (4) + (6)</v>
          </cell>
        </row>
        <row r="23">
          <cell r="A23">
            <v>3</v>
          </cell>
          <cell r="B23" t="str">
            <v>Đá ba, đá hộc</v>
          </cell>
          <cell r="C23" t="str">
            <v>m³</v>
          </cell>
          <cell r="D23">
            <v>77664</v>
          </cell>
          <cell r="E23">
            <v>195454.54545454544</v>
          </cell>
          <cell r="F23">
            <v>401202</v>
          </cell>
          <cell r="G23">
            <v>596656.54545454541</v>
          </cell>
          <cell r="H23">
            <v>97296.103999999992</v>
          </cell>
          <cell r="I23">
            <v>63004.703000000001</v>
          </cell>
          <cell r="J23" t="str">
            <v>Đá hộc TD xây lát, v/c 1km</v>
          </cell>
        </row>
        <row r="24">
          <cell r="A24">
            <v>4</v>
          </cell>
          <cell r="B24" t="str">
            <v>Đá 0,15 - 0,5</v>
          </cell>
          <cell r="C24" t="str">
            <v>m³</v>
          </cell>
          <cell r="D24">
            <v>82762</v>
          </cell>
          <cell r="E24">
            <v>123809.5238095238</v>
          </cell>
          <cell r="F24">
            <v>388662</v>
          </cell>
          <cell r="G24">
            <v>512471.52380952379</v>
          </cell>
          <cell r="H24">
            <v>28818.80775</v>
          </cell>
          <cell r="I24">
            <v>28818.80775</v>
          </cell>
          <cell r="J24" t="str">
            <v>(8) Dăm TT; (9) Dăm HTXL</v>
          </cell>
        </row>
        <row r="25">
          <cell r="A25">
            <v>5</v>
          </cell>
          <cell r="B25" t="str">
            <v>Đá 0,5 - 1,6</v>
          </cell>
          <cell r="C25" t="str">
            <v>m³</v>
          </cell>
          <cell r="D25">
            <v>103598</v>
          </cell>
          <cell r="E25">
            <v>123809.5238095238</v>
          </cell>
          <cell r="F25">
            <v>388662</v>
          </cell>
          <cell r="G25">
            <v>512471.52380952379</v>
          </cell>
          <cell r="H25">
            <v>172136</v>
          </cell>
          <cell r="I25">
            <v>61036</v>
          </cell>
          <cell r="J25" t="str">
            <v>nt</v>
          </cell>
        </row>
        <row r="26">
          <cell r="A26">
            <v>6</v>
          </cell>
          <cell r="B26" t="str">
            <v>Đá 0,5x1</v>
          </cell>
          <cell r="C26" t="str">
            <v>m³</v>
          </cell>
          <cell r="D26">
            <v>82597</v>
          </cell>
          <cell r="E26">
            <v>172727.27272727271</v>
          </cell>
          <cell r="F26">
            <v>388662</v>
          </cell>
          <cell r="G26">
            <v>561389.27272727271</v>
          </cell>
          <cell r="H26">
            <v>172136</v>
          </cell>
          <cell r="I26">
            <v>61036</v>
          </cell>
          <cell r="J26" t="str">
            <v>Mua tại mỏ Tân Lập (Bình Phước)</v>
          </cell>
        </row>
        <row r="27">
          <cell r="A27">
            <v>7</v>
          </cell>
          <cell r="B27" t="str">
            <v>Đá 0,5 - 2</v>
          </cell>
          <cell r="C27" t="str">
            <v>m³</v>
          </cell>
          <cell r="D27">
            <v>82762</v>
          </cell>
          <cell r="E27">
            <v>123809.5238095238</v>
          </cell>
          <cell r="F27">
            <v>388662</v>
          </cell>
          <cell r="G27">
            <v>512471.52380952379</v>
          </cell>
          <cell r="H27">
            <v>172136</v>
          </cell>
          <cell r="I27">
            <v>61036</v>
          </cell>
          <cell r="J27" t="str">
            <v>nt</v>
          </cell>
        </row>
        <row r="28">
          <cell r="A28">
            <v>8</v>
          </cell>
          <cell r="B28" t="str">
            <v>Đá 1x2</v>
          </cell>
          <cell r="C28" t="str">
            <v>m³</v>
          </cell>
          <cell r="D28">
            <v>103598</v>
          </cell>
          <cell r="E28">
            <v>236363.63636363635</v>
          </cell>
          <cell r="F28">
            <v>388662</v>
          </cell>
          <cell r="G28">
            <v>625025.63636363635</v>
          </cell>
          <cell r="H28">
            <v>172136</v>
          </cell>
          <cell r="I28">
            <v>61036</v>
          </cell>
          <cell r="J28" t="str">
            <v>nt</v>
          </cell>
        </row>
        <row r="29">
          <cell r="A29">
            <v>9</v>
          </cell>
          <cell r="B29" t="str">
            <v>Đá 2x4</v>
          </cell>
          <cell r="C29" t="str">
            <v>m³</v>
          </cell>
          <cell r="D29">
            <v>99128</v>
          </cell>
          <cell r="E29">
            <v>195454.54545454544</v>
          </cell>
          <cell r="F29">
            <v>388662</v>
          </cell>
          <cell r="G29">
            <v>584116.54545454541</v>
          </cell>
          <cell r="H29">
            <v>162048</v>
          </cell>
          <cell r="I29">
            <v>57278</v>
          </cell>
          <cell r="J29" t="str">
            <v>nt</v>
          </cell>
        </row>
        <row r="30">
          <cell r="A30">
            <v>10</v>
          </cell>
          <cell r="B30" t="str">
            <v>Đá 4x6 (thủ công)</v>
          </cell>
          <cell r="C30" t="str">
            <v>m³</v>
          </cell>
          <cell r="D30">
            <v>80000</v>
          </cell>
          <cell r="E30">
            <v>114285.71428571428</v>
          </cell>
          <cell r="F30">
            <v>388662</v>
          </cell>
          <cell r="G30">
            <v>502947.71428571426</v>
          </cell>
          <cell r="J30" t="str">
            <v>(7) = (5) + (6)</v>
          </cell>
        </row>
        <row r="31">
          <cell r="A31">
            <v>11</v>
          </cell>
          <cell r="B31" t="str">
            <v>Đá 4x6 (máy)</v>
          </cell>
          <cell r="C31" t="str">
            <v>m³</v>
          </cell>
          <cell r="D31">
            <v>85290</v>
          </cell>
          <cell r="E31">
            <v>190909.09090909088</v>
          </cell>
          <cell r="F31">
            <v>388662</v>
          </cell>
          <cell r="G31">
            <v>579571.09090909082</v>
          </cell>
          <cell r="H31">
            <v>151959</v>
          </cell>
          <cell r="I31">
            <v>53521</v>
          </cell>
          <cell r="J31" t="str">
            <v>(8) Dăm TT; (9) Dăm HTXL</v>
          </cell>
        </row>
        <row r="32">
          <cell r="A32">
            <v>12</v>
          </cell>
          <cell r="B32" t="str">
            <v>Đá 5 - 15</v>
          </cell>
          <cell r="C32" t="str">
            <v>m³</v>
          </cell>
          <cell r="D32">
            <v>82762</v>
          </cell>
          <cell r="E32">
            <v>107780</v>
          </cell>
          <cell r="F32">
            <v>388662</v>
          </cell>
          <cell r="G32">
            <v>496442</v>
          </cell>
          <cell r="J32" t="str">
            <v>(7) = (5) + (6)</v>
          </cell>
        </row>
        <row r="33">
          <cell r="A33">
            <v>13</v>
          </cell>
          <cell r="B33" t="str">
            <v>Đá 60 - 80</v>
          </cell>
          <cell r="C33" t="str">
            <v>m³</v>
          </cell>
          <cell r="D33">
            <v>77664</v>
          </cell>
          <cell r="E33">
            <v>107780</v>
          </cell>
          <cell r="F33">
            <v>388662</v>
          </cell>
          <cell r="G33">
            <v>496442</v>
          </cell>
          <cell r="J33" t="str">
            <v>nt</v>
          </cell>
        </row>
        <row r="34">
          <cell r="A34">
            <v>14</v>
          </cell>
          <cell r="B34" t="str">
            <v>Đá 6x8</v>
          </cell>
          <cell r="C34" t="str">
            <v>m³</v>
          </cell>
          <cell r="D34">
            <v>77664</v>
          </cell>
          <cell r="E34">
            <v>107780</v>
          </cell>
          <cell r="F34">
            <v>388662</v>
          </cell>
          <cell r="G34">
            <v>496442</v>
          </cell>
          <cell r="J34" t="str">
            <v>nt</v>
          </cell>
        </row>
        <row r="35">
          <cell r="A35">
            <v>15</v>
          </cell>
          <cell r="B35" t="str">
            <v>Đá cắt</v>
          </cell>
          <cell r="C35" t="str">
            <v>viên</v>
          </cell>
          <cell r="D35">
            <v>12000</v>
          </cell>
          <cell r="E35">
            <v>12000</v>
          </cell>
          <cell r="F35">
            <v>240</v>
          </cell>
          <cell r="G35">
            <v>12240</v>
          </cell>
          <cell r="J35" t="str">
            <v>nt</v>
          </cell>
        </row>
        <row r="36">
          <cell r="A36">
            <v>16</v>
          </cell>
          <cell r="B36" t="str">
            <v>Đá cẩm thạch ≤ 400x400</v>
          </cell>
          <cell r="C36" t="str">
            <v>m²</v>
          </cell>
          <cell r="D36">
            <v>300000</v>
          </cell>
          <cell r="E36">
            <v>300000</v>
          </cell>
          <cell r="F36">
            <v>6000</v>
          </cell>
          <cell r="G36">
            <v>306000</v>
          </cell>
          <cell r="J36" t="str">
            <v>nt</v>
          </cell>
        </row>
        <row r="37">
          <cell r="A37">
            <v>17</v>
          </cell>
          <cell r="B37" t="str">
            <v>Đá cẩm thạch ≤ 500x500</v>
          </cell>
          <cell r="C37" t="str">
            <v>m²</v>
          </cell>
          <cell r="D37">
            <v>300000</v>
          </cell>
          <cell r="F37">
            <v>6000</v>
          </cell>
          <cell r="G37">
            <v>306000</v>
          </cell>
          <cell r="J37" t="str">
            <v>nt</v>
          </cell>
        </row>
        <row r="38">
          <cell r="A38">
            <v>18</v>
          </cell>
          <cell r="B38" t="str">
            <v>Đá cẩm thạch &gt; 500x500</v>
          </cell>
          <cell r="C38" t="str">
            <v>m²</v>
          </cell>
          <cell r="D38">
            <v>300000</v>
          </cell>
          <cell r="F38">
            <v>6000</v>
          </cell>
          <cell r="G38">
            <v>306000</v>
          </cell>
          <cell r="J38" t="str">
            <v>nt</v>
          </cell>
        </row>
        <row r="39">
          <cell r="A39">
            <v>19</v>
          </cell>
          <cell r="B39" t="str">
            <v>Đá hoa cương ≤ 400x400</v>
          </cell>
          <cell r="C39" t="str">
            <v>m²</v>
          </cell>
          <cell r="D39">
            <v>300000</v>
          </cell>
          <cell r="E39">
            <v>162727.27272727271</v>
          </cell>
          <cell r="F39">
            <v>3254.545454545454</v>
          </cell>
          <cell r="G39">
            <v>303254.54545454547</v>
          </cell>
          <cell r="J39" t="str">
            <v>nt</v>
          </cell>
        </row>
        <row r="40">
          <cell r="A40">
            <v>20</v>
          </cell>
          <cell r="B40" t="str">
            <v>Đá hoa cương ≤ 500x500</v>
          </cell>
          <cell r="C40" t="str">
            <v>m²</v>
          </cell>
          <cell r="D40">
            <v>300000</v>
          </cell>
          <cell r="F40">
            <v>6000</v>
          </cell>
          <cell r="G40">
            <v>306000</v>
          </cell>
          <cell r="J40" t="str">
            <v>nt</v>
          </cell>
        </row>
        <row r="41">
          <cell r="A41">
            <v>21</v>
          </cell>
          <cell r="B41" t="str">
            <v>Đá hoa cương &gt; 500x500</v>
          </cell>
          <cell r="C41" t="str">
            <v>m²</v>
          </cell>
          <cell r="D41">
            <v>300000</v>
          </cell>
          <cell r="F41">
            <v>6000</v>
          </cell>
          <cell r="G41">
            <v>306000</v>
          </cell>
          <cell r="J41" t="str">
            <v>nt</v>
          </cell>
        </row>
        <row r="42">
          <cell r="A42">
            <v>22</v>
          </cell>
          <cell r="B42" t="str">
            <v>Đá cấp phối dmax4cm</v>
          </cell>
          <cell r="C42" t="str">
            <v>m²</v>
          </cell>
          <cell r="D42">
            <v>76703</v>
          </cell>
          <cell r="F42">
            <v>1534.06</v>
          </cell>
          <cell r="G42">
            <v>78237.06</v>
          </cell>
          <cell r="J42" t="str">
            <v>nt</v>
          </cell>
        </row>
        <row r="43">
          <cell r="A43">
            <v>23</v>
          </cell>
          <cell r="B43" t="str">
            <v>Đá chẻ 10x10x20</v>
          </cell>
          <cell r="C43" t="str">
            <v>viên</v>
          </cell>
          <cell r="D43">
            <v>1318</v>
          </cell>
          <cell r="F43">
            <v>26.36</v>
          </cell>
          <cell r="G43">
            <v>1344.36</v>
          </cell>
          <cell r="J43" t="str">
            <v>nt</v>
          </cell>
        </row>
        <row r="44">
          <cell r="A44">
            <v>24</v>
          </cell>
          <cell r="B44" t="str">
            <v>Đá chẻ 15x20x25</v>
          </cell>
          <cell r="C44" t="str">
            <v>viên</v>
          </cell>
          <cell r="D44">
            <v>1100</v>
          </cell>
          <cell r="F44">
            <v>22</v>
          </cell>
          <cell r="G44">
            <v>1122</v>
          </cell>
          <cell r="J44" t="str">
            <v>nt</v>
          </cell>
        </row>
        <row r="45">
          <cell r="A45">
            <v>25</v>
          </cell>
          <cell r="B45" t="str">
            <v>Đá chẻ 20x20x25</v>
          </cell>
          <cell r="C45" t="str">
            <v>viên</v>
          </cell>
          <cell r="D45">
            <v>2300</v>
          </cell>
          <cell r="F45">
            <v>46</v>
          </cell>
          <cell r="G45">
            <v>2346</v>
          </cell>
          <cell r="J45" t="str">
            <v>nt</v>
          </cell>
        </row>
        <row r="46">
          <cell r="A46">
            <v>26</v>
          </cell>
          <cell r="B46" t="str">
            <v>Đá cấp phối Dmax≤4cm</v>
          </cell>
          <cell r="C46" t="str">
            <v>m³</v>
          </cell>
          <cell r="D46">
            <v>97616</v>
          </cell>
          <cell r="F46">
            <v>1952.32</v>
          </cell>
          <cell r="G46">
            <v>99568.320000000007</v>
          </cell>
          <cell r="H46">
            <v>166083.20000000001</v>
          </cell>
          <cell r="I46">
            <v>58781.19999999999</v>
          </cell>
          <cell r="J46" t="str">
            <v>(8) Dăm TT; (9) Dăm HTXL</v>
          </cell>
        </row>
        <row r="47">
          <cell r="A47">
            <v>27</v>
          </cell>
          <cell r="B47" t="str">
            <v>Đá cấp phối Dmax≤6cm</v>
          </cell>
          <cell r="C47" t="str">
            <v>m³</v>
          </cell>
          <cell r="D47">
            <v>97616</v>
          </cell>
          <cell r="E47">
            <v>190909.09090909088</v>
          </cell>
          <cell r="F47">
            <v>388662</v>
          </cell>
          <cell r="G47">
            <v>579571.09090909082</v>
          </cell>
          <cell r="H47">
            <v>157003.4</v>
          </cell>
          <cell r="I47">
            <v>55399.6</v>
          </cell>
          <cell r="J47" t="str">
            <v>nt</v>
          </cell>
        </row>
        <row r="48">
          <cell r="A48">
            <v>28</v>
          </cell>
          <cell r="B48" t="str">
            <v>Đá cấp phối Dmax&gt;6cm</v>
          </cell>
          <cell r="C48" t="str">
            <v>m³</v>
          </cell>
          <cell r="D48">
            <v>97616</v>
          </cell>
          <cell r="F48">
            <v>1952.32</v>
          </cell>
          <cell r="G48">
            <v>99568.320000000007</v>
          </cell>
          <cell r="J48" t="str">
            <v>(7) = (4) + (6)</v>
          </cell>
        </row>
        <row r="49">
          <cell r="A49">
            <v>29</v>
          </cell>
          <cell r="B49" t="str">
            <v>Đá Granít tự nhiên</v>
          </cell>
          <cell r="C49" t="str">
            <v>m²</v>
          </cell>
          <cell r="D49">
            <v>432600</v>
          </cell>
          <cell r="F49">
            <v>8652</v>
          </cell>
          <cell r="G49">
            <v>441252</v>
          </cell>
          <cell r="J49" t="str">
            <v>nt</v>
          </cell>
        </row>
        <row r="50">
          <cell r="A50">
            <v>30</v>
          </cell>
          <cell r="B50" t="str">
            <v>Đá mài</v>
          </cell>
          <cell r="C50" t="str">
            <v>viên</v>
          </cell>
          <cell r="D50">
            <v>12000</v>
          </cell>
          <cell r="E50">
            <v>12000</v>
          </cell>
          <cell r="F50">
            <v>240</v>
          </cell>
          <cell r="G50">
            <v>12240</v>
          </cell>
          <cell r="J50" t="str">
            <v>nt</v>
          </cell>
        </row>
        <row r="51">
          <cell r="A51">
            <v>31</v>
          </cell>
          <cell r="B51" t="str">
            <v>Đá sỏi D ≤ 20mm</v>
          </cell>
          <cell r="C51" t="str">
            <v>m³</v>
          </cell>
          <cell r="D51">
            <v>110000</v>
          </cell>
          <cell r="F51">
            <v>2200</v>
          </cell>
          <cell r="G51">
            <v>112200</v>
          </cell>
          <cell r="J51" t="str">
            <v>nt</v>
          </cell>
        </row>
        <row r="52">
          <cell r="A52">
            <v>32</v>
          </cell>
          <cell r="B52" t="str">
            <v>Đá sỏi D ≤ 30mm</v>
          </cell>
          <cell r="C52" t="str">
            <v>m³</v>
          </cell>
          <cell r="D52">
            <v>110000</v>
          </cell>
          <cell r="F52">
            <v>2200</v>
          </cell>
          <cell r="G52">
            <v>112200</v>
          </cell>
          <cell r="J52" t="str">
            <v>nt</v>
          </cell>
        </row>
        <row r="53">
          <cell r="A53">
            <v>33</v>
          </cell>
          <cell r="B53" t="str">
            <v>Đá trắng</v>
          </cell>
          <cell r="C53" t="str">
            <v>kg</v>
          </cell>
          <cell r="D53">
            <v>573</v>
          </cell>
          <cell r="F53">
            <v>11.46</v>
          </cell>
          <cell r="G53">
            <v>584.46</v>
          </cell>
          <cell r="J53" t="str">
            <v>nt</v>
          </cell>
        </row>
        <row r="54">
          <cell r="A54">
            <v>34</v>
          </cell>
          <cell r="B54" t="str">
            <v>Đá trắng nhỏ</v>
          </cell>
          <cell r="C54" t="str">
            <v>kg</v>
          </cell>
          <cell r="D54">
            <v>573</v>
          </cell>
          <cell r="E54">
            <v>573</v>
          </cell>
          <cell r="F54">
            <v>11.46</v>
          </cell>
          <cell r="G54">
            <v>584.46</v>
          </cell>
          <cell r="J54" t="str">
            <v>nt</v>
          </cell>
        </row>
        <row r="55">
          <cell r="A55">
            <v>35</v>
          </cell>
          <cell r="B55" t="str">
            <v>Đồng hồ áp lực</v>
          </cell>
          <cell r="C55" t="str">
            <v>cái</v>
          </cell>
          <cell r="D55">
            <v>150000</v>
          </cell>
          <cell r="G55">
            <v>67320</v>
          </cell>
          <cell r="J55" t="str">
            <v>TT theo TĐ Đồng Nai 2</v>
          </cell>
        </row>
        <row r="56">
          <cell r="A56">
            <v>36</v>
          </cell>
          <cell r="B56" t="str">
            <v>Đồng hồ áp lực f60</v>
          </cell>
          <cell r="C56" t="str">
            <v>cái</v>
          </cell>
          <cell r="D56">
            <v>150000</v>
          </cell>
          <cell r="G56">
            <v>67320</v>
          </cell>
          <cell r="J56" t="str">
            <v>nt</v>
          </cell>
        </row>
        <row r="57">
          <cell r="A57">
            <v>37</v>
          </cell>
          <cell r="B57" t="str">
            <v>Đồng tấm d = 2mm</v>
          </cell>
          <cell r="C57" t="str">
            <v>kg</v>
          </cell>
          <cell r="D57">
            <v>40000</v>
          </cell>
          <cell r="E57">
            <v>152629.74573319402</v>
          </cell>
          <cell r="F57">
            <v>3052.5949146638804</v>
          </cell>
          <cell r="G57">
            <v>155682.3406478579</v>
          </cell>
          <cell r="J57" t="str">
            <v>Thị trường - giá cả vật tư số 66 ngày 02/4/2010</v>
          </cell>
        </row>
        <row r="58">
          <cell r="A58">
            <v>38</v>
          </cell>
          <cell r="B58" t="str">
            <v>Đay</v>
          </cell>
          <cell r="C58" t="str">
            <v>kg</v>
          </cell>
          <cell r="D58">
            <v>8000</v>
          </cell>
          <cell r="F58">
            <v>160</v>
          </cell>
          <cell r="G58">
            <v>8160</v>
          </cell>
          <cell r="J58" t="str">
            <v>nt</v>
          </cell>
        </row>
        <row r="59">
          <cell r="A59">
            <v>39</v>
          </cell>
          <cell r="B59" t="str">
            <v>Đầu dẫn hướng</v>
          </cell>
          <cell r="C59" t="str">
            <v>cái</v>
          </cell>
          <cell r="D59">
            <v>50000</v>
          </cell>
          <cell r="G59">
            <v>1395583</v>
          </cell>
          <cell r="J59" t="str">
            <v>TT theo TĐ Buôn Kuốp</v>
          </cell>
        </row>
        <row r="60">
          <cell r="A60">
            <v>40</v>
          </cell>
          <cell r="B60" t="str">
            <v>Đầu nối</v>
          </cell>
          <cell r="C60" t="str">
            <v>cái</v>
          </cell>
          <cell r="D60">
            <v>100000</v>
          </cell>
          <cell r="F60">
            <v>2000</v>
          </cell>
          <cell r="G60">
            <v>102000</v>
          </cell>
          <cell r="J60" t="str">
            <v>(7) = (4) + (6)</v>
          </cell>
        </row>
        <row r="61">
          <cell r="A61">
            <v>41</v>
          </cell>
          <cell r="B61" t="str">
            <v>Đầu nối cần khoan</v>
          </cell>
          <cell r="C61" t="str">
            <v>cái</v>
          </cell>
          <cell r="D61">
            <v>45000</v>
          </cell>
          <cell r="G61">
            <v>669029</v>
          </cell>
          <cell r="J61" t="str">
            <v>TT theo TĐ Đồng Nai 2</v>
          </cell>
        </row>
        <row r="62">
          <cell r="A62">
            <v>42</v>
          </cell>
          <cell r="B62" t="str">
            <v>Đầu nối nhanh</v>
          </cell>
          <cell r="C62" t="str">
            <v>cái</v>
          </cell>
          <cell r="D62">
            <v>10000</v>
          </cell>
          <cell r="G62">
            <v>4636</v>
          </cell>
          <cell r="J62" t="str">
            <v>nt</v>
          </cell>
        </row>
        <row r="63">
          <cell r="A63">
            <v>43</v>
          </cell>
          <cell r="B63" t="str">
            <v>Đầu neo kéo</v>
          </cell>
          <cell r="C63" t="str">
            <v>cái</v>
          </cell>
          <cell r="D63">
            <v>80000</v>
          </cell>
          <cell r="F63">
            <v>1600</v>
          </cell>
          <cell r="G63">
            <v>81600</v>
          </cell>
          <cell r="J63" t="str">
            <v>(7) = (4) + (6)</v>
          </cell>
        </row>
        <row r="64">
          <cell r="A64">
            <v>44</v>
          </cell>
          <cell r="B64" t="str">
            <v>Đầu phá 150mm</v>
          </cell>
          <cell r="C64" t="str">
            <v>cái</v>
          </cell>
          <cell r="D64">
            <v>150000</v>
          </cell>
          <cell r="F64">
            <v>3000</v>
          </cell>
          <cell r="G64">
            <v>153000</v>
          </cell>
          <cell r="J64" t="str">
            <v>nt</v>
          </cell>
        </row>
        <row r="65">
          <cell r="A65">
            <v>45</v>
          </cell>
          <cell r="B65" t="str">
            <v>Đầu phá 250mm</v>
          </cell>
          <cell r="C65" t="str">
            <v>cái</v>
          </cell>
          <cell r="D65">
            <v>300000</v>
          </cell>
          <cell r="F65">
            <v>6000</v>
          </cell>
          <cell r="G65">
            <v>306000</v>
          </cell>
          <cell r="J65" t="str">
            <v>nt</v>
          </cell>
        </row>
        <row r="66">
          <cell r="A66">
            <v>46</v>
          </cell>
          <cell r="B66" t="str">
            <v>Đất đỏ</v>
          </cell>
          <cell r="C66" t="str">
            <v>m³</v>
          </cell>
          <cell r="D66">
            <v>33240</v>
          </cell>
          <cell r="F66">
            <v>664.80000000000007</v>
          </cell>
          <cell r="G66">
            <v>33904.800000000003</v>
          </cell>
          <cell r="J66" t="str">
            <v>nt</v>
          </cell>
        </row>
        <row r="67">
          <cell r="A67">
            <v>47</v>
          </cell>
          <cell r="B67" t="str">
            <v>Đất đèn</v>
          </cell>
          <cell r="C67" t="str">
            <v>kg</v>
          </cell>
          <cell r="D67">
            <v>7500</v>
          </cell>
          <cell r="E67">
            <v>7500</v>
          </cell>
          <cell r="F67">
            <v>150</v>
          </cell>
          <cell r="G67">
            <v>7650</v>
          </cell>
          <cell r="J67" t="str">
            <v>TT theo ĐG tỉnh</v>
          </cell>
        </row>
        <row r="68">
          <cell r="A68">
            <v>48</v>
          </cell>
          <cell r="B68" t="str">
            <v>Đất cấp phối tự nhiên</v>
          </cell>
          <cell r="C68" t="str">
            <v>m³</v>
          </cell>
          <cell r="D68">
            <v>76703</v>
          </cell>
          <cell r="F68">
            <v>1534.06</v>
          </cell>
          <cell r="G68">
            <v>78237.06</v>
          </cell>
          <cell r="J68" t="str">
            <v>nt</v>
          </cell>
        </row>
        <row r="69">
          <cell r="A69">
            <v>49</v>
          </cell>
          <cell r="B69" t="str">
            <v>Đất dính</v>
          </cell>
          <cell r="C69" t="str">
            <v>m³</v>
          </cell>
          <cell r="D69">
            <v>22500</v>
          </cell>
          <cell r="F69">
            <v>450</v>
          </cell>
          <cell r="G69">
            <v>22950</v>
          </cell>
          <cell r="J69" t="str">
            <v>nt</v>
          </cell>
        </row>
        <row r="70">
          <cell r="A70">
            <v>50</v>
          </cell>
          <cell r="B70" t="str">
            <v>Đất sét</v>
          </cell>
          <cell r="C70" t="str">
            <v>m³</v>
          </cell>
          <cell r="D70">
            <v>22500</v>
          </cell>
          <cell r="E70">
            <v>22500</v>
          </cell>
          <cell r="F70">
            <v>450</v>
          </cell>
          <cell r="G70">
            <v>22950</v>
          </cell>
          <cell r="J70" t="str">
            <v>nt</v>
          </cell>
        </row>
        <row r="71">
          <cell r="A71">
            <v>51</v>
          </cell>
          <cell r="B71" t="str">
            <v>Đinh</v>
          </cell>
          <cell r="C71" t="str">
            <v>kg</v>
          </cell>
          <cell r="D71">
            <v>9724</v>
          </cell>
          <cell r="E71">
            <v>18181.81818181818</v>
          </cell>
          <cell r="F71">
            <v>363.63636363636363</v>
          </cell>
          <cell r="G71">
            <v>18545.454545454544</v>
          </cell>
          <cell r="J71" t="str">
            <v>TBG tháng 3 Bình Phước số 470/TB-LS (16/4/2010)</v>
          </cell>
        </row>
        <row r="72">
          <cell r="A72">
            <v>52</v>
          </cell>
          <cell r="B72" t="str">
            <v>Đinh đường</v>
          </cell>
          <cell r="C72" t="str">
            <v>cái</v>
          </cell>
          <cell r="D72">
            <v>3000</v>
          </cell>
          <cell r="E72">
            <v>3000</v>
          </cell>
          <cell r="F72">
            <v>60</v>
          </cell>
          <cell r="G72">
            <v>3060</v>
          </cell>
          <cell r="J72" t="str">
            <v>TT theo ĐG tỉnh</v>
          </cell>
        </row>
        <row r="73">
          <cell r="A73">
            <v>53</v>
          </cell>
          <cell r="B73" t="str">
            <v>Đinh đỉa</v>
          </cell>
          <cell r="C73" t="str">
            <v>cái</v>
          </cell>
          <cell r="D73">
            <v>1000</v>
          </cell>
          <cell r="E73">
            <v>1000</v>
          </cell>
          <cell r="F73">
            <v>20</v>
          </cell>
          <cell r="G73">
            <v>1020</v>
          </cell>
          <cell r="J73" t="str">
            <v>nt</v>
          </cell>
        </row>
        <row r="74">
          <cell r="A74">
            <v>54</v>
          </cell>
          <cell r="B74" t="str">
            <v>Đinh đỉa các loại</v>
          </cell>
          <cell r="C74" t="str">
            <v>cái</v>
          </cell>
          <cell r="D74">
            <v>1000</v>
          </cell>
          <cell r="F74">
            <v>20</v>
          </cell>
          <cell r="G74">
            <v>1020</v>
          </cell>
          <cell r="J74" t="str">
            <v>nt</v>
          </cell>
        </row>
        <row r="75">
          <cell r="A75">
            <v>55</v>
          </cell>
          <cell r="B75" t="str">
            <v>Đinh đỉa f6x20</v>
          </cell>
          <cell r="C75" t="str">
            <v>cái</v>
          </cell>
          <cell r="D75">
            <v>1000</v>
          </cell>
          <cell r="F75">
            <v>20</v>
          </cell>
          <cell r="G75">
            <v>1020</v>
          </cell>
          <cell r="J75" t="str">
            <v>nt</v>
          </cell>
        </row>
        <row r="76">
          <cell r="A76">
            <v>56</v>
          </cell>
          <cell r="B76" t="str">
            <v>Đinh đỉa f8x250</v>
          </cell>
          <cell r="C76" t="str">
            <v>cái</v>
          </cell>
          <cell r="D76">
            <v>1000</v>
          </cell>
          <cell r="F76">
            <v>20</v>
          </cell>
          <cell r="G76">
            <v>1020</v>
          </cell>
          <cell r="J76" t="str">
            <v>nt</v>
          </cell>
        </row>
        <row r="77">
          <cell r="A77">
            <v>57</v>
          </cell>
          <cell r="B77" t="str">
            <v>Đinh 10mm</v>
          </cell>
          <cell r="C77" t="str">
            <v>kg</v>
          </cell>
          <cell r="D77">
            <v>9724</v>
          </cell>
          <cell r="F77">
            <v>194.48000000000002</v>
          </cell>
          <cell r="G77">
            <v>9918.48</v>
          </cell>
          <cell r="J77" t="str">
            <v>nt</v>
          </cell>
        </row>
        <row r="78">
          <cell r="A78">
            <v>58</v>
          </cell>
          <cell r="B78" t="str">
            <v>Đinh 6cm</v>
          </cell>
          <cell r="C78" t="str">
            <v>kg</v>
          </cell>
          <cell r="D78">
            <v>9724</v>
          </cell>
          <cell r="E78">
            <v>18181.81818181818</v>
          </cell>
          <cell r="F78">
            <v>363.63636363636363</v>
          </cell>
          <cell r="G78">
            <v>18545.454545454544</v>
          </cell>
          <cell r="J78" t="str">
            <v>nt</v>
          </cell>
        </row>
        <row r="79">
          <cell r="A79">
            <v>59</v>
          </cell>
          <cell r="B79" t="str">
            <v>Đinh các loại</v>
          </cell>
          <cell r="C79" t="str">
            <v>kg</v>
          </cell>
          <cell r="D79">
            <v>9724</v>
          </cell>
          <cell r="F79">
            <v>194.48000000000002</v>
          </cell>
          <cell r="G79">
            <v>9918.48</v>
          </cell>
          <cell r="J79" t="str">
            <v>nt</v>
          </cell>
        </row>
        <row r="80">
          <cell r="A80">
            <v>60</v>
          </cell>
          <cell r="B80" t="str">
            <v>Đinh crămpông</v>
          </cell>
          <cell r="C80" t="str">
            <v>cái</v>
          </cell>
          <cell r="D80">
            <v>2000</v>
          </cell>
          <cell r="E80">
            <v>2000</v>
          </cell>
          <cell r="F80">
            <v>40</v>
          </cell>
          <cell r="G80">
            <v>2040</v>
          </cell>
          <cell r="J80" t="str">
            <v>nt</v>
          </cell>
        </row>
        <row r="81">
          <cell r="A81">
            <v>61</v>
          </cell>
          <cell r="B81" t="str">
            <v>Đinh mũ</v>
          </cell>
          <cell r="C81" t="str">
            <v>kg</v>
          </cell>
          <cell r="D81">
            <v>15000</v>
          </cell>
          <cell r="F81">
            <v>300</v>
          </cell>
          <cell r="G81">
            <v>15300</v>
          </cell>
          <cell r="J81" t="str">
            <v>nt</v>
          </cell>
        </row>
        <row r="82">
          <cell r="A82">
            <v>62</v>
          </cell>
          <cell r="B82" t="str">
            <v>Đinh mũ f10x20</v>
          </cell>
          <cell r="C82" t="str">
            <v>kg</v>
          </cell>
          <cell r="D82">
            <v>15000</v>
          </cell>
          <cell r="F82">
            <v>300</v>
          </cell>
          <cell r="G82">
            <v>15300</v>
          </cell>
          <cell r="J82" t="str">
            <v>nt</v>
          </cell>
        </row>
        <row r="83">
          <cell r="A83">
            <v>63</v>
          </cell>
          <cell r="B83" t="str">
            <v>Đinh mũ f4x100</v>
          </cell>
          <cell r="C83" t="str">
            <v>kg</v>
          </cell>
          <cell r="D83">
            <v>15000</v>
          </cell>
          <cell r="F83">
            <v>300</v>
          </cell>
          <cell r="G83">
            <v>15300</v>
          </cell>
          <cell r="J83" t="str">
            <v>nt</v>
          </cell>
        </row>
        <row r="84">
          <cell r="A84">
            <v>64</v>
          </cell>
          <cell r="B84" t="str">
            <v>Đinh tán f20</v>
          </cell>
          <cell r="C84" t="str">
            <v>cái</v>
          </cell>
          <cell r="D84">
            <v>200</v>
          </cell>
          <cell r="F84">
            <v>4</v>
          </cell>
          <cell r="G84">
            <v>204</v>
          </cell>
          <cell r="J84" t="str">
            <v>nt</v>
          </cell>
        </row>
        <row r="85">
          <cell r="A85">
            <v>65</v>
          </cell>
          <cell r="B85" t="str">
            <v>Đinh tán f22</v>
          </cell>
          <cell r="C85" t="str">
            <v>cái</v>
          </cell>
          <cell r="D85">
            <v>200</v>
          </cell>
          <cell r="E85">
            <v>200</v>
          </cell>
          <cell r="F85">
            <v>4</v>
          </cell>
          <cell r="G85">
            <v>204</v>
          </cell>
          <cell r="J85" t="str">
            <v>nt</v>
          </cell>
        </row>
        <row r="86">
          <cell r="A86">
            <v>66</v>
          </cell>
          <cell r="B86" t="str">
            <v>Đinh vấu</v>
          </cell>
          <cell r="C86" t="str">
            <v>kg</v>
          </cell>
          <cell r="D86">
            <v>9724</v>
          </cell>
          <cell r="F86">
            <v>194.48000000000002</v>
          </cell>
          <cell r="G86">
            <v>9918.48</v>
          </cell>
          <cell r="J86" t="str">
            <v>nt</v>
          </cell>
        </row>
        <row r="87">
          <cell r="A87">
            <v>67</v>
          </cell>
          <cell r="B87" t="str">
            <v>Đinh, đinh vít</v>
          </cell>
          <cell r="C87" t="str">
            <v>cái</v>
          </cell>
          <cell r="D87">
            <v>200</v>
          </cell>
          <cell r="E87">
            <v>200</v>
          </cell>
          <cell r="F87">
            <v>4</v>
          </cell>
          <cell r="G87">
            <v>204</v>
          </cell>
          <cell r="J87" t="str">
            <v>nt</v>
          </cell>
        </row>
        <row r="88">
          <cell r="A88">
            <v>68</v>
          </cell>
          <cell r="B88" t="str">
            <v>Đế cắm rơ le</v>
          </cell>
          <cell r="C88" t="str">
            <v>cái</v>
          </cell>
          <cell r="D88">
            <v>5305</v>
          </cell>
          <cell r="F88">
            <v>106.10000000000001</v>
          </cell>
          <cell r="G88">
            <v>5411.1</v>
          </cell>
          <cell r="J88" t="str">
            <v>nt</v>
          </cell>
        </row>
        <row r="89">
          <cell r="A89">
            <v>69</v>
          </cell>
          <cell r="B89" t="str">
            <v>Đế chân cột bê tông đúc sẵn</v>
          </cell>
          <cell r="C89" t="str">
            <v>cái</v>
          </cell>
          <cell r="D89">
            <v>8000</v>
          </cell>
          <cell r="F89">
            <v>160</v>
          </cell>
          <cell r="G89">
            <v>8160</v>
          </cell>
          <cell r="J89" t="str">
            <v>nt</v>
          </cell>
        </row>
        <row r="90">
          <cell r="A90">
            <v>70</v>
          </cell>
          <cell r="B90" t="str">
            <v>Đệm cao su</v>
          </cell>
          <cell r="C90" t="str">
            <v>cái</v>
          </cell>
          <cell r="D90">
            <v>3183</v>
          </cell>
          <cell r="F90">
            <v>63.660000000000004</v>
          </cell>
          <cell r="G90">
            <v>3246.66</v>
          </cell>
          <cell r="J90" t="str">
            <v>nt</v>
          </cell>
        </row>
        <row r="91">
          <cell r="A91">
            <v>71</v>
          </cell>
          <cell r="B91" t="str">
            <v>Đệm chống xoáy</v>
          </cell>
          <cell r="C91" t="str">
            <v>cái</v>
          </cell>
          <cell r="D91">
            <v>2000</v>
          </cell>
          <cell r="F91">
            <v>40</v>
          </cell>
          <cell r="G91">
            <v>2040</v>
          </cell>
          <cell r="J91" t="str">
            <v>nt</v>
          </cell>
        </row>
        <row r="92">
          <cell r="A92">
            <v>72</v>
          </cell>
          <cell r="B92" t="str">
            <v>Đuôi choòng</v>
          </cell>
          <cell r="C92" t="str">
            <v>cái</v>
          </cell>
          <cell r="D92">
            <v>180000</v>
          </cell>
          <cell r="F92">
            <v>0</v>
          </cell>
          <cell r="G92">
            <v>2389388</v>
          </cell>
          <cell r="J92" t="str">
            <v>TT theo TĐ Đồng Nai 2</v>
          </cell>
        </row>
        <row r="93">
          <cell r="A93">
            <v>73</v>
          </cell>
          <cell r="B93" t="str">
            <v>Đuôi choòng f38mm</v>
          </cell>
          <cell r="C93" t="str">
            <v>cái</v>
          </cell>
          <cell r="D93">
            <v>180000</v>
          </cell>
          <cell r="F93">
            <v>0</v>
          </cell>
          <cell r="G93">
            <v>1530000</v>
          </cell>
          <cell r="J93" t="str">
            <v>nt</v>
          </cell>
        </row>
        <row r="94">
          <cell r="A94">
            <v>74</v>
          </cell>
          <cell r="B94" t="str">
            <v>Đui đèn tín hiệu</v>
          </cell>
          <cell r="C94" t="str">
            <v>cái</v>
          </cell>
          <cell r="D94">
            <v>3000</v>
          </cell>
          <cell r="F94">
            <v>60</v>
          </cell>
          <cell r="G94">
            <v>3060</v>
          </cell>
          <cell r="J94" t="str">
            <v>(7) = (4) + (6)</v>
          </cell>
        </row>
        <row r="95">
          <cell r="A95">
            <v>75</v>
          </cell>
          <cell r="B95" t="str">
            <v>A xít hàn</v>
          </cell>
          <cell r="C95" t="str">
            <v>lít</v>
          </cell>
          <cell r="D95">
            <v>10609</v>
          </cell>
          <cell r="F95">
            <v>212.18</v>
          </cell>
          <cell r="G95">
            <v>10821.18</v>
          </cell>
          <cell r="J95" t="str">
            <v>nt</v>
          </cell>
        </row>
        <row r="96">
          <cell r="A96">
            <v>76</v>
          </cell>
          <cell r="B96" t="str">
            <v>Acêtylen</v>
          </cell>
          <cell r="C96" t="str">
            <v>chai</v>
          </cell>
          <cell r="D96">
            <v>210000</v>
          </cell>
          <cell r="E96">
            <v>210000</v>
          </cell>
          <cell r="F96">
            <v>4200</v>
          </cell>
          <cell r="G96">
            <v>214200</v>
          </cell>
          <cell r="J96" t="str">
            <v>TT theo ĐG tỉnh</v>
          </cell>
        </row>
        <row r="97">
          <cell r="A97">
            <v>77</v>
          </cell>
          <cell r="B97" t="str">
            <v>Ổ khoá</v>
          </cell>
          <cell r="C97" t="str">
            <v>cái</v>
          </cell>
          <cell r="D97">
            <v>25000</v>
          </cell>
          <cell r="F97">
            <v>500</v>
          </cell>
          <cell r="G97">
            <v>25500</v>
          </cell>
          <cell r="J97" t="str">
            <v>nt</v>
          </cell>
        </row>
        <row r="98">
          <cell r="A98">
            <v>78</v>
          </cell>
          <cell r="B98" t="str">
            <v>Băng dính</v>
          </cell>
          <cell r="C98" t="str">
            <v>cuộn</v>
          </cell>
          <cell r="D98">
            <v>5000</v>
          </cell>
          <cell r="F98">
            <v>100</v>
          </cell>
          <cell r="G98">
            <v>5100</v>
          </cell>
          <cell r="J98" t="str">
            <v>nt</v>
          </cell>
        </row>
        <row r="99">
          <cell r="A99">
            <v>79</v>
          </cell>
          <cell r="B99" t="str">
            <v>Băng keo lưới</v>
          </cell>
          <cell r="C99" t="str">
            <v>m</v>
          </cell>
          <cell r="D99">
            <v>3000</v>
          </cell>
          <cell r="F99">
            <v>60</v>
          </cell>
          <cell r="G99">
            <v>3060</v>
          </cell>
          <cell r="J99" t="str">
            <v>nt</v>
          </cell>
        </row>
        <row r="100">
          <cell r="A100">
            <v>80</v>
          </cell>
          <cell r="B100" t="str">
            <v>Bánh xe đỡ ống</v>
          </cell>
          <cell r="C100" t="str">
            <v>bộ</v>
          </cell>
          <cell r="D100">
            <v>12000</v>
          </cell>
          <cell r="F100">
            <v>240</v>
          </cell>
          <cell r="G100">
            <v>12240</v>
          </cell>
          <cell r="J100" t="str">
            <v>nt</v>
          </cell>
        </row>
        <row r="101">
          <cell r="A101">
            <v>81</v>
          </cell>
          <cell r="B101" t="str">
            <v>Bản đệm</v>
          </cell>
          <cell r="C101" t="str">
            <v>cái</v>
          </cell>
          <cell r="D101">
            <v>35000</v>
          </cell>
          <cell r="F101">
            <v>700</v>
          </cell>
          <cell r="G101">
            <v>35700</v>
          </cell>
          <cell r="J101" t="str">
            <v>nt</v>
          </cell>
        </row>
        <row r="102">
          <cell r="A102">
            <v>82</v>
          </cell>
          <cell r="B102" t="str">
            <v>Bản đệm neo</v>
          </cell>
          <cell r="C102" t="str">
            <v>cái</v>
          </cell>
          <cell r="D102">
            <v>35000</v>
          </cell>
          <cell r="F102">
            <v>700</v>
          </cell>
          <cell r="G102">
            <v>35700</v>
          </cell>
          <cell r="J102" t="str">
            <v>nt</v>
          </cell>
        </row>
        <row r="103">
          <cell r="A103">
            <v>83</v>
          </cell>
          <cell r="B103" t="str">
            <v>Bản chịu tải</v>
          </cell>
          <cell r="C103" t="str">
            <v>cái</v>
          </cell>
          <cell r="D103">
            <v>40000</v>
          </cell>
          <cell r="F103">
            <v>800</v>
          </cell>
          <cell r="G103">
            <v>40800</v>
          </cell>
          <cell r="J103" t="str">
            <v>nt</v>
          </cell>
        </row>
        <row r="104">
          <cell r="A104">
            <v>84</v>
          </cell>
          <cell r="B104" t="str">
            <v>Bản lề</v>
          </cell>
          <cell r="C104" t="str">
            <v>cái</v>
          </cell>
          <cell r="D104">
            <v>4000</v>
          </cell>
          <cell r="E104">
            <v>4000</v>
          </cell>
          <cell r="F104">
            <v>80</v>
          </cell>
          <cell r="G104">
            <v>4080</v>
          </cell>
          <cell r="J104" t="str">
            <v>nt</v>
          </cell>
        </row>
        <row r="105">
          <cell r="A105">
            <v>85</v>
          </cell>
          <cell r="B105" t="str">
            <v>Bảng đấu dây</v>
          </cell>
          <cell r="C105" t="str">
            <v>cái</v>
          </cell>
          <cell r="D105">
            <v>20000</v>
          </cell>
          <cell r="F105">
            <v>400</v>
          </cell>
          <cell r="G105">
            <v>20400</v>
          </cell>
          <cell r="J105" t="str">
            <v>nt</v>
          </cell>
        </row>
        <row r="106">
          <cell r="A106">
            <v>86</v>
          </cell>
          <cell r="B106" t="str">
            <v>Băcker rod 25mm</v>
          </cell>
          <cell r="C106" t="str">
            <v>m</v>
          </cell>
          <cell r="D106">
            <v>5000</v>
          </cell>
          <cell r="F106">
            <v>100</v>
          </cell>
          <cell r="G106">
            <v>5100</v>
          </cell>
          <cell r="J106" t="str">
            <v>nt</v>
          </cell>
        </row>
        <row r="107">
          <cell r="A107">
            <v>87</v>
          </cell>
          <cell r="B107" t="str">
            <v>Bóng đèn 25kw</v>
          </cell>
          <cell r="C107" t="str">
            <v>cái</v>
          </cell>
          <cell r="D107">
            <v>2500</v>
          </cell>
          <cell r="F107">
            <v>50</v>
          </cell>
          <cell r="G107">
            <v>2550</v>
          </cell>
          <cell r="J107" t="str">
            <v>nt</v>
          </cell>
        </row>
        <row r="108">
          <cell r="A108">
            <v>88</v>
          </cell>
          <cell r="B108" t="str">
            <v>Bao tải</v>
          </cell>
          <cell r="C108" t="str">
            <v>m²</v>
          </cell>
          <cell r="D108">
            <v>4000</v>
          </cell>
          <cell r="E108">
            <v>4000</v>
          </cell>
          <cell r="F108">
            <v>80</v>
          </cell>
          <cell r="G108">
            <v>4080</v>
          </cell>
          <cell r="J108" t="str">
            <v>nt</v>
          </cell>
        </row>
        <row r="109">
          <cell r="A109">
            <v>89</v>
          </cell>
          <cell r="B109" t="str">
            <v>Bầu cỏ Vetiver</v>
          </cell>
          <cell r="C109" t="str">
            <v>bầu</v>
          </cell>
          <cell r="D109">
            <v>4000</v>
          </cell>
          <cell r="F109">
            <v>80</v>
          </cell>
          <cell r="G109">
            <v>4080</v>
          </cell>
          <cell r="J109" t="str">
            <v>nt</v>
          </cell>
        </row>
        <row r="110">
          <cell r="A110">
            <v>90</v>
          </cell>
          <cell r="B110" t="str">
            <v>Bộ định vị</v>
          </cell>
          <cell r="C110" t="str">
            <v>bộ</v>
          </cell>
          <cell r="D110">
            <v>180000</v>
          </cell>
          <cell r="F110">
            <v>3600</v>
          </cell>
          <cell r="G110">
            <v>183600</v>
          </cell>
          <cell r="J110" t="str">
            <v>nt</v>
          </cell>
        </row>
        <row r="111">
          <cell r="A111">
            <v>91</v>
          </cell>
          <cell r="B111" t="str">
            <v>Bộ phát sóng 86B11</v>
          </cell>
          <cell r="C111" t="str">
            <v>cáo</v>
          </cell>
          <cell r="D111">
            <v>180000</v>
          </cell>
          <cell r="F111">
            <v>3600</v>
          </cell>
          <cell r="G111">
            <v>183600</v>
          </cell>
          <cell r="J111" t="str">
            <v>nt</v>
          </cell>
        </row>
        <row r="112">
          <cell r="A112">
            <v>92</v>
          </cell>
          <cell r="B112" t="str">
            <v>Bấc thấm</v>
          </cell>
          <cell r="C112" t="str">
            <v>m</v>
          </cell>
          <cell r="D112">
            <v>7000</v>
          </cell>
          <cell r="F112">
            <v>140</v>
          </cell>
          <cell r="G112">
            <v>7140</v>
          </cell>
          <cell r="J112" t="str">
            <v>nt</v>
          </cell>
        </row>
        <row r="113">
          <cell r="A113">
            <v>93</v>
          </cell>
          <cell r="B113" t="str">
            <v>Bấc thấm Bentonite</v>
          </cell>
          <cell r="C113" t="str">
            <v>kg</v>
          </cell>
          <cell r="D113">
            <v>1500</v>
          </cell>
          <cell r="F113">
            <v>30</v>
          </cell>
          <cell r="G113">
            <v>1530</v>
          </cell>
          <cell r="J113" t="str">
            <v>nt</v>
          </cell>
        </row>
        <row r="114">
          <cell r="A114">
            <v>94</v>
          </cell>
          <cell r="B114" t="str">
            <v>Bột đá</v>
          </cell>
          <cell r="C114" t="str">
            <v>kg</v>
          </cell>
          <cell r="D114">
            <v>477</v>
          </cell>
          <cell r="E114">
            <v>1818.181818181818</v>
          </cell>
          <cell r="F114">
            <v>36.36363636363636</v>
          </cell>
          <cell r="G114">
            <v>1854.5454545454543</v>
          </cell>
          <cell r="J114" t="str">
            <v>TBG tháng 3 Bình Phước số 470/TB-LS (16/4/2010)</v>
          </cell>
        </row>
        <row r="115">
          <cell r="A115">
            <v>95</v>
          </cell>
          <cell r="B115" t="str">
            <v>Bột bả</v>
          </cell>
          <cell r="C115" t="str">
            <v>kg</v>
          </cell>
          <cell r="D115">
            <v>3075</v>
          </cell>
          <cell r="F115">
            <v>61.5</v>
          </cell>
          <cell r="G115">
            <v>3136.5</v>
          </cell>
          <cell r="J115" t="str">
            <v>nt</v>
          </cell>
        </row>
        <row r="116">
          <cell r="A116">
            <v>96</v>
          </cell>
          <cell r="B116" t="str">
            <v>Bột bả ATNITC hỗn hợp trong, ngoài nhà</v>
          </cell>
          <cell r="C116" t="str">
            <v>kg</v>
          </cell>
          <cell r="D116">
            <v>3500</v>
          </cell>
          <cell r="F116">
            <v>70</v>
          </cell>
          <cell r="G116">
            <v>3570</v>
          </cell>
          <cell r="J116" t="str">
            <v>nt</v>
          </cell>
        </row>
        <row r="117">
          <cell r="A117">
            <v>97</v>
          </cell>
          <cell r="B117" t="str">
            <v>Bột bả ATANIC chống thấm trong, ngoài nhà</v>
          </cell>
          <cell r="C117" t="str">
            <v>kg</v>
          </cell>
          <cell r="D117">
            <v>4350</v>
          </cell>
          <cell r="F117">
            <v>87</v>
          </cell>
          <cell r="G117">
            <v>4437</v>
          </cell>
          <cell r="J117" t="str">
            <v>nt</v>
          </cell>
        </row>
        <row r="118">
          <cell r="A118">
            <v>98</v>
          </cell>
          <cell r="B118" t="str">
            <v>Bột bả ATANIC chống thấm ngoài nhà</v>
          </cell>
          <cell r="C118" t="str">
            <v>kg</v>
          </cell>
          <cell r="D118">
            <v>5150</v>
          </cell>
          <cell r="F118">
            <v>103</v>
          </cell>
          <cell r="G118">
            <v>5253</v>
          </cell>
          <cell r="J118" t="str">
            <v>nt</v>
          </cell>
        </row>
        <row r="119">
          <cell r="A119">
            <v>99</v>
          </cell>
          <cell r="B119" t="str">
            <v>Bột bả JAJYNIC hỗn hợp trong, ngoài nhà</v>
          </cell>
          <cell r="C119" t="str">
            <v>kg</v>
          </cell>
          <cell r="D119">
            <v>4500</v>
          </cell>
          <cell r="F119">
            <v>90</v>
          </cell>
          <cell r="G119">
            <v>4590</v>
          </cell>
          <cell r="J119" t="str">
            <v>nt</v>
          </cell>
        </row>
        <row r="120">
          <cell r="A120">
            <v>100</v>
          </cell>
          <cell r="B120" t="str">
            <v>Bột bả JAJYNIC 3 in 1 ngoài nhà</v>
          </cell>
          <cell r="C120" t="str">
            <v>kg</v>
          </cell>
          <cell r="D120">
            <v>4250</v>
          </cell>
          <cell r="F120">
            <v>85</v>
          </cell>
          <cell r="G120">
            <v>4335</v>
          </cell>
          <cell r="J120" t="str">
            <v>nt</v>
          </cell>
        </row>
        <row r="121">
          <cell r="A121">
            <v>101</v>
          </cell>
          <cell r="B121" t="str">
            <v>Bột bả JAJYNIC cao cấp chống thấm trong, ngoài nhà</v>
          </cell>
          <cell r="C121" t="str">
            <v>kg</v>
          </cell>
          <cell r="D121">
            <v>4900</v>
          </cell>
          <cell r="F121">
            <v>98</v>
          </cell>
          <cell r="G121">
            <v>4998</v>
          </cell>
          <cell r="J121" t="str">
            <v>nt</v>
          </cell>
        </row>
        <row r="122">
          <cell r="A122">
            <v>102</v>
          </cell>
          <cell r="B122" t="str">
            <v>Bột Ejectomer</v>
          </cell>
          <cell r="C122" t="str">
            <v>kg</v>
          </cell>
          <cell r="D122">
            <v>15000</v>
          </cell>
          <cell r="F122">
            <v>300</v>
          </cell>
          <cell r="G122">
            <v>15300</v>
          </cell>
          <cell r="J122" t="str">
            <v>nt</v>
          </cell>
        </row>
        <row r="123">
          <cell r="A123">
            <v>103</v>
          </cell>
          <cell r="B123" t="str">
            <v>Bột màu</v>
          </cell>
          <cell r="C123" t="str">
            <v>kg</v>
          </cell>
          <cell r="D123">
            <v>1500</v>
          </cell>
          <cell r="E123">
            <v>24581.81818181818</v>
          </cell>
          <cell r="F123">
            <v>491.63636363636363</v>
          </cell>
          <cell r="G123">
            <v>25073.454545454544</v>
          </cell>
          <cell r="J123" t="str">
            <v>nt</v>
          </cell>
        </row>
        <row r="124">
          <cell r="A124">
            <v>104</v>
          </cell>
          <cell r="B124" t="str">
            <v>Bột phấn</v>
          </cell>
          <cell r="C124" t="str">
            <v>kg</v>
          </cell>
          <cell r="D124">
            <v>1500</v>
          </cell>
          <cell r="F124">
            <v>30</v>
          </cell>
          <cell r="G124">
            <v>1530</v>
          </cell>
          <cell r="J124" t="str">
            <v>nt</v>
          </cell>
        </row>
        <row r="125">
          <cell r="A125">
            <v>105</v>
          </cell>
          <cell r="B125" t="str">
            <v>Bật sắt 20x4x250</v>
          </cell>
          <cell r="C125" t="str">
            <v>cái</v>
          </cell>
          <cell r="D125">
            <v>1500</v>
          </cell>
          <cell r="E125">
            <v>1500</v>
          </cell>
          <cell r="F125">
            <v>30</v>
          </cell>
          <cell r="G125">
            <v>1530</v>
          </cell>
          <cell r="J125" t="str">
            <v>TT theo ĐG tỉnh</v>
          </cell>
        </row>
        <row r="126">
          <cell r="A126">
            <v>106</v>
          </cell>
          <cell r="B126" t="str">
            <v>Bật sắt 3x30x250</v>
          </cell>
          <cell r="C126" t="str">
            <v>cái</v>
          </cell>
          <cell r="D126">
            <v>2000</v>
          </cell>
          <cell r="F126">
            <v>40</v>
          </cell>
          <cell r="G126">
            <v>2040</v>
          </cell>
          <cell r="J126" t="str">
            <v>nt</v>
          </cell>
        </row>
        <row r="127">
          <cell r="A127">
            <v>107</v>
          </cell>
          <cell r="B127" t="str">
            <v>Bật sắt d = 10mm</v>
          </cell>
          <cell r="C127" t="str">
            <v>cái</v>
          </cell>
          <cell r="D127">
            <v>1500</v>
          </cell>
          <cell r="E127">
            <v>1500</v>
          </cell>
          <cell r="F127">
            <v>30</v>
          </cell>
          <cell r="G127">
            <v>1530</v>
          </cell>
          <cell r="J127" t="str">
            <v>nt</v>
          </cell>
        </row>
        <row r="128">
          <cell r="A128">
            <v>108</v>
          </cell>
          <cell r="B128" t="str">
            <v>Bật sắt f6</v>
          </cell>
          <cell r="C128" t="str">
            <v>cái</v>
          </cell>
          <cell r="D128">
            <v>1500</v>
          </cell>
          <cell r="F128">
            <v>30</v>
          </cell>
          <cell r="G128">
            <v>1530</v>
          </cell>
          <cell r="J128" t="str">
            <v>nt</v>
          </cell>
        </row>
        <row r="129">
          <cell r="A129">
            <v>109</v>
          </cell>
          <cell r="B129" t="str">
            <v>Biển đổi dốc bê tông đúc sẵn</v>
          </cell>
          <cell r="C129" t="str">
            <v>cái</v>
          </cell>
          <cell r="D129">
            <v>40000</v>
          </cell>
          <cell r="F129">
            <v>800</v>
          </cell>
          <cell r="G129">
            <v>40800</v>
          </cell>
          <cell r="J129" t="str">
            <v>nt</v>
          </cell>
        </row>
        <row r="130">
          <cell r="A130">
            <v>110</v>
          </cell>
          <cell r="B130" t="str">
            <v>Biển đường vòng bê tông đúc sẵn</v>
          </cell>
          <cell r="C130" t="str">
            <v>cái</v>
          </cell>
          <cell r="D130">
            <v>40000</v>
          </cell>
          <cell r="F130">
            <v>800</v>
          </cell>
          <cell r="G130">
            <v>40800</v>
          </cell>
          <cell r="J130" t="str">
            <v>nt</v>
          </cell>
        </row>
        <row r="131">
          <cell r="A131">
            <v>111</v>
          </cell>
          <cell r="B131" t="str">
            <v>Biển kéo còi bê tông đúc sẵn</v>
          </cell>
          <cell r="C131" t="str">
            <v>cái</v>
          </cell>
          <cell r="D131">
            <v>40000</v>
          </cell>
          <cell r="F131">
            <v>800</v>
          </cell>
          <cell r="G131">
            <v>40800</v>
          </cell>
          <cell r="J131" t="str">
            <v>nt</v>
          </cell>
        </row>
        <row r="132">
          <cell r="A132">
            <v>112</v>
          </cell>
          <cell r="B132" t="str">
            <v>Búa khoan</v>
          </cell>
          <cell r="C132" t="str">
            <v>cái</v>
          </cell>
          <cell r="D132">
            <v>1200000</v>
          </cell>
          <cell r="F132">
            <v>24000</v>
          </cell>
          <cell r="G132">
            <v>1224000</v>
          </cell>
          <cell r="J132" t="str">
            <v>nt</v>
          </cell>
        </row>
        <row r="133">
          <cell r="A133">
            <v>113</v>
          </cell>
          <cell r="B133" t="str">
            <v>Búa khoan đá</v>
          </cell>
          <cell r="C133" t="str">
            <v>cái</v>
          </cell>
          <cell r="D133">
            <v>1200000</v>
          </cell>
          <cell r="F133">
            <v>24000</v>
          </cell>
          <cell r="G133">
            <v>1224000</v>
          </cell>
          <cell r="J133" t="str">
            <v>nt</v>
          </cell>
        </row>
        <row r="134">
          <cell r="A134">
            <v>114</v>
          </cell>
          <cell r="B134" t="str">
            <v>Bếp phun cát</v>
          </cell>
          <cell r="C134" t="str">
            <v>cái</v>
          </cell>
          <cell r="D134">
            <v>30000</v>
          </cell>
          <cell r="F134">
            <v>600</v>
          </cell>
          <cell r="G134">
            <v>30600</v>
          </cell>
          <cell r="J134" t="str">
            <v>nt</v>
          </cell>
        </row>
        <row r="135">
          <cell r="A135">
            <v>115</v>
          </cell>
          <cell r="B135" t="str">
            <v>Bu lông + Đinh tán</v>
          </cell>
          <cell r="C135" t="str">
            <v>bộ</v>
          </cell>
          <cell r="D135">
            <v>4000</v>
          </cell>
          <cell r="F135">
            <v>80</v>
          </cell>
          <cell r="G135">
            <v>4080</v>
          </cell>
          <cell r="J135" t="str">
            <v>nt</v>
          </cell>
        </row>
        <row r="136">
          <cell r="A136">
            <v>116</v>
          </cell>
          <cell r="B136" t="str">
            <v>Bulông các loại</v>
          </cell>
          <cell r="C136" t="str">
            <v>cái</v>
          </cell>
          <cell r="D136">
            <v>4000</v>
          </cell>
          <cell r="E136">
            <v>4000</v>
          </cell>
          <cell r="F136">
            <v>80</v>
          </cell>
          <cell r="G136">
            <v>4080</v>
          </cell>
          <cell r="J136" t="str">
            <v>nt</v>
          </cell>
        </row>
        <row r="137">
          <cell r="A137">
            <v>117</v>
          </cell>
          <cell r="B137" t="str">
            <v>Bulông chữ U, M12</v>
          </cell>
          <cell r="C137" t="str">
            <v>cái</v>
          </cell>
          <cell r="D137">
            <v>3000</v>
          </cell>
          <cell r="F137">
            <v>60</v>
          </cell>
          <cell r="G137">
            <v>3060</v>
          </cell>
          <cell r="J137" t="str">
            <v>nt</v>
          </cell>
        </row>
        <row r="138">
          <cell r="A138">
            <v>118</v>
          </cell>
          <cell r="B138" t="str">
            <v>Bulông F16L10</v>
          </cell>
          <cell r="C138" t="str">
            <v>bộ</v>
          </cell>
          <cell r="D138">
            <v>4000</v>
          </cell>
          <cell r="F138">
            <v>80</v>
          </cell>
          <cell r="G138">
            <v>4080</v>
          </cell>
          <cell r="J138" t="str">
            <v>nt</v>
          </cell>
        </row>
        <row r="139">
          <cell r="A139">
            <v>119</v>
          </cell>
          <cell r="B139" t="str">
            <v>Bulông M20x200</v>
          </cell>
          <cell r="C139" t="str">
            <v>cái</v>
          </cell>
          <cell r="D139">
            <v>8000</v>
          </cell>
          <cell r="E139">
            <v>8000</v>
          </cell>
          <cell r="F139">
            <v>160</v>
          </cell>
          <cell r="G139">
            <v>8160</v>
          </cell>
          <cell r="J139" t="str">
            <v>nt</v>
          </cell>
        </row>
        <row r="140">
          <cell r="A140">
            <v>120</v>
          </cell>
          <cell r="B140" t="str">
            <v>Bulông M12</v>
          </cell>
          <cell r="C140" t="str">
            <v>cái</v>
          </cell>
          <cell r="D140">
            <v>3000</v>
          </cell>
          <cell r="F140">
            <v>60</v>
          </cell>
          <cell r="G140">
            <v>3060</v>
          </cell>
          <cell r="J140" t="str">
            <v>nt</v>
          </cell>
        </row>
        <row r="141">
          <cell r="A141">
            <v>121</v>
          </cell>
          <cell r="B141" t="str">
            <v>Bulông M14</v>
          </cell>
          <cell r="C141" t="str">
            <v>cái</v>
          </cell>
          <cell r="D141">
            <v>2000</v>
          </cell>
          <cell r="F141">
            <v>40</v>
          </cell>
          <cell r="G141">
            <v>2040</v>
          </cell>
          <cell r="J141" t="str">
            <v>nt</v>
          </cell>
        </row>
        <row r="142">
          <cell r="A142">
            <v>122</v>
          </cell>
          <cell r="B142" t="str">
            <v>Bulông M16</v>
          </cell>
          <cell r="C142" t="str">
            <v>cái</v>
          </cell>
          <cell r="D142">
            <v>4000</v>
          </cell>
          <cell r="E142">
            <v>4000</v>
          </cell>
          <cell r="F142">
            <v>80</v>
          </cell>
          <cell r="G142">
            <v>4080</v>
          </cell>
          <cell r="J142" t="str">
            <v>nt</v>
          </cell>
        </row>
        <row r="143">
          <cell r="A143">
            <v>123</v>
          </cell>
          <cell r="B143" t="str">
            <v>Bulông M16x150</v>
          </cell>
          <cell r="C143" t="str">
            <v>cái</v>
          </cell>
          <cell r="D143">
            <v>4500</v>
          </cell>
          <cell r="F143">
            <v>90</v>
          </cell>
          <cell r="G143">
            <v>4590</v>
          </cell>
          <cell r="J143" t="str">
            <v>nt</v>
          </cell>
        </row>
        <row r="144">
          <cell r="A144">
            <v>124</v>
          </cell>
          <cell r="B144" t="str">
            <v>Bulông M16x200</v>
          </cell>
          <cell r="C144" t="str">
            <v>cái</v>
          </cell>
          <cell r="D144">
            <v>5000</v>
          </cell>
          <cell r="F144">
            <v>100</v>
          </cell>
          <cell r="G144">
            <v>5100</v>
          </cell>
          <cell r="J144" t="str">
            <v>nt</v>
          </cell>
        </row>
        <row r="145">
          <cell r="A145">
            <v>125</v>
          </cell>
          <cell r="B145" t="str">
            <v>Bulông M18x20</v>
          </cell>
          <cell r="C145" t="str">
            <v>cái</v>
          </cell>
          <cell r="D145">
            <v>4500</v>
          </cell>
          <cell r="F145">
            <v>90</v>
          </cell>
          <cell r="G145">
            <v>4590</v>
          </cell>
          <cell r="J145" t="str">
            <v>nt</v>
          </cell>
        </row>
        <row r="146">
          <cell r="A146">
            <v>126</v>
          </cell>
          <cell r="B146" t="str">
            <v>Bulông M20</v>
          </cell>
          <cell r="C146" t="str">
            <v>cái</v>
          </cell>
          <cell r="D146">
            <v>5000</v>
          </cell>
          <cell r="F146">
            <v>100</v>
          </cell>
          <cell r="G146">
            <v>5100</v>
          </cell>
          <cell r="J146" t="str">
            <v>nt</v>
          </cell>
        </row>
        <row r="147">
          <cell r="A147">
            <v>127</v>
          </cell>
          <cell r="B147" t="str">
            <v>Bulông M20x1200</v>
          </cell>
          <cell r="C147" t="str">
            <v>cái</v>
          </cell>
          <cell r="D147">
            <v>25000</v>
          </cell>
          <cell r="F147">
            <v>500</v>
          </cell>
          <cell r="G147">
            <v>25500</v>
          </cell>
          <cell r="J147" t="str">
            <v>nt</v>
          </cell>
        </row>
        <row r="148">
          <cell r="A148">
            <v>128</v>
          </cell>
          <cell r="B148" t="str">
            <v>Bulông M20x500</v>
          </cell>
          <cell r="C148" t="str">
            <v>cái</v>
          </cell>
          <cell r="D148">
            <v>9000</v>
          </cell>
          <cell r="F148">
            <v>180</v>
          </cell>
          <cell r="G148">
            <v>9180</v>
          </cell>
          <cell r="J148" t="str">
            <v>nt</v>
          </cell>
        </row>
        <row r="149">
          <cell r="A149">
            <v>129</v>
          </cell>
          <cell r="B149" t="str">
            <v>Bulông M20x80</v>
          </cell>
          <cell r="C149" t="str">
            <v>cái</v>
          </cell>
          <cell r="D149">
            <v>7500</v>
          </cell>
          <cell r="E149">
            <v>7500</v>
          </cell>
          <cell r="F149">
            <v>150</v>
          </cell>
          <cell r="G149">
            <v>7650</v>
          </cell>
          <cell r="J149" t="str">
            <v>nt</v>
          </cell>
        </row>
        <row r="150">
          <cell r="A150">
            <v>130</v>
          </cell>
          <cell r="B150" t="str">
            <v>Bulông M24x100</v>
          </cell>
          <cell r="C150" t="str">
            <v>cái</v>
          </cell>
          <cell r="D150">
            <v>7500</v>
          </cell>
          <cell r="F150">
            <v>150</v>
          </cell>
          <cell r="G150">
            <v>7650</v>
          </cell>
          <cell r="J150" t="str">
            <v>nt</v>
          </cell>
        </row>
        <row r="151">
          <cell r="A151">
            <v>131</v>
          </cell>
          <cell r="B151" t="str">
            <v>Bulông + rông đen</v>
          </cell>
          <cell r="C151" t="str">
            <v>cái</v>
          </cell>
          <cell r="D151">
            <v>4500</v>
          </cell>
          <cell r="F151">
            <v>90</v>
          </cell>
          <cell r="G151">
            <v>4590</v>
          </cell>
          <cell r="J151" t="str">
            <v>nt</v>
          </cell>
        </row>
        <row r="152">
          <cell r="A152">
            <v>132</v>
          </cell>
          <cell r="B152" t="str">
            <v>Bulông đầu vuông M20x70</v>
          </cell>
          <cell r="C152" t="str">
            <v>cái</v>
          </cell>
          <cell r="D152">
            <v>5000</v>
          </cell>
          <cell r="F152">
            <v>100</v>
          </cell>
          <cell r="G152">
            <v>5100</v>
          </cell>
          <cell r="J152" t="str">
            <v>nt</v>
          </cell>
        </row>
        <row r="153">
          <cell r="A153">
            <v>133</v>
          </cell>
          <cell r="B153" t="str">
            <v>Bulông cường độ cao M16-M50</v>
          </cell>
          <cell r="C153" t="str">
            <v>kg</v>
          </cell>
          <cell r="D153">
            <v>18000</v>
          </cell>
          <cell r="F153">
            <v>360</v>
          </cell>
          <cell r="G153">
            <v>18360</v>
          </cell>
          <cell r="J153" t="str">
            <v>nt</v>
          </cell>
        </row>
        <row r="154">
          <cell r="A154">
            <v>134</v>
          </cell>
          <cell r="B154" t="str">
            <v>Bulông f22-27mm</v>
          </cell>
          <cell r="C154" t="str">
            <v>cái</v>
          </cell>
          <cell r="D154">
            <v>8000</v>
          </cell>
          <cell r="F154">
            <v>160</v>
          </cell>
          <cell r="G154">
            <v>8160</v>
          </cell>
          <cell r="J154" t="str">
            <v>nt</v>
          </cell>
        </row>
        <row r="155">
          <cell r="A155">
            <v>135</v>
          </cell>
          <cell r="B155" t="str">
            <v>Bulông M16x200</v>
          </cell>
          <cell r="C155" t="str">
            <v>cái</v>
          </cell>
          <cell r="D155">
            <v>8000</v>
          </cell>
          <cell r="F155">
            <v>160</v>
          </cell>
          <cell r="G155">
            <v>8160</v>
          </cell>
          <cell r="J155" t="str">
            <v>nt</v>
          </cell>
        </row>
        <row r="156">
          <cell r="A156">
            <v>136</v>
          </cell>
          <cell r="B156" t="str">
            <v>Bulông M20x50</v>
          </cell>
          <cell r="C156" t="str">
            <v>cái</v>
          </cell>
          <cell r="D156">
            <v>4000</v>
          </cell>
          <cell r="F156">
            <v>80</v>
          </cell>
          <cell r="G156">
            <v>4080</v>
          </cell>
          <cell r="J156" t="str">
            <v>nt</v>
          </cell>
        </row>
        <row r="157">
          <cell r="A157">
            <v>137</v>
          </cell>
          <cell r="B157" t="str">
            <v>Bulông M20x70</v>
          </cell>
          <cell r="C157" t="str">
            <v>cái</v>
          </cell>
          <cell r="D157">
            <v>6500</v>
          </cell>
          <cell r="F157">
            <v>130</v>
          </cell>
          <cell r="G157">
            <v>6630</v>
          </cell>
          <cell r="J157" t="str">
            <v>nt</v>
          </cell>
        </row>
        <row r="158">
          <cell r="A158">
            <v>138</v>
          </cell>
          <cell r="B158" t="str">
            <v>Bulông M20x75</v>
          </cell>
          <cell r="C158" t="str">
            <v>cái</v>
          </cell>
          <cell r="D158">
            <v>7000</v>
          </cell>
          <cell r="F158">
            <v>140</v>
          </cell>
          <cell r="G158">
            <v>7140</v>
          </cell>
          <cell r="J158" t="str">
            <v>nt</v>
          </cell>
        </row>
        <row r="159">
          <cell r="A159">
            <v>139</v>
          </cell>
          <cell r="B159" t="str">
            <v>Bulông M24</v>
          </cell>
          <cell r="C159" t="str">
            <v>cái</v>
          </cell>
          <cell r="D159">
            <v>7500</v>
          </cell>
          <cell r="F159">
            <v>150</v>
          </cell>
          <cell r="G159">
            <v>7650</v>
          </cell>
          <cell r="J159" t="str">
            <v>nt</v>
          </cell>
        </row>
        <row r="160">
          <cell r="A160">
            <v>140</v>
          </cell>
          <cell r="B160" t="str">
            <v>Bulông M12x1000</v>
          </cell>
          <cell r="C160" t="str">
            <v>cái</v>
          </cell>
          <cell r="D160">
            <v>12000</v>
          </cell>
          <cell r="F160">
            <v>240</v>
          </cell>
          <cell r="G160">
            <v>12240</v>
          </cell>
          <cell r="J160" t="str">
            <v>nt</v>
          </cell>
        </row>
        <row r="161">
          <cell r="A161">
            <v>141</v>
          </cell>
          <cell r="B161" t="str">
            <v>Bulông M12x1140</v>
          </cell>
          <cell r="C161" t="str">
            <v>cái</v>
          </cell>
          <cell r="D161">
            <v>13000</v>
          </cell>
          <cell r="F161">
            <v>260</v>
          </cell>
          <cell r="G161">
            <v>13260</v>
          </cell>
          <cell r="J161" t="str">
            <v>nt</v>
          </cell>
        </row>
        <row r="162">
          <cell r="A162">
            <v>142</v>
          </cell>
          <cell r="B162" t="str">
            <v>Bulông M12x150</v>
          </cell>
          <cell r="C162" t="str">
            <v>cái</v>
          </cell>
          <cell r="D162">
            <v>3000</v>
          </cell>
          <cell r="F162">
            <v>60</v>
          </cell>
          <cell r="G162">
            <v>3060</v>
          </cell>
          <cell r="J162" t="str">
            <v>nt</v>
          </cell>
        </row>
        <row r="163">
          <cell r="A163">
            <v>143</v>
          </cell>
          <cell r="B163" t="str">
            <v>Bulông M12x200</v>
          </cell>
          <cell r="C163" t="str">
            <v>cái</v>
          </cell>
          <cell r="D163">
            <v>3500</v>
          </cell>
          <cell r="F163">
            <v>70</v>
          </cell>
          <cell r="G163">
            <v>3570</v>
          </cell>
          <cell r="J163" t="str">
            <v>nt</v>
          </cell>
        </row>
        <row r="164">
          <cell r="A164">
            <v>144</v>
          </cell>
          <cell r="B164" t="str">
            <v>Bulông M12x250</v>
          </cell>
          <cell r="C164" t="str">
            <v>cái</v>
          </cell>
          <cell r="D164">
            <v>4000</v>
          </cell>
          <cell r="F164">
            <v>80</v>
          </cell>
          <cell r="G164">
            <v>4080</v>
          </cell>
          <cell r="J164" t="str">
            <v>nt</v>
          </cell>
        </row>
        <row r="165">
          <cell r="A165">
            <v>145</v>
          </cell>
          <cell r="B165" t="str">
            <v>Bulông M14x1690</v>
          </cell>
          <cell r="C165" t="str">
            <v>cái</v>
          </cell>
          <cell r="D165">
            <v>24000</v>
          </cell>
          <cell r="F165">
            <v>480</v>
          </cell>
          <cell r="G165">
            <v>24480</v>
          </cell>
          <cell r="J165" t="str">
            <v>nt</v>
          </cell>
        </row>
        <row r="166">
          <cell r="A166">
            <v>146</v>
          </cell>
          <cell r="B166" t="str">
            <v>Bulông M14x250</v>
          </cell>
          <cell r="C166" t="str">
            <v>cái</v>
          </cell>
          <cell r="D166">
            <v>5000</v>
          </cell>
          <cell r="F166">
            <v>100</v>
          </cell>
          <cell r="G166">
            <v>5100</v>
          </cell>
          <cell r="J166" t="str">
            <v>nt</v>
          </cell>
        </row>
        <row r="167">
          <cell r="A167">
            <v>147</v>
          </cell>
          <cell r="B167" t="str">
            <v>Bulông M14x50</v>
          </cell>
          <cell r="C167" t="str">
            <v>cái</v>
          </cell>
          <cell r="D167">
            <v>2000</v>
          </cell>
          <cell r="F167">
            <v>40</v>
          </cell>
          <cell r="G167">
            <v>2040</v>
          </cell>
          <cell r="J167" t="str">
            <v>nt</v>
          </cell>
        </row>
        <row r="168">
          <cell r="A168">
            <v>148</v>
          </cell>
          <cell r="B168" t="str">
            <v>Bulông M14x70</v>
          </cell>
          <cell r="C168" t="str">
            <v>cái</v>
          </cell>
          <cell r="D168">
            <v>2000</v>
          </cell>
          <cell r="F168">
            <v>40</v>
          </cell>
          <cell r="G168">
            <v>2040</v>
          </cell>
          <cell r="J168" t="str">
            <v>nt</v>
          </cell>
        </row>
        <row r="169">
          <cell r="A169">
            <v>149</v>
          </cell>
          <cell r="B169" t="str">
            <v>Bulông M16x2430</v>
          </cell>
          <cell r="C169" t="str">
            <v>cái</v>
          </cell>
          <cell r="D169">
            <v>35000</v>
          </cell>
          <cell r="F169">
            <v>700</v>
          </cell>
          <cell r="G169">
            <v>35700</v>
          </cell>
          <cell r="J169" t="str">
            <v>nt</v>
          </cell>
        </row>
        <row r="170">
          <cell r="A170">
            <v>150</v>
          </cell>
          <cell r="B170" t="str">
            <v>Bulông M16x250</v>
          </cell>
          <cell r="C170" t="str">
            <v>cái</v>
          </cell>
          <cell r="D170">
            <v>6000</v>
          </cell>
          <cell r="F170">
            <v>120</v>
          </cell>
          <cell r="G170">
            <v>6120</v>
          </cell>
          <cell r="J170" t="str">
            <v>nt</v>
          </cell>
        </row>
        <row r="171">
          <cell r="A171">
            <v>151</v>
          </cell>
          <cell r="B171" t="str">
            <v>Bulông M16x320</v>
          </cell>
          <cell r="C171" t="str">
            <v>cái</v>
          </cell>
          <cell r="D171">
            <v>8000</v>
          </cell>
          <cell r="F171">
            <v>160</v>
          </cell>
          <cell r="G171">
            <v>8160</v>
          </cell>
          <cell r="J171" t="str">
            <v>nt</v>
          </cell>
        </row>
        <row r="172">
          <cell r="A172">
            <v>152</v>
          </cell>
          <cell r="B172" t="str">
            <v>Bulông M16x330</v>
          </cell>
          <cell r="C172" t="str">
            <v>cái</v>
          </cell>
          <cell r="D172">
            <v>8000</v>
          </cell>
          <cell r="F172">
            <v>160</v>
          </cell>
          <cell r="G172">
            <v>8160</v>
          </cell>
          <cell r="J172" t="str">
            <v>nt</v>
          </cell>
        </row>
        <row r="173">
          <cell r="A173">
            <v>153</v>
          </cell>
          <cell r="B173" t="str">
            <v>Bulông M18x200</v>
          </cell>
          <cell r="C173" t="str">
            <v>cái</v>
          </cell>
          <cell r="D173">
            <v>6000</v>
          </cell>
          <cell r="F173">
            <v>120</v>
          </cell>
          <cell r="G173">
            <v>6120</v>
          </cell>
          <cell r="J173" t="str">
            <v>nt</v>
          </cell>
        </row>
        <row r="174">
          <cell r="A174">
            <v>154</v>
          </cell>
          <cell r="B174" t="str">
            <v>Bulông M20x48</v>
          </cell>
          <cell r="C174" t="str">
            <v>cái</v>
          </cell>
          <cell r="D174">
            <v>3000</v>
          </cell>
          <cell r="F174">
            <v>60</v>
          </cell>
          <cell r="G174">
            <v>3060</v>
          </cell>
          <cell r="J174" t="str">
            <v>nt</v>
          </cell>
        </row>
        <row r="175">
          <cell r="A175">
            <v>155</v>
          </cell>
          <cell r="B175" t="str">
            <v>Bulông M20x65</v>
          </cell>
          <cell r="C175" t="str">
            <v>cái</v>
          </cell>
          <cell r="D175">
            <v>6000</v>
          </cell>
          <cell r="F175">
            <v>120</v>
          </cell>
          <cell r="G175">
            <v>6120</v>
          </cell>
          <cell r="J175" t="str">
            <v>nt</v>
          </cell>
        </row>
        <row r="176">
          <cell r="A176">
            <v>156</v>
          </cell>
          <cell r="B176" t="str">
            <v>Bulông M22x350</v>
          </cell>
          <cell r="C176" t="str">
            <v>cái</v>
          </cell>
          <cell r="D176">
            <v>7000</v>
          </cell>
          <cell r="F176">
            <v>140</v>
          </cell>
          <cell r="G176">
            <v>7140</v>
          </cell>
          <cell r="J176" t="str">
            <v>nt</v>
          </cell>
        </row>
        <row r="177">
          <cell r="A177">
            <v>157</v>
          </cell>
          <cell r="B177" t="str">
            <v>Bulông M24x85</v>
          </cell>
          <cell r="C177" t="str">
            <v>bộ</v>
          </cell>
          <cell r="D177">
            <v>8000</v>
          </cell>
          <cell r="F177">
            <v>160</v>
          </cell>
          <cell r="G177">
            <v>8160</v>
          </cell>
          <cell r="J177" t="str">
            <v>nt</v>
          </cell>
        </row>
        <row r="178">
          <cell r="A178">
            <v>158</v>
          </cell>
          <cell r="B178" t="str">
            <v>Bulông M28x105</v>
          </cell>
          <cell r="C178" t="str">
            <v>cái</v>
          </cell>
          <cell r="D178">
            <v>9000</v>
          </cell>
          <cell r="E178">
            <v>9000</v>
          </cell>
          <cell r="F178">
            <v>180</v>
          </cell>
          <cell r="G178">
            <v>9180</v>
          </cell>
          <cell r="J178" t="str">
            <v>nt</v>
          </cell>
        </row>
        <row r="179">
          <cell r="A179">
            <v>159</v>
          </cell>
          <cell r="B179" t="str">
            <v>Bulông thép cường độ cao f36mm, L=5-8m</v>
          </cell>
          <cell r="C179" t="str">
            <v>kg</v>
          </cell>
          <cell r="D179">
            <v>18000</v>
          </cell>
          <cell r="F179">
            <v>360</v>
          </cell>
          <cell r="G179">
            <v>18360</v>
          </cell>
          <cell r="J179" t="str">
            <v>nt</v>
          </cell>
        </row>
        <row r="180">
          <cell r="A180">
            <v>160</v>
          </cell>
          <cell r="B180" t="str">
            <v>Bulông và đai ốc</v>
          </cell>
          <cell r="C180" t="str">
            <v>kg</v>
          </cell>
          <cell r="D180">
            <v>11000</v>
          </cell>
          <cell r="F180">
            <v>220</v>
          </cell>
          <cell r="G180">
            <v>11220</v>
          </cell>
          <cell r="J180" t="str">
            <v>nt</v>
          </cell>
        </row>
        <row r="181">
          <cell r="A181">
            <v>161</v>
          </cell>
          <cell r="B181" t="str">
            <v>Bulông + lói</v>
          </cell>
          <cell r="C181" t="str">
            <v>cái</v>
          </cell>
          <cell r="D181">
            <v>5000</v>
          </cell>
          <cell r="F181">
            <v>100</v>
          </cell>
          <cell r="G181">
            <v>5100</v>
          </cell>
          <cell r="J181" t="str">
            <v>nt</v>
          </cell>
        </row>
        <row r="182">
          <cell r="A182">
            <v>162</v>
          </cell>
          <cell r="B182" t="str">
            <v>Bulông + Rông đen</v>
          </cell>
          <cell r="C182" t="str">
            <v>cái</v>
          </cell>
          <cell r="D182">
            <v>5000</v>
          </cell>
          <cell r="F182">
            <v>100</v>
          </cell>
          <cell r="G182">
            <v>5100</v>
          </cell>
          <cell r="J182" t="str">
            <v>nt</v>
          </cell>
        </row>
        <row r="183">
          <cell r="A183">
            <v>163</v>
          </cell>
          <cell r="B183" t="str">
            <v>Bulông M20x180</v>
          </cell>
          <cell r="C183" t="str">
            <v>cái</v>
          </cell>
          <cell r="D183">
            <v>7000</v>
          </cell>
          <cell r="F183">
            <v>140</v>
          </cell>
          <cell r="G183">
            <v>7140</v>
          </cell>
          <cell r="J183" t="str">
            <v>nt</v>
          </cell>
        </row>
        <row r="184">
          <cell r="A184">
            <v>164</v>
          </cell>
          <cell r="B184" t="str">
            <v>Cáp cường độ cao</v>
          </cell>
          <cell r="C184" t="str">
            <v>kg</v>
          </cell>
          <cell r="D184">
            <v>19500</v>
          </cell>
          <cell r="E184">
            <v>19500</v>
          </cell>
          <cell r="F184">
            <v>390</v>
          </cell>
          <cell r="G184">
            <v>19890</v>
          </cell>
          <cell r="J184" t="str">
            <v>nt</v>
          </cell>
        </row>
        <row r="185">
          <cell r="A185">
            <v>165</v>
          </cell>
          <cell r="B185" t="str">
            <v>Cáp ngầm</v>
          </cell>
          <cell r="C185" t="str">
            <v>m</v>
          </cell>
          <cell r="D185">
            <v>6200</v>
          </cell>
          <cell r="F185">
            <v>124</v>
          </cell>
          <cell r="G185">
            <v>6324</v>
          </cell>
          <cell r="J185" t="str">
            <v>nt</v>
          </cell>
        </row>
        <row r="186">
          <cell r="A186">
            <v>166</v>
          </cell>
          <cell r="B186" t="str">
            <v>Cáp trần hoặc cáp chống dính</v>
          </cell>
          <cell r="C186" t="str">
            <v>kg</v>
          </cell>
          <cell r="D186">
            <v>16000</v>
          </cell>
          <cell r="F186">
            <v>320</v>
          </cell>
          <cell r="G186">
            <v>16320</v>
          </cell>
          <cell r="J186" t="str">
            <v>nt</v>
          </cell>
        </row>
        <row r="187">
          <cell r="A187">
            <v>167</v>
          </cell>
          <cell r="B187" t="str">
            <v>Cát chuẩn</v>
          </cell>
          <cell r="C187" t="str">
            <v>m³</v>
          </cell>
          <cell r="D187">
            <v>87619</v>
          </cell>
          <cell r="F187">
            <v>1752.38</v>
          </cell>
          <cell r="G187">
            <v>89371.38</v>
          </cell>
          <cell r="J187" t="str">
            <v>nt</v>
          </cell>
        </row>
        <row r="188">
          <cell r="A188">
            <v>168</v>
          </cell>
          <cell r="B188" t="str">
            <v>Cát hạt nhỏ</v>
          </cell>
          <cell r="C188" t="str">
            <v>m³</v>
          </cell>
          <cell r="D188">
            <v>87619</v>
          </cell>
          <cell r="E188">
            <v>90000</v>
          </cell>
          <cell r="F188">
            <v>166883</v>
          </cell>
          <cell r="G188">
            <v>256883</v>
          </cell>
          <cell r="H188">
            <v>187921</v>
          </cell>
          <cell r="J188" t="str">
            <v>(7) = (5) + (6)</v>
          </cell>
        </row>
        <row r="189">
          <cell r="A189">
            <v>169</v>
          </cell>
          <cell r="B189" t="str">
            <v>Cát mịn</v>
          </cell>
          <cell r="C189" t="str">
            <v>m³</v>
          </cell>
          <cell r="D189">
            <v>87619</v>
          </cell>
          <cell r="E189">
            <v>90000</v>
          </cell>
          <cell r="F189">
            <v>166883</v>
          </cell>
          <cell r="G189">
            <v>256883</v>
          </cell>
          <cell r="H189">
            <v>187921</v>
          </cell>
          <cell r="J189" t="str">
            <v>nt</v>
          </cell>
        </row>
        <row r="190">
          <cell r="A190">
            <v>170</v>
          </cell>
          <cell r="B190" t="str">
            <v>Cát sạn</v>
          </cell>
          <cell r="C190" t="str">
            <v>m³</v>
          </cell>
          <cell r="D190">
            <v>71932</v>
          </cell>
          <cell r="E190">
            <v>90000</v>
          </cell>
          <cell r="F190">
            <v>166883</v>
          </cell>
          <cell r="G190">
            <v>256883</v>
          </cell>
          <cell r="H190">
            <v>187921</v>
          </cell>
          <cell r="J190" t="str">
            <v>nt</v>
          </cell>
        </row>
        <row r="191">
          <cell r="A191">
            <v>171</v>
          </cell>
          <cell r="B191" t="str">
            <v>Cát trắng mịn</v>
          </cell>
          <cell r="C191" t="str">
            <v>lít</v>
          </cell>
          <cell r="D191">
            <v>2000</v>
          </cell>
          <cell r="F191">
            <v>40</v>
          </cell>
          <cell r="G191">
            <v>2040</v>
          </cell>
          <cell r="J191" t="str">
            <v>nt</v>
          </cell>
        </row>
        <row r="192">
          <cell r="A192">
            <v>172</v>
          </cell>
          <cell r="B192" t="str">
            <v>Cát tô</v>
          </cell>
          <cell r="C192" t="str">
            <v>m³</v>
          </cell>
          <cell r="D192">
            <v>87619</v>
          </cell>
          <cell r="E192">
            <v>90000</v>
          </cell>
          <cell r="F192">
            <v>166883</v>
          </cell>
          <cell r="G192">
            <v>256883</v>
          </cell>
          <cell r="H192">
            <v>187921</v>
          </cell>
          <cell r="J192" t="str">
            <v>(7) = (5) + (6)</v>
          </cell>
        </row>
        <row r="193">
          <cell r="A193">
            <v>173</v>
          </cell>
          <cell r="B193" t="str">
            <v>Cát tự nhiên tại HTXL</v>
          </cell>
          <cell r="C193" t="str">
            <v>m³</v>
          </cell>
          <cell r="D193">
            <v>87619</v>
          </cell>
          <cell r="E193">
            <v>300000</v>
          </cell>
          <cell r="F193">
            <v>166883</v>
          </cell>
          <cell r="G193">
            <v>466883</v>
          </cell>
          <cell r="J193" t="str">
            <v>Mỏ cát, Đồng Xoài</v>
          </cell>
        </row>
        <row r="194">
          <cell r="A194" t="str">
            <v>173a</v>
          </cell>
          <cell r="B194" t="str">
            <v>Cát xay tại trạm trộn</v>
          </cell>
          <cell r="C194" t="str">
            <v>m³</v>
          </cell>
          <cell r="D194">
            <v>87619</v>
          </cell>
          <cell r="G194">
            <v>0</v>
          </cell>
          <cell r="H194">
            <v>187921</v>
          </cell>
          <cell r="J194" t="str">
            <v>Chiết tính</v>
          </cell>
        </row>
        <row r="195">
          <cell r="A195">
            <v>174</v>
          </cell>
          <cell r="B195" t="str">
            <v>Côn nhựa</v>
          </cell>
          <cell r="C195" t="str">
            <v>cái</v>
          </cell>
          <cell r="D195">
            <v>2500</v>
          </cell>
          <cell r="F195">
            <v>50</v>
          </cell>
          <cell r="G195">
            <v>2550</v>
          </cell>
          <cell r="J195" t="str">
            <v>nt</v>
          </cell>
        </row>
        <row r="196">
          <cell r="A196">
            <v>175</v>
          </cell>
          <cell r="B196" t="str">
            <v>Công tắc đạp chân</v>
          </cell>
          <cell r="C196" t="str">
            <v>cái</v>
          </cell>
          <cell r="D196">
            <v>25000</v>
          </cell>
          <cell r="F196">
            <v>500</v>
          </cell>
          <cell r="G196">
            <v>25500</v>
          </cell>
          <cell r="J196" t="str">
            <v>nt</v>
          </cell>
        </row>
        <row r="197">
          <cell r="A197">
            <v>176</v>
          </cell>
          <cell r="B197" t="str">
            <v>Cây chống</v>
          </cell>
          <cell r="C197" t="str">
            <v>cây</v>
          </cell>
          <cell r="D197">
            <v>5455</v>
          </cell>
          <cell r="F197">
            <v>109.10000000000001</v>
          </cell>
          <cell r="G197">
            <v>5564.1</v>
          </cell>
          <cell r="J197" t="str">
            <v>nt</v>
          </cell>
        </row>
        <row r="198">
          <cell r="A198">
            <v>177</v>
          </cell>
          <cell r="B198" t="str">
            <v>Cây chống F8-10</v>
          </cell>
          <cell r="C198" t="str">
            <v>m</v>
          </cell>
          <cell r="D198">
            <v>10000</v>
          </cell>
          <cell r="F198">
            <v>200</v>
          </cell>
          <cell r="G198">
            <v>10200</v>
          </cell>
          <cell r="J198" t="str">
            <v>nt</v>
          </cell>
        </row>
        <row r="199">
          <cell r="A199">
            <v>178</v>
          </cell>
          <cell r="B199" t="str">
            <v>Cây chống thép ống</v>
          </cell>
          <cell r="C199" t="str">
            <v>kg</v>
          </cell>
          <cell r="D199">
            <v>10000</v>
          </cell>
          <cell r="E199">
            <v>17955.454545454544</v>
          </cell>
          <cell r="F199">
            <v>200</v>
          </cell>
          <cell r="G199">
            <v>18155.454545454544</v>
          </cell>
          <cell r="J199" t="str">
            <v>Thị trường - giá cả vật tư số 65 ngày 01/4/2010</v>
          </cell>
        </row>
        <row r="200">
          <cell r="A200">
            <v>179</v>
          </cell>
          <cell r="B200" t="str">
            <v>Cây chống thép hình</v>
          </cell>
          <cell r="C200" t="str">
            <v>kg</v>
          </cell>
          <cell r="D200">
            <v>10000</v>
          </cell>
          <cell r="E200">
            <v>17955.454545454544</v>
          </cell>
          <cell r="F200">
            <v>200</v>
          </cell>
          <cell r="G200">
            <v>18155.454545454544</v>
          </cell>
          <cell r="J200" t="str">
            <v>nt</v>
          </cell>
        </row>
        <row r="201">
          <cell r="A201">
            <v>180</v>
          </cell>
          <cell r="B201" t="str">
            <v>Cơ cấu tín hiệu loại 2 đèn</v>
          </cell>
          <cell r="C201" t="str">
            <v>cái</v>
          </cell>
          <cell r="D201">
            <v>40000</v>
          </cell>
          <cell r="F201">
            <v>800</v>
          </cell>
          <cell r="G201">
            <v>40800</v>
          </cell>
          <cell r="J201" t="str">
            <v>nt</v>
          </cell>
        </row>
        <row r="202">
          <cell r="A202">
            <v>181</v>
          </cell>
          <cell r="B202" t="str">
            <v>Cóc + bulông cóc</v>
          </cell>
          <cell r="C202" t="str">
            <v>cái</v>
          </cell>
          <cell r="D202">
            <v>7000</v>
          </cell>
          <cell r="F202">
            <v>140</v>
          </cell>
          <cell r="G202">
            <v>7140</v>
          </cell>
          <cell r="J202" t="str">
            <v>nt</v>
          </cell>
        </row>
        <row r="203">
          <cell r="A203">
            <v>182</v>
          </cell>
          <cell r="B203" t="str">
            <v>Cọc đấu dây đồng mạ</v>
          </cell>
          <cell r="C203" t="str">
            <v>bộ</v>
          </cell>
          <cell r="D203">
            <v>35000</v>
          </cell>
          <cell r="F203">
            <v>700</v>
          </cell>
          <cell r="G203">
            <v>35700</v>
          </cell>
          <cell r="J203" t="str">
            <v>nt</v>
          </cell>
        </row>
        <row r="204">
          <cell r="A204">
            <v>183</v>
          </cell>
          <cell r="B204" t="str">
            <v>Cọc bê tông 20x20cm</v>
          </cell>
          <cell r="C204" t="str">
            <v>m</v>
          </cell>
          <cell r="D204">
            <v>65000</v>
          </cell>
          <cell r="F204">
            <v>1300</v>
          </cell>
          <cell r="G204">
            <v>66300</v>
          </cell>
          <cell r="J204" t="str">
            <v>nt</v>
          </cell>
        </row>
        <row r="205">
          <cell r="A205">
            <v>184</v>
          </cell>
          <cell r="B205" t="str">
            <v>Cọc bê tông 25x25cm</v>
          </cell>
          <cell r="C205" t="str">
            <v>m</v>
          </cell>
          <cell r="D205">
            <v>105000</v>
          </cell>
          <cell r="F205">
            <v>2100</v>
          </cell>
          <cell r="G205">
            <v>107100</v>
          </cell>
          <cell r="J205" t="str">
            <v>nt</v>
          </cell>
        </row>
        <row r="206">
          <cell r="A206">
            <v>185</v>
          </cell>
          <cell r="B206" t="str">
            <v>Cọc bê tông 30x30cm</v>
          </cell>
          <cell r="C206" t="str">
            <v>m</v>
          </cell>
          <cell r="D206">
            <v>175000</v>
          </cell>
          <cell r="F206">
            <v>3500</v>
          </cell>
          <cell r="G206">
            <v>178500</v>
          </cell>
          <cell r="J206" t="str">
            <v>nt</v>
          </cell>
        </row>
        <row r="207">
          <cell r="A207">
            <v>186</v>
          </cell>
          <cell r="B207" t="str">
            <v>Cọc bê tông 35x35cm</v>
          </cell>
          <cell r="C207" t="str">
            <v>m</v>
          </cell>
          <cell r="D207">
            <v>175000</v>
          </cell>
          <cell r="F207">
            <v>3500</v>
          </cell>
          <cell r="G207">
            <v>178500</v>
          </cell>
          <cell r="J207" t="str">
            <v>nt</v>
          </cell>
        </row>
        <row r="208">
          <cell r="A208">
            <v>187</v>
          </cell>
          <cell r="B208" t="str">
            <v>Cọc bê tông 40x40cm</v>
          </cell>
          <cell r="C208" t="str">
            <v>m</v>
          </cell>
          <cell r="D208">
            <v>225000</v>
          </cell>
          <cell r="F208">
            <v>4500</v>
          </cell>
          <cell r="G208">
            <v>229500</v>
          </cell>
          <cell r="J208" t="str">
            <v>nt</v>
          </cell>
        </row>
        <row r="209">
          <cell r="A209">
            <v>188</v>
          </cell>
          <cell r="B209" t="str">
            <v>Cọc bê tông L ≤ 4m 10x10cm</v>
          </cell>
          <cell r="C209" t="str">
            <v>m</v>
          </cell>
          <cell r="D209">
            <v>26000</v>
          </cell>
          <cell r="F209">
            <v>520</v>
          </cell>
          <cell r="G209">
            <v>26520</v>
          </cell>
          <cell r="J209" t="str">
            <v>nt</v>
          </cell>
        </row>
        <row r="210">
          <cell r="A210">
            <v>189</v>
          </cell>
          <cell r="B210" t="str">
            <v>Cọc bê tông L ≤ 4m 15x15cm</v>
          </cell>
          <cell r="C210" t="str">
            <v>m</v>
          </cell>
          <cell r="D210">
            <v>42000</v>
          </cell>
          <cell r="F210">
            <v>840</v>
          </cell>
          <cell r="G210">
            <v>42840</v>
          </cell>
          <cell r="J210" t="str">
            <v>nt</v>
          </cell>
        </row>
        <row r="211">
          <cell r="A211">
            <v>190</v>
          </cell>
          <cell r="B211" t="str">
            <v>Cọc bê tông L ≤ 4m 20x20cm</v>
          </cell>
          <cell r="C211" t="str">
            <v>m</v>
          </cell>
          <cell r="D211">
            <v>65000</v>
          </cell>
          <cell r="F211">
            <v>1300</v>
          </cell>
          <cell r="G211">
            <v>66300</v>
          </cell>
          <cell r="J211" t="str">
            <v>nt</v>
          </cell>
        </row>
        <row r="212">
          <cell r="A212">
            <v>191</v>
          </cell>
          <cell r="B212" t="str">
            <v>Cọc bê tông L ≤ 4m 25x25cm</v>
          </cell>
          <cell r="C212" t="str">
            <v>m</v>
          </cell>
          <cell r="D212">
            <v>105000</v>
          </cell>
          <cell r="F212">
            <v>2100</v>
          </cell>
          <cell r="G212">
            <v>107100</v>
          </cell>
          <cell r="J212" t="str">
            <v>nt</v>
          </cell>
        </row>
        <row r="213">
          <cell r="A213">
            <v>192</v>
          </cell>
          <cell r="B213" t="str">
            <v>Cọc bê tông L ≤ 4m 30x30cm</v>
          </cell>
          <cell r="C213" t="str">
            <v>m</v>
          </cell>
          <cell r="D213">
            <v>175000</v>
          </cell>
          <cell r="F213">
            <v>3500</v>
          </cell>
          <cell r="G213">
            <v>178500</v>
          </cell>
          <cell r="J213" t="str">
            <v>nt</v>
          </cell>
        </row>
        <row r="214">
          <cell r="A214">
            <v>193</v>
          </cell>
          <cell r="B214" t="str">
            <v>Cọc bê tông L ≤ 4m 35x35cm</v>
          </cell>
          <cell r="C214" t="str">
            <v>m</v>
          </cell>
          <cell r="D214">
            <v>175000</v>
          </cell>
          <cell r="F214">
            <v>3500</v>
          </cell>
          <cell r="G214">
            <v>178500</v>
          </cell>
          <cell r="J214" t="str">
            <v>nt</v>
          </cell>
        </row>
        <row r="215">
          <cell r="A215">
            <v>194</v>
          </cell>
          <cell r="B215" t="str">
            <v>Cọc bê tông L ≤ 4m 40x40cm</v>
          </cell>
          <cell r="C215" t="str">
            <v>m</v>
          </cell>
          <cell r="D215">
            <v>225000</v>
          </cell>
          <cell r="F215">
            <v>4500</v>
          </cell>
          <cell r="G215">
            <v>229500</v>
          </cell>
          <cell r="J215" t="str">
            <v>nt</v>
          </cell>
        </row>
        <row r="216">
          <cell r="A216">
            <v>195</v>
          </cell>
          <cell r="B216" t="str">
            <v>Cọc bê tông L &gt; 4m 15x15cm</v>
          </cell>
          <cell r="C216" t="str">
            <v>m</v>
          </cell>
          <cell r="D216">
            <v>37822</v>
          </cell>
          <cell r="F216">
            <v>756.44</v>
          </cell>
          <cell r="G216">
            <v>38578.44</v>
          </cell>
          <cell r="J216" t="str">
            <v>nt</v>
          </cell>
        </row>
        <row r="217">
          <cell r="A217">
            <v>196</v>
          </cell>
          <cell r="B217" t="str">
            <v>Cọc bê tông L &gt; 4m 20x20cm</v>
          </cell>
          <cell r="C217" t="str">
            <v>m</v>
          </cell>
          <cell r="D217">
            <v>67239</v>
          </cell>
          <cell r="F217">
            <v>1344.78</v>
          </cell>
          <cell r="G217">
            <v>68583.78</v>
          </cell>
          <cell r="J217" t="str">
            <v>nt</v>
          </cell>
        </row>
        <row r="218">
          <cell r="A218">
            <v>197</v>
          </cell>
          <cell r="B218" t="str">
            <v>Cọc bê tông L &gt; 4m 25x25cm</v>
          </cell>
          <cell r="C218" t="str">
            <v>m</v>
          </cell>
          <cell r="D218">
            <v>105060</v>
          </cell>
          <cell r="F218">
            <v>2101.1999999999998</v>
          </cell>
          <cell r="G218">
            <v>107161.2</v>
          </cell>
          <cell r="J218" t="str">
            <v>nt</v>
          </cell>
        </row>
        <row r="219">
          <cell r="A219">
            <v>198</v>
          </cell>
          <cell r="B219" t="str">
            <v>Cọc bê tông L &gt; 4m 30x30cm</v>
          </cell>
          <cell r="C219" t="str">
            <v>m</v>
          </cell>
          <cell r="D219">
            <v>151287</v>
          </cell>
          <cell r="F219">
            <v>3025.7400000000002</v>
          </cell>
          <cell r="G219">
            <v>154312.74</v>
          </cell>
          <cell r="J219" t="str">
            <v>nt</v>
          </cell>
        </row>
        <row r="220">
          <cell r="A220">
            <v>199</v>
          </cell>
          <cell r="B220" t="str">
            <v>Cọc bê tông L &gt; 4m 35x35cm</v>
          </cell>
          <cell r="C220" t="str">
            <v>m</v>
          </cell>
          <cell r="D220">
            <v>205918</v>
          </cell>
          <cell r="F220">
            <v>4118.3599999999997</v>
          </cell>
          <cell r="G220">
            <v>210036.36</v>
          </cell>
          <cell r="J220" t="str">
            <v>nt</v>
          </cell>
        </row>
        <row r="221">
          <cell r="A221">
            <v>200</v>
          </cell>
          <cell r="B221" t="str">
            <v>Cọc bê tông L &gt; 4m 40x40cm</v>
          </cell>
          <cell r="C221" t="str">
            <v>m</v>
          </cell>
          <cell r="D221">
            <v>268955</v>
          </cell>
          <cell r="F221">
            <v>5379.1</v>
          </cell>
          <cell r="G221">
            <v>274334.09999999998</v>
          </cell>
          <cell r="J221" t="str">
            <v>nt</v>
          </cell>
        </row>
        <row r="222">
          <cell r="A222">
            <v>201</v>
          </cell>
          <cell r="B222" t="str">
            <v>Cọc cừ máng bê tông dự ứng lực H 30-50cm</v>
          </cell>
          <cell r="C222" t="str">
            <v>m</v>
          </cell>
          <cell r="D222">
            <v>45000</v>
          </cell>
          <cell r="F222">
            <v>900</v>
          </cell>
          <cell r="G222">
            <v>45900</v>
          </cell>
          <cell r="J222" t="str">
            <v>nt</v>
          </cell>
        </row>
        <row r="223">
          <cell r="A223">
            <v>202</v>
          </cell>
          <cell r="B223" t="str">
            <v>Cọc cừ máng bê tông dự ứng lực H 60-84cm</v>
          </cell>
          <cell r="C223" t="str">
            <v>m</v>
          </cell>
          <cell r="D223">
            <v>63654</v>
          </cell>
          <cell r="F223">
            <v>1273.08</v>
          </cell>
          <cell r="G223">
            <v>64927.08</v>
          </cell>
          <cell r="J223" t="str">
            <v>nt</v>
          </cell>
        </row>
        <row r="224">
          <cell r="A224">
            <v>203</v>
          </cell>
          <cell r="B224" t="str">
            <v>Cọc cừ máng bê tông dự ứng lực H 94-120cm</v>
          </cell>
          <cell r="C224" t="str">
            <v>m</v>
          </cell>
          <cell r="D224">
            <v>106090</v>
          </cell>
          <cell r="F224">
            <v>2121.8000000000002</v>
          </cell>
          <cell r="G224">
            <v>108211.8</v>
          </cell>
          <cell r="J224" t="str">
            <v>nt</v>
          </cell>
        </row>
        <row r="225">
          <cell r="A225">
            <v>204</v>
          </cell>
          <cell r="B225" t="str">
            <v>Cọc ống BTCT ≤ 1000mm</v>
          </cell>
          <cell r="C225" t="str">
            <v>m</v>
          </cell>
          <cell r="D225">
            <v>6500000</v>
          </cell>
          <cell r="F225">
            <v>130000</v>
          </cell>
          <cell r="G225">
            <v>6630000</v>
          </cell>
          <cell r="J225" t="str">
            <v>nt</v>
          </cell>
        </row>
        <row r="226">
          <cell r="A226">
            <v>205</v>
          </cell>
          <cell r="B226" t="str">
            <v>Cọc ống BTCT ≤ 550mm</v>
          </cell>
          <cell r="C226" t="str">
            <v>m</v>
          </cell>
          <cell r="D226">
            <v>3500000</v>
          </cell>
          <cell r="F226">
            <v>70000</v>
          </cell>
          <cell r="G226">
            <v>3570000</v>
          </cell>
          <cell r="J226" t="str">
            <v>nt</v>
          </cell>
        </row>
        <row r="227">
          <cell r="A227">
            <v>206</v>
          </cell>
          <cell r="B227" t="str">
            <v>Cọc ống BTCT ≤ 600mm</v>
          </cell>
          <cell r="C227" t="str">
            <v>m</v>
          </cell>
          <cell r="D227">
            <v>3900000</v>
          </cell>
          <cell r="F227">
            <v>78000</v>
          </cell>
          <cell r="G227">
            <v>3978000</v>
          </cell>
          <cell r="J227" t="str">
            <v>nt</v>
          </cell>
        </row>
        <row r="228">
          <cell r="A228">
            <v>207</v>
          </cell>
          <cell r="B228" t="str">
            <v>Cọc ống BTCT ≤ 800mm</v>
          </cell>
          <cell r="C228" t="str">
            <v>m</v>
          </cell>
          <cell r="D228">
            <v>5200000</v>
          </cell>
          <cell r="F228">
            <v>104000</v>
          </cell>
          <cell r="G228">
            <v>5304000</v>
          </cell>
          <cell r="J228" t="str">
            <v>nt</v>
          </cell>
        </row>
        <row r="229">
          <cell r="A229">
            <v>208</v>
          </cell>
          <cell r="B229" t="str">
            <v>Cọc mốc cáp</v>
          </cell>
          <cell r="C229" t="str">
            <v>cái</v>
          </cell>
          <cell r="D229">
            <v>40000</v>
          </cell>
          <cell r="F229">
            <v>800</v>
          </cell>
          <cell r="G229">
            <v>40800</v>
          </cell>
          <cell r="J229" t="str">
            <v>nt</v>
          </cell>
        </row>
        <row r="230">
          <cell r="A230">
            <v>209</v>
          </cell>
          <cell r="B230" t="str">
            <v>Cọc thép U, I</v>
          </cell>
          <cell r="C230" t="str">
            <v>m</v>
          </cell>
          <cell r="D230">
            <v>32000</v>
          </cell>
          <cell r="F230">
            <v>640</v>
          </cell>
          <cell r="G230">
            <v>32640</v>
          </cell>
          <cell r="J230" t="str">
            <v>nt</v>
          </cell>
        </row>
        <row r="231">
          <cell r="A231">
            <v>210</v>
          </cell>
          <cell r="B231" t="str">
            <v>Cọc tre ≤ 2,5mm</v>
          </cell>
          <cell r="C231" t="str">
            <v>m</v>
          </cell>
          <cell r="D231">
            <v>2500</v>
          </cell>
          <cell r="F231">
            <v>50</v>
          </cell>
          <cell r="G231">
            <v>2550</v>
          </cell>
          <cell r="J231" t="str">
            <v>nt</v>
          </cell>
        </row>
        <row r="232">
          <cell r="A232">
            <v>211</v>
          </cell>
          <cell r="B232" t="str">
            <v>Cọc tre &gt; 2,5mm</v>
          </cell>
          <cell r="C232" t="str">
            <v>m</v>
          </cell>
          <cell r="D232">
            <v>2700</v>
          </cell>
          <cell r="F232">
            <v>54</v>
          </cell>
          <cell r="G232">
            <v>2754</v>
          </cell>
          <cell r="J232" t="str">
            <v>nt</v>
          </cell>
        </row>
        <row r="233">
          <cell r="A233">
            <v>212</v>
          </cell>
          <cell r="B233" t="str">
            <v>Cọc U, I, L ≤ 10m</v>
          </cell>
          <cell r="C233" t="str">
            <v>m</v>
          </cell>
          <cell r="D233">
            <v>179220</v>
          </cell>
          <cell r="F233">
            <v>3584.4</v>
          </cell>
          <cell r="G233">
            <v>182804.4</v>
          </cell>
          <cell r="J233" t="str">
            <v>nt</v>
          </cell>
        </row>
        <row r="234">
          <cell r="A234">
            <v>213</v>
          </cell>
          <cell r="B234" t="str">
            <v>Cọc U, I, L &gt; 10m</v>
          </cell>
          <cell r="C234" t="str">
            <v>m</v>
          </cell>
          <cell r="D234">
            <v>180000</v>
          </cell>
          <cell r="F234">
            <v>3600</v>
          </cell>
          <cell r="G234">
            <v>183600</v>
          </cell>
          <cell r="J234" t="str">
            <v>nt</v>
          </cell>
        </row>
        <row r="235">
          <cell r="A235">
            <v>214</v>
          </cell>
          <cell r="B235" t="str">
            <v>Cọc ván thép ≤ 12m</v>
          </cell>
          <cell r="C235" t="str">
            <v>m</v>
          </cell>
          <cell r="D235">
            <v>580000</v>
          </cell>
          <cell r="F235">
            <v>11600</v>
          </cell>
          <cell r="G235">
            <v>591600</v>
          </cell>
          <cell r="J235" t="str">
            <v>nt</v>
          </cell>
        </row>
        <row r="236">
          <cell r="A236">
            <v>215</v>
          </cell>
          <cell r="B236" t="str">
            <v>Cọc ván thép &gt; 12m</v>
          </cell>
          <cell r="C236" t="str">
            <v>m</v>
          </cell>
          <cell r="D236">
            <v>580000</v>
          </cell>
          <cell r="F236">
            <v>11600</v>
          </cell>
          <cell r="G236">
            <v>591600</v>
          </cell>
          <cell r="J236" t="str">
            <v>nt</v>
          </cell>
        </row>
        <row r="237">
          <cell r="A237">
            <v>216</v>
          </cell>
          <cell r="B237" t="str">
            <v>Cồn 90o</v>
          </cell>
          <cell r="C237" t="str">
            <v>lít</v>
          </cell>
          <cell r="D237">
            <v>7000</v>
          </cell>
          <cell r="F237">
            <v>140</v>
          </cell>
          <cell r="G237">
            <v>7140</v>
          </cell>
          <cell r="J237" t="str">
            <v>nt</v>
          </cell>
        </row>
        <row r="238">
          <cell r="A238">
            <v>217</v>
          </cell>
          <cell r="B238" t="str">
            <v>Cao su đệm</v>
          </cell>
          <cell r="C238" t="str">
            <v>m</v>
          </cell>
          <cell r="D238">
            <v>15000</v>
          </cell>
          <cell r="E238">
            <v>15000</v>
          </cell>
          <cell r="F238">
            <v>300</v>
          </cell>
          <cell r="G238">
            <v>15300</v>
          </cell>
          <cell r="J238" t="str">
            <v>TT theo ĐG tỉnh</v>
          </cell>
        </row>
        <row r="239">
          <cell r="A239">
            <v>218</v>
          </cell>
          <cell r="B239" t="str">
            <v>Cót ép</v>
          </cell>
          <cell r="C239" t="str">
            <v>m²</v>
          </cell>
          <cell r="D239">
            <v>5000</v>
          </cell>
          <cell r="F239">
            <v>100</v>
          </cell>
          <cell r="G239">
            <v>5100</v>
          </cell>
          <cell r="J239" t="str">
            <v>nt</v>
          </cell>
        </row>
        <row r="240">
          <cell r="A240">
            <v>219</v>
          </cell>
          <cell r="B240" t="str">
            <v>Cần khoan L = 1,22m</v>
          </cell>
          <cell r="C240" t="str">
            <v>cái</v>
          </cell>
          <cell r="D240">
            <v>40000</v>
          </cell>
          <cell r="E240">
            <v>40000</v>
          </cell>
          <cell r="F240">
            <v>800</v>
          </cell>
          <cell r="G240">
            <v>40800</v>
          </cell>
          <cell r="J240" t="str">
            <v>nt</v>
          </cell>
        </row>
        <row r="241">
          <cell r="A241">
            <v>220</v>
          </cell>
          <cell r="B241" t="str">
            <v>Cần khoan L = 1,83m</v>
          </cell>
          <cell r="C241" t="str">
            <v>cái</v>
          </cell>
          <cell r="D241">
            <v>50000</v>
          </cell>
          <cell r="E241">
            <v>50000</v>
          </cell>
          <cell r="F241">
            <v>1000</v>
          </cell>
          <cell r="G241">
            <v>51000</v>
          </cell>
          <cell r="J241" t="str">
            <v>nt</v>
          </cell>
        </row>
        <row r="242">
          <cell r="A242">
            <v>221</v>
          </cell>
          <cell r="B242" t="str">
            <v>Cần khoan D114</v>
          </cell>
          <cell r="C242" t="str">
            <v>m</v>
          </cell>
          <cell r="D242">
            <v>120000</v>
          </cell>
          <cell r="F242">
            <v>2400</v>
          </cell>
          <cell r="G242">
            <v>122400</v>
          </cell>
          <cell r="J242" t="str">
            <v>nt</v>
          </cell>
        </row>
        <row r="243">
          <cell r="A243">
            <v>222</v>
          </cell>
          <cell r="B243" t="str">
            <v>Cần khoan f32, L = 1,5m</v>
          </cell>
          <cell r="C243" t="str">
            <v>cái</v>
          </cell>
          <cell r="D243">
            <v>60000</v>
          </cell>
          <cell r="G243">
            <v>211680</v>
          </cell>
          <cell r="J243" t="str">
            <v>TT theo TĐ Đồng Nai 2</v>
          </cell>
        </row>
        <row r="244">
          <cell r="A244">
            <v>223</v>
          </cell>
          <cell r="B244" t="str">
            <v>Cần khoan f38, L = 3,73m</v>
          </cell>
          <cell r="C244" t="str">
            <v>cái</v>
          </cell>
          <cell r="D244">
            <v>80000</v>
          </cell>
          <cell r="F244">
            <v>1600</v>
          </cell>
          <cell r="G244">
            <v>81600</v>
          </cell>
          <cell r="J244" t="str">
            <v>nt</v>
          </cell>
        </row>
        <row r="245">
          <cell r="A245">
            <v>224</v>
          </cell>
          <cell r="B245" t="str">
            <v>Cần khoan f32, L = 0,7m</v>
          </cell>
          <cell r="C245" t="str">
            <v>cái</v>
          </cell>
          <cell r="D245">
            <v>15000</v>
          </cell>
          <cell r="G245">
            <v>124200</v>
          </cell>
          <cell r="J245" t="str">
            <v>nt</v>
          </cell>
        </row>
        <row r="246">
          <cell r="A246">
            <v>225</v>
          </cell>
          <cell r="B246" t="str">
            <v>Cần khoan f32, L = 2,8m</v>
          </cell>
          <cell r="C246" t="str">
            <v>cái</v>
          </cell>
          <cell r="D246">
            <v>60000</v>
          </cell>
          <cell r="G246">
            <v>423360</v>
          </cell>
          <cell r="J246" t="str">
            <v>nt</v>
          </cell>
        </row>
        <row r="247">
          <cell r="A247">
            <v>226</v>
          </cell>
          <cell r="B247" t="str">
            <v>Cần khoan f32, L = 4m</v>
          </cell>
          <cell r="C247" t="str">
            <v>cái</v>
          </cell>
          <cell r="D247">
            <v>86000</v>
          </cell>
          <cell r="G247">
            <v>624960</v>
          </cell>
          <cell r="J247" t="str">
            <v>nt</v>
          </cell>
        </row>
        <row r="248">
          <cell r="A248">
            <v>227</v>
          </cell>
          <cell r="B248" t="str">
            <v>Cần khoan f38, L = 4,32m</v>
          </cell>
          <cell r="C248" t="str">
            <v>cái</v>
          </cell>
          <cell r="D248">
            <v>112000</v>
          </cell>
          <cell r="G248">
            <v>3472577</v>
          </cell>
          <cell r="J248" t="str">
            <v>nt</v>
          </cell>
        </row>
        <row r="249">
          <cell r="A249">
            <v>228</v>
          </cell>
          <cell r="B249" t="str">
            <v>Cần khoan f76, L = 1,2m</v>
          </cell>
          <cell r="C249" t="str">
            <v>cái</v>
          </cell>
          <cell r="D249">
            <v>120000</v>
          </cell>
          <cell r="G249">
            <v>793013</v>
          </cell>
          <cell r="J249" t="str">
            <v>nt</v>
          </cell>
        </row>
        <row r="250">
          <cell r="A250">
            <v>229</v>
          </cell>
          <cell r="B250" t="str">
            <v>Cần khoan f89, L = 0,96m</v>
          </cell>
          <cell r="C250" t="str">
            <v>cái</v>
          </cell>
          <cell r="D250">
            <v>130000</v>
          </cell>
          <cell r="G250">
            <v>965554</v>
          </cell>
          <cell r="J250" t="str">
            <v>nt</v>
          </cell>
        </row>
        <row r="251">
          <cell r="A251">
            <v>230</v>
          </cell>
          <cell r="B251" t="str">
            <v>Cần khoan L = 2,5m</v>
          </cell>
          <cell r="C251" t="str">
            <v>cái</v>
          </cell>
          <cell r="D251">
            <v>65000</v>
          </cell>
          <cell r="F251">
            <v>1300</v>
          </cell>
          <cell r="G251">
            <v>66300</v>
          </cell>
          <cell r="J251" t="str">
            <v>(7) = (4) + (6)</v>
          </cell>
        </row>
        <row r="252">
          <cell r="A252">
            <v>231</v>
          </cell>
          <cell r="B252" t="str">
            <v>Cần khoan L = 1,5m</v>
          </cell>
          <cell r="C252" t="str">
            <v>cái</v>
          </cell>
          <cell r="D252">
            <v>60000</v>
          </cell>
          <cell r="F252">
            <v>1200</v>
          </cell>
          <cell r="G252">
            <v>61200</v>
          </cell>
          <cell r="J252" t="str">
            <v>nt</v>
          </cell>
        </row>
        <row r="253">
          <cell r="A253">
            <v>232</v>
          </cell>
          <cell r="B253" t="str">
            <v>Cần khoan L = 1m</v>
          </cell>
          <cell r="C253" t="str">
            <v>cái</v>
          </cell>
          <cell r="D253">
            <v>25000</v>
          </cell>
          <cell r="F253">
            <v>500</v>
          </cell>
          <cell r="G253">
            <v>25500</v>
          </cell>
          <cell r="J253" t="str">
            <v>nt</v>
          </cell>
        </row>
        <row r="254">
          <cell r="A254">
            <v>233</v>
          </cell>
          <cell r="B254" t="str">
            <v>Cần khoan ROBBIN</v>
          </cell>
          <cell r="C254" t="str">
            <v>cái</v>
          </cell>
          <cell r="D254">
            <v>500000</v>
          </cell>
          <cell r="G254">
            <v>48959236</v>
          </cell>
          <cell r="J254" t="str">
            <v>nt</v>
          </cell>
        </row>
        <row r="255">
          <cell r="A255">
            <v>234</v>
          </cell>
          <cell r="B255" t="str">
            <v>Cốc nhựa</v>
          </cell>
          <cell r="C255" t="str">
            <v>cái</v>
          </cell>
          <cell r="D255">
            <v>2000</v>
          </cell>
          <cell r="F255">
            <v>40</v>
          </cell>
          <cell r="G255">
            <v>2040</v>
          </cell>
          <cell r="J255" t="str">
            <v>nt</v>
          </cell>
        </row>
        <row r="256">
          <cell r="A256">
            <v>235</v>
          </cell>
          <cell r="B256" t="str">
            <v>Cấp phối đá dăm 0,075-50mm</v>
          </cell>
          <cell r="C256" t="str">
            <v>m³</v>
          </cell>
          <cell r="D256">
            <v>61804</v>
          </cell>
          <cell r="F256">
            <v>1236.08</v>
          </cell>
          <cell r="G256">
            <v>63040.08</v>
          </cell>
          <cell r="J256" t="str">
            <v>nt</v>
          </cell>
        </row>
        <row r="257">
          <cell r="A257">
            <v>236</v>
          </cell>
          <cell r="B257" t="str">
            <v>Cấp phối đá dăm 0,075-50mm (lớp dưới)</v>
          </cell>
          <cell r="C257" t="str">
            <v>m³</v>
          </cell>
          <cell r="D257">
            <v>61804</v>
          </cell>
          <cell r="F257">
            <v>1236.08</v>
          </cell>
          <cell r="G257">
            <v>63040.08</v>
          </cell>
          <cell r="J257" t="str">
            <v>nt</v>
          </cell>
        </row>
        <row r="258">
          <cell r="A258">
            <v>237</v>
          </cell>
          <cell r="B258" t="str">
            <v>Cột đường vòng bêtông đúc sắn</v>
          </cell>
          <cell r="C258" t="str">
            <v>cái</v>
          </cell>
          <cell r="D258">
            <v>40000</v>
          </cell>
          <cell r="F258">
            <v>800</v>
          </cell>
          <cell r="G258">
            <v>40800</v>
          </cell>
          <cell r="J258" t="str">
            <v>nt</v>
          </cell>
        </row>
        <row r="259">
          <cell r="A259">
            <v>238</v>
          </cell>
          <cell r="B259" t="str">
            <v>Cột bê tông chữ H, L = 6m</v>
          </cell>
          <cell r="C259" t="str">
            <v>cột</v>
          </cell>
          <cell r="D259">
            <v>386000</v>
          </cell>
          <cell r="F259">
            <v>7720</v>
          </cell>
          <cell r="G259">
            <v>393720</v>
          </cell>
          <cell r="J259" t="str">
            <v>nt</v>
          </cell>
        </row>
        <row r="260">
          <cell r="A260">
            <v>239</v>
          </cell>
          <cell r="B260" t="str">
            <v>Cột bê tông chữ H, L = 7m</v>
          </cell>
          <cell r="C260" t="str">
            <v>cột</v>
          </cell>
          <cell r="D260">
            <v>477405</v>
          </cell>
          <cell r="F260">
            <v>9548.1</v>
          </cell>
          <cell r="G260">
            <v>486953.1</v>
          </cell>
          <cell r="J260" t="str">
            <v>nt</v>
          </cell>
        </row>
        <row r="261">
          <cell r="A261">
            <v>240</v>
          </cell>
          <cell r="B261" t="str">
            <v>Cột bê tông chữ H, L = 8m</v>
          </cell>
          <cell r="C261" t="str">
            <v>cột</v>
          </cell>
          <cell r="D261">
            <v>578191</v>
          </cell>
          <cell r="F261">
            <v>11563.82</v>
          </cell>
          <cell r="G261">
            <v>589754.81999999995</v>
          </cell>
          <cell r="J261" t="str">
            <v>nt</v>
          </cell>
        </row>
        <row r="262">
          <cell r="A262">
            <v>241</v>
          </cell>
          <cell r="B262" t="str">
            <v>Cột bê tông chữ H, L = 9m</v>
          </cell>
          <cell r="C262" t="str">
            <v>cột</v>
          </cell>
          <cell r="D262">
            <v>636540</v>
          </cell>
          <cell r="F262">
            <v>12730.800000000001</v>
          </cell>
          <cell r="G262">
            <v>649270.80000000005</v>
          </cell>
          <cell r="J262" t="str">
            <v>nt</v>
          </cell>
        </row>
        <row r="263">
          <cell r="A263">
            <v>242</v>
          </cell>
          <cell r="B263" t="str">
            <v>Cột đánh dấu 1,2m</v>
          </cell>
          <cell r="C263" t="str">
            <v>cột</v>
          </cell>
          <cell r="D263">
            <v>37132</v>
          </cell>
          <cell r="F263">
            <v>742.64</v>
          </cell>
          <cell r="G263">
            <v>37874.639999999999</v>
          </cell>
          <cell r="J263" t="str">
            <v>nt</v>
          </cell>
        </row>
        <row r="264">
          <cell r="A264">
            <v>243</v>
          </cell>
          <cell r="B264" t="str">
            <v>Cột bê tông ly tâm, L = 7,5m</v>
          </cell>
          <cell r="C264" t="str">
            <v>cột</v>
          </cell>
          <cell r="D264">
            <v>936088</v>
          </cell>
          <cell r="F264">
            <v>18721.760000000002</v>
          </cell>
          <cell r="G264">
            <v>954809.76</v>
          </cell>
          <cell r="J264" t="str">
            <v>nt</v>
          </cell>
        </row>
        <row r="265">
          <cell r="A265">
            <v>244</v>
          </cell>
          <cell r="B265" t="str">
            <v>Cột bê tông ly tâm, L = 8,5m</v>
          </cell>
          <cell r="C265" t="str">
            <v>cột</v>
          </cell>
          <cell r="D265">
            <v>1060900</v>
          </cell>
          <cell r="F265">
            <v>21218</v>
          </cell>
          <cell r="G265">
            <v>1082118</v>
          </cell>
          <cell r="J265" t="str">
            <v>nt</v>
          </cell>
        </row>
        <row r="266">
          <cell r="A266">
            <v>245</v>
          </cell>
          <cell r="B266" t="str">
            <v>Cột bê tông ly tâm, L = 9,5m</v>
          </cell>
          <cell r="C266" t="str">
            <v>cột</v>
          </cell>
          <cell r="D266">
            <v>1185712</v>
          </cell>
          <cell r="F266">
            <v>23714.240000000002</v>
          </cell>
          <cell r="G266">
            <v>1209426.24</v>
          </cell>
          <cell r="J266" t="str">
            <v>nt</v>
          </cell>
        </row>
        <row r="267">
          <cell r="A267">
            <v>246</v>
          </cell>
          <cell r="B267" t="str">
            <v>Cột chống thép ống</v>
          </cell>
          <cell r="C267" t="str">
            <v>kg</v>
          </cell>
          <cell r="D267">
            <v>10000</v>
          </cell>
          <cell r="E267">
            <v>19428.571428571428</v>
          </cell>
          <cell r="F267">
            <v>200</v>
          </cell>
          <cell r="G267">
            <v>19628.571428571428</v>
          </cell>
          <cell r="J267" t="str">
            <v>nt</v>
          </cell>
        </row>
        <row r="268">
          <cell r="A268">
            <v>247</v>
          </cell>
          <cell r="B268" t="str">
            <v>Cột km</v>
          </cell>
          <cell r="C268" t="str">
            <v>cái</v>
          </cell>
          <cell r="D268">
            <v>42000</v>
          </cell>
          <cell r="F268">
            <v>840</v>
          </cell>
          <cell r="G268">
            <v>42840</v>
          </cell>
          <cell r="J268" t="str">
            <v>nt</v>
          </cell>
        </row>
        <row r="269">
          <cell r="A269">
            <v>248</v>
          </cell>
          <cell r="B269" t="str">
            <v>Cốt pha thép</v>
          </cell>
          <cell r="C269" t="str">
            <v>kg</v>
          </cell>
          <cell r="D269">
            <v>11000</v>
          </cell>
          <cell r="E269">
            <v>19428.571428571428</v>
          </cell>
          <cell r="F269">
            <v>220</v>
          </cell>
          <cell r="G269">
            <v>19648.571428571428</v>
          </cell>
          <cell r="J269" t="str">
            <v>nt</v>
          </cell>
        </row>
        <row r="270">
          <cell r="A270">
            <v>249</v>
          </cell>
          <cell r="B270" t="str">
            <v>Chốt dây</v>
          </cell>
          <cell r="C270" t="str">
            <v>cái</v>
          </cell>
          <cell r="D270">
            <v>1061</v>
          </cell>
          <cell r="F270">
            <v>21.22</v>
          </cell>
          <cell r="G270">
            <v>1082.22</v>
          </cell>
          <cell r="J270" t="str">
            <v>nt</v>
          </cell>
        </row>
        <row r="271">
          <cell r="A271">
            <v>250</v>
          </cell>
          <cell r="B271" t="str">
            <v>Chốt phân loại</v>
          </cell>
          <cell r="C271" t="str">
            <v>cái</v>
          </cell>
          <cell r="D271">
            <v>2122</v>
          </cell>
          <cell r="F271">
            <v>42.44</v>
          </cell>
          <cell r="G271">
            <v>2164.44</v>
          </cell>
          <cell r="J271" t="str">
            <v>nt</v>
          </cell>
        </row>
        <row r="272">
          <cell r="A272">
            <v>251</v>
          </cell>
          <cell r="B272" t="str">
            <v>Choòng nón xoay loại K</v>
          </cell>
          <cell r="C272" t="str">
            <v>cái</v>
          </cell>
          <cell r="D272">
            <v>1909620</v>
          </cell>
          <cell r="F272">
            <v>38192.400000000001</v>
          </cell>
          <cell r="G272">
            <v>1947812.4</v>
          </cell>
          <cell r="J272" t="str">
            <v>nt</v>
          </cell>
        </row>
        <row r="273">
          <cell r="A273">
            <v>252</v>
          </cell>
          <cell r="B273" t="str">
            <v>Choòng nón xoay loại T</v>
          </cell>
          <cell r="C273" t="str">
            <v>cái</v>
          </cell>
          <cell r="D273">
            <v>2121800</v>
          </cell>
          <cell r="F273">
            <v>42436</v>
          </cell>
          <cell r="G273">
            <v>2164236</v>
          </cell>
          <cell r="J273" t="str">
            <v>nt</v>
          </cell>
        </row>
        <row r="274">
          <cell r="A274">
            <v>253</v>
          </cell>
          <cell r="B274" t="str">
            <v>Củi</v>
          </cell>
          <cell r="C274" t="str">
            <v>kg</v>
          </cell>
          <cell r="D274">
            <v>200</v>
          </cell>
          <cell r="E274">
            <v>200</v>
          </cell>
          <cell r="F274">
            <v>4</v>
          </cell>
          <cell r="G274">
            <v>204</v>
          </cell>
          <cell r="J274" t="str">
            <v>TT theo ĐG tỉnh</v>
          </cell>
        </row>
        <row r="275">
          <cell r="A275">
            <v>254</v>
          </cell>
          <cell r="B275" t="str">
            <v>Cút thép đầu cọc D34/15</v>
          </cell>
          <cell r="C275" t="str">
            <v>cái</v>
          </cell>
          <cell r="D275">
            <v>7000</v>
          </cell>
          <cell r="F275">
            <v>140</v>
          </cell>
          <cell r="G275">
            <v>7140</v>
          </cell>
          <cell r="J275" t="str">
            <v>nt</v>
          </cell>
        </row>
        <row r="276">
          <cell r="A276">
            <v>255</v>
          </cell>
          <cell r="B276" t="str">
            <v>Cuống sứ</v>
          </cell>
          <cell r="C276" t="str">
            <v>cái</v>
          </cell>
          <cell r="D276">
            <v>3000</v>
          </cell>
          <cell r="F276">
            <v>60</v>
          </cell>
          <cell r="G276">
            <v>3060</v>
          </cell>
          <cell r="J276" t="str">
            <v>nt</v>
          </cell>
        </row>
        <row r="277">
          <cell r="A277">
            <v>256</v>
          </cell>
          <cell r="B277" t="str">
            <v>Dây điện</v>
          </cell>
          <cell r="C277" t="str">
            <v>m</v>
          </cell>
          <cell r="D277">
            <v>1500</v>
          </cell>
          <cell r="F277">
            <v>30</v>
          </cell>
          <cell r="G277">
            <v>1530</v>
          </cell>
          <cell r="J277" t="str">
            <v>nt</v>
          </cell>
        </row>
        <row r="278">
          <cell r="A278">
            <v>257</v>
          </cell>
          <cell r="B278" t="str">
            <v>Dây điện 19x0,52</v>
          </cell>
          <cell r="C278" t="str">
            <v>m</v>
          </cell>
          <cell r="D278">
            <v>1400</v>
          </cell>
          <cell r="F278">
            <v>28</v>
          </cell>
          <cell r="G278">
            <v>1428</v>
          </cell>
          <cell r="J278" t="str">
            <v>nt</v>
          </cell>
        </row>
        <row r="279">
          <cell r="A279">
            <v>258</v>
          </cell>
          <cell r="B279" t="str">
            <v>Dây điện nổ mìn</v>
          </cell>
          <cell r="C279" t="str">
            <v>m</v>
          </cell>
          <cell r="D279">
            <v>1400</v>
          </cell>
          <cell r="E279">
            <v>610</v>
          </cell>
          <cell r="F279">
            <v>12.200000000000001</v>
          </cell>
          <cell r="G279">
            <v>622.20000000000005</v>
          </cell>
          <cell r="J279" t="str">
            <v>TT theo TĐ Đồng Nai 2</v>
          </cell>
        </row>
        <row r="280">
          <cell r="A280">
            <v>259</v>
          </cell>
          <cell r="B280" t="str">
            <v>Dây dẫn lưỡng kim D2,5mm</v>
          </cell>
          <cell r="C280" t="str">
            <v>kg</v>
          </cell>
          <cell r="D280">
            <v>23340</v>
          </cell>
          <cell r="F280">
            <v>466.8</v>
          </cell>
          <cell r="G280">
            <v>23806.799999999999</v>
          </cell>
          <cell r="J280" t="str">
            <v>(7) = (4) + (6)</v>
          </cell>
        </row>
        <row r="281">
          <cell r="A281">
            <v>260</v>
          </cell>
          <cell r="B281" t="str">
            <v>Dây dẫn lưỡng kim D3mm</v>
          </cell>
          <cell r="C281" t="str">
            <v>kg</v>
          </cell>
          <cell r="D281">
            <v>23340</v>
          </cell>
          <cell r="F281">
            <v>466.8</v>
          </cell>
          <cell r="G281">
            <v>23806.799999999999</v>
          </cell>
          <cell r="J281" t="str">
            <v>nt</v>
          </cell>
        </row>
        <row r="282">
          <cell r="A282">
            <v>261</v>
          </cell>
          <cell r="B282" t="str">
            <v>Dây dẫn sắt D3mm</v>
          </cell>
          <cell r="C282" t="str">
            <v>kg</v>
          </cell>
          <cell r="D282">
            <v>9848</v>
          </cell>
          <cell r="F282">
            <v>196.96</v>
          </cell>
          <cell r="G282">
            <v>10044.959999999999</v>
          </cell>
          <cell r="J282" t="str">
            <v>nt</v>
          </cell>
        </row>
        <row r="283">
          <cell r="A283">
            <v>262</v>
          </cell>
          <cell r="B283" t="str">
            <v>Dây dẫn sắt D4mm</v>
          </cell>
          <cell r="C283" t="str">
            <v>kg</v>
          </cell>
          <cell r="D283">
            <v>9848</v>
          </cell>
          <cell r="F283">
            <v>196.96</v>
          </cell>
          <cell r="G283">
            <v>10044.959999999999</v>
          </cell>
          <cell r="J283" t="str">
            <v>nt</v>
          </cell>
        </row>
        <row r="284">
          <cell r="A284">
            <v>263</v>
          </cell>
          <cell r="B284" t="str">
            <v>Dây dẫn thép nhiều sợi</v>
          </cell>
          <cell r="C284" t="str">
            <v>m</v>
          </cell>
          <cell r="D284">
            <v>15914</v>
          </cell>
          <cell r="F284">
            <v>318.28000000000003</v>
          </cell>
          <cell r="G284">
            <v>16232.28</v>
          </cell>
          <cell r="J284" t="str">
            <v>nt</v>
          </cell>
        </row>
        <row r="285">
          <cell r="A285">
            <v>264</v>
          </cell>
          <cell r="B285" t="str">
            <v>Dây hãm</v>
          </cell>
          <cell r="C285" t="str">
            <v>kg</v>
          </cell>
          <cell r="D285">
            <v>35000</v>
          </cell>
          <cell r="F285">
            <v>700</v>
          </cell>
          <cell r="G285">
            <v>35700</v>
          </cell>
          <cell r="J285" t="str">
            <v>nt</v>
          </cell>
        </row>
        <row r="286">
          <cell r="A286">
            <v>265</v>
          </cell>
          <cell r="B286" t="str">
            <v>Dây nổ</v>
          </cell>
          <cell r="C286" t="str">
            <v>m</v>
          </cell>
          <cell r="D286">
            <v>1500</v>
          </cell>
          <cell r="E286">
            <v>6500</v>
          </cell>
          <cell r="F286">
            <v>130</v>
          </cell>
          <cell r="G286">
            <v>5047</v>
          </cell>
          <cell r="J286" t="str">
            <v>Hợp đồng 73/HĐMB tháng 01/2010 của Cty VTCNQP</v>
          </cell>
        </row>
        <row r="287">
          <cell r="A287">
            <v>266</v>
          </cell>
          <cell r="B287" t="str">
            <v>Dây nổ chịu nước</v>
          </cell>
          <cell r="C287" t="str">
            <v>m</v>
          </cell>
          <cell r="D287">
            <v>1500</v>
          </cell>
          <cell r="F287">
            <v>30</v>
          </cell>
          <cell r="G287">
            <v>5047</v>
          </cell>
          <cell r="J287" t="str">
            <v>1764/CTVT-VLN ngày 25/06/2008</v>
          </cell>
        </row>
        <row r="288">
          <cell r="A288">
            <v>267</v>
          </cell>
          <cell r="B288" t="str">
            <v>Dây thép</v>
          </cell>
          <cell r="C288" t="str">
            <v>kg</v>
          </cell>
          <cell r="D288">
            <v>9848</v>
          </cell>
          <cell r="E288">
            <v>20000</v>
          </cell>
          <cell r="F288">
            <v>196.96</v>
          </cell>
          <cell r="G288">
            <v>20196.96</v>
          </cell>
          <cell r="J288" t="str">
            <v>TBG tháng 5 TPHCM số 470/TB-LS (16/4/2010)</v>
          </cell>
        </row>
        <row r="289">
          <cell r="A289">
            <v>268</v>
          </cell>
          <cell r="B289" t="str">
            <v>Dây thép 4 ly</v>
          </cell>
          <cell r="C289" t="str">
            <v>kg</v>
          </cell>
          <cell r="D289">
            <v>9848</v>
          </cell>
          <cell r="E289">
            <v>19428.571428571428</v>
          </cell>
          <cell r="F289">
            <v>196.96</v>
          </cell>
          <cell r="G289">
            <v>19625.531428571427</v>
          </cell>
          <cell r="J289" t="str">
            <v>nt</v>
          </cell>
        </row>
        <row r="290">
          <cell r="A290">
            <v>269</v>
          </cell>
          <cell r="B290" t="str">
            <v>Dây thép buộc</v>
          </cell>
          <cell r="C290" t="str">
            <v>kg</v>
          </cell>
          <cell r="D290">
            <v>9848</v>
          </cell>
          <cell r="E290">
            <v>20000</v>
          </cell>
          <cell r="F290">
            <v>196.96</v>
          </cell>
          <cell r="G290">
            <v>20196.96</v>
          </cell>
          <cell r="J290" t="str">
            <v>nt</v>
          </cell>
        </row>
        <row r="291">
          <cell r="A291">
            <v>270</v>
          </cell>
          <cell r="B291" t="str">
            <v>Dây thép buộc 1mm</v>
          </cell>
          <cell r="C291" t="str">
            <v>kg</v>
          </cell>
          <cell r="D291">
            <v>9848</v>
          </cell>
          <cell r="E291">
            <v>19428.571428571428</v>
          </cell>
          <cell r="F291">
            <v>196.96</v>
          </cell>
          <cell r="G291">
            <v>19625.531428571427</v>
          </cell>
          <cell r="J291" t="str">
            <v>nt</v>
          </cell>
        </row>
        <row r="292">
          <cell r="A292">
            <v>271</v>
          </cell>
          <cell r="B292" t="str">
            <v>Dây thép D6-8</v>
          </cell>
          <cell r="C292" t="str">
            <v>kg</v>
          </cell>
          <cell r="D292">
            <v>9848</v>
          </cell>
          <cell r="E292">
            <v>19428.571428571428</v>
          </cell>
          <cell r="F292">
            <v>196.96</v>
          </cell>
          <cell r="G292">
            <v>19625.531428571427</v>
          </cell>
          <cell r="J292" t="str">
            <v>nt</v>
          </cell>
        </row>
        <row r="293">
          <cell r="A293">
            <v>272</v>
          </cell>
          <cell r="B293" t="str">
            <v>Dây thép f2,5mm</v>
          </cell>
          <cell r="C293" t="str">
            <v>kg</v>
          </cell>
          <cell r="D293">
            <v>9848</v>
          </cell>
          <cell r="E293">
            <v>19428.571428571428</v>
          </cell>
          <cell r="F293">
            <v>196.96</v>
          </cell>
          <cell r="G293">
            <v>19625.531428571427</v>
          </cell>
          <cell r="J293" t="str">
            <v>nt</v>
          </cell>
        </row>
        <row r="294">
          <cell r="A294">
            <v>273</v>
          </cell>
          <cell r="B294" t="str">
            <v>Dây thép f3mm</v>
          </cell>
          <cell r="C294" t="str">
            <v>kg</v>
          </cell>
          <cell r="D294">
            <v>9848</v>
          </cell>
          <cell r="E294">
            <v>19428.571428571428</v>
          </cell>
          <cell r="F294">
            <v>196.96</v>
          </cell>
          <cell r="G294">
            <v>19625.531428571427</v>
          </cell>
          <cell r="J294" t="str">
            <v>nt</v>
          </cell>
        </row>
        <row r="295">
          <cell r="A295">
            <v>274</v>
          </cell>
          <cell r="B295" t="str">
            <v>Dây thép f5mm</v>
          </cell>
          <cell r="C295" t="str">
            <v>kg</v>
          </cell>
          <cell r="D295">
            <v>9848</v>
          </cell>
          <cell r="E295">
            <v>19428.571428571428</v>
          </cell>
          <cell r="F295">
            <v>196.96</v>
          </cell>
          <cell r="G295">
            <v>19625.531428571427</v>
          </cell>
          <cell r="J295" t="str">
            <v>nt</v>
          </cell>
        </row>
        <row r="296">
          <cell r="A296">
            <v>275</v>
          </cell>
          <cell r="B296" t="str">
            <v>Dây thừng</v>
          </cell>
          <cell r="C296" t="str">
            <v>m</v>
          </cell>
          <cell r="D296">
            <v>1000</v>
          </cell>
          <cell r="E296">
            <v>1000</v>
          </cell>
          <cell r="F296">
            <v>20</v>
          </cell>
          <cell r="G296">
            <v>1020</v>
          </cell>
          <cell r="J296" t="str">
            <v>TT theo ĐG tỉnh</v>
          </cell>
        </row>
        <row r="297">
          <cell r="A297">
            <v>276</v>
          </cell>
          <cell r="B297" t="str">
            <v>Dây tín hiệu cuộn 150mm</v>
          </cell>
          <cell r="C297" t="str">
            <v>cuộn</v>
          </cell>
          <cell r="D297">
            <v>75000</v>
          </cell>
          <cell r="F297">
            <v>1500</v>
          </cell>
          <cell r="G297">
            <v>76500</v>
          </cell>
          <cell r="J297" t="str">
            <v>nt</v>
          </cell>
        </row>
        <row r="298">
          <cell r="A298">
            <v>277</v>
          </cell>
          <cell r="B298" t="str">
            <v>Dây tín hiệu cuộn 300mm</v>
          </cell>
          <cell r="C298" t="str">
            <v>cuộn</v>
          </cell>
          <cell r="D298">
            <v>150000</v>
          </cell>
          <cell r="E298">
            <v>150000</v>
          </cell>
          <cell r="F298">
            <v>3000</v>
          </cell>
          <cell r="G298">
            <v>153000</v>
          </cell>
          <cell r="J298" t="str">
            <v>nt</v>
          </cell>
        </row>
        <row r="299">
          <cell r="A299">
            <v>278</v>
          </cell>
          <cell r="B299" t="str">
            <v>Dây xích truyền động</v>
          </cell>
          <cell r="C299" t="str">
            <v xml:space="preserve">cái </v>
          </cell>
          <cell r="D299">
            <v>200000</v>
          </cell>
          <cell r="F299">
            <v>4000</v>
          </cell>
          <cell r="G299">
            <v>204000</v>
          </cell>
          <cell r="J299" t="str">
            <v>nt</v>
          </cell>
        </row>
        <row r="300">
          <cell r="A300">
            <v>279</v>
          </cell>
          <cell r="B300" t="str">
            <v>Dầu bôi</v>
          </cell>
          <cell r="C300" t="str">
            <v>kg</v>
          </cell>
          <cell r="D300">
            <v>12000</v>
          </cell>
          <cell r="E300">
            <v>22727.272727272724</v>
          </cell>
          <cell r="F300">
            <v>454.5454545454545</v>
          </cell>
          <cell r="G300">
            <v>23181.81818181818</v>
          </cell>
          <cell r="J300" t="str">
            <v>TBG tháng 3 Bình Phước số 470/TB-LS (16/4/2010)</v>
          </cell>
        </row>
        <row r="301">
          <cell r="A301">
            <v>280</v>
          </cell>
          <cell r="B301" t="str">
            <v>Dầu bôi trơn</v>
          </cell>
          <cell r="C301" t="str">
            <v>kg</v>
          </cell>
          <cell r="D301">
            <v>12000</v>
          </cell>
          <cell r="E301">
            <v>22727.272727272724</v>
          </cell>
          <cell r="F301">
            <v>454.5454545454545</v>
          </cell>
          <cell r="G301">
            <v>23181.81818181818</v>
          </cell>
          <cell r="J301" t="str">
            <v>nt</v>
          </cell>
        </row>
        <row r="302">
          <cell r="A302">
            <v>281</v>
          </cell>
          <cell r="B302" t="str">
            <v>Dầu bảo ôn</v>
          </cell>
          <cell r="C302" t="str">
            <v>kg</v>
          </cell>
          <cell r="D302">
            <v>20000</v>
          </cell>
          <cell r="E302">
            <v>20000</v>
          </cell>
          <cell r="F302">
            <v>400</v>
          </cell>
          <cell r="G302">
            <v>20400</v>
          </cell>
          <cell r="J302" t="str">
            <v>TT theo ĐG tỉnh</v>
          </cell>
        </row>
        <row r="303">
          <cell r="A303">
            <v>282</v>
          </cell>
          <cell r="B303" t="str">
            <v>Dầu bóng</v>
          </cell>
          <cell r="C303" t="str">
            <v>kg</v>
          </cell>
          <cell r="D303">
            <v>44000</v>
          </cell>
          <cell r="F303">
            <v>880</v>
          </cell>
          <cell r="G303">
            <v>44880</v>
          </cell>
          <cell r="J303" t="str">
            <v>nt</v>
          </cell>
        </row>
        <row r="304">
          <cell r="A304">
            <v>283</v>
          </cell>
          <cell r="B304" t="str">
            <v>Dầu CS46</v>
          </cell>
          <cell r="C304" t="str">
            <v>kg</v>
          </cell>
          <cell r="D304">
            <v>15000</v>
          </cell>
          <cell r="F304">
            <v>300</v>
          </cell>
          <cell r="G304">
            <v>15300</v>
          </cell>
          <cell r="J304" t="str">
            <v>nt</v>
          </cell>
        </row>
        <row r="305">
          <cell r="A305">
            <v>284</v>
          </cell>
          <cell r="B305" t="str">
            <v>Dầu Diezel</v>
          </cell>
          <cell r="C305" t="str">
            <v>kg</v>
          </cell>
          <cell r="D305">
            <v>7182</v>
          </cell>
          <cell r="E305">
            <v>22048.066875653079</v>
          </cell>
          <cell r="F305">
            <v>143.64000000000001</v>
          </cell>
          <cell r="G305">
            <v>22191.706875653079</v>
          </cell>
          <cell r="J305" t="str">
            <v>TBG tháng 3 Bình Phước số 470/TB-LS (16/4/2010)</v>
          </cell>
        </row>
        <row r="306">
          <cell r="A306">
            <v>285</v>
          </cell>
          <cell r="B306" t="str">
            <v>Dầu DO</v>
          </cell>
          <cell r="C306" t="str">
            <v>lít</v>
          </cell>
          <cell r="D306">
            <v>7182</v>
          </cell>
          <cell r="F306">
            <v>143.64000000000001</v>
          </cell>
          <cell r="G306">
            <v>7325.64</v>
          </cell>
          <cell r="J306" t="str">
            <v>nt</v>
          </cell>
        </row>
        <row r="307">
          <cell r="A307">
            <v>286</v>
          </cell>
          <cell r="B307" t="str">
            <v>Dầu hoả</v>
          </cell>
          <cell r="C307" t="str">
            <v>lít</v>
          </cell>
          <cell r="D307">
            <v>6818</v>
          </cell>
          <cell r="F307">
            <v>136.36000000000001</v>
          </cell>
          <cell r="G307">
            <v>6954.36</v>
          </cell>
          <cell r="J307" t="str">
            <v>nt</v>
          </cell>
        </row>
        <row r="308">
          <cell r="A308">
            <v>287</v>
          </cell>
          <cell r="B308" t="str">
            <v>Dầu hoả</v>
          </cell>
          <cell r="C308" t="str">
            <v>kg</v>
          </cell>
          <cell r="D308">
            <v>5727.12</v>
          </cell>
          <cell r="F308">
            <v>114.5424</v>
          </cell>
          <cell r="G308">
            <v>5841.6624000000002</v>
          </cell>
          <cell r="J308" t="str">
            <v>nt</v>
          </cell>
        </row>
        <row r="309">
          <cell r="A309">
            <v>288</v>
          </cell>
          <cell r="B309" t="str">
            <v>Dầu mazut</v>
          </cell>
          <cell r="C309" t="str">
            <v>kg</v>
          </cell>
          <cell r="D309">
            <v>6000</v>
          </cell>
          <cell r="E309">
            <v>6000</v>
          </cell>
          <cell r="F309">
            <v>120</v>
          </cell>
          <cell r="G309">
            <v>6120</v>
          </cell>
          <cell r="J309" t="str">
            <v>TT theo ĐG tỉnh</v>
          </cell>
        </row>
        <row r="310">
          <cell r="A310">
            <v>289</v>
          </cell>
          <cell r="B310" t="str">
            <v>Dầu thủy lực</v>
          </cell>
          <cell r="C310" t="str">
            <v>lít</v>
          </cell>
          <cell r="D310">
            <v>50000</v>
          </cell>
          <cell r="F310">
            <v>1000</v>
          </cell>
          <cell r="G310">
            <v>51000</v>
          </cell>
          <cell r="J310" t="str">
            <v>nt</v>
          </cell>
        </row>
        <row r="311">
          <cell r="A311">
            <v>290</v>
          </cell>
          <cell r="B311" t="str">
            <v>Dầu truyền nhiệt</v>
          </cell>
          <cell r="C311" t="str">
            <v>lít</v>
          </cell>
          <cell r="D311">
            <v>20000</v>
          </cell>
          <cell r="F311">
            <v>400</v>
          </cell>
          <cell r="G311">
            <v>20400</v>
          </cell>
          <cell r="J311" t="str">
            <v>nt</v>
          </cell>
        </row>
        <row r="312">
          <cell r="A312">
            <v>291</v>
          </cell>
          <cell r="B312" t="str">
            <v>Dung môi PUH3519</v>
          </cell>
          <cell r="C312" t="str">
            <v>lít</v>
          </cell>
          <cell r="D312">
            <v>70000</v>
          </cell>
          <cell r="F312">
            <v>1400</v>
          </cell>
          <cell r="G312">
            <v>71400</v>
          </cell>
          <cell r="J312" t="str">
            <v>nt</v>
          </cell>
        </row>
        <row r="313">
          <cell r="A313">
            <v>292</v>
          </cell>
          <cell r="B313" t="str">
            <v>Dung môi PUV</v>
          </cell>
          <cell r="C313" t="str">
            <v>lít</v>
          </cell>
          <cell r="D313">
            <v>70000</v>
          </cell>
          <cell r="F313">
            <v>1400</v>
          </cell>
          <cell r="G313">
            <v>71400</v>
          </cell>
          <cell r="J313" t="str">
            <v>nt</v>
          </cell>
        </row>
        <row r="314">
          <cell r="A314">
            <v>293</v>
          </cell>
          <cell r="B314" t="str">
            <v>Ống đổ F150</v>
          </cell>
          <cell r="C314" t="str">
            <v>m</v>
          </cell>
          <cell r="D314">
            <v>80000</v>
          </cell>
          <cell r="F314">
            <v>1600</v>
          </cell>
          <cell r="G314">
            <v>81600</v>
          </cell>
          <cell r="J314" t="str">
            <v>nt</v>
          </cell>
        </row>
        <row r="315">
          <cell r="A315">
            <v>294</v>
          </cell>
          <cell r="B315" t="str">
            <v>Ống đổ F300</v>
          </cell>
          <cell r="C315" t="str">
            <v>m</v>
          </cell>
          <cell r="D315">
            <v>120000</v>
          </cell>
          <cell r="F315">
            <v>2400</v>
          </cell>
          <cell r="G315">
            <v>122400</v>
          </cell>
          <cell r="J315" t="str">
            <v>nt</v>
          </cell>
        </row>
        <row r="316">
          <cell r="A316">
            <v>295</v>
          </cell>
          <cell r="B316" t="str">
            <v>Ống bảo vệ cáp F50</v>
          </cell>
          <cell r="C316" t="str">
            <v>m</v>
          </cell>
          <cell r="D316">
            <v>11246</v>
          </cell>
          <cell r="F316">
            <v>224.92000000000002</v>
          </cell>
          <cell r="G316">
            <v>11470.92</v>
          </cell>
          <cell r="J316" t="str">
            <v>nt</v>
          </cell>
        </row>
        <row r="317">
          <cell r="A317">
            <v>296</v>
          </cell>
          <cell r="B317" t="str">
            <v>Ống bảo vệ F32</v>
          </cell>
          <cell r="C317" t="str">
            <v>cái</v>
          </cell>
          <cell r="D317">
            <v>7480</v>
          </cell>
          <cell r="F317">
            <v>149.6</v>
          </cell>
          <cell r="G317">
            <v>7629.6</v>
          </cell>
          <cell r="J317" t="str">
            <v>nt</v>
          </cell>
        </row>
        <row r="318">
          <cell r="A318">
            <v>297</v>
          </cell>
          <cell r="B318" t="str">
            <v>Ống cao su cao áp</v>
          </cell>
          <cell r="C318" t="str">
            <v>m</v>
          </cell>
          <cell r="D318">
            <v>12000</v>
          </cell>
          <cell r="F318">
            <v>240</v>
          </cell>
          <cell r="G318">
            <v>12240</v>
          </cell>
          <cell r="J318" t="str">
            <v>nt</v>
          </cell>
        </row>
        <row r="319">
          <cell r="A319">
            <v>298</v>
          </cell>
          <cell r="B319" t="str">
            <v>Ống cao su cao áp f34</v>
          </cell>
          <cell r="C319" t="str">
            <v>m</v>
          </cell>
          <cell r="D319">
            <v>12000</v>
          </cell>
          <cell r="F319">
            <v>240</v>
          </cell>
          <cell r="G319">
            <v>12240</v>
          </cell>
          <cell r="J319" t="str">
            <v>nt</v>
          </cell>
        </row>
        <row r="320">
          <cell r="A320">
            <v>299</v>
          </cell>
          <cell r="B320" t="str">
            <v>Ống cao su cao áp f60</v>
          </cell>
          <cell r="C320" t="str">
            <v>m</v>
          </cell>
          <cell r="D320">
            <v>21000</v>
          </cell>
          <cell r="F320">
            <v>420</v>
          </cell>
          <cell r="G320">
            <v>21420</v>
          </cell>
          <cell r="J320" t="str">
            <v>nt</v>
          </cell>
        </row>
        <row r="321">
          <cell r="A321">
            <v>300</v>
          </cell>
          <cell r="B321" t="str">
            <v>Ống khoan (cần khoan)</v>
          </cell>
          <cell r="C321" t="str">
            <v>cái</v>
          </cell>
          <cell r="D321">
            <v>100000</v>
          </cell>
          <cell r="F321">
            <v>2000</v>
          </cell>
          <cell r="G321">
            <v>102000</v>
          </cell>
          <cell r="J321" t="str">
            <v>nt</v>
          </cell>
        </row>
        <row r="322">
          <cell r="A322">
            <v>301</v>
          </cell>
          <cell r="B322" t="str">
            <v>Ống luồn dây f52</v>
          </cell>
          <cell r="C322" t="str">
            <v>m</v>
          </cell>
          <cell r="D322">
            <v>14850</v>
          </cell>
          <cell r="F322">
            <v>297</v>
          </cell>
          <cell r="G322">
            <v>15147</v>
          </cell>
          <cell r="J322" t="str">
            <v>nt</v>
          </cell>
        </row>
        <row r="323">
          <cell r="A323">
            <v>302</v>
          </cell>
          <cell r="B323" t="str">
            <v>Ống luồn dây tín hiệu f32</v>
          </cell>
          <cell r="C323" t="str">
            <v>m</v>
          </cell>
          <cell r="D323">
            <v>7480</v>
          </cell>
          <cell r="F323">
            <v>149.6</v>
          </cell>
          <cell r="G323">
            <v>7629.6</v>
          </cell>
          <cell r="J323" t="str">
            <v>nt</v>
          </cell>
        </row>
        <row r="324">
          <cell r="A324">
            <v>303</v>
          </cell>
          <cell r="B324" t="str">
            <v>Ống nối d ≤ 80mm</v>
          </cell>
          <cell r="C324" t="str">
            <v>m</v>
          </cell>
          <cell r="D324">
            <v>18000</v>
          </cell>
          <cell r="E324">
            <v>30000</v>
          </cell>
          <cell r="F324">
            <v>600</v>
          </cell>
          <cell r="G324">
            <v>30600</v>
          </cell>
          <cell r="J324" t="str">
            <v>TBG tháng 3 Bình Phước số 470/TB-LS (16/4/2010)</v>
          </cell>
        </row>
        <row r="325">
          <cell r="A325">
            <v>304</v>
          </cell>
          <cell r="B325" t="str">
            <v>Ống nối d ≤ 100mm</v>
          </cell>
          <cell r="C325" t="str">
            <v>m</v>
          </cell>
          <cell r="D325">
            <v>94760</v>
          </cell>
          <cell r="F325">
            <v>1895.2</v>
          </cell>
          <cell r="G325">
            <v>96655.2</v>
          </cell>
          <cell r="J325" t="str">
            <v>nt</v>
          </cell>
        </row>
        <row r="326">
          <cell r="A326">
            <v>305</v>
          </cell>
          <cell r="B326" t="str">
            <v>Ống nối d ≤ 150mm</v>
          </cell>
          <cell r="C326" t="str">
            <v>m</v>
          </cell>
          <cell r="D326">
            <v>131119</v>
          </cell>
          <cell r="F326">
            <v>2622.38</v>
          </cell>
          <cell r="G326">
            <v>133741.38</v>
          </cell>
          <cell r="J326" t="str">
            <v>nt</v>
          </cell>
        </row>
        <row r="327">
          <cell r="A327">
            <v>306</v>
          </cell>
          <cell r="B327" t="str">
            <v>Ống nhựa</v>
          </cell>
          <cell r="C327" t="str">
            <v>m</v>
          </cell>
          <cell r="D327">
            <v>9460</v>
          </cell>
          <cell r="F327">
            <v>189.20000000000002</v>
          </cell>
          <cell r="G327">
            <v>9649.2000000000007</v>
          </cell>
          <cell r="J327" t="str">
            <v>nt</v>
          </cell>
        </row>
        <row r="328">
          <cell r="A328">
            <v>307</v>
          </cell>
          <cell r="B328" t="str">
            <v>Ống nhựa f42</v>
          </cell>
          <cell r="C328" t="str">
            <v>m</v>
          </cell>
          <cell r="D328">
            <v>9460</v>
          </cell>
          <cell r="E328">
            <v>69100</v>
          </cell>
          <cell r="F328">
            <v>1382</v>
          </cell>
          <cell r="G328">
            <v>70482</v>
          </cell>
          <cell r="J328" t="str">
            <v>nt</v>
          </cell>
        </row>
        <row r="329">
          <cell r="A329">
            <v>308</v>
          </cell>
          <cell r="B329" t="str">
            <v>Ống nhựa f58</v>
          </cell>
          <cell r="C329" t="str">
            <v>m</v>
          </cell>
          <cell r="D329">
            <v>13300</v>
          </cell>
          <cell r="F329">
            <v>266</v>
          </cell>
          <cell r="G329">
            <v>13566</v>
          </cell>
          <cell r="J329" t="str">
            <v>nt</v>
          </cell>
        </row>
        <row r="330">
          <cell r="A330">
            <v>309</v>
          </cell>
          <cell r="B330" t="str">
            <v>Ống nhựa f75</v>
          </cell>
          <cell r="C330" t="str">
            <v>m</v>
          </cell>
          <cell r="D330">
            <v>19000</v>
          </cell>
          <cell r="F330">
            <v>380</v>
          </cell>
          <cell r="G330">
            <v>19380</v>
          </cell>
          <cell r="J330" t="str">
            <v>nt</v>
          </cell>
        </row>
        <row r="331">
          <cell r="A331">
            <v>310</v>
          </cell>
          <cell r="B331" t="str">
            <v>Ống thép D650mm</v>
          </cell>
          <cell r="C331" t="str">
            <v>m</v>
          </cell>
          <cell r="D331">
            <v>800000</v>
          </cell>
          <cell r="F331">
            <v>16000</v>
          </cell>
          <cell r="G331">
            <v>816000</v>
          </cell>
          <cell r="J331" t="str">
            <v>nt</v>
          </cell>
        </row>
        <row r="332">
          <cell r="A332">
            <v>311</v>
          </cell>
          <cell r="B332" t="str">
            <v>Ống thép dàn khoan f60</v>
          </cell>
          <cell r="C332" t="str">
            <v>m</v>
          </cell>
          <cell r="D332">
            <v>34500</v>
          </cell>
          <cell r="E332">
            <v>127636.36363636363</v>
          </cell>
          <cell r="F332">
            <v>2552.7272727272725</v>
          </cell>
          <cell r="G332">
            <v>130189.09090909091</v>
          </cell>
          <cell r="J332" t="str">
            <v>Thị trường - giá cả vật tư số 65 ngày 01/4/2010</v>
          </cell>
        </row>
        <row r="333">
          <cell r="A333">
            <v>312</v>
          </cell>
          <cell r="B333" t="str">
            <v>Ống thép D36</v>
          </cell>
          <cell r="C333" t="str">
            <v>m</v>
          </cell>
          <cell r="D333">
            <v>19500</v>
          </cell>
          <cell r="F333">
            <v>390</v>
          </cell>
          <cell r="G333">
            <v>19890</v>
          </cell>
          <cell r="J333" t="str">
            <v>nt</v>
          </cell>
        </row>
        <row r="334">
          <cell r="A334">
            <v>313</v>
          </cell>
          <cell r="B334" t="str">
            <v>Ống thép D50</v>
          </cell>
          <cell r="C334" t="str">
            <v>kg</v>
          </cell>
          <cell r="D334">
            <v>11000</v>
          </cell>
          <cell r="E334">
            <v>19428.571428571428</v>
          </cell>
          <cell r="F334">
            <v>220</v>
          </cell>
          <cell r="G334">
            <v>19648.571428571428</v>
          </cell>
          <cell r="J334" t="str">
            <v>nt</v>
          </cell>
        </row>
        <row r="335">
          <cell r="A335">
            <v>314</v>
          </cell>
          <cell r="B335" t="str">
            <v>Ống thép f80-100</v>
          </cell>
          <cell r="C335" t="str">
            <v>m</v>
          </cell>
          <cell r="D335">
            <v>50000</v>
          </cell>
          <cell r="F335">
            <v>1000</v>
          </cell>
          <cell r="G335">
            <v>51000</v>
          </cell>
          <cell r="J335" t="str">
            <v>nt</v>
          </cell>
        </row>
        <row r="336">
          <cell r="A336">
            <v>315</v>
          </cell>
          <cell r="B336" t="str">
            <v>Ống thép luồn cáp ≤ 80mm</v>
          </cell>
          <cell r="C336" t="str">
            <v>m</v>
          </cell>
          <cell r="D336">
            <v>30000</v>
          </cell>
          <cell r="E336">
            <v>176363.63636363635</v>
          </cell>
          <cell r="F336">
            <v>3527.272727272727</v>
          </cell>
          <cell r="G336">
            <v>179890.90909090909</v>
          </cell>
          <cell r="J336" t="str">
            <v>nt</v>
          </cell>
        </row>
        <row r="337">
          <cell r="A337">
            <v>316</v>
          </cell>
          <cell r="B337" t="str">
            <v>Ống thép luồn cáp ≤ 100mm</v>
          </cell>
          <cell r="C337" t="str">
            <v>m</v>
          </cell>
          <cell r="D337">
            <v>50000</v>
          </cell>
          <cell r="F337">
            <v>1000</v>
          </cell>
          <cell r="G337">
            <v>51000</v>
          </cell>
          <cell r="J337" t="str">
            <v>nt</v>
          </cell>
        </row>
        <row r="338">
          <cell r="A338">
            <v>317</v>
          </cell>
          <cell r="B338" t="str">
            <v>Ống thép luồn cáp ≤ 150mm</v>
          </cell>
          <cell r="C338" t="str">
            <v>m</v>
          </cell>
          <cell r="D338">
            <v>131119</v>
          </cell>
          <cell r="F338">
            <v>2622.38</v>
          </cell>
          <cell r="G338">
            <v>133741.38</v>
          </cell>
          <cell r="J338" t="str">
            <v>nt</v>
          </cell>
        </row>
        <row r="339">
          <cell r="A339">
            <v>318</v>
          </cell>
          <cell r="B339" t="str">
            <v>Ống vách D76</v>
          </cell>
          <cell r="C339" t="str">
            <v>m</v>
          </cell>
          <cell r="D339">
            <v>35000</v>
          </cell>
          <cell r="F339">
            <v>700</v>
          </cell>
          <cell r="G339">
            <v>35700</v>
          </cell>
          <cell r="J339" t="str">
            <v>nt</v>
          </cell>
        </row>
        <row r="340">
          <cell r="A340">
            <v>319</v>
          </cell>
          <cell r="B340" t="str">
            <v>Ống vách f168mm</v>
          </cell>
          <cell r="C340" t="str">
            <v>m</v>
          </cell>
          <cell r="D340">
            <v>80000</v>
          </cell>
          <cell r="F340">
            <v>1600</v>
          </cell>
          <cell r="G340">
            <v>81600</v>
          </cell>
          <cell r="J340" t="str">
            <v>nt</v>
          </cell>
        </row>
        <row r="341">
          <cell r="A341">
            <v>320</v>
          </cell>
          <cell r="B341" t="str">
            <v>Ống và đệm cách điện</v>
          </cell>
          <cell r="C341" t="str">
            <v>cái</v>
          </cell>
          <cell r="D341">
            <v>16000</v>
          </cell>
          <cell r="F341">
            <v>320</v>
          </cell>
          <cell r="G341">
            <v>16320</v>
          </cell>
          <cell r="J341" t="str">
            <v>nt</v>
          </cell>
        </row>
        <row r="342">
          <cell r="A342">
            <v>321</v>
          </cell>
          <cell r="B342" t="str">
            <v>Ống xói F150mm</v>
          </cell>
          <cell r="C342" t="str">
            <v>m</v>
          </cell>
          <cell r="D342">
            <v>60000</v>
          </cell>
          <cell r="F342">
            <v>1200</v>
          </cell>
          <cell r="G342">
            <v>61200</v>
          </cell>
          <cell r="J342" t="str">
            <v>nt</v>
          </cell>
        </row>
        <row r="343">
          <cell r="A343">
            <v>322</v>
          </cell>
          <cell r="B343" t="str">
            <v>Ống xói F250mm</v>
          </cell>
          <cell r="C343" t="str">
            <v>m</v>
          </cell>
          <cell r="D343">
            <v>90000</v>
          </cell>
          <cell r="F343">
            <v>1800</v>
          </cell>
          <cell r="G343">
            <v>91800</v>
          </cell>
          <cell r="J343" t="str">
            <v>nt</v>
          </cell>
        </row>
        <row r="344">
          <cell r="A344">
            <v>323</v>
          </cell>
          <cell r="B344" t="str">
            <v>Ống xói F50mm</v>
          </cell>
          <cell r="C344" t="str">
            <v>m</v>
          </cell>
          <cell r="D344">
            <v>9500</v>
          </cell>
          <cell r="F344">
            <v>190</v>
          </cell>
          <cell r="G344">
            <v>9690</v>
          </cell>
          <cell r="J344" t="str">
            <v>nt</v>
          </cell>
        </row>
        <row r="345">
          <cell r="A345">
            <v>324</v>
          </cell>
          <cell r="B345" t="str">
            <v>Fibrôximăng (0,92x1,52)m</v>
          </cell>
          <cell r="C345" t="str">
            <v>m²</v>
          </cell>
          <cell r="D345">
            <v>23194</v>
          </cell>
          <cell r="F345">
            <v>463.88</v>
          </cell>
          <cell r="G345">
            <v>23657.88</v>
          </cell>
          <cell r="J345" t="str">
            <v>nt</v>
          </cell>
        </row>
        <row r="346">
          <cell r="A346">
            <v>325</v>
          </cell>
          <cell r="B346" t="str">
            <v>Flinkote</v>
          </cell>
          <cell r="C346" t="str">
            <v>kg</v>
          </cell>
          <cell r="D346">
            <v>14000</v>
          </cell>
          <cell r="F346">
            <v>280</v>
          </cell>
          <cell r="G346">
            <v>14280</v>
          </cell>
          <cell r="J346" t="str">
            <v>nt</v>
          </cell>
        </row>
        <row r="347">
          <cell r="A347">
            <v>326</v>
          </cell>
          <cell r="B347" t="str">
            <v>Foocmica</v>
          </cell>
          <cell r="C347" t="str">
            <v>m²</v>
          </cell>
          <cell r="D347">
            <v>33500</v>
          </cell>
          <cell r="F347">
            <v>670</v>
          </cell>
          <cell r="G347">
            <v>34170</v>
          </cell>
          <cell r="J347" t="str">
            <v>nt</v>
          </cell>
        </row>
        <row r="348">
          <cell r="A348">
            <v>327</v>
          </cell>
          <cell r="B348" t="str">
            <v>Gạch thẻ 4x8x19</v>
          </cell>
          <cell r="C348" t="str">
            <v>viên</v>
          </cell>
          <cell r="D348">
            <v>483</v>
          </cell>
          <cell r="E348">
            <v>595.45454545454538</v>
          </cell>
          <cell r="F348">
            <v>209.66941632459964</v>
          </cell>
          <cell r="G348">
            <v>805.12396177914502</v>
          </cell>
          <cell r="J348" t="str">
            <v>TBG tháng 4 Bình Phước số 845/TB-LS (9/6/2011)</v>
          </cell>
        </row>
        <row r="349">
          <cell r="A349">
            <v>328</v>
          </cell>
          <cell r="B349" t="str">
            <v>Gạch tuynel 4x8x19</v>
          </cell>
          <cell r="C349" t="str">
            <v>viên</v>
          </cell>
          <cell r="D349">
            <v>483</v>
          </cell>
          <cell r="E349">
            <v>1619.047619047619</v>
          </cell>
          <cell r="F349">
            <v>209.66941632459964</v>
          </cell>
          <cell r="G349">
            <v>1828.7170353722186</v>
          </cell>
          <cell r="J349" t="str">
            <v>nt</v>
          </cell>
        </row>
        <row r="350">
          <cell r="A350">
            <v>329</v>
          </cell>
          <cell r="B350" t="str">
            <v>Gạch ống 8x8x19</v>
          </cell>
          <cell r="C350" t="str">
            <v>viên</v>
          </cell>
          <cell r="D350">
            <v>550</v>
          </cell>
          <cell r="E350">
            <v>1476.1904761904761</v>
          </cell>
          <cell r="F350">
            <v>29.523809523809522</v>
          </cell>
          <cell r="G350">
            <v>1505.7142857142858</v>
          </cell>
          <cell r="J350" t="str">
            <v>nt</v>
          </cell>
        </row>
        <row r="351">
          <cell r="A351">
            <v>330</v>
          </cell>
          <cell r="B351" t="str">
            <v>Gạch ống tuynel 8x8x19</v>
          </cell>
          <cell r="C351" t="str">
            <v>viên</v>
          </cell>
          <cell r="D351">
            <v>318</v>
          </cell>
          <cell r="E351">
            <v>1476.1904761904761</v>
          </cell>
          <cell r="F351">
            <v>209.66941632459964</v>
          </cell>
          <cell r="G351">
            <v>1685.8598925150759</v>
          </cell>
          <cell r="J351" t="str">
            <v>nt</v>
          </cell>
        </row>
        <row r="352">
          <cell r="A352">
            <v>331</v>
          </cell>
          <cell r="B352" t="str">
            <v>Gạch đất nung 300x300</v>
          </cell>
          <cell r="C352" t="str">
            <v>viên</v>
          </cell>
          <cell r="D352">
            <v>28840</v>
          </cell>
          <cell r="F352">
            <v>209.66941632459964</v>
          </cell>
          <cell r="G352">
            <v>29049.669416324599</v>
          </cell>
          <cell r="J352" t="str">
            <v>nt</v>
          </cell>
        </row>
        <row r="353">
          <cell r="A353">
            <v>332</v>
          </cell>
          <cell r="B353" t="str">
            <v>Gạch 4 lỗ 22x10,5x15</v>
          </cell>
          <cell r="C353" t="str">
            <v>viên</v>
          </cell>
          <cell r="D353">
            <v>318</v>
          </cell>
          <cell r="F353">
            <v>209.66941632459964</v>
          </cell>
          <cell r="G353">
            <v>527.66941632459964</v>
          </cell>
          <cell r="J353" t="str">
            <v>nt</v>
          </cell>
        </row>
        <row r="354">
          <cell r="A354">
            <v>333</v>
          </cell>
          <cell r="B354" t="str">
            <v>Gạch 6 lỗ 22x22x6</v>
          </cell>
          <cell r="C354" t="str">
            <v>viên</v>
          </cell>
          <cell r="D354">
            <v>706</v>
          </cell>
          <cell r="F354">
            <v>209.66941632459964</v>
          </cell>
          <cell r="G354">
            <v>915.66941632459964</v>
          </cell>
          <cell r="J354" t="str">
            <v>nt</v>
          </cell>
        </row>
        <row r="355">
          <cell r="A355">
            <v>334</v>
          </cell>
          <cell r="B355" t="str">
            <v>Gạch 10 lỗ 22x22x10,5</v>
          </cell>
          <cell r="C355" t="str">
            <v>viên</v>
          </cell>
          <cell r="D355">
            <v>810</v>
          </cell>
          <cell r="E355">
            <v>1090.9090909090908</v>
          </cell>
          <cell r="F355">
            <v>21.818181818181817</v>
          </cell>
          <cell r="G355">
            <v>1112.7272727272725</v>
          </cell>
          <cell r="J355" t="str">
            <v>nt</v>
          </cell>
        </row>
        <row r="356">
          <cell r="A356">
            <v>335</v>
          </cell>
          <cell r="B356" t="str">
            <v>Gạch lá dừa</v>
          </cell>
          <cell r="C356" t="str">
            <v>viên</v>
          </cell>
          <cell r="D356">
            <v>665</v>
          </cell>
          <cell r="F356">
            <v>209.66941632459964</v>
          </cell>
          <cell r="G356">
            <v>874.66941632459964</v>
          </cell>
          <cell r="J356" t="str">
            <v>nt</v>
          </cell>
        </row>
        <row r="357">
          <cell r="A357">
            <v>336</v>
          </cell>
          <cell r="B357" t="str">
            <v>Gạch rỗng 6 lỗ 8,5x13x20</v>
          </cell>
          <cell r="C357" t="str">
            <v>viên</v>
          </cell>
          <cell r="D357">
            <v>800</v>
          </cell>
          <cell r="E357">
            <v>577.27272727272725</v>
          </cell>
          <cell r="F357">
            <v>209.66941632459964</v>
          </cell>
          <cell r="G357">
            <v>786.94214359732689</v>
          </cell>
          <cell r="J357" t="str">
            <v>nt</v>
          </cell>
        </row>
        <row r="358">
          <cell r="A358">
            <v>337</v>
          </cell>
          <cell r="B358" t="str">
            <v>Gạch thông gió 20x20</v>
          </cell>
          <cell r="C358" t="str">
            <v>viên</v>
          </cell>
          <cell r="D358">
            <v>3500</v>
          </cell>
          <cell r="E358">
            <v>3500</v>
          </cell>
          <cell r="F358">
            <v>70</v>
          </cell>
          <cell r="G358">
            <v>3570</v>
          </cell>
          <cell r="J358" t="str">
            <v>nt</v>
          </cell>
        </row>
        <row r="359">
          <cell r="A359">
            <v>338</v>
          </cell>
          <cell r="B359" t="str">
            <v>Gạch thông gió 30x30</v>
          </cell>
          <cell r="C359" t="str">
            <v>viên</v>
          </cell>
          <cell r="D359">
            <v>8000</v>
          </cell>
          <cell r="E359">
            <v>8000</v>
          </cell>
          <cell r="F359">
            <v>160</v>
          </cell>
          <cell r="G359">
            <v>8160</v>
          </cell>
          <cell r="J359" t="str">
            <v>nt</v>
          </cell>
        </row>
        <row r="360">
          <cell r="A360">
            <v>339</v>
          </cell>
          <cell r="B360" t="str">
            <v>Gạch lát cầu thang</v>
          </cell>
          <cell r="C360" t="str">
            <v>viên</v>
          </cell>
          <cell r="D360">
            <v>149996</v>
          </cell>
          <cell r="F360">
            <v>209.66941632459964</v>
          </cell>
          <cell r="G360">
            <v>150205.66941632461</v>
          </cell>
          <cell r="J360" t="str">
            <v>nt</v>
          </cell>
        </row>
        <row r="361">
          <cell r="A361">
            <v>340</v>
          </cell>
          <cell r="B361" t="str">
            <v>Gạch 120x300</v>
          </cell>
          <cell r="C361" t="str">
            <v>viên</v>
          </cell>
          <cell r="D361">
            <v>282560</v>
          </cell>
          <cell r="F361">
            <v>209.66941632459964</v>
          </cell>
          <cell r="G361">
            <v>282769.66941632458</v>
          </cell>
          <cell r="J361" t="str">
            <v>nt</v>
          </cell>
        </row>
        <row r="362">
          <cell r="A362">
            <v>341</v>
          </cell>
          <cell r="B362" t="str">
            <v>Gạch 120x400</v>
          </cell>
          <cell r="C362" t="str">
            <v>viên</v>
          </cell>
          <cell r="D362">
            <v>282560</v>
          </cell>
          <cell r="F362">
            <v>209.66941632459964</v>
          </cell>
          <cell r="G362">
            <v>282769.66941632458</v>
          </cell>
          <cell r="J362" t="str">
            <v>nt</v>
          </cell>
        </row>
        <row r="363">
          <cell r="A363">
            <v>342</v>
          </cell>
          <cell r="B363" t="str">
            <v>Gạch 120x500</v>
          </cell>
          <cell r="C363" t="str">
            <v>viên</v>
          </cell>
          <cell r="D363">
            <v>282560</v>
          </cell>
          <cell r="F363">
            <v>209.66941632459964</v>
          </cell>
          <cell r="G363">
            <v>282769.66941632458</v>
          </cell>
          <cell r="J363" t="str">
            <v>nt</v>
          </cell>
        </row>
        <row r="364">
          <cell r="A364">
            <v>343</v>
          </cell>
          <cell r="B364" t="str">
            <v>Gạch 150x150</v>
          </cell>
          <cell r="C364" t="str">
            <v>viên</v>
          </cell>
          <cell r="D364">
            <v>106322</v>
          </cell>
          <cell r="E364">
            <v>106322</v>
          </cell>
          <cell r="F364">
            <v>2126.44</v>
          </cell>
          <cell r="G364">
            <v>108448.44</v>
          </cell>
          <cell r="J364" t="str">
            <v>nt</v>
          </cell>
        </row>
        <row r="365">
          <cell r="A365">
            <v>344</v>
          </cell>
          <cell r="B365" t="str">
            <v>Gạch 150x300</v>
          </cell>
          <cell r="C365" t="str">
            <v>viên</v>
          </cell>
          <cell r="D365">
            <v>106322</v>
          </cell>
          <cell r="F365">
            <v>209.66941632459964</v>
          </cell>
          <cell r="G365">
            <v>106531.6694163246</v>
          </cell>
          <cell r="J365" t="str">
            <v>nt</v>
          </cell>
        </row>
        <row r="366">
          <cell r="A366">
            <v>345</v>
          </cell>
          <cell r="B366" t="str">
            <v>Gạch 200x200</v>
          </cell>
          <cell r="C366" t="str">
            <v>viên</v>
          </cell>
          <cell r="D366">
            <v>52504</v>
          </cell>
          <cell r="E366">
            <v>72500</v>
          </cell>
          <cell r="F366">
            <v>209.66941632459964</v>
          </cell>
          <cell r="G366">
            <v>72709.669416324599</v>
          </cell>
          <cell r="J366" t="str">
            <v>(7) = (5) + (6)</v>
          </cell>
        </row>
        <row r="367">
          <cell r="A367">
            <v>346</v>
          </cell>
          <cell r="B367" t="str">
            <v>Gạch 300x300</v>
          </cell>
          <cell r="C367" t="str">
            <v>viên</v>
          </cell>
          <cell r="D367">
            <v>48313</v>
          </cell>
          <cell r="E367">
            <v>74500</v>
          </cell>
          <cell r="F367">
            <v>209.66941632459964</v>
          </cell>
          <cell r="G367">
            <v>74709.669416324599</v>
          </cell>
          <cell r="J367" t="str">
            <v>nt</v>
          </cell>
        </row>
        <row r="368">
          <cell r="A368">
            <v>347</v>
          </cell>
          <cell r="B368" t="str">
            <v>Gạch 400x400</v>
          </cell>
          <cell r="C368" t="str">
            <v>viên</v>
          </cell>
          <cell r="D368">
            <v>61338</v>
          </cell>
          <cell r="E368">
            <v>75500</v>
          </cell>
          <cell r="F368">
            <v>209.66941632459964</v>
          </cell>
          <cell r="G368">
            <v>75709.669416324599</v>
          </cell>
          <cell r="J368" t="str">
            <v>nt</v>
          </cell>
        </row>
        <row r="369">
          <cell r="A369">
            <v>348</v>
          </cell>
          <cell r="B369" t="str">
            <v>Gạch 500x500</v>
          </cell>
          <cell r="C369" t="str">
            <v>viên</v>
          </cell>
          <cell r="D369">
            <v>84519</v>
          </cell>
          <cell r="E369">
            <v>103800</v>
          </cell>
          <cell r="F369">
            <v>209.66941632459964</v>
          </cell>
          <cell r="G369">
            <v>104009.6694163246</v>
          </cell>
          <cell r="J369" t="str">
            <v>nt</v>
          </cell>
        </row>
        <row r="370">
          <cell r="A370">
            <v>349</v>
          </cell>
          <cell r="B370" t="str">
            <v>Gạch chịu lửa</v>
          </cell>
          <cell r="C370" t="str">
            <v>kg</v>
          </cell>
          <cell r="D370">
            <v>649</v>
          </cell>
          <cell r="E370">
            <v>649</v>
          </cell>
          <cell r="F370">
            <v>12.98</v>
          </cell>
          <cell r="G370">
            <v>661.98</v>
          </cell>
          <cell r="J370" t="str">
            <v>nt</v>
          </cell>
        </row>
        <row r="371">
          <cell r="A371">
            <v>350</v>
          </cell>
          <cell r="B371" t="str">
            <v>Gạch vỡ</v>
          </cell>
          <cell r="C371" t="str">
            <v>m³</v>
          </cell>
          <cell r="D371">
            <v>30000</v>
          </cell>
          <cell r="F371">
            <v>600</v>
          </cell>
          <cell r="G371">
            <v>30600</v>
          </cell>
          <cell r="J371" t="str">
            <v>nt</v>
          </cell>
        </row>
        <row r="372">
          <cell r="A372">
            <v>351</v>
          </cell>
          <cell r="B372" t="str">
            <v>Gạch vỉ</v>
          </cell>
          <cell r="C372" t="str">
            <v>m²</v>
          </cell>
          <cell r="D372">
            <v>65000</v>
          </cell>
          <cell r="E372">
            <v>65000</v>
          </cell>
          <cell r="F372">
            <v>1300</v>
          </cell>
          <cell r="G372">
            <v>66300</v>
          </cell>
          <cell r="J372" t="str">
            <v>nt</v>
          </cell>
        </row>
        <row r="373">
          <cell r="A373">
            <v>352</v>
          </cell>
          <cell r="B373" t="str">
            <v>Gạch xi măng</v>
          </cell>
          <cell r="C373" t="str">
            <v>m²</v>
          </cell>
          <cell r="D373">
            <v>60000</v>
          </cell>
          <cell r="F373">
            <v>1200</v>
          </cell>
          <cell r="G373">
            <v>61200</v>
          </cell>
          <cell r="J373" t="str">
            <v>nt</v>
          </cell>
        </row>
        <row r="374">
          <cell r="A374">
            <v>353</v>
          </cell>
          <cell r="B374" t="str">
            <v>Gạch xi măng tự chèn 3,5cm</v>
          </cell>
          <cell r="C374" t="str">
            <v>m²</v>
          </cell>
          <cell r="D374">
            <v>78000</v>
          </cell>
          <cell r="E374">
            <v>59250</v>
          </cell>
          <cell r="F374">
            <v>1560</v>
          </cell>
          <cell r="G374">
            <v>60810</v>
          </cell>
          <cell r="J374" t="str">
            <v>(7) = (5) + (6)</v>
          </cell>
        </row>
        <row r="375">
          <cell r="A375">
            <v>354</v>
          </cell>
          <cell r="B375" t="str">
            <v>Gạch xi măng tự chèn 5,5cm</v>
          </cell>
          <cell r="C375" t="str">
            <v>m²</v>
          </cell>
          <cell r="D375">
            <v>56503</v>
          </cell>
          <cell r="F375">
            <v>1130.06</v>
          </cell>
          <cell r="G375">
            <v>57633.06</v>
          </cell>
          <cell r="J375" t="str">
            <v>nt</v>
          </cell>
        </row>
        <row r="376">
          <cell r="A376">
            <v>355</v>
          </cell>
          <cell r="B376" t="str">
            <v>Gas</v>
          </cell>
          <cell r="C376" t="str">
            <v>kg</v>
          </cell>
          <cell r="D376">
            <v>13000</v>
          </cell>
          <cell r="F376">
            <v>260</v>
          </cell>
          <cell r="G376">
            <v>13260</v>
          </cell>
          <cell r="J376" t="str">
            <v>nt</v>
          </cell>
        </row>
        <row r="377">
          <cell r="A377">
            <v>356</v>
          </cell>
          <cell r="B377" t="str">
            <v>Gỗ đà nẹp</v>
          </cell>
          <cell r="C377" t="str">
            <v>m³</v>
          </cell>
          <cell r="D377">
            <v>1909000</v>
          </cell>
          <cell r="E377">
            <v>3600000</v>
          </cell>
          <cell r="F377">
            <v>108520.33150931583</v>
          </cell>
          <cell r="G377">
            <v>3708520.3315093159</v>
          </cell>
          <cell r="J377" t="str">
            <v>nt</v>
          </cell>
        </row>
        <row r="378">
          <cell r="A378">
            <v>357</v>
          </cell>
          <cell r="B378" t="str">
            <v>Gỗ đà, chống</v>
          </cell>
          <cell r="C378" t="str">
            <v>m³</v>
          </cell>
          <cell r="D378">
            <v>1909000</v>
          </cell>
          <cell r="E378">
            <v>2004000</v>
          </cell>
          <cell r="F378">
            <v>108520.33150931583</v>
          </cell>
          <cell r="G378">
            <v>2112520.3315093159</v>
          </cell>
          <cell r="J378" t="str">
            <v>nt</v>
          </cell>
        </row>
        <row r="379">
          <cell r="A379">
            <v>358</v>
          </cell>
          <cell r="B379" t="str">
            <v>Gỗ chống</v>
          </cell>
          <cell r="C379" t="str">
            <v>m³</v>
          </cell>
          <cell r="D379">
            <v>1909000</v>
          </cell>
          <cell r="E379">
            <v>3600000</v>
          </cell>
          <cell r="F379">
            <v>108520.33150931583</v>
          </cell>
          <cell r="G379">
            <v>3708520.3315093159</v>
          </cell>
          <cell r="J379" t="str">
            <v>nt</v>
          </cell>
        </row>
        <row r="380">
          <cell r="A380">
            <v>359</v>
          </cell>
          <cell r="B380" t="str">
            <v>Gỗ chèn</v>
          </cell>
          <cell r="C380" t="str">
            <v>m³</v>
          </cell>
          <cell r="D380">
            <v>1909000</v>
          </cell>
          <cell r="E380">
            <v>3600000</v>
          </cell>
          <cell r="F380">
            <v>108520.33150931583</v>
          </cell>
          <cell r="G380">
            <v>3708520.3315093159</v>
          </cell>
          <cell r="J380" t="str">
            <v>nt</v>
          </cell>
        </row>
        <row r="381">
          <cell r="A381">
            <v>360</v>
          </cell>
          <cell r="B381" t="str">
            <v>Gỗ dán (ván ép)</v>
          </cell>
          <cell r="C381" t="str">
            <v>m²</v>
          </cell>
          <cell r="D381">
            <v>40000</v>
          </cell>
          <cell r="F381">
            <v>800</v>
          </cell>
          <cell r="G381">
            <v>40800</v>
          </cell>
          <cell r="J381" t="str">
            <v>(7) = (4) + (6)</v>
          </cell>
        </row>
        <row r="382">
          <cell r="A382">
            <v>361</v>
          </cell>
          <cell r="B382" t="str">
            <v>Gỗ hộp</v>
          </cell>
          <cell r="C382" t="str">
            <v>m³</v>
          </cell>
          <cell r="D382">
            <v>4773000</v>
          </cell>
          <cell r="E382">
            <v>2004000</v>
          </cell>
          <cell r="F382">
            <v>108520.33150931583</v>
          </cell>
          <cell r="G382">
            <v>2112520.3315093159</v>
          </cell>
          <cell r="J382" t="str">
            <v>(7) = (5) + (6)</v>
          </cell>
        </row>
        <row r="383">
          <cell r="A383">
            <v>362</v>
          </cell>
          <cell r="B383" t="str">
            <v>Gỗ kê</v>
          </cell>
          <cell r="C383" t="str">
            <v>m³</v>
          </cell>
          <cell r="D383">
            <v>1909000</v>
          </cell>
          <cell r="E383">
            <v>3600000</v>
          </cell>
          <cell r="F383">
            <v>108520.33150931583</v>
          </cell>
          <cell r="G383">
            <v>3708520.3315093159</v>
          </cell>
          <cell r="J383" t="str">
            <v>nt</v>
          </cell>
        </row>
        <row r="384">
          <cell r="A384">
            <v>363</v>
          </cell>
          <cell r="B384" t="str">
            <v>Gỗ làm khe co giãn</v>
          </cell>
          <cell r="C384" t="str">
            <v>m³</v>
          </cell>
          <cell r="D384">
            <v>1909000</v>
          </cell>
          <cell r="E384">
            <v>2260000</v>
          </cell>
          <cell r="F384">
            <v>108520.33150931583</v>
          </cell>
          <cell r="G384">
            <v>2368520.3315093159</v>
          </cell>
          <cell r="J384" t="str">
            <v>nt</v>
          </cell>
        </row>
        <row r="385">
          <cell r="A385">
            <v>364</v>
          </cell>
          <cell r="B385" t="str">
            <v>Gỗ nhóm 4</v>
          </cell>
          <cell r="C385" t="str">
            <v>m³</v>
          </cell>
          <cell r="D385">
            <v>4773000</v>
          </cell>
          <cell r="E385">
            <v>3600000</v>
          </cell>
          <cell r="F385">
            <v>108520.33150931583</v>
          </cell>
          <cell r="G385">
            <v>3708520.3315093159</v>
          </cell>
          <cell r="J385" t="str">
            <v>nt</v>
          </cell>
        </row>
        <row r="386">
          <cell r="A386">
            <v>365</v>
          </cell>
          <cell r="B386" t="str">
            <v>Gỗ nẹp, cọc chống</v>
          </cell>
          <cell r="C386" t="str">
            <v>m³</v>
          </cell>
          <cell r="D386">
            <v>1909000</v>
          </cell>
          <cell r="E386">
            <v>2004000</v>
          </cell>
          <cell r="F386">
            <v>108520.33150931583</v>
          </cell>
          <cell r="G386">
            <v>2112520.3315093159</v>
          </cell>
          <cell r="J386" t="str">
            <v>nt</v>
          </cell>
        </row>
        <row r="387">
          <cell r="A387">
            <v>366</v>
          </cell>
          <cell r="B387" t="str">
            <v>Gỗ nẹp, giằng chống</v>
          </cell>
          <cell r="C387" t="str">
            <v>m³</v>
          </cell>
          <cell r="D387">
            <v>1909000</v>
          </cell>
          <cell r="E387">
            <v>2004000</v>
          </cell>
          <cell r="F387">
            <v>108520.33150931583</v>
          </cell>
          <cell r="G387">
            <v>2112520.3315093159</v>
          </cell>
          <cell r="J387" t="str">
            <v>nt</v>
          </cell>
        </row>
        <row r="388">
          <cell r="A388">
            <v>367</v>
          </cell>
          <cell r="B388" t="str">
            <v>Gỗ phòng xô 100x100x700</v>
          </cell>
          <cell r="C388" t="str">
            <v>thanh</v>
          </cell>
          <cell r="D388">
            <v>36050</v>
          </cell>
          <cell r="E388" t="e">
            <v>#N/A</v>
          </cell>
          <cell r="F388">
            <v>108520.33150931583</v>
          </cell>
          <cell r="G388" t="e">
            <v>#N/A</v>
          </cell>
          <cell r="J388" t="str">
            <v>nt</v>
          </cell>
        </row>
        <row r="389">
          <cell r="A389">
            <v>368</v>
          </cell>
          <cell r="B389" t="str">
            <v>Gỗ sàn thao tác, kê đệm</v>
          </cell>
          <cell r="C389" t="str">
            <v>m³</v>
          </cell>
          <cell r="D389">
            <v>1909000</v>
          </cell>
          <cell r="E389">
            <v>2260000</v>
          </cell>
          <cell r="F389">
            <v>108520.33150931583</v>
          </cell>
          <cell r="G389">
            <v>2368520.3315093159</v>
          </cell>
          <cell r="J389" t="str">
            <v>nt</v>
          </cell>
        </row>
        <row r="390">
          <cell r="A390">
            <v>369</v>
          </cell>
          <cell r="B390" t="str">
            <v>Gỗ ván</v>
          </cell>
          <cell r="C390" t="str">
            <v>m³</v>
          </cell>
          <cell r="D390">
            <v>1909000</v>
          </cell>
          <cell r="E390">
            <v>4700000</v>
          </cell>
          <cell r="F390">
            <v>108520.33150931583</v>
          </cell>
          <cell r="G390">
            <v>4808520.3315093154</v>
          </cell>
          <cell r="J390" t="str">
            <v>nt</v>
          </cell>
        </row>
        <row r="391">
          <cell r="A391">
            <v>370</v>
          </cell>
          <cell r="B391" t="str">
            <v>Gỗ ván (cả nẹp)</v>
          </cell>
          <cell r="C391" t="str">
            <v>m³</v>
          </cell>
          <cell r="D391">
            <v>1909000</v>
          </cell>
          <cell r="E391">
            <v>2139000</v>
          </cell>
          <cell r="F391">
            <v>108520.33150931583</v>
          </cell>
          <cell r="G391">
            <v>2247520.3315093159</v>
          </cell>
          <cell r="J391" t="str">
            <v>nt</v>
          </cell>
        </row>
        <row r="392">
          <cell r="A392">
            <v>371</v>
          </cell>
          <cell r="B392" t="str">
            <v>Gỗ ván cầu công tác</v>
          </cell>
          <cell r="C392" t="str">
            <v>m³</v>
          </cell>
          <cell r="D392">
            <v>1909000</v>
          </cell>
          <cell r="E392">
            <v>4700000</v>
          </cell>
          <cell r="F392">
            <v>108520.33150931583</v>
          </cell>
          <cell r="G392">
            <v>4808520.3315093154</v>
          </cell>
          <cell r="J392" t="str">
            <v>nt</v>
          </cell>
        </row>
        <row r="393">
          <cell r="A393">
            <v>372</v>
          </cell>
          <cell r="B393" t="str">
            <v>Gỗ ván khuôn</v>
          </cell>
          <cell r="C393" t="str">
            <v>m³</v>
          </cell>
          <cell r="D393">
            <v>1909000</v>
          </cell>
          <cell r="E393">
            <v>4700000</v>
          </cell>
          <cell r="F393">
            <v>108520.33150931583</v>
          </cell>
          <cell r="G393">
            <v>4808520.3315093154</v>
          </cell>
          <cell r="J393" t="str">
            <v>nt</v>
          </cell>
        </row>
        <row r="394">
          <cell r="A394">
            <v>373</v>
          </cell>
          <cell r="B394" t="str">
            <v>Gỗ ván làm Lambri dày 1,5cm</v>
          </cell>
          <cell r="C394" t="str">
            <v>m³</v>
          </cell>
          <cell r="D394">
            <v>7200000</v>
          </cell>
          <cell r="E394">
            <v>2433000</v>
          </cell>
          <cell r="F394">
            <v>108520.33150931583</v>
          </cell>
          <cell r="G394">
            <v>2541520.3315093159</v>
          </cell>
          <cell r="J394" t="str">
            <v>nt</v>
          </cell>
        </row>
        <row r="395">
          <cell r="A395">
            <v>374</v>
          </cell>
          <cell r="B395" t="str">
            <v>Gỗ hộp nhóm 4</v>
          </cell>
          <cell r="C395" t="str">
            <v>m³</v>
          </cell>
          <cell r="D395">
            <v>4773000</v>
          </cell>
          <cell r="E395">
            <v>2004000</v>
          </cell>
          <cell r="F395">
            <v>108520.33150931583</v>
          </cell>
          <cell r="G395">
            <v>2112520.3315093159</v>
          </cell>
          <cell r="J395" t="str">
            <v>nt</v>
          </cell>
        </row>
        <row r="396">
          <cell r="A396">
            <v>375</v>
          </cell>
          <cell r="B396" t="str">
            <v>Gỗ ván nhóm 4</v>
          </cell>
          <cell r="C396" t="str">
            <v>m³</v>
          </cell>
          <cell r="D396">
            <v>4773000</v>
          </cell>
          <cell r="E396">
            <v>2260000</v>
          </cell>
          <cell r="F396">
            <v>108520.33150931583</v>
          </cell>
          <cell r="G396">
            <v>2368520.3315093159</v>
          </cell>
          <cell r="J396" t="str">
            <v>nt</v>
          </cell>
        </row>
        <row r="397">
          <cell r="A397">
            <v>376</v>
          </cell>
          <cell r="B397" t="str">
            <v>Gầu khoan</v>
          </cell>
          <cell r="C397" t="str">
            <v>m³</v>
          </cell>
          <cell r="D397">
            <v>3200000</v>
          </cell>
          <cell r="F397">
            <v>108520.33150931583</v>
          </cell>
          <cell r="G397">
            <v>3308520.3315093159</v>
          </cell>
          <cell r="J397" t="str">
            <v>nt</v>
          </cell>
        </row>
        <row r="398">
          <cell r="A398">
            <v>377</v>
          </cell>
          <cell r="B398" t="str">
            <v>Gỗ ván làm Lambri dày 1cm</v>
          </cell>
          <cell r="C398" t="str">
            <v>m³</v>
          </cell>
          <cell r="D398">
            <v>7200000</v>
          </cell>
          <cell r="F398">
            <v>108520.33150931583</v>
          </cell>
          <cell r="G398">
            <v>7308520.3315093154</v>
          </cell>
          <cell r="J398" t="str">
            <v>nt</v>
          </cell>
        </row>
        <row r="399">
          <cell r="A399">
            <v>378</v>
          </cell>
          <cell r="B399" t="str">
            <v>Gầu khoan đá</v>
          </cell>
          <cell r="C399" t="str">
            <v>m³</v>
          </cell>
          <cell r="D399">
            <v>3200000</v>
          </cell>
          <cell r="F399">
            <v>64000</v>
          </cell>
          <cell r="G399">
            <v>3264000</v>
          </cell>
          <cell r="J399" t="str">
            <v>nt</v>
          </cell>
        </row>
        <row r="400">
          <cell r="A400">
            <v>379</v>
          </cell>
          <cell r="B400" t="str">
            <v>Gầu ngoạm</v>
          </cell>
          <cell r="C400" t="str">
            <v>cái</v>
          </cell>
          <cell r="D400">
            <v>4000000</v>
          </cell>
          <cell r="F400">
            <v>80000</v>
          </cell>
          <cell r="G400">
            <v>4080000</v>
          </cell>
          <cell r="J400" t="str">
            <v>nt</v>
          </cell>
        </row>
        <row r="401">
          <cell r="A401">
            <v>380</v>
          </cell>
          <cell r="B401" t="str">
            <v>Gối cầu thép</v>
          </cell>
          <cell r="C401" t="str">
            <v>bộ</v>
          </cell>
          <cell r="D401">
            <v>200000</v>
          </cell>
          <cell r="F401">
            <v>4000</v>
          </cell>
          <cell r="G401">
            <v>204000</v>
          </cell>
          <cell r="J401" t="str">
            <v>nt</v>
          </cell>
        </row>
        <row r="402">
          <cell r="A402">
            <v>381</v>
          </cell>
          <cell r="B402" t="str">
            <v>Gối cầu cao su</v>
          </cell>
          <cell r="C402" t="str">
            <v>cái</v>
          </cell>
          <cell r="D402">
            <v>200000</v>
          </cell>
          <cell r="E402">
            <v>200000</v>
          </cell>
          <cell r="F402">
            <v>4000</v>
          </cell>
          <cell r="G402">
            <v>204000</v>
          </cell>
          <cell r="J402" t="str">
            <v>TT theo ĐG tỉnh</v>
          </cell>
        </row>
        <row r="403">
          <cell r="A403">
            <v>382</v>
          </cell>
          <cell r="B403" t="str">
            <v>Ghi tín hiệu</v>
          </cell>
          <cell r="C403" t="str">
            <v>cái</v>
          </cell>
          <cell r="D403">
            <v>400000</v>
          </cell>
          <cell r="F403">
            <v>8000</v>
          </cell>
          <cell r="G403">
            <v>408000</v>
          </cell>
          <cell r="J403" t="str">
            <v>nt</v>
          </cell>
        </row>
        <row r="404">
          <cell r="A404">
            <v>383</v>
          </cell>
          <cell r="B404" t="str">
            <v>Ghi và phụ kiện</v>
          </cell>
          <cell r="C404" t="str">
            <v>bộ</v>
          </cell>
          <cell r="D404">
            <v>190962</v>
          </cell>
          <cell r="F404">
            <v>3819.2400000000002</v>
          </cell>
          <cell r="G404">
            <v>194781.24</v>
          </cell>
          <cell r="J404" t="str">
            <v>nt</v>
          </cell>
        </row>
        <row r="405">
          <cell r="A405">
            <v>384</v>
          </cell>
          <cell r="B405" t="str">
            <v>Giá dưới bắt cơ cấu vào cột</v>
          </cell>
          <cell r="C405" t="str">
            <v>bộ</v>
          </cell>
          <cell r="D405">
            <v>25000</v>
          </cell>
          <cell r="F405">
            <v>500</v>
          </cell>
          <cell r="G405">
            <v>25500</v>
          </cell>
          <cell r="J405" t="str">
            <v>nt</v>
          </cell>
        </row>
        <row r="406">
          <cell r="A406">
            <v>385</v>
          </cell>
          <cell r="B406" t="str">
            <v>Giá trên bắt cơ cấu vào cột</v>
          </cell>
          <cell r="C406" t="str">
            <v>bộ</v>
          </cell>
          <cell r="D406">
            <v>25000</v>
          </cell>
          <cell r="F406">
            <v>500</v>
          </cell>
          <cell r="G406">
            <v>25500</v>
          </cell>
          <cell r="J406" t="str">
            <v>nt</v>
          </cell>
        </row>
        <row r="407">
          <cell r="A407">
            <v>386</v>
          </cell>
          <cell r="B407" t="str">
            <v>Giáo công cụ</v>
          </cell>
          <cell r="C407" t="str">
            <v>bộ</v>
          </cell>
          <cell r="D407">
            <v>420000</v>
          </cell>
          <cell r="F407">
            <v>8400</v>
          </cell>
          <cell r="G407">
            <v>428400</v>
          </cell>
          <cell r="J407" t="str">
            <v>nt</v>
          </cell>
        </row>
        <row r="408">
          <cell r="A408">
            <v>387</v>
          </cell>
          <cell r="B408" t="str">
            <v>Giáo thép</v>
          </cell>
          <cell r="C408" t="str">
            <v>kg</v>
          </cell>
          <cell r="D408">
            <v>11000</v>
          </cell>
          <cell r="E408">
            <v>19428.571428571428</v>
          </cell>
          <cell r="F408">
            <v>220</v>
          </cell>
          <cell r="G408">
            <v>19648.571428571428</v>
          </cell>
          <cell r="J408" t="str">
            <v>nt</v>
          </cell>
        </row>
        <row r="409">
          <cell r="A409">
            <v>388</v>
          </cell>
          <cell r="B409" t="str">
            <v>Giấy dầu</v>
          </cell>
          <cell r="C409" t="str">
            <v>m²</v>
          </cell>
          <cell r="D409">
            <v>3600</v>
          </cell>
          <cell r="E409">
            <v>3600</v>
          </cell>
          <cell r="F409">
            <v>72</v>
          </cell>
          <cell r="G409">
            <v>3672</v>
          </cell>
          <cell r="J409" t="str">
            <v>TT theo ĐG tỉnh</v>
          </cell>
        </row>
        <row r="410">
          <cell r="A410">
            <v>389</v>
          </cell>
          <cell r="B410" t="str">
            <v>Giấy ráp</v>
          </cell>
          <cell r="C410" t="str">
            <v>m²</v>
          </cell>
          <cell r="D410">
            <v>10000</v>
          </cell>
          <cell r="E410">
            <v>10000</v>
          </cell>
          <cell r="F410">
            <v>200</v>
          </cell>
          <cell r="G410">
            <v>10200</v>
          </cell>
          <cell r="J410" t="str">
            <v>nt</v>
          </cell>
        </row>
        <row r="411">
          <cell r="A411">
            <v>390</v>
          </cell>
          <cell r="B411" t="str">
            <v>Giấy ráp mịn</v>
          </cell>
          <cell r="C411" t="str">
            <v>m²</v>
          </cell>
          <cell r="D411">
            <v>14000</v>
          </cell>
          <cell r="F411">
            <v>280</v>
          </cell>
          <cell r="G411">
            <v>14280</v>
          </cell>
          <cell r="J411" t="str">
            <v>nt</v>
          </cell>
        </row>
        <row r="412">
          <cell r="A412">
            <v>391</v>
          </cell>
          <cell r="B412" t="str">
            <v>Giấy ráp thô</v>
          </cell>
          <cell r="C412" t="str">
            <v>m²</v>
          </cell>
          <cell r="D412">
            <v>10000</v>
          </cell>
          <cell r="F412">
            <v>200</v>
          </cell>
          <cell r="G412">
            <v>10200</v>
          </cell>
          <cell r="J412" t="str">
            <v>nt</v>
          </cell>
        </row>
        <row r="413">
          <cell r="A413">
            <v>392</v>
          </cell>
          <cell r="B413" t="str">
            <v>Giấy trang trí</v>
          </cell>
          <cell r="C413" t="str">
            <v>m²</v>
          </cell>
          <cell r="D413">
            <v>10000</v>
          </cell>
          <cell r="F413">
            <v>200</v>
          </cell>
          <cell r="G413">
            <v>10200</v>
          </cell>
          <cell r="J413" t="str">
            <v>nt</v>
          </cell>
        </row>
        <row r="414">
          <cell r="A414">
            <v>393</v>
          </cell>
          <cell r="B414" t="str">
            <v>Gioăng đồng</v>
          </cell>
          <cell r="C414" t="str">
            <v>m</v>
          </cell>
          <cell r="D414">
            <v>16000</v>
          </cell>
          <cell r="F414">
            <v>320</v>
          </cell>
          <cell r="G414">
            <v>16320</v>
          </cell>
          <cell r="J414" t="str">
            <v>nt</v>
          </cell>
        </row>
        <row r="415">
          <cell r="A415">
            <v>394</v>
          </cell>
          <cell r="B415" t="str">
            <v>Gioăng cao su</v>
          </cell>
          <cell r="C415" t="str">
            <v>m</v>
          </cell>
          <cell r="D415">
            <v>12000</v>
          </cell>
          <cell r="E415">
            <v>12000</v>
          </cell>
          <cell r="F415">
            <v>240</v>
          </cell>
          <cell r="G415">
            <v>12240</v>
          </cell>
          <cell r="J415" t="str">
            <v>nt</v>
          </cell>
        </row>
        <row r="416">
          <cell r="A416">
            <v>395</v>
          </cell>
          <cell r="B416" t="str">
            <v>Gioăng kính</v>
          </cell>
          <cell r="C416" t="str">
            <v>m</v>
          </cell>
          <cell r="D416">
            <v>2500</v>
          </cell>
          <cell r="F416">
            <v>50</v>
          </cell>
          <cell r="G416">
            <v>2550</v>
          </cell>
          <cell r="J416" t="str">
            <v>nt</v>
          </cell>
        </row>
        <row r="417">
          <cell r="A417">
            <v>396</v>
          </cell>
          <cell r="B417" t="str">
            <v>Hắc ín</v>
          </cell>
          <cell r="C417" t="str">
            <v>kg</v>
          </cell>
          <cell r="D417">
            <v>6500</v>
          </cell>
          <cell r="F417">
            <v>130</v>
          </cell>
          <cell r="G417">
            <v>6630</v>
          </cell>
          <cell r="J417" t="str">
            <v>nt</v>
          </cell>
        </row>
        <row r="418">
          <cell r="A418">
            <v>397</v>
          </cell>
          <cell r="B418" t="str">
            <v>Hộp cáp cuối bằng gang</v>
          </cell>
          <cell r="C418" t="str">
            <v>cái</v>
          </cell>
          <cell r="D418">
            <v>25000</v>
          </cell>
          <cell r="F418">
            <v>500</v>
          </cell>
          <cell r="G418">
            <v>25500</v>
          </cell>
          <cell r="J418" t="str">
            <v>nt</v>
          </cell>
        </row>
        <row r="419">
          <cell r="A419">
            <v>398</v>
          </cell>
          <cell r="B419" t="str">
            <v>Hộp cáp phân hướng bằng gang</v>
          </cell>
          <cell r="C419" t="str">
            <v>cái</v>
          </cell>
          <cell r="D419">
            <v>25000</v>
          </cell>
          <cell r="F419">
            <v>500</v>
          </cell>
          <cell r="G419">
            <v>25500</v>
          </cell>
          <cell r="J419" t="str">
            <v>nt</v>
          </cell>
        </row>
        <row r="420">
          <cell r="A420">
            <v>399</v>
          </cell>
          <cell r="B420" t="str">
            <v>Hộp khoá điện</v>
          </cell>
          <cell r="C420" t="str">
            <v>cái</v>
          </cell>
          <cell r="D420">
            <v>25000</v>
          </cell>
          <cell r="F420">
            <v>500</v>
          </cell>
          <cell r="G420">
            <v>25500</v>
          </cell>
          <cell r="J420" t="str">
            <v>nt</v>
          </cell>
        </row>
        <row r="421">
          <cell r="A421">
            <v>400</v>
          </cell>
          <cell r="B421" t="str">
            <v>Hòm biến thế bằng gang</v>
          </cell>
          <cell r="C421" t="str">
            <v>cái</v>
          </cell>
          <cell r="D421">
            <v>26000</v>
          </cell>
          <cell r="F421">
            <v>520</v>
          </cell>
          <cell r="G421">
            <v>26520</v>
          </cell>
          <cell r="J421" t="str">
            <v>nt</v>
          </cell>
        </row>
        <row r="422">
          <cell r="A422">
            <v>401</v>
          </cell>
          <cell r="B422" t="str">
            <v>Joăng cao su dày 10mm</v>
          </cell>
          <cell r="C422" t="str">
            <v>m²</v>
          </cell>
          <cell r="D422">
            <v>120000</v>
          </cell>
          <cell r="F422">
            <v>2400</v>
          </cell>
          <cell r="G422">
            <v>122400</v>
          </cell>
          <cell r="J422" t="str">
            <v>nt</v>
          </cell>
        </row>
        <row r="423">
          <cell r="A423">
            <v>402</v>
          </cell>
          <cell r="B423" t="str">
            <v>Keo Bituminuos</v>
          </cell>
          <cell r="C423" t="str">
            <v>kg</v>
          </cell>
          <cell r="D423">
            <v>40000</v>
          </cell>
          <cell r="E423">
            <v>163636</v>
          </cell>
          <cell r="F423">
            <v>800</v>
          </cell>
          <cell r="G423">
            <v>40800</v>
          </cell>
          <cell r="J423" t="str">
            <v>nt</v>
          </cell>
        </row>
        <row r="424">
          <cell r="A424">
            <v>403</v>
          </cell>
          <cell r="B424" t="str">
            <v>Keo dán</v>
          </cell>
          <cell r="C424" t="str">
            <v>kg</v>
          </cell>
          <cell r="D424">
            <v>41360</v>
          </cell>
          <cell r="E424">
            <v>16363</v>
          </cell>
          <cell r="F424">
            <v>827.2</v>
          </cell>
          <cell r="G424">
            <v>42187.199999999997</v>
          </cell>
          <cell r="J424" t="str">
            <v>nt</v>
          </cell>
        </row>
        <row r="425">
          <cell r="A425">
            <v>404</v>
          </cell>
          <cell r="B425" t="str">
            <v>Keo dán gạch đá</v>
          </cell>
          <cell r="C425" t="str">
            <v>kg</v>
          </cell>
          <cell r="D425">
            <v>4738</v>
          </cell>
          <cell r="E425">
            <v>4600</v>
          </cell>
          <cell r="F425">
            <v>94.76</v>
          </cell>
          <cell r="G425">
            <v>4832.76</v>
          </cell>
          <cell r="J425" t="str">
            <v>nt</v>
          </cell>
        </row>
        <row r="426">
          <cell r="A426">
            <v>405</v>
          </cell>
          <cell r="B426" t="str">
            <v>Keo dán gỗ</v>
          </cell>
          <cell r="C426" t="str">
            <v>kg</v>
          </cell>
          <cell r="D426">
            <v>16855</v>
          </cell>
          <cell r="E426">
            <v>16363</v>
          </cell>
          <cell r="F426">
            <v>337.1</v>
          </cell>
          <cell r="G426">
            <v>17192.099999999999</v>
          </cell>
          <cell r="J426" t="str">
            <v>nt</v>
          </cell>
        </row>
        <row r="427">
          <cell r="A427">
            <v>406</v>
          </cell>
          <cell r="B427" t="str">
            <v>Keo dán giấy</v>
          </cell>
          <cell r="C427" t="str">
            <v>kg</v>
          </cell>
          <cell r="D427">
            <v>16855</v>
          </cell>
          <cell r="E427">
            <v>16363</v>
          </cell>
          <cell r="F427">
            <v>337.1</v>
          </cell>
          <cell r="G427">
            <v>17192.099999999999</v>
          </cell>
          <cell r="J427" t="str">
            <v>nt</v>
          </cell>
        </row>
        <row r="428">
          <cell r="A428">
            <v>407</v>
          </cell>
          <cell r="B428" t="str">
            <v>Keo da trâu</v>
          </cell>
          <cell r="C428" t="str">
            <v>kg</v>
          </cell>
          <cell r="D428">
            <v>12000</v>
          </cell>
          <cell r="F428">
            <v>240</v>
          </cell>
          <cell r="G428">
            <v>12240</v>
          </cell>
          <cell r="J428" t="str">
            <v>nt</v>
          </cell>
        </row>
        <row r="429">
          <cell r="A429">
            <v>408</v>
          </cell>
          <cell r="B429" t="str">
            <v>Keo Megapoxy</v>
          </cell>
          <cell r="C429" t="str">
            <v>kg</v>
          </cell>
          <cell r="D429">
            <v>45000</v>
          </cell>
          <cell r="E429">
            <v>163636</v>
          </cell>
          <cell r="F429">
            <v>900</v>
          </cell>
          <cell r="G429">
            <v>45900</v>
          </cell>
          <cell r="J429" t="str">
            <v>nt</v>
          </cell>
        </row>
        <row r="430">
          <cell r="A430">
            <v>409</v>
          </cell>
          <cell r="B430" t="str">
            <v>Khe co giãn</v>
          </cell>
          <cell r="C430" t="str">
            <v>m</v>
          </cell>
          <cell r="D430">
            <v>15000</v>
          </cell>
          <cell r="E430">
            <v>15000</v>
          </cell>
          <cell r="F430">
            <v>300</v>
          </cell>
          <cell r="G430">
            <v>15300</v>
          </cell>
          <cell r="J430" t="str">
            <v>nt</v>
          </cell>
        </row>
        <row r="431">
          <cell r="A431">
            <v>410</v>
          </cell>
          <cell r="B431" t="str">
            <v>Khớp nối nhanh</v>
          </cell>
          <cell r="C431" t="str">
            <v>cái</v>
          </cell>
          <cell r="D431">
            <v>10000</v>
          </cell>
          <cell r="G431">
            <v>4636</v>
          </cell>
          <cell r="J431" t="str">
            <v>TT theo TĐ Đồng Nai 2</v>
          </cell>
        </row>
        <row r="432">
          <cell r="A432">
            <v>411</v>
          </cell>
          <cell r="B432" t="str">
            <v>Khung xương (nhôm)</v>
          </cell>
          <cell r="C432" t="str">
            <v>kg</v>
          </cell>
          <cell r="D432">
            <v>20000</v>
          </cell>
          <cell r="F432">
            <v>400</v>
          </cell>
          <cell r="G432">
            <v>20400</v>
          </cell>
          <cell r="J432" t="str">
            <v>(7) = (4) + (6)</v>
          </cell>
        </row>
        <row r="433">
          <cell r="A433">
            <v>412</v>
          </cell>
          <cell r="B433" t="str">
            <v>Kính xây dựng</v>
          </cell>
          <cell r="C433" t="str">
            <v>m²</v>
          </cell>
          <cell r="D433">
            <v>86364</v>
          </cell>
          <cell r="F433">
            <v>1727.28</v>
          </cell>
          <cell r="G433">
            <v>88091.28</v>
          </cell>
          <cell r="J433" t="str">
            <v>nt</v>
          </cell>
        </row>
        <row r="434">
          <cell r="A434">
            <v>413</v>
          </cell>
          <cell r="B434" t="str">
            <v>Kíp vi sai phi điện</v>
          </cell>
          <cell r="C434" t="str">
            <v>cái</v>
          </cell>
          <cell r="D434">
            <v>3500</v>
          </cell>
          <cell r="G434">
            <v>35432</v>
          </cell>
          <cell r="J434" t="str">
            <v>1764/CTVT-VLN ngày 25/06/2008</v>
          </cell>
        </row>
        <row r="435">
          <cell r="A435">
            <v>414</v>
          </cell>
          <cell r="B435" t="str">
            <v>Lập lách</v>
          </cell>
          <cell r="C435" t="str">
            <v>bộ</v>
          </cell>
          <cell r="D435">
            <v>50000</v>
          </cell>
          <cell r="E435">
            <v>50000</v>
          </cell>
          <cell r="F435">
            <v>1000</v>
          </cell>
          <cell r="G435">
            <v>51000</v>
          </cell>
          <cell r="J435" t="str">
            <v>TT theo ĐG tỉnh</v>
          </cell>
        </row>
        <row r="436">
          <cell r="A436">
            <v>415</v>
          </cell>
          <cell r="B436" t="str">
            <v>Kíp điện vi sai</v>
          </cell>
          <cell r="C436" t="str">
            <v>cái</v>
          </cell>
          <cell r="D436">
            <v>3500</v>
          </cell>
          <cell r="G436">
            <v>4260</v>
          </cell>
          <cell r="J436" t="str">
            <v>Hợp đồng 73/HĐMB tháng 01/2010 của Cty VTCNQP</v>
          </cell>
        </row>
        <row r="437">
          <cell r="A437">
            <v>416</v>
          </cell>
          <cell r="B437" t="str">
            <v>Lập lách P43</v>
          </cell>
          <cell r="C437" t="str">
            <v>m</v>
          </cell>
          <cell r="D437">
            <v>100786</v>
          </cell>
          <cell r="F437">
            <v>2015.72</v>
          </cell>
          <cell r="G437">
            <v>102801.72</v>
          </cell>
          <cell r="J437" t="str">
            <v>(7) = (4) + (6)</v>
          </cell>
        </row>
        <row r="438">
          <cell r="A438">
            <v>417</v>
          </cell>
          <cell r="B438" t="str">
            <v>Lưới an toàn</v>
          </cell>
          <cell r="C438" t="str">
            <v>m²</v>
          </cell>
          <cell r="D438">
            <v>12000</v>
          </cell>
          <cell r="F438">
            <v>240</v>
          </cell>
          <cell r="G438">
            <v>12240</v>
          </cell>
          <cell r="J438" t="str">
            <v>nt</v>
          </cell>
        </row>
        <row r="439">
          <cell r="A439">
            <v>418</v>
          </cell>
          <cell r="B439" t="str">
            <v>Lưới cắt</v>
          </cell>
          <cell r="C439" t="str">
            <v>cái</v>
          </cell>
          <cell r="D439">
            <v>85000</v>
          </cell>
          <cell r="E439">
            <v>85000</v>
          </cell>
          <cell r="F439">
            <v>1700</v>
          </cell>
          <cell r="G439">
            <v>86700</v>
          </cell>
          <cell r="J439" t="str">
            <v>TT theo ĐG tỉnh</v>
          </cell>
        </row>
        <row r="440">
          <cell r="A440">
            <v>419</v>
          </cell>
          <cell r="B440" t="str">
            <v>Lưới cắt D350</v>
          </cell>
          <cell r="C440" t="str">
            <v>cái</v>
          </cell>
          <cell r="D440">
            <v>85000</v>
          </cell>
          <cell r="F440">
            <v>1700</v>
          </cell>
          <cell r="G440">
            <v>86700</v>
          </cell>
          <cell r="J440" t="str">
            <v>nt</v>
          </cell>
        </row>
        <row r="441">
          <cell r="A441">
            <v>420</v>
          </cell>
          <cell r="B441" t="str">
            <v>Lưỡi cưa cắt</v>
          </cell>
          <cell r="C441" t="str">
            <v>cái</v>
          </cell>
          <cell r="D441">
            <v>2000</v>
          </cell>
          <cell r="E441">
            <v>2000</v>
          </cell>
          <cell r="F441">
            <v>40</v>
          </cell>
          <cell r="G441">
            <v>2040</v>
          </cell>
          <cell r="J441" t="str">
            <v>TT theo ĐG tỉnh</v>
          </cell>
        </row>
        <row r="442">
          <cell r="A442">
            <v>421</v>
          </cell>
          <cell r="B442" t="str">
            <v>Lưỡi doa ROBBIN</v>
          </cell>
          <cell r="C442" t="str">
            <v>bộ</v>
          </cell>
          <cell r="D442">
            <v>3000000</v>
          </cell>
          <cell r="G442">
            <v>933802567</v>
          </cell>
          <cell r="J442" t="str">
            <v>TT theo TĐ Buôn Kuốp</v>
          </cell>
        </row>
        <row r="443">
          <cell r="A443">
            <v>422</v>
          </cell>
          <cell r="B443" t="str">
            <v>Lợi gầu</v>
          </cell>
          <cell r="C443" t="str">
            <v>cái</v>
          </cell>
          <cell r="D443">
            <v>300000</v>
          </cell>
          <cell r="F443">
            <v>6000</v>
          </cell>
          <cell r="G443">
            <v>306000</v>
          </cell>
          <cell r="J443" t="str">
            <v>(7) = (4) + (6)</v>
          </cell>
        </row>
        <row r="444">
          <cell r="A444">
            <v>423</v>
          </cell>
          <cell r="B444" t="str">
            <v>Lợi gầu hợp kim</v>
          </cell>
          <cell r="C444" t="str">
            <v>cái</v>
          </cell>
          <cell r="D444">
            <v>300000</v>
          </cell>
          <cell r="F444">
            <v>6000</v>
          </cell>
          <cell r="G444">
            <v>306000</v>
          </cell>
          <cell r="J444" t="str">
            <v>nt</v>
          </cell>
        </row>
        <row r="445">
          <cell r="A445">
            <v>424</v>
          </cell>
          <cell r="B445" t="str">
            <v>Lưỡi khoan</v>
          </cell>
          <cell r="C445" t="str">
            <v>cái</v>
          </cell>
          <cell r="D445">
            <v>70000</v>
          </cell>
          <cell r="F445">
            <v>1400</v>
          </cell>
          <cell r="G445">
            <v>71400</v>
          </cell>
          <cell r="J445" t="str">
            <v>nt</v>
          </cell>
        </row>
        <row r="446">
          <cell r="A446">
            <v>425</v>
          </cell>
          <cell r="B446" t="str">
            <v>Lưỡi mắt cáo 1x1x1,2</v>
          </cell>
          <cell r="C446" t="str">
            <v>m²</v>
          </cell>
          <cell r="D446">
            <v>15000</v>
          </cell>
          <cell r="F446">
            <v>300</v>
          </cell>
          <cell r="G446">
            <v>15300</v>
          </cell>
          <cell r="J446" t="str">
            <v>nt</v>
          </cell>
        </row>
        <row r="447">
          <cell r="A447">
            <v>426</v>
          </cell>
          <cell r="B447" t="str">
            <v>Lưới thép B40</v>
          </cell>
          <cell r="C447" t="str">
            <v>m²</v>
          </cell>
          <cell r="D447">
            <v>17200</v>
          </cell>
          <cell r="E447">
            <v>10740.551583248211</v>
          </cell>
          <cell r="F447">
            <v>214.81103166496422</v>
          </cell>
          <cell r="G447">
            <v>10955.362614913174</v>
          </cell>
          <cell r="J447" t="str">
            <v>Thị trường - giá cả vật tư số 51 ngày 12/3/2010</v>
          </cell>
        </row>
        <row r="448">
          <cell r="A448">
            <v>427</v>
          </cell>
          <cell r="B448" t="str">
            <v>Lưới thép d4</v>
          </cell>
          <cell r="C448" t="str">
            <v>m²</v>
          </cell>
          <cell r="D448">
            <v>15450</v>
          </cell>
          <cell r="E448">
            <v>12130</v>
          </cell>
          <cell r="F448">
            <v>242.6</v>
          </cell>
          <cell r="G448">
            <v>12372.6</v>
          </cell>
          <cell r="J448" t="str">
            <v>nt</v>
          </cell>
        </row>
        <row r="449">
          <cell r="A449">
            <v>428</v>
          </cell>
          <cell r="B449" t="str">
            <v>Lưới thép fi 1mm (2 lớp)</v>
          </cell>
          <cell r="C449" t="str">
            <v>m²</v>
          </cell>
          <cell r="D449">
            <v>18000</v>
          </cell>
          <cell r="F449">
            <v>360</v>
          </cell>
          <cell r="G449">
            <v>18360</v>
          </cell>
          <cell r="J449" t="str">
            <v>nt</v>
          </cell>
        </row>
        <row r="450">
          <cell r="A450">
            <v>429</v>
          </cell>
          <cell r="B450" t="str">
            <v>Lưới thép làm đầu đốc</v>
          </cell>
          <cell r="C450" t="str">
            <v>m²</v>
          </cell>
          <cell r="D450">
            <v>18000</v>
          </cell>
          <cell r="F450">
            <v>360</v>
          </cell>
          <cell r="G450">
            <v>18360</v>
          </cell>
          <cell r="J450" t="str">
            <v>nt</v>
          </cell>
        </row>
        <row r="451">
          <cell r="A451">
            <v>430</v>
          </cell>
          <cell r="B451" t="str">
            <v>Litô</v>
          </cell>
          <cell r="C451" t="str">
            <v>m³</v>
          </cell>
          <cell r="D451">
            <v>4773000</v>
          </cell>
          <cell r="F451">
            <v>95460</v>
          </cell>
          <cell r="G451">
            <v>4868460</v>
          </cell>
          <cell r="J451" t="str">
            <v>nt</v>
          </cell>
        </row>
        <row r="452">
          <cell r="A452">
            <v>431</v>
          </cell>
          <cell r="B452" t="str">
            <v>Litô 3x3</v>
          </cell>
          <cell r="C452" t="str">
            <v>m³</v>
          </cell>
          <cell r="D452">
            <v>4773000</v>
          </cell>
          <cell r="E452">
            <v>4773000</v>
          </cell>
          <cell r="F452">
            <v>95460</v>
          </cell>
          <cell r="G452">
            <v>4868460</v>
          </cell>
          <cell r="J452" t="str">
            <v>nt</v>
          </cell>
        </row>
        <row r="453">
          <cell r="A453">
            <v>432</v>
          </cell>
          <cell r="B453" t="str">
            <v>Long đen vênh</v>
          </cell>
          <cell r="C453" t="str">
            <v>cái</v>
          </cell>
          <cell r="D453">
            <v>4000</v>
          </cell>
          <cell r="F453">
            <v>80</v>
          </cell>
          <cell r="G453">
            <v>4080</v>
          </cell>
          <cell r="J453" t="str">
            <v>nt</v>
          </cell>
        </row>
        <row r="454">
          <cell r="A454">
            <v>433</v>
          </cell>
          <cell r="B454" t="str">
            <v>Màng phản quang</v>
          </cell>
          <cell r="C454" t="str">
            <v>m²</v>
          </cell>
          <cell r="D454">
            <v>200000</v>
          </cell>
          <cell r="F454">
            <v>4000</v>
          </cell>
          <cell r="G454">
            <v>204000</v>
          </cell>
          <cell r="J454" t="str">
            <v>nt</v>
          </cell>
        </row>
        <row r="455">
          <cell r="A455">
            <v>434</v>
          </cell>
          <cell r="B455" t="str">
            <v>Matít</v>
          </cell>
          <cell r="C455" t="str">
            <v>kg</v>
          </cell>
          <cell r="D455">
            <v>3075</v>
          </cell>
          <cell r="E455">
            <v>3075</v>
          </cell>
          <cell r="F455">
            <v>61.5</v>
          </cell>
          <cell r="G455">
            <v>3136.5</v>
          </cell>
          <cell r="J455" t="str">
            <v>nt</v>
          </cell>
        </row>
        <row r="456">
          <cell r="A456">
            <v>435</v>
          </cell>
          <cell r="B456" t="str">
            <v>Matít chèn khe</v>
          </cell>
          <cell r="C456" t="str">
            <v>kg</v>
          </cell>
          <cell r="D456">
            <v>38000</v>
          </cell>
          <cell r="E456">
            <v>38000</v>
          </cell>
          <cell r="F456">
            <v>760</v>
          </cell>
          <cell r="G456">
            <v>38760</v>
          </cell>
          <cell r="J456" t="str">
            <v>nt</v>
          </cell>
        </row>
        <row r="457">
          <cell r="A457">
            <v>436</v>
          </cell>
          <cell r="B457" t="str">
            <v>Móc Inox</v>
          </cell>
          <cell r="C457" t="str">
            <v xml:space="preserve"> cái</v>
          </cell>
          <cell r="D457">
            <v>500</v>
          </cell>
          <cell r="F457">
            <v>10</v>
          </cell>
          <cell r="G457">
            <v>510</v>
          </cell>
          <cell r="J457" t="str">
            <v>nt</v>
          </cell>
        </row>
        <row r="458">
          <cell r="A458">
            <v>437</v>
          </cell>
          <cell r="B458" t="str">
            <v>Móc sắt</v>
          </cell>
          <cell r="C458" t="str">
            <v xml:space="preserve"> cái</v>
          </cell>
          <cell r="D458">
            <v>200</v>
          </cell>
          <cell r="E458">
            <v>200</v>
          </cell>
          <cell r="F458">
            <v>4</v>
          </cell>
          <cell r="G458">
            <v>204</v>
          </cell>
          <cell r="J458" t="str">
            <v>nt</v>
          </cell>
        </row>
        <row r="459">
          <cell r="A459">
            <v>438</v>
          </cell>
          <cell r="B459" t="str">
            <v>Móc sắt đệm</v>
          </cell>
          <cell r="C459" t="str">
            <v xml:space="preserve"> cái</v>
          </cell>
          <cell r="D459">
            <v>250</v>
          </cell>
          <cell r="F459">
            <v>5</v>
          </cell>
          <cell r="G459">
            <v>255</v>
          </cell>
          <cell r="J459" t="str">
            <v>nt</v>
          </cell>
        </row>
        <row r="460">
          <cell r="A460">
            <v>439</v>
          </cell>
          <cell r="B460" t="str">
            <v>Mastic</v>
          </cell>
          <cell r="C460" t="str">
            <v>kg</v>
          </cell>
          <cell r="D460">
            <v>38000</v>
          </cell>
          <cell r="F460">
            <v>760</v>
          </cell>
          <cell r="G460">
            <v>38760</v>
          </cell>
          <cell r="J460" t="str">
            <v>nt</v>
          </cell>
        </row>
        <row r="461">
          <cell r="A461">
            <v>440</v>
          </cell>
          <cell r="B461" t="str">
            <v>Mỡ bôi trơn</v>
          </cell>
          <cell r="C461" t="str">
            <v>kg</v>
          </cell>
          <cell r="D461">
            <v>15000</v>
          </cell>
          <cell r="F461">
            <v>300</v>
          </cell>
          <cell r="G461">
            <v>15300</v>
          </cell>
          <cell r="J461" t="str">
            <v>nt</v>
          </cell>
        </row>
        <row r="462">
          <cell r="A462">
            <v>441</v>
          </cell>
          <cell r="B462" t="str">
            <v>Mỡ bò</v>
          </cell>
          <cell r="C462" t="str">
            <v>kg</v>
          </cell>
          <cell r="D462">
            <v>15000</v>
          </cell>
          <cell r="F462">
            <v>300</v>
          </cell>
          <cell r="G462">
            <v>15300</v>
          </cell>
          <cell r="J462" t="str">
            <v>nt</v>
          </cell>
        </row>
        <row r="463">
          <cell r="A463">
            <v>442</v>
          </cell>
          <cell r="B463" t="str">
            <v>Mỡ các loại</v>
          </cell>
          <cell r="C463" t="str">
            <v>kg</v>
          </cell>
          <cell r="D463">
            <v>15000</v>
          </cell>
          <cell r="E463">
            <v>15000</v>
          </cell>
          <cell r="F463">
            <v>300</v>
          </cell>
          <cell r="G463">
            <v>15300</v>
          </cell>
          <cell r="J463" t="str">
            <v>nt</v>
          </cell>
        </row>
        <row r="464">
          <cell r="A464">
            <v>443</v>
          </cell>
          <cell r="B464" t="str">
            <v>Mỡ trung tính</v>
          </cell>
          <cell r="C464" t="str">
            <v>kg</v>
          </cell>
          <cell r="D464">
            <v>15000</v>
          </cell>
          <cell r="E464">
            <v>15000</v>
          </cell>
          <cell r="F464">
            <v>300</v>
          </cell>
          <cell r="G464">
            <v>15300</v>
          </cell>
          <cell r="J464" t="str">
            <v>nt</v>
          </cell>
        </row>
        <row r="465">
          <cell r="A465">
            <v>444</v>
          </cell>
          <cell r="B465" t="str">
            <v>Mùn cưa</v>
          </cell>
          <cell r="C465" t="str">
            <v>kg</v>
          </cell>
          <cell r="D465">
            <v>500</v>
          </cell>
          <cell r="E465">
            <v>500</v>
          </cell>
          <cell r="F465">
            <v>10</v>
          </cell>
          <cell r="G465">
            <v>510</v>
          </cell>
          <cell r="J465" t="str">
            <v>nt</v>
          </cell>
        </row>
        <row r="466">
          <cell r="A466">
            <v>445</v>
          </cell>
          <cell r="B466" t="str">
            <v>Miếng cách điện chữ I</v>
          </cell>
          <cell r="C466" t="str">
            <v>cái</v>
          </cell>
          <cell r="D466">
            <v>1591</v>
          </cell>
          <cell r="F466">
            <v>31.82</v>
          </cell>
          <cell r="G466">
            <v>1622.82</v>
          </cell>
          <cell r="J466" t="str">
            <v>nt</v>
          </cell>
        </row>
        <row r="467">
          <cell r="A467">
            <v>446</v>
          </cell>
          <cell r="B467" t="str">
            <v>Mũi dẫn hướng f40mm</v>
          </cell>
          <cell r="C467" t="str">
            <v>cái</v>
          </cell>
          <cell r="D467">
            <v>80000</v>
          </cell>
          <cell r="G467">
            <v>2089440</v>
          </cell>
          <cell r="J467" t="str">
            <v>TT theo TĐ Đồng Nai 2</v>
          </cell>
        </row>
        <row r="468">
          <cell r="A468">
            <v>447</v>
          </cell>
          <cell r="B468" t="str">
            <v>Mũi khoan</v>
          </cell>
          <cell r="C468" t="str">
            <v>cái</v>
          </cell>
          <cell r="D468">
            <v>50000</v>
          </cell>
          <cell r="F468">
            <v>1000</v>
          </cell>
          <cell r="G468">
            <v>51000</v>
          </cell>
          <cell r="J468" t="str">
            <v>(7) = (4) + (6)</v>
          </cell>
        </row>
        <row r="469">
          <cell r="A469">
            <v>448</v>
          </cell>
          <cell r="B469" t="str">
            <v>Mũi khoan D ≤ 80mm</v>
          </cell>
          <cell r="C469" t="str">
            <v>cái</v>
          </cell>
          <cell r="D469">
            <v>130000</v>
          </cell>
          <cell r="F469">
            <v>2600</v>
          </cell>
          <cell r="G469">
            <v>132600</v>
          </cell>
          <cell r="J469" t="str">
            <v>nt</v>
          </cell>
        </row>
        <row r="470">
          <cell r="A470">
            <v>449</v>
          </cell>
          <cell r="B470" t="str">
            <v>Mũi khoan f42mm</v>
          </cell>
          <cell r="C470" t="str">
            <v>cái</v>
          </cell>
          <cell r="D470">
            <v>80000</v>
          </cell>
          <cell r="G470">
            <v>158256</v>
          </cell>
          <cell r="J470" t="str">
            <v>nt</v>
          </cell>
        </row>
        <row r="471">
          <cell r="A471">
            <v>450</v>
          </cell>
          <cell r="B471" t="str">
            <v>Mũi khoan f46mm</v>
          </cell>
          <cell r="C471" t="str">
            <v>cái</v>
          </cell>
          <cell r="D471">
            <v>90000</v>
          </cell>
          <cell r="G471">
            <v>1098583</v>
          </cell>
          <cell r="J471" t="str">
            <v>nt</v>
          </cell>
        </row>
        <row r="472">
          <cell r="A472">
            <v>451</v>
          </cell>
          <cell r="B472" t="str">
            <v>Mũi khoan f102mm</v>
          </cell>
          <cell r="C472" t="str">
            <v>cái</v>
          </cell>
          <cell r="D472">
            <v>150000</v>
          </cell>
          <cell r="G472">
            <v>3899385</v>
          </cell>
          <cell r="J472" t="str">
            <v>TT theo TĐ Đồng Nai 2</v>
          </cell>
        </row>
        <row r="473">
          <cell r="A473">
            <v>452</v>
          </cell>
          <cell r="B473" t="str">
            <v>Mũi khoan f105mm</v>
          </cell>
          <cell r="C473" t="str">
            <v>cái</v>
          </cell>
          <cell r="D473">
            <v>155000</v>
          </cell>
          <cell r="G473">
            <v>1165061</v>
          </cell>
          <cell r="J473" t="str">
            <v>nt</v>
          </cell>
        </row>
        <row r="474">
          <cell r="A474">
            <v>453</v>
          </cell>
          <cell r="B474" t="str">
            <v>Mũi khoan f168mm</v>
          </cell>
          <cell r="C474" t="str">
            <v>cái</v>
          </cell>
          <cell r="D474">
            <v>200000</v>
          </cell>
          <cell r="F474">
            <v>4000</v>
          </cell>
          <cell r="G474">
            <v>204000</v>
          </cell>
          <cell r="J474" t="str">
            <v>(7) = (4) + (6)</v>
          </cell>
        </row>
        <row r="475">
          <cell r="A475">
            <v>454</v>
          </cell>
          <cell r="B475" t="str">
            <v>Mũi khoan f45mm</v>
          </cell>
          <cell r="C475" t="str">
            <v>cái</v>
          </cell>
          <cell r="D475">
            <v>90000</v>
          </cell>
          <cell r="G475">
            <v>750165</v>
          </cell>
          <cell r="J475" t="str">
            <v>nt</v>
          </cell>
        </row>
        <row r="476">
          <cell r="A476">
            <v>455</v>
          </cell>
          <cell r="B476" t="str">
            <v>Mũi khoan f51mm</v>
          </cell>
          <cell r="C476" t="str">
            <v>cái</v>
          </cell>
          <cell r="D476">
            <v>100000</v>
          </cell>
          <cell r="G476">
            <v>1244240</v>
          </cell>
          <cell r="J476" t="str">
            <v>nt</v>
          </cell>
        </row>
        <row r="477">
          <cell r="A477">
            <v>456</v>
          </cell>
          <cell r="B477" t="str">
            <v>Mũi khoan f59-76</v>
          </cell>
          <cell r="C477" t="str">
            <v>cái</v>
          </cell>
          <cell r="D477">
            <v>120000</v>
          </cell>
          <cell r="G477">
            <v>1797775</v>
          </cell>
          <cell r="J477" t="str">
            <v>nt</v>
          </cell>
        </row>
        <row r="478">
          <cell r="A478">
            <v>457</v>
          </cell>
          <cell r="B478" t="str">
            <v>Mũi khoan f80mm</v>
          </cell>
          <cell r="C478" t="str">
            <v>cái</v>
          </cell>
          <cell r="D478">
            <v>130000</v>
          </cell>
          <cell r="G478">
            <v>1646826</v>
          </cell>
          <cell r="J478" t="str">
            <v>nt</v>
          </cell>
        </row>
        <row r="479">
          <cell r="A479">
            <v>458</v>
          </cell>
          <cell r="B479" t="str">
            <v>Mũi khoan ROBBIN</v>
          </cell>
          <cell r="C479" t="str">
            <v>cái</v>
          </cell>
          <cell r="D479">
            <v>5200000</v>
          </cell>
          <cell r="G479">
            <v>106372745</v>
          </cell>
          <cell r="J479" t="str">
            <v>nt</v>
          </cell>
        </row>
        <row r="480">
          <cell r="A480">
            <v>459</v>
          </cell>
          <cell r="B480" t="str">
            <v>Mút dày 3-5cm</v>
          </cell>
          <cell r="C480" t="str">
            <v>m²</v>
          </cell>
          <cell r="D480">
            <v>50000</v>
          </cell>
          <cell r="F480">
            <v>1000</v>
          </cell>
          <cell r="G480">
            <v>51000</v>
          </cell>
          <cell r="J480" t="str">
            <v>(7) = (4) + (6)</v>
          </cell>
        </row>
        <row r="481">
          <cell r="A481">
            <v>460</v>
          </cell>
          <cell r="B481" t="str">
            <v>Mực in cao cấp</v>
          </cell>
          <cell r="C481" t="str">
            <v>lít</v>
          </cell>
          <cell r="D481">
            <v>80000</v>
          </cell>
          <cell r="F481">
            <v>1600</v>
          </cell>
          <cell r="G481">
            <v>81600</v>
          </cell>
          <cell r="J481" t="str">
            <v>nt</v>
          </cell>
        </row>
        <row r="482">
          <cell r="A482">
            <v>461</v>
          </cell>
          <cell r="B482" t="str">
            <v>Nắp chụp nhựa f60</v>
          </cell>
          <cell r="C482" t="str">
            <v>cái</v>
          </cell>
          <cell r="D482">
            <v>4000</v>
          </cell>
          <cell r="F482">
            <v>80</v>
          </cell>
          <cell r="G482">
            <v>4080</v>
          </cell>
          <cell r="J482" t="str">
            <v>nt</v>
          </cell>
        </row>
        <row r="483">
          <cell r="A483">
            <v>462</v>
          </cell>
          <cell r="B483" t="str">
            <v>Nắp chụp nhựa f80</v>
          </cell>
          <cell r="C483" t="str">
            <v>cái</v>
          </cell>
          <cell r="D483">
            <v>5000</v>
          </cell>
          <cell r="F483">
            <v>100</v>
          </cell>
          <cell r="G483">
            <v>5100</v>
          </cell>
          <cell r="J483" t="str">
            <v>nt</v>
          </cell>
        </row>
        <row r="484">
          <cell r="A484">
            <v>463</v>
          </cell>
          <cell r="B484" t="str">
            <v>Neo OVM 15-4</v>
          </cell>
          <cell r="C484" t="str">
            <v>bộ</v>
          </cell>
          <cell r="D484">
            <v>1200000</v>
          </cell>
          <cell r="E484">
            <v>1200000</v>
          </cell>
          <cell r="F484">
            <v>24000</v>
          </cell>
          <cell r="G484">
            <v>1224000</v>
          </cell>
          <cell r="J484" t="str">
            <v>TT theo ĐG tỉnh</v>
          </cell>
        </row>
        <row r="485">
          <cell r="A485">
            <v>464</v>
          </cell>
          <cell r="B485" t="str">
            <v>Neo OVM 15-6</v>
          </cell>
          <cell r="C485" t="str">
            <v>bộ</v>
          </cell>
          <cell r="D485">
            <v>1300000</v>
          </cell>
          <cell r="F485">
            <v>26000</v>
          </cell>
          <cell r="G485">
            <v>1326000</v>
          </cell>
          <cell r="J485" t="str">
            <v>nt</v>
          </cell>
        </row>
        <row r="486">
          <cell r="A486">
            <v>465</v>
          </cell>
          <cell r="B486" t="str">
            <v>Neo OVM 15-8</v>
          </cell>
          <cell r="C486" t="str">
            <v>bộ</v>
          </cell>
          <cell r="D486">
            <v>1500000</v>
          </cell>
          <cell r="F486">
            <v>30000</v>
          </cell>
          <cell r="G486">
            <v>1530000</v>
          </cell>
          <cell r="J486" t="str">
            <v>nt</v>
          </cell>
        </row>
        <row r="487">
          <cell r="A487">
            <v>466</v>
          </cell>
          <cell r="B487" t="str">
            <v>Ngăn phòng xô</v>
          </cell>
          <cell r="C487" t="str">
            <v>cái</v>
          </cell>
          <cell r="D487">
            <v>21218</v>
          </cell>
          <cell r="F487">
            <v>424.36</v>
          </cell>
          <cell r="G487">
            <v>21642.36</v>
          </cell>
          <cell r="J487" t="str">
            <v>nt</v>
          </cell>
        </row>
        <row r="488">
          <cell r="A488">
            <v>467</v>
          </cell>
          <cell r="B488" t="str">
            <v>Ngói 13v/m²</v>
          </cell>
          <cell r="C488" t="str">
            <v>viên</v>
          </cell>
          <cell r="D488">
            <v>3500</v>
          </cell>
          <cell r="F488">
            <v>70</v>
          </cell>
          <cell r="G488">
            <v>3570</v>
          </cell>
          <cell r="J488" t="str">
            <v>nt</v>
          </cell>
        </row>
        <row r="489">
          <cell r="A489">
            <v>468</v>
          </cell>
          <cell r="B489" t="str">
            <v>Ngói 22v/m²</v>
          </cell>
          <cell r="C489" t="str">
            <v>viên</v>
          </cell>
          <cell r="D489">
            <v>3182</v>
          </cell>
          <cell r="E489">
            <v>4690.9090909090901</v>
          </cell>
          <cell r="F489">
            <v>63.64</v>
          </cell>
          <cell r="G489">
            <v>4754.5490909090904</v>
          </cell>
          <cell r="J489" t="str">
            <v>TBG tháng 3 Bình Phước số 470/TB-LS (16/4/2010)</v>
          </cell>
        </row>
        <row r="490">
          <cell r="A490">
            <v>469</v>
          </cell>
          <cell r="B490" t="str">
            <v>Ngói 75v/m²</v>
          </cell>
          <cell r="C490" t="str">
            <v>viên</v>
          </cell>
          <cell r="D490">
            <v>150</v>
          </cell>
          <cell r="F490">
            <v>3</v>
          </cell>
          <cell r="G490">
            <v>153</v>
          </cell>
          <cell r="J490" t="str">
            <v>nt</v>
          </cell>
        </row>
        <row r="491">
          <cell r="A491">
            <v>470</v>
          </cell>
          <cell r="B491" t="str">
            <v>Ngói 80v/m²</v>
          </cell>
          <cell r="C491" t="str">
            <v>viên</v>
          </cell>
          <cell r="D491">
            <v>140</v>
          </cell>
          <cell r="F491">
            <v>2.8000000000000003</v>
          </cell>
          <cell r="G491">
            <v>142.80000000000001</v>
          </cell>
          <cell r="J491" t="str">
            <v>nt</v>
          </cell>
        </row>
        <row r="492">
          <cell r="A492">
            <v>471</v>
          </cell>
          <cell r="B492" t="str">
            <v>Ngói bò</v>
          </cell>
          <cell r="C492" t="str">
            <v>viên</v>
          </cell>
          <cell r="D492">
            <v>1600</v>
          </cell>
          <cell r="E492">
            <v>2342</v>
          </cell>
          <cell r="F492">
            <v>32</v>
          </cell>
          <cell r="G492">
            <v>2374</v>
          </cell>
          <cell r="J492" t="str">
            <v>nt</v>
          </cell>
        </row>
        <row r="493">
          <cell r="A493">
            <v>472</v>
          </cell>
          <cell r="B493" t="str">
            <v>Ngói mũi hài 75v/m²</v>
          </cell>
          <cell r="C493" t="str">
            <v>viên</v>
          </cell>
          <cell r="D493">
            <v>1300</v>
          </cell>
          <cell r="E493">
            <v>1365</v>
          </cell>
          <cell r="F493">
            <v>26</v>
          </cell>
          <cell r="G493">
            <v>1326</v>
          </cell>
          <cell r="J493" t="str">
            <v>nt</v>
          </cell>
        </row>
        <row r="494">
          <cell r="A494">
            <v>473</v>
          </cell>
          <cell r="B494" t="str">
            <v>Nhũ tương gốc axit 60%</v>
          </cell>
          <cell r="C494" t="str">
            <v>kg</v>
          </cell>
          <cell r="D494">
            <v>5500</v>
          </cell>
          <cell r="F494">
            <v>110</v>
          </cell>
          <cell r="G494">
            <v>5610</v>
          </cell>
          <cell r="J494" t="str">
            <v>nt</v>
          </cell>
        </row>
        <row r="495">
          <cell r="A495">
            <v>474</v>
          </cell>
          <cell r="B495" t="str">
            <v>Nhựa</v>
          </cell>
          <cell r="C495" t="str">
            <v>kg</v>
          </cell>
          <cell r="D495">
            <v>6936</v>
          </cell>
          <cell r="E495">
            <v>9218.18</v>
          </cell>
          <cell r="F495">
            <v>138.72</v>
          </cell>
          <cell r="G495">
            <v>9356.9</v>
          </cell>
          <cell r="J495" t="str">
            <v>nt</v>
          </cell>
        </row>
        <row r="496">
          <cell r="A496">
            <v>475</v>
          </cell>
          <cell r="B496" t="str">
            <v>Nhựa đường</v>
          </cell>
          <cell r="C496" t="str">
            <v>kg</v>
          </cell>
          <cell r="D496">
            <v>6936</v>
          </cell>
          <cell r="E496">
            <v>13000</v>
          </cell>
          <cell r="F496">
            <v>138.72</v>
          </cell>
          <cell r="G496">
            <v>13138.72</v>
          </cell>
          <cell r="J496" t="str">
            <v>nt</v>
          </cell>
        </row>
        <row r="497">
          <cell r="A497">
            <v>476</v>
          </cell>
          <cell r="B497" t="str">
            <v>Nhựa bitum số 4</v>
          </cell>
          <cell r="C497" t="str">
            <v>kg</v>
          </cell>
          <cell r="D497">
            <v>6936</v>
          </cell>
          <cell r="E497">
            <v>13000</v>
          </cell>
          <cell r="F497">
            <v>138.72</v>
          </cell>
          <cell r="G497">
            <v>13138.72</v>
          </cell>
          <cell r="J497" t="str">
            <v>nt</v>
          </cell>
        </row>
        <row r="498">
          <cell r="A498">
            <v>477</v>
          </cell>
          <cell r="B498" t="str">
            <v>Nhựa bitum</v>
          </cell>
          <cell r="C498" t="str">
            <v>kg</v>
          </cell>
          <cell r="D498">
            <v>6936</v>
          </cell>
          <cell r="E498">
            <v>9218.18</v>
          </cell>
          <cell r="F498">
            <v>138.72</v>
          </cell>
          <cell r="G498">
            <v>9356.9</v>
          </cell>
          <cell r="J498" t="str">
            <v>nt</v>
          </cell>
        </row>
        <row r="499">
          <cell r="A499">
            <v>478</v>
          </cell>
          <cell r="B499" t="str">
            <v>Nhựa thông</v>
          </cell>
          <cell r="C499" t="str">
            <v>kg</v>
          </cell>
          <cell r="D499">
            <v>18000</v>
          </cell>
          <cell r="F499">
            <v>360</v>
          </cell>
          <cell r="G499">
            <v>18360</v>
          </cell>
          <cell r="J499" t="str">
            <v>nt</v>
          </cell>
        </row>
        <row r="500">
          <cell r="A500">
            <v>479</v>
          </cell>
          <cell r="B500" t="str">
            <v>Nước</v>
          </cell>
          <cell r="C500" t="str">
            <v>m³</v>
          </cell>
          <cell r="D500">
            <v>4000</v>
          </cell>
          <cell r="F500">
            <v>80</v>
          </cell>
          <cell r="G500">
            <v>4080</v>
          </cell>
          <cell r="J500" t="str">
            <v>nt</v>
          </cell>
        </row>
        <row r="501">
          <cell r="A501">
            <v>480</v>
          </cell>
          <cell r="B501" t="str">
            <v>Nẹp gỗ</v>
          </cell>
          <cell r="C501" t="str">
            <v>m</v>
          </cell>
          <cell r="D501">
            <v>2500</v>
          </cell>
          <cell r="E501">
            <v>2500</v>
          </cell>
          <cell r="F501">
            <v>50</v>
          </cell>
          <cell r="G501">
            <v>2550</v>
          </cell>
          <cell r="J501" t="str">
            <v>TT theo ĐG tỉnh</v>
          </cell>
        </row>
        <row r="502">
          <cell r="A502">
            <v>481</v>
          </cell>
          <cell r="B502" t="str">
            <v>Nẹp gỗ 10x20</v>
          </cell>
          <cell r="C502" t="str">
            <v>m</v>
          </cell>
          <cell r="D502">
            <v>2500</v>
          </cell>
          <cell r="F502">
            <v>50</v>
          </cell>
          <cell r="G502">
            <v>2550</v>
          </cell>
          <cell r="J502" t="str">
            <v>nt</v>
          </cell>
        </row>
        <row r="503">
          <cell r="A503">
            <v>482</v>
          </cell>
          <cell r="B503" t="str">
            <v>Phân bón lá</v>
          </cell>
          <cell r="C503" t="str">
            <v>lít</v>
          </cell>
          <cell r="D503">
            <v>100000</v>
          </cell>
          <cell r="F503">
            <v>2000</v>
          </cell>
          <cell r="G503">
            <v>102000</v>
          </cell>
          <cell r="J503" t="str">
            <v>nt</v>
          </cell>
        </row>
        <row r="504">
          <cell r="A504">
            <v>483</v>
          </cell>
          <cell r="B504" t="str">
            <v>Phân sinh hoá hữu cơ bón lót</v>
          </cell>
          <cell r="C504" t="str">
            <v>kg</v>
          </cell>
          <cell r="D504">
            <v>5000</v>
          </cell>
          <cell r="F504">
            <v>100</v>
          </cell>
          <cell r="G504">
            <v>5100</v>
          </cell>
          <cell r="J504" t="str">
            <v>nt</v>
          </cell>
        </row>
        <row r="505">
          <cell r="A505">
            <v>484</v>
          </cell>
          <cell r="B505" t="str">
            <v>Phao đánh dấu</v>
          </cell>
          <cell r="C505" t="str">
            <v>cái</v>
          </cell>
          <cell r="D505">
            <v>15000</v>
          </cell>
          <cell r="F505">
            <v>300</v>
          </cell>
          <cell r="G505">
            <v>15300</v>
          </cell>
          <cell r="J505" t="str">
            <v>nt</v>
          </cell>
        </row>
        <row r="506">
          <cell r="A506">
            <v>485</v>
          </cell>
          <cell r="B506" t="str">
            <v>Phao nhựa</v>
          </cell>
          <cell r="C506" t="str">
            <v>cái</v>
          </cell>
          <cell r="D506">
            <v>15000</v>
          </cell>
          <cell r="F506">
            <v>300</v>
          </cell>
          <cell r="G506">
            <v>15300</v>
          </cell>
          <cell r="J506" t="str">
            <v>nt</v>
          </cell>
        </row>
        <row r="507">
          <cell r="A507">
            <v>486</v>
          </cell>
          <cell r="B507" t="str">
            <v>Phấn talíc</v>
          </cell>
          <cell r="C507" t="str">
            <v>kg</v>
          </cell>
          <cell r="D507">
            <v>5000</v>
          </cell>
          <cell r="F507">
            <v>100</v>
          </cell>
          <cell r="G507">
            <v>5100</v>
          </cell>
          <cell r="J507" t="str">
            <v>nt</v>
          </cell>
        </row>
        <row r="508">
          <cell r="A508">
            <v>487</v>
          </cell>
          <cell r="B508" t="str">
            <v>Phèn chua</v>
          </cell>
          <cell r="C508" t="str">
            <v>kg</v>
          </cell>
          <cell r="D508">
            <v>12000</v>
          </cell>
          <cell r="E508">
            <v>12000</v>
          </cell>
          <cell r="F508">
            <v>240</v>
          </cell>
          <cell r="G508">
            <v>12240</v>
          </cell>
          <cell r="J508" t="str">
            <v>nt</v>
          </cell>
        </row>
        <row r="509">
          <cell r="A509">
            <v>488</v>
          </cell>
          <cell r="B509" t="str">
            <v>Phụ gia</v>
          </cell>
          <cell r="C509" t="str">
            <v>kg</v>
          </cell>
          <cell r="D509">
            <v>7000</v>
          </cell>
          <cell r="F509">
            <v>140</v>
          </cell>
          <cell r="G509">
            <v>7140</v>
          </cell>
          <cell r="J509" t="str">
            <v>nt</v>
          </cell>
        </row>
        <row r="510">
          <cell r="A510">
            <v>489</v>
          </cell>
          <cell r="B510" t="str">
            <v>Phụ gia CMC</v>
          </cell>
          <cell r="C510" t="str">
            <v>kg</v>
          </cell>
          <cell r="D510">
            <v>7000</v>
          </cell>
          <cell r="F510">
            <v>140</v>
          </cell>
          <cell r="G510">
            <v>7140</v>
          </cell>
          <cell r="J510" t="str">
            <v>nt</v>
          </cell>
        </row>
        <row r="511">
          <cell r="A511">
            <v>490</v>
          </cell>
          <cell r="B511" t="str">
            <v>Phụ gia dẻo</v>
          </cell>
          <cell r="C511" t="str">
            <v>kg</v>
          </cell>
          <cell r="D511">
            <v>12000</v>
          </cell>
          <cell r="F511">
            <v>240</v>
          </cell>
          <cell r="G511">
            <v>12240</v>
          </cell>
          <cell r="J511" t="str">
            <v>nt</v>
          </cell>
        </row>
        <row r="512">
          <cell r="A512">
            <v>491</v>
          </cell>
          <cell r="B512" t="str">
            <v>Phụ gia trương nở</v>
          </cell>
          <cell r="C512" t="str">
            <v>kg</v>
          </cell>
          <cell r="D512">
            <v>12000</v>
          </cell>
          <cell r="F512">
            <v>240</v>
          </cell>
          <cell r="G512">
            <v>12240</v>
          </cell>
          <cell r="J512" t="str">
            <v>nt</v>
          </cell>
        </row>
        <row r="513">
          <cell r="A513">
            <v>492</v>
          </cell>
          <cell r="B513" t="str">
            <v>Puli D14</v>
          </cell>
          <cell r="C513" t="str">
            <v>cái</v>
          </cell>
          <cell r="D513">
            <v>4000</v>
          </cell>
          <cell r="F513">
            <v>80</v>
          </cell>
          <cell r="G513">
            <v>4080</v>
          </cell>
          <cell r="J513" t="str">
            <v>nt</v>
          </cell>
        </row>
        <row r="514">
          <cell r="A514">
            <v>493</v>
          </cell>
          <cell r="B514" t="str">
            <v>Quả đập khí nén</v>
          </cell>
          <cell r="C514" t="str">
            <v>quả</v>
          </cell>
          <cell r="D514">
            <v>120000</v>
          </cell>
          <cell r="G514">
            <v>5213093</v>
          </cell>
          <cell r="J514" t="str">
            <v>TT theo TĐ Buôn Kuốp</v>
          </cell>
        </row>
        <row r="515">
          <cell r="A515">
            <v>494</v>
          </cell>
          <cell r="B515" t="str">
            <v>Quả đập khí nén f150mm</v>
          </cell>
          <cell r="C515" t="str">
            <v>cái</v>
          </cell>
          <cell r="D515">
            <v>150000</v>
          </cell>
          <cell r="G515">
            <v>5213093</v>
          </cell>
          <cell r="J515" t="str">
            <v>TT theo TĐ Đồng Nai 2</v>
          </cell>
        </row>
        <row r="516">
          <cell r="A516">
            <v>495</v>
          </cell>
          <cell r="B516" t="str">
            <v>Quả đập khí nén f76mm</v>
          </cell>
          <cell r="C516" t="str">
            <v>cái</v>
          </cell>
          <cell r="D516">
            <v>120000</v>
          </cell>
          <cell r="G516">
            <v>2534981</v>
          </cell>
          <cell r="J516" t="str">
            <v>nt</v>
          </cell>
        </row>
        <row r="517">
          <cell r="A517">
            <v>496</v>
          </cell>
          <cell r="B517" t="str">
            <v>Quang treo rơle</v>
          </cell>
          <cell r="C517" t="str">
            <v>cái</v>
          </cell>
          <cell r="D517">
            <v>8487</v>
          </cell>
          <cell r="F517">
            <v>169.74</v>
          </cell>
          <cell r="G517">
            <v>8656.74</v>
          </cell>
          <cell r="J517" t="str">
            <v>(7) = (4) + (6)</v>
          </cell>
        </row>
        <row r="518">
          <cell r="A518">
            <v>497</v>
          </cell>
          <cell r="B518" t="str">
            <v>Que hàn</v>
          </cell>
          <cell r="C518" t="str">
            <v>kg</v>
          </cell>
          <cell r="D518">
            <v>7000</v>
          </cell>
          <cell r="G518">
            <v>9690</v>
          </cell>
          <cell r="J518" t="str">
            <v>nt</v>
          </cell>
        </row>
        <row r="519">
          <cell r="A519">
            <v>498</v>
          </cell>
          <cell r="B519" t="str">
            <v>Que hàn đồng</v>
          </cell>
          <cell r="C519" t="str">
            <v>kg</v>
          </cell>
          <cell r="D519">
            <v>12000</v>
          </cell>
          <cell r="G519">
            <v>12240</v>
          </cell>
          <cell r="J519" t="str">
            <v>nt</v>
          </cell>
        </row>
        <row r="520">
          <cell r="A520">
            <v>499</v>
          </cell>
          <cell r="B520" t="str">
            <v>Que hàn cacbon</v>
          </cell>
          <cell r="C520" t="str">
            <v>kg</v>
          </cell>
          <cell r="D520">
            <v>12000</v>
          </cell>
          <cell r="G520">
            <v>111685</v>
          </cell>
          <cell r="J520" t="str">
            <v>nt</v>
          </cell>
        </row>
        <row r="521">
          <cell r="A521">
            <v>500</v>
          </cell>
          <cell r="B521" t="str">
            <v>Que hàn f4</v>
          </cell>
          <cell r="C521" t="str">
            <v>kg</v>
          </cell>
          <cell r="D521">
            <v>7000</v>
          </cell>
          <cell r="F521">
            <v>140</v>
          </cell>
          <cell r="G521">
            <v>7140</v>
          </cell>
          <cell r="J521" t="str">
            <v>nt</v>
          </cell>
        </row>
        <row r="522">
          <cell r="A522">
            <v>501</v>
          </cell>
          <cell r="B522" t="str">
            <v>Răng búa đập đá</v>
          </cell>
          <cell r="C522" t="str">
            <v>cái</v>
          </cell>
          <cell r="D522">
            <v>70000</v>
          </cell>
          <cell r="F522">
            <v>1400</v>
          </cell>
          <cell r="G522">
            <v>71400</v>
          </cell>
          <cell r="J522" t="str">
            <v>nt</v>
          </cell>
        </row>
        <row r="523">
          <cell r="A523">
            <v>502</v>
          </cell>
          <cell r="B523" t="str">
            <v>Răng cào</v>
          </cell>
          <cell r="C523" t="str">
            <v>bộ</v>
          </cell>
          <cell r="D523">
            <v>350000</v>
          </cell>
          <cell r="F523">
            <v>7000</v>
          </cell>
          <cell r="G523">
            <v>357000</v>
          </cell>
          <cell r="J523" t="str">
            <v>nt</v>
          </cell>
        </row>
        <row r="524">
          <cell r="A524">
            <v>503</v>
          </cell>
          <cell r="B524" t="str">
            <v>Răng gầu</v>
          </cell>
          <cell r="C524" t="str">
            <v>cái</v>
          </cell>
          <cell r="D524">
            <v>150000</v>
          </cell>
          <cell r="F524">
            <v>3000</v>
          </cell>
          <cell r="G524">
            <v>153000</v>
          </cell>
          <cell r="J524" t="str">
            <v>nt</v>
          </cell>
        </row>
        <row r="525">
          <cell r="A525">
            <v>504</v>
          </cell>
          <cell r="B525" t="str">
            <v>Răng gầu hợp kim</v>
          </cell>
          <cell r="C525" t="str">
            <v>cái</v>
          </cell>
          <cell r="D525">
            <v>150000</v>
          </cell>
          <cell r="F525">
            <v>3000</v>
          </cell>
          <cell r="G525">
            <v>153000</v>
          </cell>
          <cell r="J525" t="str">
            <v>nt</v>
          </cell>
        </row>
        <row r="526">
          <cell r="A526">
            <v>505</v>
          </cell>
          <cell r="B526" t="str">
            <v>Răng khoan hợp kim</v>
          </cell>
          <cell r="C526" t="str">
            <v>cái</v>
          </cell>
          <cell r="D526">
            <v>150000</v>
          </cell>
          <cell r="F526">
            <v>3000</v>
          </cell>
          <cell r="G526">
            <v>153000</v>
          </cell>
          <cell r="J526" t="str">
            <v>nt</v>
          </cell>
        </row>
        <row r="527">
          <cell r="A527">
            <v>506</v>
          </cell>
          <cell r="B527" t="str">
            <v>Rơle</v>
          </cell>
          <cell r="C527" t="str">
            <v>cái</v>
          </cell>
          <cell r="D527">
            <v>50000</v>
          </cell>
          <cell r="F527">
            <v>1000</v>
          </cell>
          <cell r="G527">
            <v>51000</v>
          </cell>
          <cell r="J527" t="str">
            <v>nt</v>
          </cell>
        </row>
        <row r="528">
          <cell r="A528">
            <v>507</v>
          </cell>
          <cell r="B528" t="str">
            <v>Ray</v>
          </cell>
          <cell r="C528" t="str">
            <v>kg</v>
          </cell>
          <cell r="D528">
            <v>11000</v>
          </cell>
          <cell r="E528">
            <v>11000</v>
          </cell>
          <cell r="F528">
            <v>220</v>
          </cell>
          <cell r="G528">
            <v>11220</v>
          </cell>
          <cell r="J528" t="str">
            <v>TT theo ĐG tỉnh</v>
          </cell>
        </row>
        <row r="529">
          <cell r="A529">
            <v>508</v>
          </cell>
          <cell r="B529" t="str">
            <v>Ray dự phòng</v>
          </cell>
          <cell r="C529" t="str">
            <v>thanh</v>
          </cell>
          <cell r="D529">
            <v>3000000</v>
          </cell>
          <cell r="F529">
            <v>60000</v>
          </cell>
          <cell r="G529">
            <v>3060000</v>
          </cell>
          <cell r="J529" t="str">
            <v>nt</v>
          </cell>
        </row>
        <row r="530">
          <cell r="A530">
            <v>509</v>
          </cell>
          <cell r="B530" t="str">
            <v>Ray P24</v>
          </cell>
          <cell r="C530" t="str">
            <v>kg</v>
          </cell>
          <cell r="D530">
            <v>11000</v>
          </cell>
          <cell r="F530">
            <v>220</v>
          </cell>
          <cell r="G530">
            <v>11220</v>
          </cell>
          <cell r="J530" t="str">
            <v>nt</v>
          </cell>
        </row>
        <row r="531">
          <cell r="A531">
            <v>510</v>
          </cell>
          <cell r="B531" t="str">
            <v>Ray P26-25-24 (10m)</v>
          </cell>
          <cell r="C531" t="str">
            <v>thanh</v>
          </cell>
          <cell r="D531">
            <v>2400000</v>
          </cell>
          <cell r="F531">
            <v>48000</v>
          </cell>
          <cell r="G531">
            <v>2448000</v>
          </cell>
          <cell r="J531" t="str">
            <v>nt</v>
          </cell>
        </row>
        <row r="532">
          <cell r="A532">
            <v>511</v>
          </cell>
          <cell r="B532" t="str">
            <v>Ray P26-25-24 (8m)</v>
          </cell>
          <cell r="C532" t="str">
            <v>thanh</v>
          </cell>
          <cell r="D532">
            <v>2000000</v>
          </cell>
          <cell r="F532">
            <v>40000</v>
          </cell>
          <cell r="G532">
            <v>2040000</v>
          </cell>
          <cell r="J532" t="str">
            <v>nt</v>
          </cell>
        </row>
        <row r="533">
          <cell r="A533">
            <v>512</v>
          </cell>
          <cell r="B533" t="str">
            <v>Ray P26-25-24 (9,85m)</v>
          </cell>
          <cell r="C533" t="str">
            <v>thanh</v>
          </cell>
          <cell r="D533">
            <v>22000000</v>
          </cell>
          <cell r="F533">
            <v>440000</v>
          </cell>
          <cell r="G533">
            <v>22440000</v>
          </cell>
          <cell r="J533" t="str">
            <v>nt</v>
          </cell>
        </row>
        <row r="534">
          <cell r="A534">
            <v>513</v>
          </cell>
          <cell r="B534" t="str">
            <v>Ray P33-30 (12,5m)</v>
          </cell>
          <cell r="C534" t="str">
            <v>thanh</v>
          </cell>
          <cell r="D534">
            <v>2800000</v>
          </cell>
          <cell r="F534">
            <v>56000</v>
          </cell>
          <cell r="G534">
            <v>2856000</v>
          </cell>
          <cell r="J534" t="str">
            <v>nt</v>
          </cell>
        </row>
        <row r="535">
          <cell r="A535">
            <v>514</v>
          </cell>
          <cell r="B535" t="str">
            <v>Ray P33-30 (12m)</v>
          </cell>
          <cell r="C535" t="str">
            <v>thanh</v>
          </cell>
          <cell r="D535">
            <v>3000000</v>
          </cell>
          <cell r="F535">
            <v>60000</v>
          </cell>
          <cell r="G535">
            <v>3060000</v>
          </cell>
          <cell r="J535" t="str">
            <v>nt</v>
          </cell>
        </row>
        <row r="536">
          <cell r="A536">
            <v>515</v>
          </cell>
          <cell r="B536" t="str">
            <v>Ray P38</v>
          </cell>
          <cell r="C536" t="str">
            <v>thanh</v>
          </cell>
          <cell r="D536">
            <v>3000000</v>
          </cell>
          <cell r="F536">
            <v>60000</v>
          </cell>
          <cell r="G536">
            <v>3060000</v>
          </cell>
          <cell r="J536" t="str">
            <v>nt</v>
          </cell>
        </row>
        <row r="537">
          <cell r="A537">
            <v>516</v>
          </cell>
          <cell r="B537" t="str">
            <v>Ray P38 (12,5m)</v>
          </cell>
          <cell r="C537" t="str">
            <v>thanh</v>
          </cell>
          <cell r="D537">
            <v>3000000</v>
          </cell>
          <cell r="F537">
            <v>60000</v>
          </cell>
          <cell r="G537">
            <v>3060000</v>
          </cell>
          <cell r="J537" t="str">
            <v>nt</v>
          </cell>
        </row>
        <row r="538">
          <cell r="A538">
            <v>517</v>
          </cell>
          <cell r="B538" t="str">
            <v>Ray P38-41</v>
          </cell>
          <cell r="C538" t="str">
            <v>thanh</v>
          </cell>
          <cell r="D538">
            <v>3500000</v>
          </cell>
          <cell r="F538">
            <v>70000</v>
          </cell>
          <cell r="G538">
            <v>3570000</v>
          </cell>
          <cell r="J538" t="str">
            <v>nt</v>
          </cell>
        </row>
        <row r="539">
          <cell r="A539">
            <v>518</v>
          </cell>
          <cell r="B539" t="str">
            <v>Ray P43 (12,5m)</v>
          </cell>
          <cell r="C539" t="str">
            <v>thanh</v>
          </cell>
          <cell r="D539">
            <v>3000000</v>
          </cell>
          <cell r="F539">
            <v>60000</v>
          </cell>
          <cell r="G539">
            <v>3060000</v>
          </cell>
          <cell r="J539" t="str">
            <v>nt</v>
          </cell>
        </row>
        <row r="540">
          <cell r="A540">
            <v>519</v>
          </cell>
          <cell r="B540" t="str">
            <v>Ray P43-33 (12,5m)</v>
          </cell>
          <cell r="C540" t="str">
            <v>thanh</v>
          </cell>
          <cell r="D540">
            <v>3000000</v>
          </cell>
          <cell r="F540">
            <v>60000</v>
          </cell>
          <cell r="G540">
            <v>3060000</v>
          </cell>
          <cell r="J540" t="str">
            <v>nt</v>
          </cell>
        </row>
        <row r="541">
          <cell r="A541">
            <v>520</v>
          </cell>
          <cell r="B541" t="str">
            <v>Ray P43-38</v>
          </cell>
          <cell r="C541" t="str">
            <v>thanh</v>
          </cell>
          <cell r="D541">
            <v>3000000</v>
          </cell>
          <cell r="F541">
            <v>60000</v>
          </cell>
          <cell r="G541">
            <v>3060000</v>
          </cell>
          <cell r="J541" t="str">
            <v>nt</v>
          </cell>
        </row>
        <row r="542">
          <cell r="A542">
            <v>521</v>
          </cell>
          <cell r="B542" t="str">
            <v>Ray P43-38 (12,5m)</v>
          </cell>
          <cell r="C542" t="str">
            <v>thanh</v>
          </cell>
          <cell r="D542">
            <v>3500000</v>
          </cell>
          <cell r="F542">
            <v>70000</v>
          </cell>
          <cell r="G542">
            <v>3570000</v>
          </cell>
          <cell r="J542" t="str">
            <v>nt</v>
          </cell>
        </row>
        <row r="543">
          <cell r="A543">
            <v>522</v>
          </cell>
          <cell r="B543" t="str">
            <v>Ray P43-38 (12m)</v>
          </cell>
          <cell r="C543" t="str">
            <v>thanh</v>
          </cell>
          <cell r="D543">
            <v>3000000</v>
          </cell>
          <cell r="F543">
            <v>60000</v>
          </cell>
          <cell r="G543">
            <v>3060000</v>
          </cell>
          <cell r="J543" t="str">
            <v>nt</v>
          </cell>
        </row>
        <row r="544">
          <cell r="A544">
            <v>523</v>
          </cell>
          <cell r="B544" t="str">
            <v>Ray P43-44</v>
          </cell>
          <cell r="C544" t="str">
            <v>thanh</v>
          </cell>
          <cell r="D544">
            <v>3500000</v>
          </cell>
          <cell r="F544">
            <v>70000</v>
          </cell>
          <cell r="G544">
            <v>3570000</v>
          </cell>
          <cell r="J544" t="str">
            <v>nt</v>
          </cell>
        </row>
        <row r="545">
          <cell r="A545">
            <v>524</v>
          </cell>
          <cell r="B545" t="str">
            <v>Sơn</v>
          </cell>
          <cell r="C545" t="str">
            <v>kg</v>
          </cell>
          <cell r="D545">
            <v>21000</v>
          </cell>
          <cell r="F545">
            <v>420</v>
          </cell>
          <cell r="G545">
            <v>21420</v>
          </cell>
          <cell r="J545" t="str">
            <v>nt</v>
          </cell>
        </row>
        <row r="546">
          <cell r="A546">
            <v>525</v>
          </cell>
          <cell r="B546" t="str">
            <v>Sơn tổng hợp</v>
          </cell>
          <cell r="C546" t="str">
            <v>kg</v>
          </cell>
          <cell r="D546">
            <v>26780</v>
          </cell>
          <cell r="F546">
            <v>535.6</v>
          </cell>
          <cell r="G546">
            <v>27315.599999999999</v>
          </cell>
          <cell r="J546" t="str">
            <v>nt</v>
          </cell>
        </row>
        <row r="547">
          <cell r="A547">
            <v>526</v>
          </cell>
          <cell r="B547" t="str">
            <v>Sơn ICI Dulux cao cấp Weather Shield ngoài nhà</v>
          </cell>
          <cell r="C547" t="str">
            <v>kg</v>
          </cell>
          <cell r="D547">
            <v>52579</v>
          </cell>
          <cell r="F547">
            <v>1051.58</v>
          </cell>
          <cell r="G547">
            <v>53630.58</v>
          </cell>
          <cell r="J547" t="str">
            <v>nt</v>
          </cell>
        </row>
        <row r="548">
          <cell r="A548">
            <v>527</v>
          </cell>
          <cell r="B548" t="str">
            <v>Sơn chống rỉ</v>
          </cell>
          <cell r="C548" t="str">
            <v>kg</v>
          </cell>
          <cell r="D548">
            <v>34000</v>
          </cell>
          <cell r="F548">
            <v>680</v>
          </cell>
          <cell r="G548">
            <v>34680</v>
          </cell>
          <cell r="J548" t="str">
            <v>nt</v>
          </cell>
        </row>
        <row r="549">
          <cell r="A549">
            <v>528</v>
          </cell>
          <cell r="B549" t="str">
            <v>Sơn dầu</v>
          </cell>
          <cell r="C549" t="str">
            <v>kg</v>
          </cell>
          <cell r="D549">
            <v>34000</v>
          </cell>
          <cell r="F549">
            <v>680</v>
          </cell>
          <cell r="G549">
            <v>34680</v>
          </cell>
          <cell r="J549" t="str">
            <v>nt</v>
          </cell>
        </row>
        <row r="550">
          <cell r="A550">
            <v>529</v>
          </cell>
          <cell r="B550" t="str">
            <v>Sơn dẻo nhiệt</v>
          </cell>
          <cell r="C550" t="str">
            <v>kg</v>
          </cell>
          <cell r="D550">
            <v>42000</v>
          </cell>
          <cell r="F550">
            <v>840</v>
          </cell>
          <cell r="G550">
            <v>42840</v>
          </cell>
          <cell r="J550" t="str">
            <v>nt</v>
          </cell>
        </row>
        <row r="551">
          <cell r="A551">
            <v>530</v>
          </cell>
          <cell r="B551" t="str">
            <v>Sơn đường</v>
          </cell>
          <cell r="C551" t="str">
            <v>kg</v>
          </cell>
          <cell r="D551">
            <v>12436</v>
          </cell>
          <cell r="F551">
            <v>248.72</v>
          </cell>
          <cell r="G551">
            <v>12684.72</v>
          </cell>
          <cell r="J551" t="str">
            <v>nt</v>
          </cell>
        </row>
        <row r="552">
          <cell r="A552">
            <v>531</v>
          </cell>
          <cell r="B552" t="str">
            <v>Sơn ICI Dulux cao cấp Weather Shield ngoài nhà</v>
          </cell>
          <cell r="C552" t="str">
            <v>kg</v>
          </cell>
          <cell r="D552">
            <v>50000</v>
          </cell>
          <cell r="F552">
            <v>1000</v>
          </cell>
          <cell r="G552">
            <v>51000</v>
          </cell>
          <cell r="J552" t="str">
            <v>nt</v>
          </cell>
        </row>
        <row r="553">
          <cell r="A553">
            <v>532</v>
          </cell>
          <cell r="B553" t="str">
            <v>Sơn ICI Dulux Supreme cao cấp trong nhà</v>
          </cell>
          <cell r="C553" t="str">
            <v>kg</v>
          </cell>
          <cell r="D553">
            <v>45000</v>
          </cell>
          <cell r="F553">
            <v>900</v>
          </cell>
          <cell r="G553">
            <v>45900</v>
          </cell>
          <cell r="J553" t="str">
            <v>nt</v>
          </cell>
        </row>
        <row r="554">
          <cell r="A554">
            <v>533</v>
          </cell>
          <cell r="B554" t="str">
            <v>Sơn Joton FA ngoài nhà</v>
          </cell>
          <cell r="C554" t="str">
            <v>kg</v>
          </cell>
          <cell r="D554">
            <v>40000</v>
          </cell>
          <cell r="F554">
            <v>800</v>
          </cell>
          <cell r="G554">
            <v>40800</v>
          </cell>
          <cell r="J554" t="str">
            <v>nt</v>
          </cell>
        </row>
        <row r="555">
          <cell r="A555">
            <v>534</v>
          </cell>
          <cell r="B555" t="str">
            <v>Sơn Joton FA trong nhà</v>
          </cell>
          <cell r="C555" t="str">
            <v>kg</v>
          </cell>
          <cell r="D555">
            <v>25000</v>
          </cell>
          <cell r="F555">
            <v>500</v>
          </cell>
          <cell r="G555">
            <v>25500</v>
          </cell>
          <cell r="J555" t="str">
            <v>nt</v>
          </cell>
        </row>
        <row r="556">
          <cell r="A556">
            <v>535</v>
          </cell>
          <cell r="B556" t="str">
            <v>Sơn Joton PA ngoài nhà</v>
          </cell>
          <cell r="C556" t="str">
            <v>kg</v>
          </cell>
          <cell r="D556">
            <v>40000</v>
          </cell>
          <cell r="F556">
            <v>800</v>
          </cell>
          <cell r="G556">
            <v>40800</v>
          </cell>
          <cell r="J556" t="str">
            <v>nt</v>
          </cell>
        </row>
        <row r="557">
          <cell r="A557">
            <v>536</v>
          </cell>
          <cell r="B557" t="str">
            <v>Sơn Joton PA trong nhà</v>
          </cell>
          <cell r="C557" t="str">
            <v>kg</v>
          </cell>
          <cell r="D557">
            <v>25000</v>
          </cell>
          <cell r="F557">
            <v>500</v>
          </cell>
          <cell r="G557">
            <v>25500</v>
          </cell>
          <cell r="J557" t="str">
            <v>nt</v>
          </cell>
        </row>
        <row r="558">
          <cell r="A558">
            <v>537</v>
          </cell>
          <cell r="B558" t="str">
            <v>Sơn lót</v>
          </cell>
          <cell r="C558" t="str">
            <v>kg</v>
          </cell>
          <cell r="D558">
            <v>42000</v>
          </cell>
          <cell r="F558">
            <v>840</v>
          </cell>
          <cell r="G558">
            <v>42840</v>
          </cell>
          <cell r="J558" t="str">
            <v>nt</v>
          </cell>
        </row>
        <row r="559">
          <cell r="A559">
            <v>538</v>
          </cell>
          <cell r="B559" t="str">
            <v>Sơn lót Joton Pros chống kiềm</v>
          </cell>
          <cell r="C559" t="str">
            <v>kg</v>
          </cell>
          <cell r="D559">
            <v>32000</v>
          </cell>
          <cell r="F559">
            <v>640</v>
          </cell>
          <cell r="G559">
            <v>32640</v>
          </cell>
          <cell r="J559" t="str">
            <v>nt</v>
          </cell>
        </row>
        <row r="560">
          <cell r="A560">
            <v>539</v>
          </cell>
          <cell r="B560" t="str">
            <v>Sơn lót chống kiềm Super Ata</v>
          </cell>
          <cell r="C560" t="str">
            <v>kg</v>
          </cell>
          <cell r="D560">
            <v>35000</v>
          </cell>
          <cell r="F560">
            <v>700</v>
          </cell>
          <cell r="G560">
            <v>35700</v>
          </cell>
          <cell r="J560" t="str">
            <v>nt</v>
          </cell>
        </row>
        <row r="561">
          <cell r="A561">
            <v>540</v>
          </cell>
          <cell r="B561" t="str">
            <v>Sơn lót chống thấm Super Ata</v>
          </cell>
          <cell r="C561" t="str">
            <v>kg</v>
          </cell>
          <cell r="D561">
            <v>35000</v>
          </cell>
          <cell r="F561">
            <v>700</v>
          </cell>
          <cell r="G561">
            <v>35700</v>
          </cell>
          <cell r="J561" t="str">
            <v>nt</v>
          </cell>
        </row>
        <row r="562">
          <cell r="A562">
            <v>541</v>
          </cell>
          <cell r="B562" t="str">
            <v>Sơn lót Devoe Pre-prime 167</v>
          </cell>
          <cell r="C562" t="str">
            <v>kg</v>
          </cell>
          <cell r="D562">
            <v>33000</v>
          </cell>
          <cell r="F562">
            <v>660</v>
          </cell>
          <cell r="G562">
            <v>33660</v>
          </cell>
          <cell r="J562" t="str">
            <v>nt</v>
          </cell>
        </row>
        <row r="563">
          <cell r="A563">
            <v>542</v>
          </cell>
          <cell r="B563" t="str">
            <v>Sơn lót Dulux Aluminum Wood Prime</v>
          </cell>
          <cell r="C563" t="str">
            <v>kg</v>
          </cell>
          <cell r="D563">
            <v>42000</v>
          </cell>
          <cell r="F563">
            <v>840</v>
          </cell>
          <cell r="G563">
            <v>42840</v>
          </cell>
          <cell r="J563" t="str">
            <v>nt</v>
          </cell>
        </row>
        <row r="564">
          <cell r="A564">
            <v>543</v>
          </cell>
          <cell r="B564" t="str">
            <v>Sơn lót ICI Dulux Sealer-2000, chống kiềm</v>
          </cell>
          <cell r="C564" t="str">
            <v>kg</v>
          </cell>
          <cell r="D564">
            <v>65000</v>
          </cell>
          <cell r="F564">
            <v>1300</v>
          </cell>
          <cell r="G564">
            <v>66300</v>
          </cell>
          <cell r="J564" t="str">
            <v>nt</v>
          </cell>
        </row>
        <row r="565">
          <cell r="A565">
            <v>544</v>
          </cell>
          <cell r="B565" t="str">
            <v>Sơn lót ICI Dulux Solvenborn Sealer chống kiềm</v>
          </cell>
          <cell r="C565" t="str">
            <v>kg</v>
          </cell>
          <cell r="D565">
            <v>56000</v>
          </cell>
          <cell r="F565">
            <v>1120</v>
          </cell>
          <cell r="G565">
            <v>57120</v>
          </cell>
          <cell r="J565" t="str">
            <v>nt</v>
          </cell>
        </row>
        <row r="566">
          <cell r="A566">
            <v>545</v>
          </cell>
          <cell r="B566" t="str">
            <v>Sơn lót Levis Fix chống kiềm</v>
          </cell>
          <cell r="C566" t="str">
            <v>kg</v>
          </cell>
          <cell r="D566">
            <v>47000</v>
          </cell>
          <cell r="E566">
            <v>47000</v>
          </cell>
          <cell r="F566">
            <v>940</v>
          </cell>
          <cell r="G566">
            <v>47940</v>
          </cell>
          <cell r="J566" t="str">
            <v>nt</v>
          </cell>
        </row>
        <row r="567">
          <cell r="A567">
            <v>546</v>
          </cell>
          <cell r="B567" t="str">
            <v>Sơn lót Levis Ligna</v>
          </cell>
          <cell r="C567" t="str">
            <v>kg</v>
          </cell>
          <cell r="D567">
            <v>45000</v>
          </cell>
          <cell r="E567">
            <v>45000</v>
          </cell>
          <cell r="F567">
            <v>900</v>
          </cell>
          <cell r="G567">
            <v>45900</v>
          </cell>
          <cell r="J567" t="str">
            <v>nt</v>
          </cell>
        </row>
        <row r="568">
          <cell r="A568">
            <v>547</v>
          </cell>
          <cell r="B568" t="str">
            <v>Sơn lót Levis Metal</v>
          </cell>
          <cell r="C568" t="str">
            <v>kg</v>
          </cell>
          <cell r="D568">
            <v>42000</v>
          </cell>
          <cell r="F568">
            <v>840</v>
          </cell>
          <cell r="G568">
            <v>42840</v>
          </cell>
          <cell r="J568" t="str">
            <v>nt</v>
          </cell>
        </row>
        <row r="569">
          <cell r="A569">
            <v>548</v>
          </cell>
          <cell r="B569" t="str">
            <v>Sơn lót Super Ata</v>
          </cell>
          <cell r="C569" t="str">
            <v>kg</v>
          </cell>
          <cell r="D569">
            <v>35000</v>
          </cell>
          <cell r="F569">
            <v>700</v>
          </cell>
          <cell r="G569">
            <v>35700</v>
          </cell>
          <cell r="J569" t="str">
            <v>nt</v>
          </cell>
        </row>
        <row r="570">
          <cell r="A570">
            <v>549</v>
          </cell>
          <cell r="B570" t="str">
            <v>Sơn Levis Fix chống kiềm</v>
          </cell>
          <cell r="C570" t="str">
            <v>kg</v>
          </cell>
          <cell r="D570">
            <v>47000</v>
          </cell>
          <cell r="F570">
            <v>940</v>
          </cell>
          <cell r="G570">
            <v>47940</v>
          </cell>
          <cell r="J570" t="str">
            <v>nt</v>
          </cell>
        </row>
        <row r="571">
          <cell r="A571">
            <v>550</v>
          </cell>
          <cell r="B571" t="str">
            <v>Sơn Levis Latex</v>
          </cell>
          <cell r="C571" t="str">
            <v>kg</v>
          </cell>
          <cell r="D571">
            <v>70000</v>
          </cell>
          <cell r="F571">
            <v>1400</v>
          </cell>
          <cell r="G571">
            <v>71400</v>
          </cell>
          <cell r="J571" t="str">
            <v>nt</v>
          </cell>
        </row>
        <row r="572">
          <cell r="A572">
            <v>551</v>
          </cell>
          <cell r="B572" t="str">
            <v>Sơn Levis Latex ngoài nhà</v>
          </cell>
          <cell r="C572" t="str">
            <v>kg</v>
          </cell>
          <cell r="D572">
            <v>70000</v>
          </cell>
          <cell r="E572">
            <v>70000</v>
          </cell>
          <cell r="F572">
            <v>1400</v>
          </cell>
          <cell r="G572">
            <v>71400</v>
          </cell>
          <cell r="J572" t="str">
            <v>nt</v>
          </cell>
        </row>
        <row r="573">
          <cell r="A573">
            <v>552</v>
          </cell>
          <cell r="B573" t="str">
            <v>Sơn Levis Satin</v>
          </cell>
          <cell r="C573" t="str">
            <v>kg</v>
          </cell>
          <cell r="D573">
            <v>63000</v>
          </cell>
          <cell r="E573">
            <v>63000</v>
          </cell>
          <cell r="F573">
            <v>1260</v>
          </cell>
          <cell r="G573">
            <v>64260</v>
          </cell>
          <cell r="J573" t="str">
            <v>nt</v>
          </cell>
        </row>
        <row r="574">
          <cell r="A574">
            <v>553</v>
          </cell>
          <cell r="B574" t="str">
            <v>Sơn Levis Satin trong nhà</v>
          </cell>
          <cell r="C574" t="str">
            <v>kg</v>
          </cell>
          <cell r="D574">
            <v>63000</v>
          </cell>
          <cell r="F574">
            <v>1260</v>
          </cell>
          <cell r="G574">
            <v>64260</v>
          </cell>
          <cell r="J574" t="str">
            <v>nt</v>
          </cell>
        </row>
        <row r="575">
          <cell r="A575">
            <v>554</v>
          </cell>
          <cell r="B575" t="str">
            <v>Sơn phủ Dulux Epoxy Floor Coating</v>
          </cell>
          <cell r="C575" t="str">
            <v>kg</v>
          </cell>
          <cell r="D575">
            <v>47000</v>
          </cell>
          <cell r="F575">
            <v>940</v>
          </cell>
          <cell r="G575">
            <v>47940</v>
          </cell>
          <cell r="J575" t="str">
            <v>nt</v>
          </cell>
        </row>
        <row r="576">
          <cell r="A576">
            <v>555</v>
          </cell>
          <cell r="B576" t="str">
            <v>Sơn phủ Levis Ligna</v>
          </cell>
          <cell r="C576" t="str">
            <v>kg</v>
          </cell>
          <cell r="D576">
            <v>45000</v>
          </cell>
          <cell r="F576">
            <v>900</v>
          </cell>
          <cell r="G576">
            <v>45900</v>
          </cell>
          <cell r="J576" t="str">
            <v>nt</v>
          </cell>
        </row>
        <row r="577">
          <cell r="A577">
            <v>556</v>
          </cell>
          <cell r="B577" t="str">
            <v>Sơn phủ Levis Metal</v>
          </cell>
          <cell r="C577" t="str">
            <v>kg</v>
          </cell>
          <cell r="D577">
            <v>42000</v>
          </cell>
          <cell r="E577">
            <v>42000</v>
          </cell>
          <cell r="F577">
            <v>840</v>
          </cell>
          <cell r="G577">
            <v>42840</v>
          </cell>
          <cell r="J577" t="str">
            <v>nt</v>
          </cell>
        </row>
        <row r="578">
          <cell r="A578">
            <v>557</v>
          </cell>
          <cell r="B578" t="str">
            <v>Sơn phủ Maxilite Enamel</v>
          </cell>
          <cell r="C578" t="str">
            <v>kg</v>
          </cell>
          <cell r="D578">
            <v>19500</v>
          </cell>
          <cell r="F578">
            <v>390</v>
          </cell>
          <cell r="G578">
            <v>19890</v>
          </cell>
          <cell r="J578" t="str">
            <v>nt</v>
          </cell>
        </row>
        <row r="579">
          <cell r="A579">
            <v>558</v>
          </cell>
          <cell r="B579" t="str">
            <v>Sơn JAJYNIC mịn nội thất</v>
          </cell>
          <cell r="C579" t="str">
            <v>kg</v>
          </cell>
          <cell r="D579">
            <v>40000</v>
          </cell>
          <cell r="F579">
            <v>800</v>
          </cell>
          <cell r="G579">
            <v>40800</v>
          </cell>
          <cell r="J579" t="str">
            <v>nt</v>
          </cell>
        </row>
        <row r="580">
          <cell r="A580">
            <v>559</v>
          </cell>
          <cell r="B580" t="str">
            <v>Sơn JAJYNIC mịn ngoại thất</v>
          </cell>
          <cell r="C580" t="str">
            <v>kg</v>
          </cell>
          <cell r="D580">
            <v>26100</v>
          </cell>
          <cell r="F580">
            <v>522</v>
          </cell>
          <cell r="G580">
            <v>26622</v>
          </cell>
          <cell r="J580" t="str">
            <v>nt</v>
          </cell>
        </row>
        <row r="581">
          <cell r="A581">
            <v>560</v>
          </cell>
          <cell r="B581" t="str">
            <v>Sơn JAJYNIC 3 in 1 bóng mờ nội thất cao cấp</v>
          </cell>
          <cell r="C581" t="str">
            <v>kg</v>
          </cell>
          <cell r="D581">
            <v>60400</v>
          </cell>
          <cell r="F581">
            <v>1208</v>
          </cell>
          <cell r="G581">
            <v>61608</v>
          </cell>
          <cell r="J581" t="str">
            <v>nt</v>
          </cell>
        </row>
        <row r="582">
          <cell r="A582">
            <v>561</v>
          </cell>
          <cell r="B582" t="str">
            <v>Sơn JAJYNIC bóng mờ ngoại thất</v>
          </cell>
          <cell r="C582" t="str">
            <v>kg</v>
          </cell>
          <cell r="D582">
            <v>60400</v>
          </cell>
          <cell r="F582">
            <v>1208</v>
          </cell>
          <cell r="G582">
            <v>61608</v>
          </cell>
          <cell r="J582" t="str">
            <v>nt</v>
          </cell>
        </row>
        <row r="583">
          <cell r="A583">
            <v>562</v>
          </cell>
          <cell r="B583" t="str">
            <v>Sơn JAJYNIC ngoại thất cao cấp</v>
          </cell>
          <cell r="C583" t="str">
            <v>kg</v>
          </cell>
          <cell r="D583">
            <v>70300</v>
          </cell>
          <cell r="F583">
            <v>1406</v>
          </cell>
          <cell r="G583">
            <v>71706</v>
          </cell>
          <cell r="J583" t="str">
            <v>nt</v>
          </cell>
        </row>
        <row r="584">
          <cell r="A584">
            <v>563</v>
          </cell>
          <cell r="B584" t="str">
            <v>Sơn PU gỗ Dulux Timber Tone</v>
          </cell>
          <cell r="C584" t="str">
            <v>kg</v>
          </cell>
          <cell r="D584">
            <v>46350</v>
          </cell>
          <cell r="F584">
            <v>927</v>
          </cell>
          <cell r="G584">
            <v>47277</v>
          </cell>
          <cell r="J584" t="str">
            <v>nt</v>
          </cell>
        </row>
        <row r="585">
          <cell r="A585">
            <v>564</v>
          </cell>
          <cell r="B585" t="str">
            <v>Sơn tạo gai Ata</v>
          </cell>
          <cell r="C585" t="str">
            <v>kg</v>
          </cell>
          <cell r="D585">
            <v>35000</v>
          </cell>
          <cell r="F585">
            <v>700</v>
          </cell>
          <cell r="G585">
            <v>35700</v>
          </cell>
          <cell r="J585" t="str">
            <v>nt</v>
          </cell>
        </row>
        <row r="586">
          <cell r="A586">
            <v>565</v>
          </cell>
          <cell r="B586" t="str">
            <v>Sơn tạo gai ICI Dlux Textaclad Acrylic Base Coat</v>
          </cell>
          <cell r="C586" t="str">
            <v>kg</v>
          </cell>
          <cell r="D586">
            <v>21500</v>
          </cell>
          <cell r="F586">
            <v>430</v>
          </cell>
          <cell r="G586">
            <v>21930</v>
          </cell>
          <cell r="J586" t="str">
            <v>nt</v>
          </cell>
        </row>
        <row r="587">
          <cell r="A587">
            <v>566</v>
          </cell>
          <cell r="B587" t="str">
            <v>Sơn tạo gai Levis</v>
          </cell>
          <cell r="C587" t="str">
            <v>kg</v>
          </cell>
          <cell r="D587">
            <v>25000</v>
          </cell>
          <cell r="F587">
            <v>500</v>
          </cell>
          <cell r="G587">
            <v>25500</v>
          </cell>
          <cell r="J587" t="str">
            <v>nt</v>
          </cell>
        </row>
        <row r="588">
          <cell r="A588">
            <v>567</v>
          </cell>
          <cell r="B588" t="str">
            <v>Sắt đệm gót cóc</v>
          </cell>
          <cell r="C588" t="str">
            <v>cái</v>
          </cell>
          <cell r="D588">
            <v>7000</v>
          </cell>
          <cell r="E588">
            <v>7000</v>
          </cell>
          <cell r="F588">
            <v>140</v>
          </cell>
          <cell r="G588">
            <v>7140</v>
          </cell>
          <cell r="J588" t="str">
            <v>nt</v>
          </cell>
        </row>
        <row r="589">
          <cell r="A589">
            <v>568</v>
          </cell>
          <cell r="B589" t="str">
            <v>Sắt ống f60</v>
          </cell>
          <cell r="C589" t="str">
            <v>md</v>
          </cell>
          <cell r="D589">
            <v>35500</v>
          </cell>
          <cell r="F589">
            <v>710</v>
          </cell>
          <cell r="G589">
            <v>36210</v>
          </cell>
          <cell r="J589" t="str">
            <v>nt</v>
          </cell>
        </row>
        <row r="590">
          <cell r="A590">
            <v>569</v>
          </cell>
          <cell r="B590" t="str">
            <v>Săt ống f80</v>
          </cell>
          <cell r="C590" t="str">
            <v>md</v>
          </cell>
          <cell r="D590">
            <v>46000</v>
          </cell>
          <cell r="F590">
            <v>920</v>
          </cell>
          <cell r="G590">
            <v>46920</v>
          </cell>
          <cell r="J590" t="str">
            <v>nt</v>
          </cell>
        </row>
        <row r="591">
          <cell r="A591">
            <v>570</v>
          </cell>
          <cell r="B591" t="str">
            <v>Sắt ống làm khung 12x12</v>
          </cell>
          <cell r="C591" t="str">
            <v>kg</v>
          </cell>
          <cell r="D591">
            <v>8500</v>
          </cell>
          <cell r="E591">
            <v>15460</v>
          </cell>
          <cell r="F591">
            <v>474.97372138617169</v>
          </cell>
          <cell r="G591">
            <v>15934.973721386172</v>
          </cell>
          <cell r="J591" t="str">
            <v>(7) = (5) + (6)</v>
          </cell>
        </row>
        <row r="592">
          <cell r="A592">
            <v>571</v>
          </cell>
          <cell r="B592" t="str">
            <v>Sắt ống làm khung 14x14</v>
          </cell>
          <cell r="C592" t="str">
            <v>kg</v>
          </cell>
          <cell r="D592">
            <v>8500</v>
          </cell>
          <cell r="E592">
            <v>13922.857142857143</v>
          </cell>
          <cell r="F592">
            <v>474.97372138617169</v>
          </cell>
          <cell r="G592">
            <v>14397.830864243315</v>
          </cell>
          <cell r="J592" t="str">
            <v>nt</v>
          </cell>
        </row>
        <row r="593">
          <cell r="A593">
            <v>572</v>
          </cell>
          <cell r="B593" t="str">
            <v>Sắt ống làm khung 16x16</v>
          </cell>
          <cell r="C593" t="str">
            <v>kg</v>
          </cell>
          <cell r="D593">
            <v>8500</v>
          </cell>
          <cell r="E593">
            <v>15460</v>
          </cell>
          <cell r="F593">
            <v>474.97372138617169</v>
          </cell>
          <cell r="G593">
            <v>15934.973721386172</v>
          </cell>
          <cell r="J593" t="str">
            <v>nt</v>
          </cell>
        </row>
        <row r="594">
          <cell r="A594">
            <v>573</v>
          </cell>
          <cell r="B594" t="str">
            <v>Sắt hộp làm khung 12x12</v>
          </cell>
          <cell r="C594" t="str">
            <v>kg</v>
          </cell>
          <cell r="D594">
            <v>8500</v>
          </cell>
          <cell r="E594">
            <v>15460</v>
          </cell>
          <cell r="F594">
            <v>474.97372138617169</v>
          </cell>
          <cell r="G594">
            <v>15934.973721386172</v>
          </cell>
          <cell r="J594" t="str">
            <v>nt</v>
          </cell>
        </row>
        <row r="595">
          <cell r="A595">
            <v>574</v>
          </cell>
          <cell r="B595" t="str">
            <v>Sắt hộp làm khung 14x14</v>
          </cell>
          <cell r="C595" t="str">
            <v>kg</v>
          </cell>
          <cell r="D595">
            <v>8500</v>
          </cell>
          <cell r="E595">
            <v>15460</v>
          </cell>
          <cell r="F595">
            <v>474.97372138617169</v>
          </cell>
          <cell r="G595">
            <v>15934.973721386172</v>
          </cell>
          <cell r="J595" t="str">
            <v>nt</v>
          </cell>
        </row>
        <row r="596">
          <cell r="A596">
            <v>575</v>
          </cell>
          <cell r="B596" t="str">
            <v>Sắt hộp làm khung 16x16</v>
          </cell>
          <cell r="C596" t="str">
            <v>kg</v>
          </cell>
          <cell r="D596">
            <v>8500</v>
          </cell>
          <cell r="E596">
            <v>15460</v>
          </cell>
          <cell r="F596">
            <v>474.97372138617169</v>
          </cell>
          <cell r="G596">
            <v>15934.973721386172</v>
          </cell>
          <cell r="J596" t="str">
            <v>nt</v>
          </cell>
        </row>
        <row r="597">
          <cell r="A597">
            <v>576</v>
          </cell>
          <cell r="B597" t="str">
            <v>Sắt hộp 50x50</v>
          </cell>
          <cell r="C597" t="str">
            <v>m</v>
          </cell>
          <cell r="D597">
            <v>11340</v>
          </cell>
          <cell r="F597">
            <v>226.8</v>
          </cell>
          <cell r="G597">
            <v>11566.8</v>
          </cell>
          <cell r="J597" t="str">
            <v>(7) = (4) + (6)</v>
          </cell>
        </row>
        <row r="598">
          <cell r="A598">
            <v>577</v>
          </cell>
          <cell r="B598" t="str">
            <v>Sắt hộp làm nan 12x12</v>
          </cell>
          <cell r="C598" t="str">
            <v>kg</v>
          </cell>
          <cell r="D598">
            <v>8500</v>
          </cell>
          <cell r="E598">
            <v>15460</v>
          </cell>
          <cell r="F598">
            <v>474.97372138617169</v>
          </cell>
          <cell r="G598">
            <v>15934.973721386172</v>
          </cell>
          <cell r="J598" t="str">
            <v>(7) = (5) + (6)</v>
          </cell>
        </row>
        <row r="599">
          <cell r="A599">
            <v>578</v>
          </cell>
          <cell r="B599" t="str">
            <v>Sắt hộp làm nan 14x14</v>
          </cell>
          <cell r="C599" t="str">
            <v>kg</v>
          </cell>
          <cell r="D599">
            <v>8500</v>
          </cell>
          <cell r="E599">
            <v>13922.857142857143</v>
          </cell>
          <cell r="F599">
            <v>474.97372138617169</v>
          </cell>
          <cell r="G599">
            <v>14397.830864243315</v>
          </cell>
          <cell r="J599" t="str">
            <v>nt</v>
          </cell>
        </row>
        <row r="600">
          <cell r="A600">
            <v>579</v>
          </cell>
          <cell r="B600" t="str">
            <v>Sắt hộp làm nan 16x16</v>
          </cell>
          <cell r="C600" t="str">
            <v>kg</v>
          </cell>
          <cell r="D600">
            <v>8500</v>
          </cell>
          <cell r="E600">
            <v>15460</v>
          </cell>
          <cell r="F600">
            <v>474.97372138617169</v>
          </cell>
          <cell r="G600">
            <v>15934.973721386172</v>
          </cell>
          <cell r="J600" t="str">
            <v>nt</v>
          </cell>
        </row>
        <row r="601">
          <cell r="A601">
            <v>580</v>
          </cell>
          <cell r="B601" t="str">
            <v>Sắt L bắt ray</v>
          </cell>
          <cell r="C601" t="str">
            <v>cái</v>
          </cell>
          <cell r="D601">
            <v>6000</v>
          </cell>
          <cell r="F601">
            <v>120</v>
          </cell>
          <cell r="G601">
            <v>6120</v>
          </cell>
          <cell r="J601" t="str">
            <v>(7) = (4) + (6)</v>
          </cell>
        </row>
        <row r="602">
          <cell r="A602">
            <v>581</v>
          </cell>
          <cell r="B602" t="str">
            <v>Sắt L50x50x5</v>
          </cell>
          <cell r="C602" t="str">
            <v>kg</v>
          </cell>
          <cell r="D602">
            <v>8000</v>
          </cell>
          <cell r="E602">
            <v>15460</v>
          </cell>
          <cell r="F602">
            <v>474.97372138617169</v>
          </cell>
          <cell r="G602">
            <v>15934.973721386172</v>
          </cell>
          <cell r="J602" t="str">
            <v>(7) = (5) + (6)</v>
          </cell>
        </row>
        <row r="603">
          <cell r="A603">
            <v>582</v>
          </cell>
          <cell r="B603" t="str">
            <v>Sắt vuông đặc 12x12</v>
          </cell>
          <cell r="C603" t="str">
            <v>kg</v>
          </cell>
          <cell r="D603">
            <v>8000</v>
          </cell>
          <cell r="E603">
            <v>15460</v>
          </cell>
          <cell r="F603">
            <v>474.97372138617169</v>
          </cell>
          <cell r="G603">
            <v>15934.973721386172</v>
          </cell>
          <cell r="J603" t="str">
            <v>nt</v>
          </cell>
        </row>
        <row r="604">
          <cell r="A604">
            <v>583</v>
          </cell>
          <cell r="B604" t="str">
            <v>Sắt vuông đặc 14x14</v>
          </cell>
          <cell r="C604" t="str">
            <v>kg</v>
          </cell>
          <cell r="D604">
            <v>8000</v>
          </cell>
          <cell r="E604">
            <v>15460</v>
          </cell>
          <cell r="F604">
            <v>474.97372138617169</v>
          </cell>
          <cell r="G604">
            <v>15934.973721386172</v>
          </cell>
          <cell r="J604" t="str">
            <v>nt</v>
          </cell>
        </row>
        <row r="605">
          <cell r="A605">
            <v>584</v>
          </cell>
          <cell r="B605" t="str">
            <v>Sắt vuông đặc 16x16</v>
          </cell>
          <cell r="C605" t="str">
            <v>kg</v>
          </cell>
          <cell r="D605">
            <v>8000</v>
          </cell>
          <cell r="E605">
            <v>15460</v>
          </cell>
          <cell r="F605">
            <v>474.97372138617169</v>
          </cell>
          <cell r="G605">
            <v>15934.973721386172</v>
          </cell>
          <cell r="J605" t="str">
            <v>nt</v>
          </cell>
        </row>
        <row r="606">
          <cell r="A606">
            <v>585</v>
          </cell>
          <cell r="B606" t="str">
            <v>Sắt vuông rỗng 12x12</v>
          </cell>
          <cell r="C606" t="str">
            <v>kg</v>
          </cell>
          <cell r="D606">
            <v>8000</v>
          </cell>
          <cell r="E606">
            <v>15460</v>
          </cell>
          <cell r="F606">
            <v>474.97372138617169</v>
          </cell>
          <cell r="G606">
            <v>15934.973721386172</v>
          </cell>
          <cell r="J606" t="str">
            <v>nt</v>
          </cell>
        </row>
        <row r="607">
          <cell r="A607">
            <v>586</v>
          </cell>
          <cell r="B607" t="str">
            <v>Sắt vuông rỗng 14x14</v>
          </cell>
          <cell r="C607" t="str">
            <v>kg</v>
          </cell>
          <cell r="D607">
            <v>8000</v>
          </cell>
          <cell r="E607">
            <v>15460</v>
          </cell>
          <cell r="F607">
            <v>474.97372138617169</v>
          </cell>
          <cell r="G607">
            <v>15934.973721386172</v>
          </cell>
          <cell r="J607" t="str">
            <v>nt</v>
          </cell>
        </row>
        <row r="608">
          <cell r="A608">
            <v>587</v>
          </cell>
          <cell r="B608" t="str">
            <v>Sắt vuông rỗng 16x16</v>
          </cell>
          <cell r="C608" t="str">
            <v>kg</v>
          </cell>
          <cell r="D608">
            <v>8000</v>
          </cell>
          <cell r="E608">
            <v>15460</v>
          </cell>
          <cell r="F608">
            <v>474.97372138617169</v>
          </cell>
          <cell r="G608">
            <v>15934.973721386172</v>
          </cell>
          <cell r="J608" t="str">
            <v>nt</v>
          </cell>
        </row>
        <row r="609">
          <cell r="A609">
            <v>588</v>
          </cell>
          <cell r="B609" t="str">
            <v>Sỏi hạt lớn</v>
          </cell>
          <cell r="C609" t="str">
            <v>kg</v>
          </cell>
          <cell r="D609">
            <v>250</v>
          </cell>
          <cell r="F609">
            <v>5</v>
          </cell>
          <cell r="G609">
            <v>255</v>
          </cell>
          <cell r="J609" t="str">
            <v>(7) = (4) + (6)</v>
          </cell>
        </row>
        <row r="610">
          <cell r="A610">
            <v>589</v>
          </cell>
          <cell r="B610" t="str">
            <v>Sợi thuỷ tinh</v>
          </cell>
          <cell r="C610" t="str">
            <v>m²</v>
          </cell>
          <cell r="D610">
            <v>25000</v>
          </cell>
          <cell r="F610">
            <v>500</v>
          </cell>
          <cell r="G610">
            <v>25500</v>
          </cell>
          <cell r="J610" t="str">
            <v>nt</v>
          </cell>
        </row>
        <row r="611">
          <cell r="A611">
            <v>590</v>
          </cell>
          <cell r="B611" t="str">
            <v>Silicon chít mạch</v>
          </cell>
          <cell r="C611" t="str">
            <v>kg</v>
          </cell>
          <cell r="D611">
            <v>25000</v>
          </cell>
          <cell r="F611">
            <v>500</v>
          </cell>
          <cell r="G611">
            <v>25500</v>
          </cell>
          <cell r="J611" t="str">
            <v>nt</v>
          </cell>
        </row>
        <row r="612">
          <cell r="A612">
            <v>591</v>
          </cell>
          <cell r="B612" t="str">
            <v>Simili</v>
          </cell>
          <cell r="C612" t="str">
            <v>cái</v>
          </cell>
          <cell r="D612">
            <v>22000</v>
          </cell>
          <cell r="F612">
            <v>440</v>
          </cell>
          <cell r="G612">
            <v>22440</v>
          </cell>
          <cell r="J612" t="str">
            <v>nt</v>
          </cell>
        </row>
        <row r="613">
          <cell r="A613">
            <v>592</v>
          </cell>
          <cell r="B613" t="str">
            <v>Sứ</v>
          </cell>
          <cell r="C613" t="str">
            <v>cái</v>
          </cell>
          <cell r="D613">
            <v>1000</v>
          </cell>
          <cell r="F613">
            <v>20</v>
          </cell>
          <cell r="G613">
            <v>1020</v>
          </cell>
          <cell r="J613" t="str">
            <v>nt</v>
          </cell>
        </row>
        <row r="614">
          <cell r="A614">
            <v>593</v>
          </cell>
          <cell r="B614" t="str">
            <v>Tăng đơ</v>
          </cell>
          <cell r="C614" t="str">
            <v>cái</v>
          </cell>
          <cell r="D614">
            <v>16000</v>
          </cell>
          <cell r="E614">
            <v>16000</v>
          </cell>
          <cell r="F614">
            <v>320</v>
          </cell>
          <cell r="G614">
            <v>16320</v>
          </cell>
          <cell r="J614" t="str">
            <v>nt</v>
          </cell>
        </row>
        <row r="615">
          <cell r="A615">
            <v>594</v>
          </cell>
          <cell r="B615" t="str">
            <v>Tăng đơ f14</v>
          </cell>
          <cell r="C615" t="str">
            <v>cái</v>
          </cell>
          <cell r="D615">
            <v>16000</v>
          </cell>
          <cell r="E615">
            <v>16000</v>
          </cell>
          <cell r="F615">
            <v>320</v>
          </cell>
          <cell r="G615">
            <v>16320</v>
          </cell>
          <cell r="J615" t="str">
            <v>nt</v>
          </cell>
        </row>
        <row r="616">
          <cell r="A616">
            <v>595</v>
          </cell>
          <cell r="B616" t="str">
            <v>Tăng đơ f38 dài 5-7mm</v>
          </cell>
          <cell r="C616" t="str">
            <v>cái</v>
          </cell>
          <cell r="D616">
            <v>16000</v>
          </cell>
          <cell r="F616">
            <v>320</v>
          </cell>
          <cell r="G616">
            <v>16320</v>
          </cell>
          <cell r="J616" t="str">
            <v>nt</v>
          </cell>
        </row>
        <row r="617">
          <cell r="A617">
            <v>596</v>
          </cell>
          <cell r="B617" t="str">
            <v>Tăng đơ M12</v>
          </cell>
          <cell r="C617" t="str">
            <v>cái</v>
          </cell>
          <cell r="D617">
            <v>16000</v>
          </cell>
          <cell r="F617">
            <v>320</v>
          </cell>
          <cell r="G617">
            <v>16320</v>
          </cell>
          <cell r="J617" t="str">
            <v>nt</v>
          </cell>
        </row>
        <row r="618">
          <cell r="A618">
            <v>597</v>
          </cell>
          <cell r="B618" t="str">
            <v>Tán che đèn</v>
          </cell>
          <cell r="C618" t="str">
            <v>cái</v>
          </cell>
          <cell r="D618">
            <v>5000</v>
          </cell>
          <cell r="F618">
            <v>100</v>
          </cell>
          <cell r="G618">
            <v>5100</v>
          </cell>
          <cell r="J618" t="str">
            <v>nt</v>
          </cell>
        </row>
        <row r="619">
          <cell r="A619">
            <v>598</v>
          </cell>
          <cell r="B619" t="str">
            <v>Tôn 8ly</v>
          </cell>
          <cell r="C619" t="str">
            <v>kg</v>
          </cell>
          <cell r="D619">
            <v>9500</v>
          </cell>
          <cell r="F619">
            <v>190</v>
          </cell>
          <cell r="G619">
            <v>9690</v>
          </cell>
          <cell r="J619" t="str">
            <v>nt</v>
          </cell>
        </row>
        <row r="620">
          <cell r="A620">
            <v>599</v>
          </cell>
          <cell r="B620" t="str">
            <v>Tôn dày 2mm</v>
          </cell>
          <cell r="C620" t="str">
            <v>kg</v>
          </cell>
          <cell r="D620">
            <v>9500</v>
          </cell>
          <cell r="E620">
            <v>19108.28025477707</v>
          </cell>
          <cell r="F620">
            <v>382.16560509554142</v>
          </cell>
          <cell r="G620">
            <v>19490.445859872612</v>
          </cell>
          <cell r="J620" t="str">
            <v>nt</v>
          </cell>
        </row>
        <row r="621">
          <cell r="A621">
            <v>600</v>
          </cell>
          <cell r="B621" t="str">
            <v>Tôn lượn sóng</v>
          </cell>
          <cell r="C621" t="str">
            <v>m</v>
          </cell>
          <cell r="D621">
            <v>65000</v>
          </cell>
          <cell r="F621">
            <v>1300</v>
          </cell>
          <cell r="G621">
            <v>66300</v>
          </cell>
          <cell r="J621" t="str">
            <v>nt</v>
          </cell>
        </row>
        <row r="622">
          <cell r="A622">
            <v>601</v>
          </cell>
          <cell r="B622" t="str">
            <v>Tôn múi chiều dài ≤ 2m</v>
          </cell>
          <cell r="C622" t="str">
            <v>m²</v>
          </cell>
          <cell r="D622">
            <v>47000</v>
          </cell>
          <cell r="F622">
            <v>940</v>
          </cell>
          <cell r="G622">
            <v>47940</v>
          </cell>
          <cell r="J622" t="str">
            <v>nt</v>
          </cell>
        </row>
        <row r="623">
          <cell r="A623">
            <v>602</v>
          </cell>
          <cell r="B623" t="str">
            <v>Tôn múi chiều dài bất kỳ</v>
          </cell>
          <cell r="C623" t="str">
            <v>m²</v>
          </cell>
          <cell r="D623">
            <v>47000</v>
          </cell>
          <cell r="E623">
            <v>95454.545454545441</v>
          </cell>
          <cell r="F623">
            <v>1909.0909090909088</v>
          </cell>
          <cell r="G623">
            <v>97363.636363636353</v>
          </cell>
          <cell r="J623" t="str">
            <v>TBG tháng 3 Bình Phước số 470/TB-LS (16/4/2010)</v>
          </cell>
        </row>
        <row r="624">
          <cell r="A624">
            <v>603</v>
          </cell>
          <cell r="B624" t="str">
            <v>Tôn tráng kẽm dày 1,2mm</v>
          </cell>
          <cell r="C624" t="str">
            <v>kg</v>
          </cell>
          <cell r="D624">
            <v>9500</v>
          </cell>
          <cell r="F624">
            <v>190</v>
          </cell>
          <cell r="G624">
            <v>9690</v>
          </cell>
          <cell r="J624" t="str">
            <v>nt</v>
          </cell>
        </row>
        <row r="625">
          <cell r="A625">
            <v>604</v>
          </cell>
          <cell r="B625" t="str">
            <v>Tôn d = 1,5mm</v>
          </cell>
          <cell r="C625" t="str">
            <v>kg</v>
          </cell>
          <cell r="D625">
            <v>9500</v>
          </cell>
          <cell r="F625">
            <v>190</v>
          </cell>
          <cell r="G625">
            <v>9690</v>
          </cell>
          <cell r="J625" t="str">
            <v>nt</v>
          </cell>
        </row>
        <row r="626">
          <cell r="A626">
            <v>605</v>
          </cell>
          <cell r="B626" t="str">
            <v>Tôn d = 2mm</v>
          </cell>
          <cell r="C626" t="str">
            <v>kg</v>
          </cell>
          <cell r="D626">
            <v>9500</v>
          </cell>
          <cell r="E626">
            <v>9500</v>
          </cell>
          <cell r="F626">
            <v>190</v>
          </cell>
          <cell r="G626">
            <v>9690</v>
          </cell>
          <cell r="J626" t="str">
            <v>nt</v>
          </cell>
        </row>
        <row r="627">
          <cell r="A627">
            <v>606</v>
          </cell>
          <cell r="B627" t="str">
            <v>Tà vẹt sắt</v>
          </cell>
          <cell r="C627" t="str">
            <v>cái</v>
          </cell>
          <cell r="D627">
            <v>150000</v>
          </cell>
          <cell r="F627">
            <v>3000</v>
          </cell>
          <cell r="G627">
            <v>153000</v>
          </cell>
          <cell r="J627" t="str">
            <v>nt</v>
          </cell>
        </row>
        <row r="628">
          <cell r="A628">
            <v>607</v>
          </cell>
          <cell r="B628" t="str">
            <v>Tà vẹt 110x210x1800</v>
          </cell>
          <cell r="C628" t="str">
            <v>cái</v>
          </cell>
          <cell r="D628">
            <v>84872</v>
          </cell>
          <cell r="F628">
            <v>1697.44</v>
          </cell>
          <cell r="G628">
            <v>86569.44</v>
          </cell>
          <cell r="J628" t="str">
            <v>nt</v>
          </cell>
        </row>
        <row r="629">
          <cell r="A629">
            <v>608</v>
          </cell>
          <cell r="B629" t="str">
            <v>Tà vẹt gỗ</v>
          </cell>
          <cell r="C629" t="str">
            <v>cái</v>
          </cell>
          <cell r="D629">
            <v>280000</v>
          </cell>
          <cell r="E629">
            <v>280000</v>
          </cell>
          <cell r="F629">
            <v>5600</v>
          </cell>
          <cell r="G629">
            <v>285600</v>
          </cell>
          <cell r="J629" t="str">
            <v>nt</v>
          </cell>
        </row>
        <row r="630">
          <cell r="A630">
            <v>609</v>
          </cell>
          <cell r="B630" t="str">
            <v>Tà vẹt gỗ</v>
          </cell>
          <cell r="C630" t="str">
            <v>m³</v>
          </cell>
          <cell r="D630">
            <v>1919543</v>
          </cell>
          <cell r="E630">
            <v>1919543</v>
          </cell>
          <cell r="F630">
            <v>38390.86</v>
          </cell>
          <cell r="G630">
            <v>1957933.86</v>
          </cell>
          <cell r="J630" t="str">
            <v>nt</v>
          </cell>
        </row>
        <row r="631">
          <cell r="A631">
            <v>610</v>
          </cell>
          <cell r="B631" t="str">
            <v>Tà vẹt gỗ</v>
          </cell>
          <cell r="C631" t="str">
            <v>thanh</v>
          </cell>
          <cell r="D631">
            <v>300000</v>
          </cell>
          <cell r="E631">
            <v>300000</v>
          </cell>
          <cell r="F631">
            <v>6000</v>
          </cell>
          <cell r="G631">
            <v>306000</v>
          </cell>
          <cell r="J631" t="str">
            <v>nt</v>
          </cell>
        </row>
        <row r="632">
          <cell r="A632">
            <v>611</v>
          </cell>
          <cell r="B632" t="str">
            <v>Tà vẹt gỗ 14x22x180</v>
          </cell>
          <cell r="C632" t="str">
            <v>thanh</v>
          </cell>
          <cell r="D632">
            <v>210000</v>
          </cell>
          <cell r="E632">
            <v>210000</v>
          </cell>
          <cell r="F632">
            <v>4200</v>
          </cell>
          <cell r="G632">
            <v>214200</v>
          </cell>
          <cell r="J632" t="str">
            <v>nt</v>
          </cell>
        </row>
        <row r="633">
          <cell r="A633">
            <v>612</v>
          </cell>
          <cell r="B633" t="str">
            <v>Tam pôn f105mm</v>
          </cell>
          <cell r="C633" t="str">
            <v>cái</v>
          </cell>
          <cell r="D633">
            <v>30000</v>
          </cell>
          <cell r="G633">
            <v>131153</v>
          </cell>
          <cell r="J633" t="str">
            <v>TT theo TĐ Đồng Nai 2</v>
          </cell>
        </row>
        <row r="634">
          <cell r="A634">
            <v>613</v>
          </cell>
          <cell r="B634" t="str">
            <v>Tam pôn f42</v>
          </cell>
          <cell r="C634" t="str">
            <v>cái</v>
          </cell>
          <cell r="D634">
            <v>25000</v>
          </cell>
          <cell r="G634">
            <v>85721</v>
          </cell>
          <cell r="J634" t="str">
            <v>nt</v>
          </cell>
        </row>
        <row r="635">
          <cell r="A635">
            <v>614</v>
          </cell>
          <cell r="B635" t="str">
            <v>Tấm bê tông 18x22x100cm</v>
          </cell>
          <cell r="C635" t="str">
            <v>cái</v>
          </cell>
          <cell r="D635">
            <v>26100</v>
          </cell>
          <cell r="F635">
            <v>522</v>
          </cell>
          <cell r="G635">
            <v>26622</v>
          </cell>
          <cell r="J635" t="str">
            <v>(7) = (4) + (6)</v>
          </cell>
        </row>
        <row r="636">
          <cell r="A636">
            <v>615</v>
          </cell>
          <cell r="B636" t="str">
            <v>Tấm bê tông 18x33x100cm</v>
          </cell>
          <cell r="C636" t="str">
            <v>m</v>
          </cell>
          <cell r="D636">
            <v>40000</v>
          </cell>
          <cell r="F636">
            <v>800</v>
          </cell>
          <cell r="G636">
            <v>40800</v>
          </cell>
          <cell r="J636" t="str">
            <v>nt</v>
          </cell>
        </row>
        <row r="637">
          <cell r="A637">
            <v>616</v>
          </cell>
          <cell r="B637" t="str">
            <v>Tấm bê tông 20x20cm</v>
          </cell>
          <cell r="C637" t="str">
            <v>m</v>
          </cell>
          <cell r="D637">
            <v>50000</v>
          </cell>
          <cell r="F637">
            <v>1000</v>
          </cell>
          <cell r="G637">
            <v>51000</v>
          </cell>
          <cell r="J637" t="str">
            <v>nt</v>
          </cell>
        </row>
        <row r="638">
          <cell r="A638">
            <v>617</v>
          </cell>
          <cell r="B638" t="str">
            <v>Tấm cách âm</v>
          </cell>
          <cell r="C638" t="str">
            <v>m²</v>
          </cell>
          <cell r="D638">
            <v>60000</v>
          </cell>
          <cell r="F638">
            <v>1200</v>
          </cell>
          <cell r="G638">
            <v>61200</v>
          </cell>
          <cell r="J638" t="str">
            <v>nt</v>
          </cell>
        </row>
        <row r="639">
          <cell r="A639">
            <v>618</v>
          </cell>
          <cell r="B639" t="str">
            <v>Tấm cách điện PVC</v>
          </cell>
          <cell r="C639" t="str">
            <v>m</v>
          </cell>
          <cell r="D639">
            <v>9000</v>
          </cell>
          <cell r="F639">
            <v>180</v>
          </cell>
          <cell r="G639">
            <v>9180</v>
          </cell>
          <cell r="J639" t="str">
            <v>nt</v>
          </cell>
        </row>
        <row r="640">
          <cell r="A640">
            <v>619</v>
          </cell>
          <cell r="B640" t="str">
            <v>Tấm cách nhiệt</v>
          </cell>
          <cell r="C640" t="str">
            <v>m²</v>
          </cell>
          <cell r="D640">
            <v>48000</v>
          </cell>
          <cell r="F640">
            <v>960</v>
          </cell>
          <cell r="G640">
            <v>48960</v>
          </cell>
          <cell r="J640" t="str">
            <v>nt</v>
          </cell>
        </row>
        <row r="641">
          <cell r="A641">
            <v>620</v>
          </cell>
          <cell r="B641" t="str">
            <v>Tấm ốp</v>
          </cell>
          <cell r="C641" t="str">
            <v>kg</v>
          </cell>
          <cell r="D641">
            <v>7300</v>
          </cell>
          <cell r="F641">
            <v>146</v>
          </cell>
          <cell r="G641">
            <v>7446</v>
          </cell>
          <cell r="J641" t="str">
            <v>nt</v>
          </cell>
        </row>
        <row r="642">
          <cell r="A642">
            <v>621</v>
          </cell>
          <cell r="B642" t="str">
            <v>Tấm lót</v>
          </cell>
          <cell r="C642" t="str">
            <v>kg</v>
          </cell>
          <cell r="D642">
            <v>7300</v>
          </cell>
          <cell r="F642">
            <v>146</v>
          </cell>
          <cell r="G642">
            <v>7446</v>
          </cell>
          <cell r="J642" t="str">
            <v>nt</v>
          </cell>
        </row>
        <row r="643">
          <cell r="A643">
            <v>622</v>
          </cell>
          <cell r="B643" t="str">
            <v>Tấm lưới nối D10</v>
          </cell>
          <cell r="C643" t="str">
            <v>m</v>
          </cell>
          <cell r="D643">
            <v>9500</v>
          </cell>
          <cell r="F643">
            <v>190</v>
          </cell>
          <cell r="G643">
            <v>9690</v>
          </cell>
          <cell r="J643" t="str">
            <v>nt</v>
          </cell>
        </row>
        <row r="644">
          <cell r="A644">
            <v>623</v>
          </cell>
          <cell r="B644" t="str">
            <v>Tấm lưới nối D15</v>
          </cell>
          <cell r="C644" t="str">
            <v>m</v>
          </cell>
          <cell r="D644">
            <v>12731</v>
          </cell>
          <cell r="F644">
            <v>254.62</v>
          </cell>
          <cell r="G644">
            <v>12985.62</v>
          </cell>
          <cell r="J644" t="str">
            <v>nt</v>
          </cell>
        </row>
        <row r="645">
          <cell r="A645">
            <v>624</v>
          </cell>
          <cell r="B645" t="str">
            <v>Tấm lưới nối D5</v>
          </cell>
          <cell r="C645" t="str">
            <v>m</v>
          </cell>
          <cell r="D645">
            <v>6000</v>
          </cell>
          <cell r="F645">
            <v>120</v>
          </cell>
          <cell r="G645">
            <v>6120</v>
          </cell>
          <cell r="J645" t="str">
            <v>nt</v>
          </cell>
        </row>
        <row r="646">
          <cell r="A646">
            <v>625</v>
          </cell>
          <cell r="B646" t="str">
            <v>Tấm mái D10</v>
          </cell>
          <cell r="C646" t="str">
            <v>m²</v>
          </cell>
          <cell r="D646">
            <v>150000</v>
          </cell>
          <cell r="F646">
            <v>3000</v>
          </cell>
          <cell r="G646">
            <v>153000</v>
          </cell>
          <cell r="J646" t="str">
            <v>nt</v>
          </cell>
        </row>
        <row r="647">
          <cell r="A647">
            <v>626</v>
          </cell>
          <cell r="B647" t="str">
            <v>Tấm mái D15</v>
          </cell>
          <cell r="C647" t="str">
            <v>m²</v>
          </cell>
          <cell r="D647">
            <v>185000</v>
          </cell>
          <cell r="F647">
            <v>3700</v>
          </cell>
          <cell r="G647">
            <v>188700</v>
          </cell>
          <cell r="J647" t="str">
            <v>nt</v>
          </cell>
        </row>
        <row r="648">
          <cell r="A648">
            <v>627</v>
          </cell>
          <cell r="B648" t="str">
            <v>Tấm mái D5</v>
          </cell>
          <cell r="C648" t="str">
            <v>m²</v>
          </cell>
          <cell r="D648">
            <v>112000</v>
          </cell>
          <cell r="F648">
            <v>2240</v>
          </cell>
          <cell r="G648">
            <v>114240</v>
          </cell>
          <cell r="J648" t="str">
            <v>nt</v>
          </cell>
        </row>
        <row r="649">
          <cell r="A649">
            <v>628</v>
          </cell>
          <cell r="B649" t="str">
            <v xml:space="preserve">Tấm nhựa </v>
          </cell>
          <cell r="C649" t="str">
            <v>m²</v>
          </cell>
          <cell r="D649">
            <v>14000</v>
          </cell>
          <cell r="F649">
            <v>280</v>
          </cell>
          <cell r="G649">
            <v>14280</v>
          </cell>
          <cell r="J649" t="str">
            <v>nt</v>
          </cell>
        </row>
        <row r="650">
          <cell r="A650">
            <v>629</v>
          </cell>
          <cell r="B650" t="str">
            <v>Tấm trần nhựa hoa văn 50x50cm</v>
          </cell>
          <cell r="C650" t="str">
            <v>tấm</v>
          </cell>
          <cell r="D650">
            <v>6000</v>
          </cell>
          <cell r="E650">
            <v>6000</v>
          </cell>
          <cell r="F650">
            <v>120</v>
          </cell>
          <cell r="G650">
            <v>6120</v>
          </cell>
          <cell r="J650" t="str">
            <v>nt</v>
          </cell>
        </row>
        <row r="651">
          <cell r="A651">
            <v>630</v>
          </cell>
          <cell r="B651" t="str">
            <v>Tấm nhựa PVC loại KN92</v>
          </cell>
          <cell r="C651" t="str">
            <v>m</v>
          </cell>
          <cell r="D651">
            <v>85000</v>
          </cell>
          <cell r="E651">
            <v>85000</v>
          </cell>
          <cell r="F651">
            <v>1700</v>
          </cell>
          <cell r="G651">
            <v>86700</v>
          </cell>
          <cell r="J651" t="str">
            <v>TT theo ĐG tỉnh</v>
          </cell>
        </row>
        <row r="652">
          <cell r="A652">
            <v>631</v>
          </cell>
          <cell r="B652" t="str">
            <v>Tấm nhựa + khung xương</v>
          </cell>
          <cell r="C652" t="str">
            <v>m²</v>
          </cell>
          <cell r="D652">
            <v>70000</v>
          </cell>
          <cell r="F652">
            <v>1400</v>
          </cell>
          <cell r="G652">
            <v>71400</v>
          </cell>
          <cell r="J652" t="str">
            <v>nt</v>
          </cell>
        </row>
        <row r="653">
          <cell r="A653">
            <v>632</v>
          </cell>
          <cell r="B653" t="str">
            <v>Tấm sàn D10 3D-SG</v>
          </cell>
          <cell r="C653" t="str">
            <v>m²</v>
          </cell>
          <cell r="D653">
            <v>180000</v>
          </cell>
          <cell r="F653">
            <v>3600</v>
          </cell>
          <cell r="G653">
            <v>183600</v>
          </cell>
          <cell r="J653" t="str">
            <v>nt</v>
          </cell>
        </row>
        <row r="654">
          <cell r="A654">
            <v>633</v>
          </cell>
          <cell r="B654" t="str">
            <v>Tấm sàn D15 3D-SG</v>
          </cell>
          <cell r="C654" t="str">
            <v>m²</v>
          </cell>
          <cell r="D654">
            <v>190000</v>
          </cell>
          <cell r="F654">
            <v>3800</v>
          </cell>
          <cell r="G654">
            <v>193800</v>
          </cell>
          <cell r="J654" t="str">
            <v>nt</v>
          </cell>
        </row>
        <row r="655">
          <cell r="A655">
            <v>634</v>
          </cell>
          <cell r="B655" t="str">
            <v>Tấm sàn D5 3D-SG</v>
          </cell>
          <cell r="C655" t="str">
            <v>m²</v>
          </cell>
          <cell r="D655">
            <v>135000</v>
          </cell>
          <cell r="F655">
            <v>2700</v>
          </cell>
          <cell r="G655">
            <v>137700</v>
          </cell>
          <cell r="J655" t="str">
            <v>nt</v>
          </cell>
        </row>
        <row r="656">
          <cell r="A656">
            <v>635</v>
          </cell>
          <cell r="B656" t="str">
            <v>Tấm tường D10 3D-SG</v>
          </cell>
          <cell r="C656" t="str">
            <v>m²</v>
          </cell>
          <cell r="D656">
            <v>150000</v>
          </cell>
          <cell r="F656">
            <v>3000</v>
          </cell>
          <cell r="G656">
            <v>153000</v>
          </cell>
          <cell r="J656" t="str">
            <v>nt</v>
          </cell>
        </row>
        <row r="657">
          <cell r="A657">
            <v>636</v>
          </cell>
          <cell r="B657" t="str">
            <v>Tấm sàn D15 3D-SG</v>
          </cell>
          <cell r="C657" t="str">
            <v>m²</v>
          </cell>
          <cell r="D657">
            <v>180353</v>
          </cell>
          <cell r="F657">
            <v>3607.06</v>
          </cell>
          <cell r="G657">
            <v>183960.06</v>
          </cell>
          <cell r="J657" t="str">
            <v>nt</v>
          </cell>
        </row>
        <row r="658">
          <cell r="A658">
            <v>637</v>
          </cell>
          <cell r="B658" t="str">
            <v>Tấm sàn D5 3D-SG</v>
          </cell>
          <cell r="C658" t="str">
            <v>m²</v>
          </cell>
          <cell r="D658">
            <v>100786</v>
          </cell>
          <cell r="F658">
            <v>2015.72</v>
          </cell>
          <cell r="G658">
            <v>102801.72</v>
          </cell>
          <cell r="J658" t="str">
            <v>nt</v>
          </cell>
        </row>
        <row r="659">
          <cell r="A659">
            <v>638</v>
          </cell>
          <cell r="B659" t="str">
            <v>Tấm thạch cao 12mm</v>
          </cell>
          <cell r="C659" t="str">
            <v>m²</v>
          </cell>
          <cell r="D659">
            <v>25000</v>
          </cell>
          <cell r="F659">
            <v>500</v>
          </cell>
          <cell r="G659">
            <v>25500</v>
          </cell>
          <cell r="J659" t="str">
            <v>nt</v>
          </cell>
        </row>
        <row r="660">
          <cell r="A660">
            <v>639</v>
          </cell>
          <cell r="B660" t="str">
            <v>Tấm thạch cao 9mm</v>
          </cell>
          <cell r="C660" t="str">
            <v>m²</v>
          </cell>
          <cell r="D660">
            <v>20000</v>
          </cell>
          <cell r="F660">
            <v>400</v>
          </cell>
          <cell r="G660">
            <v>20400</v>
          </cell>
          <cell r="J660" t="str">
            <v>nt</v>
          </cell>
        </row>
        <row r="661">
          <cell r="A661">
            <v>640</v>
          </cell>
          <cell r="B661" t="str">
            <v>Tấm trần thạch cao hoa văn 50x50</v>
          </cell>
          <cell r="C661" t="str">
            <v>tấm</v>
          </cell>
          <cell r="D661">
            <v>6000</v>
          </cell>
          <cell r="F661">
            <v>120</v>
          </cell>
          <cell r="G661">
            <v>6120</v>
          </cell>
          <cell r="J661" t="str">
            <v>nt</v>
          </cell>
        </row>
        <row r="662">
          <cell r="A662">
            <v>641</v>
          </cell>
          <cell r="B662" t="str">
            <v>Than cám</v>
          </cell>
          <cell r="C662" t="str">
            <v>kg</v>
          </cell>
          <cell r="D662">
            <v>650</v>
          </cell>
          <cell r="E662">
            <v>650</v>
          </cell>
          <cell r="F662">
            <v>13</v>
          </cell>
          <cell r="G662">
            <v>663</v>
          </cell>
          <cell r="J662" t="str">
            <v>nt</v>
          </cell>
        </row>
        <row r="663">
          <cell r="A663">
            <v>642</v>
          </cell>
          <cell r="B663" t="str">
            <v>Thang leo, tay vịn</v>
          </cell>
          <cell r="C663" t="str">
            <v>kg</v>
          </cell>
          <cell r="D663">
            <v>11000</v>
          </cell>
          <cell r="F663">
            <v>220</v>
          </cell>
          <cell r="G663">
            <v>11220</v>
          </cell>
          <cell r="J663" t="str">
            <v>nt</v>
          </cell>
        </row>
        <row r="664">
          <cell r="A664">
            <v>643</v>
          </cell>
          <cell r="B664" t="str">
            <v>Thanh C (đứng)</v>
          </cell>
          <cell r="C664" t="str">
            <v>thanh</v>
          </cell>
          <cell r="D664">
            <v>6000</v>
          </cell>
          <cell r="F664">
            <v>120</v>
          </cell>
          <cell r="G664">
            <v>6120</v>
          </cell>
          <cell r="J664" t="str">
            <v>nt</v>
          </cell>
        </row>
        <row r="665">
          <cell r="A665">
            <v>644</v>
          </cell>
          <cell r="B665" t="str">
            <v>Thanh chống</v>
          </cell>
          <cell r="C665" t="str">
            <v>cái</v>
          </cell>
          <cell r="D665">
            <v>12000</v>
          </cell>
          <cell r="F665">
            <v>240</v>
          </cell>
          <cell r="G665">
            <v>12240</v>
          </cell>
          <cell r="J665" t="str">
            <v>nt</v>
          </cell>
        </row>
        <row r="666">
          <cell r="A666">
            <v>645</v>
          </cell>
          <cell r="B666" t="str">
            <v>Thanh giằng sắt 25 và phụ kiện</v>
          </cell>
          <cell r="C666" t="str">
            <v>bộ</v>
          </cell>
          <cell r="D666">
            <v>20000</v>
          </cell>
          <cell r="F666">
            <v>400</v>
          </cell>
          <cell r="G666">
            <v>20400</v>
          </cell>
          <cell r="J666" t="str">
            <v>nt</v>
          </cell>
        </row>
        <row r="667">
          <cell r="A667">
            <v>646</v>
          </cell>
          <cell r="B667" t="str">
            <v>Thanh liên kết U trên với U dưới</v>
          </cell>
          <cell r="C667" t="str">
            <v>cái</v>
          </cell>
          <cell r="D667">
            <v>10000</v>
          </cell>
          <cell r="F667">
            <v>200</v>
          </cell>
          <cell r="G667">
            <v>10200</v>
          </cell>
          <cell r="J667" t="str">
            <v>nt</v>
          </cell>
        </row>
        <row r="668">
          <cell r="A668">
            <v>647</v>
          </cell>
          <cell r="B668" t="str">
            <v>Thanh nhóm V 50x50</v>
          </cell>
          <cell r="C668" t="str">
            <v>thanh</v>
          </cell>
          <cell r="D668">
            <v>20000</v>
          </cell>
          <cell r="F668">
            <v>400</v>
          </cell>
          <cell r="G668">
            <v>20400</v>
          </cell>
          <cell r="J668" t="str">
            <v>nt</v>
          </cell>
        </row>
        <row r="669">
          <cell r="A669">
            <v>648</v>
          </cell>
          <cell r="B669" t="str">
            <v>Thanh treo (V nhỏ)</v>
          </cell>
          <cell r="C669" t="str">
            <v>cái</v>
          </cell>
          <cell r="D669">
            <v>12000</v>
          </cell>
          <cell r="F669">
            <v>240</v>
          </cell>
          <cell r="G669">
            <v>12240</v>
          </cell>
          <cell r="J669" t="str">
            <v>nt</v>
          </cell>
        </row>
        <row r="670">
          <cell r="A670">
            <v>649</v>
          </cell>
          <cell r="B670" t="str">
            <v>Thanh U (ngang trên và dưới)</v>
          </cell>
          <cell r="C670" t="str">
            <v>thanh</v>
          </cell>
          <cell r="D670">
            <v>14000</v>
          </cell>
          <cell r="F670">
            <v>280</v>
          </cell>
          <cell r="G670">
            <v>14280</v>
          </cell>
          <cell r="J670" t="str">
            <v>nt</v>
          </cell>
        </row>
        <row r="671">
          <cell r="A671">
            <v>650</v>
          </cell>
          <cell r="B671" t="str">
            <v>Thanh U dưới</v>
          </cell>
          <cell r="C671" t="str">
            <v>thanh</v>
          </cell>
          <cell r="D671">
            <v>14000</v>
          </cell>
          <cell r="F671">
            <v>280</v>
          </cell>
          <cell r="G671">
            <v>14280</v>
          </cell>
          <cell r="J671" t="str">
            <v>nt</v>
          </cell>
        </row>
        <row r="672">
          <cell r="A672">
            <v>651</v>
          </cell>
          <cell r="B672" t="str">
            <v>Thanh U trên</v>
          </cell>
          <cell r="C672" t="str">
            <v>thanh</v>
          </cell>
          <cell r="D672">
            <v>14000</v>
          </cell>
          <cell r="F672">
            <v>280</v>
          </cell>
          <cell r="G672">
            <v>14280</v>
          </cell>
          <cell r="J672" t="str">
            <v>nt</v>
          </cell>
        </row>
        <row r="673">
          <cell r="A673">
            <v>652</v>
          </cell>
          <cell r="B673" t="str">
            <v>Thanh V 25x25</v>
          </cell>
          <cell r="C673" t="str">
            <v>thanh</v>
          </cell>
          <cell r="D673">
            <v>12000</v>
          </cell>
          <cell r="F673">
            <v>240</v>
          </cell>
          <cell r="G673">
            <v>12240</v>
          </cell>
          <cell r="J673" t="str">
            <v>nt</v>
          </cell>
        </row>
        <row r="674">
          <cell r="A674">
            <v>653</v>
          </cell>
          <cell r="B674" t="str">
            <v>Thép đệm</v>
          </cell>
          <cell r="C674" t="str">
            <v>kg</v>
          </cell>
          <cell r="D674">
            <v>11300</v>
          </cell>
          <cell r="E674">
            <v>19428.571428571428</v>
          </cell>
          <cell r="F674">
            <v>226</v>
          </cell>
          <cell r="G674">
            <v>19654.571428571428</v>
          </cell>
          <cell r="J674" t="str">
            <v>nt</v>
          </cell>
        </row>
        <row r="675">
          <cell r="A675">
            <v>654</v>
          </cell>
          <cell r="B675" t="str">
            <v>Thép bản d = 2mm</v>
          </cell>
          <cell r="C675" t="str">
            <v>kg</v>
          </cell>
          <cell r="D675">
            <v>11500</v>
          </cell>
          <cell r="E675">
            <v>19428.571428571428</v>
          </cell>
          <cell r="F675">
            <v>230</v>
          </cell>
          <cell r="G675">
            <v>19658.571428571428</v>
          </cell>
          <cell r="J675" t="str">
            <v>nt</v>
          </cell>
        </row>
        <row r="676">
          <cell r="A676">
            <v>655</v>
          </cell>
          <cell r="B676" t="str">
            <v>Thép cường độ cao</v>
          </cell>
          <cell r="C676" t="str">
            <v>kg</v>
          </cell>
          <cell r="D676">
            <v>12000</v>
          </cell>
          <cell r="E676">
            <v>19428.571428571428</v>
          </cell>
          <cell r="F676">
            <v>240</v>
          </cell>
          <cell r="G676">
            <v>19668.571428571428</v>
          </cell>
          <cell r="J676" t="str">
            <v>nt</v>
          </cell>
        </row>
        <row r="677">
          <cell r="A677">
            <v>656</v>
          </cell>
          <cell r="B677" t="str">
            <v>Thép chữ U</v>
          </cell>
          <cell r="C677" t="str">
            <v>kg</v>
          </cell>
          <cell r="D677">
            <v>8000</v>
          </cell>
          <cell r="E677">
            <v>19428.571428571428</v>
          </cell>
          <cell r="F677">
            <v>160</v>
          </cell>
          <cell r="G677">
            <v>19588.571428571428</v>
          </cell>
          <cell r="J677" t="str">
            <v>(7) = (5) + (6)</v>
          </cell>
        </row>
        <row r="678">
          <cell r="A678">
            <v>657</v>
          </cell>
          <cell r="B678" t="str">
            <v>Thép ống</v>
          </cell>
          <cell r="C678" t="str">
            <v>kg</v>
          </cell>
          <cell r="D678">
            <v>8000</v>
          </cell>
          <cell r="E678">
            <v>17922.727272727272</v>
          </cell>
          <cell r="F678">
            <v>160</v>
          </cell>
          <cell r="G678">
            <v>18082.727272727272</v>
          </cell>
          <cell r="J678" t="str">
            <v>Công bố giá vật liệu xây dựng tháng 5/2011 địa bàn TP HCM</v>
          </cell>
        </row>
        <row r="679">
          <cell r="A679">
            <v>658</v>
          </cell>
          <cell r="B679" t="str">
            <v>Thép ống (thang tải)</v>
          </cell>
          <cell r="C679" t="str">
            <v>kg</v>
          </cell>
          <cell r="D679">
            <v>9000</v>
          </cell>
          <cell r="E679">
            <v>19428.571428571428</v>
          </cell>
          <cell r="F679">
            <v>180</v>
          </cell>
          <cell r="G679">
            <v>19608.571428571428</v>
          </cell>
          <cell r="J679" t="str">
            <v>nt</v>
          </cell>
        </row>
        <row r="680">
          <cell r="A680">
            <v>659</v>
          </cell>
          <cell r="B680" t="str">
            <v>Thép ống F42-49</v>
          </cell>
          <cell r="C680" t="str">
            <v>kg</v>
          </cell>
          <cell r="D680">
            <v>11000</v>
          </cell>
          <cell r="E680">
            <v>19428.571428571428</v>
          </cell>
          <cell r="F680">
            <v>220</v>
          </cell>
          <cell r="G680">
            <v>19648.571428571428</v>
          </cell>
          <cell r="J680" t="str">
            <v>nt</v>
          </cell>
        </row>
        <row r="681">
          <cell r="A681">
            <v>660</v>
          </cell>
          <cell r="B681" t="str">
            <v>Thép góc</v>
          </cell>
          <cell r="C681" t="str">
            <v>kg</v>
          </cell>
          <cell r="D681">
            <v>8400</v>
          </cell>
          <cell r="E681">
            <v>19428.571428571428</v>
          </cell>
          <cell r="F681">
            <v>168</v>
          </cell>
          <cell r="G681">
            <v>19596.571428571428</v>
          </cell>
          <cell r="J681" t="str">
            <v>(7) = (5) + (6)</v>
          </cell>
        </row>
        <row r="682">
          <cell r="A682">
            <v>661</v>
          </cell>
          <cell r="B682" t="str">
            <v>Thép góc 100x100mm</v>
          </cell>
          <cell r="C682" t="str">
            <v>kg</v>
          </cell>
          <cell r="D682">
            <v>8000</v>
          </cell>
          <cell r="E682">
            <v>19428.571428571428</v>
          </cell>
          <cell r="F682">
            <v>160</v>
          </cell>
          <cell r="G682">
            <v>19588.571428571428</v>
          </cell>
          <cell r="J682" t="str">
            <v>nt</v>
          </cell>
        </row>
        <row r="683">
          <cell r="A683">
            <v>662</v>
          </cell>
          <cell r="B683" t="str">
            <v>Thép góc 120x120mm</v>
          </cell>
          <cell r="C683" t="str">
            <v>kg</v>
          </cell>
          <cell r="D683">
            <v>8000</v>
          </cell>
          <cell r="E683">
            <v>19428.571428571428</v>
          </cell>
          <cell r="F683">
            <v>160</v>
          </cell>
          <cell r="G683">
            <v>19588.571428571428</v>
          </cell>
          <cell r="J683" t="str">
            <v>nt</v>
          </cell>
        </row>
        <row r="684">
          <cell r="A684">
            <v>663</v>
          </cell>
          <cell r="B684" t="str">
            <v>Thép góc 80x80mm</v>
          </cell>
          <cell r="C684" t="str">
            <v>kg</v>
          </cell>
          <cell r="D684">
            <v>8000</v>
          </cell>
          <cell r="E684">
            <v>19428.571428571428</v>
          </cell>
          <cell r="F684">
            <v>160</v>
          </cell>
          <cell r="G684">
            <v>19588.571428571428</v>
          </cell>
          <cell r="J684" t="str">
            <v>nt</v>
          </cell>
        </row>
        <row r="685">
          <cell r="A685">
            <v>664</v>
          </cell>
          <cell r="B685" t="str">
            <v>Thép hình định vị cọc</v>
          </cell>
          <cell r="C685" t="str">
            <v>kg</v>
          </cell>
          <cell r="D685">
            <v>9848</v>
          </cell>
          <cell r="E685">
            <v>19428.571428571428</v>
          </cell>
          <cell r="F685">
            <v>196.96</v>
          </cell>
          <cell r="G685">
            <v>19625.531428571427</v>
          </cell>
          <cell r="J685" t="str">
            <v>nt</v>
          </cell>
        </row>
        <row r="686">
          <cell r="A686">
            <v>665</v>
          </cell>
          <cell r="B686" t="str">
            <v>Thép hình 100x100</v>
          </cell>
          <cell r="C686" t="str">
            <v>m</v>
          </cell>
          <cell r="D686">
            <v>86000</v>
          </cell>
          <cell r="F686">
            <v>474.97372138617169</v>
          </cell>
          <cell r="G686">
            <v>86474.973721386166</v>
          </cell>
          <cell r="J686" t="str">
            <v>nt</v>
          </cell>
        </row>
        <row r="687">
          <cell r="A687">
            <v>666</v>
          </cell>
          <cell r="B687" t="str">
            <v>Thép hình 50x50</v>
          </cell>
          <cell r="C687" t="str">
            <v>m</v>
          </cell>
          <cell r="D687">
            <v>2800</v>
          </cell>
          <cell r="F687">
            <v>474.97372138617169</v>
          </cell>
          <cell r="G687">
            <v>3274.9737213861717</v>
          </cell>
          <cell r="J687" t="str">
            <v>nt</v>
          </cell>
        </row>
        <row r="688">
          <cell r="A688">
            <v>667</v>
          </cell>
          <cell r="B688" t="str">
            <v>Thép hình các loại</v>
          </cell>
          <cell r="C688" t="str">
            <v>kg</v>
          </cell>
          <cell r="D688">
            <v>8000</v>
          </cell>
          <cell r="E688">
            <v>17922.727272727272</v>
          </cell>
          <cell r="F688">
            <v>160</v>
          </cell>
          <cell r="G688">
            <v>18082.727272727272</v>
          </cell>
          <cell r="J688" t="str">
            <v>nt</v>
          </cell>
        </row>
        <row r="689">
          <cell r="A689">
            <v>668</v>
          </cell>
          <cell r="B689" t="str">
            <v>Thép hình hệ khung treo đỡ</v>
          </cell>
          <cell r="C689" t="str">
            <v>kg</v>
          </cell>
          <cell r="D689">
            <v>8000</v>
          </cell>
          <cell r="E689">
            <v>19428.571428571428</v>
          </cell>
          <cell r="F689">
            <v>160</v>
          </cell>
          <cell r="G689">
            <v>19588.571428571428</v>
          </cell>
          <cell r="J689" t="str">
            <v>nt</v>
          </cell>
        </row>
        <row r="690">
          <cell r="A690">
            <v>669</v>
          </cell>
          <cell r="B690" t="str">
            <v>Thép hình hệ ván khuôn</v>
          </cell>
          <cell r="C690" t="str">
            <v>kg</v>
          </cell>
          <cell r="D690">
            <v>8000</v>
          </cell>
          <cell r="E690">
            <v>19428.571428571428</v>
          </cell>
          <cell r="F690">
            <v>160</v>
          </cell>
          <cell r="G690">
            <v>19588.571428571428</v>
          </cell>
          <cell r="J690" t="str">
            <v>nt</v>
          </cell>
        </row>
        <row r="691">
          <cell r="A691">
            <v>670</v>
          </cell>
          <cell r="B691" t="str">
            <v>Thép hình mạ kẽm</v>
          </cell>
          <cell r="C691" t="str">
            <v>kg</v>
          </cell>
          <cell r="D691">
            <v>8000</v>
          </cell>
          <cell r="E691">
            <v>25000</v>
          </cell>
          <cell r="F691">
            <v>160</v>
          </cell>
          <cell r="G691">
            <v>25160</v>
          </cell>
          <cell r="J691" t="str">
            <v>nt</v>
          </cell>
        </row>
        <row r="692">
          <cell r="A692">
            <v>671</v>
          </cell>
          <cell r="B692" t="str">
            <v>Thép hộp 50x100</v>
          </cell>
          <cell r="C692" t="str">
            <v>m</v>
          </cell>
          <cell r="D692">
            <v>35000</v>
          </cell>
          <cell r="F692">
            <v>700</v>
          </cell>
          <cell r="G692">
            <v>35700</v>
          </cell>
          <cell r="J692" t="str">
            <v>nt</v>
          </cell>
        </row>
        <row r="693">
          <cell r="A693">
            <v>672</v>
          </cell>
          <cell r="B693" t="str">
            <v>Thép I</v>
          </cell>
          <cell r="C693" t="str">
            <v>kg</v>
          </cell>
          <cell r="D693">
            <v>8000</v>
          </cell>
          <cell r="E693">
            <v>17922.727272727272</v>
          </cell>
          <cell r="F693">
            <v>160</v>
          </cell>
          <cell r="G693">
            <v>18082.727272727272</v>
          </cell>
          <cell r="J693" t="str">
            <v>nt</v>
          </cell>
        </row>
        <row r="694">
          <cell r="A694">
            <v>673</v>
          </cell>
          <cell r="B694" t="str">
            <v>Thép không rỉ</v>
          </cell>
          <cell r="C694" t="str">
            <v>kg</v>
          </cell>
          <cell r="D694">
            <v>17000</v>
          </cell>
          <cell r="E694">
            <v>17922.727272727272</v>
          </cell>
          <cell r="F694">
            <v>340</v>
          </cell>
          <cell r="G694">
            <v>18262.727272727272</v>
          </cell>
          <cell r="J694" t="str">
            <v>(7) = (4) + (6)</v>
          </cell>
        </row>
        <row r="695">
          <cell r="A695">
            <v>674</v>
          </cell>
          <cell r="B695" t="str">
            <v>Thép làm dây co F6</v>
          </cell>
          <cell r="C695" t="str">
            <v>kg</v>
          </cell>
          <cell r="D695">
            <v>8000</v>
          </cell>
          <cell r="E695">
            <v>19428.571428571428</v>
          </cell>
          <cell r="F695">
            <v>160</v>
          </cell>
          <cell r="G695">
            <v>19588.571428571428</v>
          </cell>
          <cell r="J695" t="str">
            <v>nt</v>
          </cell>
        </row>
        <row r="696">
          <cell r="A696">
            <v>675</v>
          </cell>
          <cell r="B696" t="str">
            <v>Thép lưới định vị F6</v>
          </cell>
          <cell r="C696" t="str">
            <v>kg</v>
          </cell>
          <cell r="D696">
            <v>8000</v>
          </cell>
          <cell r="E696">
            <v>17922.727272727272</v>
          </cell>
          <cell r="F696">
            <v>160</v>
          </cell>
          <cell r="G696">
            <v>18082.727272727272</v>
          </cell>
          <cell r="J696" t="str">
            <v>nt</v>
          </cell>
        </row>
        <row r="697">
          <cell r="A697">
            <v>676</v>
          </cell>
          <cell r="B697" t="str">
            <v>Thép tấm</v>
          </cell>
          <cell r="C697" t="str">
            <v>kg</v>
          </cell>
          <cell r="D697">
            <v>11300</v>
          </cell>
          <cell r="E697">
            <v>17818</v>
          </cell>
          <cell r="F697">
            <v>226</v>
          </cell>
          <cell r="G697">
            <v>18044</v>
          </cell>
          <cell r="J697" t="str">
            <v>Thị trường - giá cả vật tư T5/2011</v>
          </cell>
        </row>
        <row r="698">
          <cell r="A698">
            <v>677</v>
          </cell>
          <cell r="B698" t="str">
            <v>Thép tấm (làm sẵn)</v>
          </cell>
          <cell r="C698" t="str">
            <v>kg</v>
          </cell>
          <cell r="D698">
            <v>11300</v>
          </cell>
          <cell r="E698">
            <v>19428.571428571428</v>
          </cell>
          <cell r="F698">
            <v>226</v>
          </cell>
          <cell r="G698">
            <v>19654.571428571428</v>
          </cell>
          <cell r="J698" t="str">
            <v>nt</v>
          </cell>
        </row>
        <row r="699">
          <cell r="A699">
            <v>678</v>
          </cell>
          <cell r="B699" t="str">
            <v>Thép tấm 3 ly</v>
          </cell>
          <cell r="C699" t="str">
            <v>kg</v>
          </cell>
          <cell r="D699">
            <v>11300</v>
          </cell>
          <cell r="E699">
            <v>19428.571428571428</v>
          </cell>
          <cell r="F699">
            <v>226</v>
          </cell>
          <cell r="G699">
            <v>19654.571428571428</v>
          </cell>
          <cell r="J699" t="str">
            <v>nt</v>
          </cell>
        </row>
        <row r="700">
          <cell r="A700">
            <v>679</v>
          </cell>
          <cell r="B700" t="str">
            <v>Thép tấm các loại</v>
          </cell>
          <cell r="C700" t="str">
            <v>kg</v>
          </cell>
          <cell r="D700">
            <v>11300</v>
          </cell>
          <cell r="E700">
            <v>17818</v>
          </cell>
          <cell r="F700">
            <v>226</v>
          </cell>
          <cell r="G700">
            <v>18044</v>
          </cell>
          <cell r="J700" t="str">
            <v>nt</v>
          </cell>
        </row>
        <row r="701">
          <cell r="A701">
            <v>680</v>
          </cell>
          <cell r="B701" t="str">
            <v>Thép tấm d = 6mm</v>
          </cell>
          <cell r="C701" t="str">
            <v>kg</v>
          </cell>
          <cell r="D701">
            <v>11300</v>
          </cell>
          <cell r="E701">
            <v>19428.571428571428</v>
          </cell>
          <cell r="F701">
            <v>226</v>
          </cell>
          <cell r="G701">
            <v>19654.571428571428</v>
          </cell>
          <cell r="J701" t="str">
            <v>nt</v>
          </cell>
        </row>
        <row r="702">
          <cell r="A702">
            <v>681</v>
          </cell>
          <cell r="B702" t="str">
            <v>Thép tấm dày 5mm</v>
          </cell>
          <cell r="C702" t="str">
            <v>kg</v>
          </cell>
          <cell r="D702">
            <v>11300</v>
          </cell>
          <cell r="E702">
            <v>17818</v>
          </cell>
          <cell r="F702">
            <v>226</v>
          </cell>
          <cell r="G702">
            <v>18044</v>
          </cell>
          <cell r="J702" t="str">
            <v>nt</v>
          </cell>
        </row>
        <row r="703">
          <cell r="A703">
            <v>682</v>
          </cell>
          <cell r="B703" t="str">
            <v>Thép tấm hệ khung treo đỡ</v>
          </cell>
          <cell r="C703" t="str">
            <v>kg</v>
          </cell>
          <cell r="D703">
            <v>11300</v>
          </cell>
          <cell r="E703">
            <v>19428.571428571428</v>
          </cell>
          <cell r="F703">
            <v>226</v>
          </cell>
          <cell r="G703">
            <v>19654.571428571428</v>
          </cell>
          <cell r="J703" t="str">
            <v>nt</v>
          </cell>
        </row>
        <row r="704">
          <cell r="A704">
            <v>683</v>
          </cell>
          <cell r="B704" t="str">
            <v>Thép tấm hệ ván khuôn</v>
          </cell>
          <cell r="C704" t="str">
            <v>kg</v>
          </cell>
          <cell r="D704">
            <v>11300</v>
          </cell>
          <cell r="E704">
            <v>19428.571428571428</v>
          </cell>
          <cell r="F704">
            <v>226</v>
          </cell>
          <cell r="G704">
            <v>19654.571428571428</v>
          </cell>
          <cell r="J704" t="str">
            <v>nt</v>
          </cell>
        </row>
        <row r="705">
          <cell r="A705">
            <v>684</v>
          </cell>
          <cell r="B705" t="str">
            <v>Thép tròn</v>
          </cell>
          <cell r="C705" t="str">
            <v>kg</v>
          </cell>
          <cell r="D705">
            <v>8400</v>
          </cell>
          <cell r="E705">
            <v>19428.571428571428</v>
          </cell>
          <cell r="F705">
            <v>168</v>
          </cell>
          <cell r="G705">
            <v>19596.571428571428</v>
          </cell>
          <cell r="J705" t="str">
            <v>nt</v>
          </cell>
        </row>
        <row r="706">
          <cell r="A706">
            <v>685</v>
          </cell>
          <cell r="B706" t="str">
            <v>Thép tròn 4-6mm</v>
          </cell>
          <cell r="C706" t="str">
            <v>kg</v>
          </cell>
          <cell r="D706">
            <v>7984</v>
          </cell>
          <cell r="E706">
            <v>16663.636363636364</v>
          </cell>
          <cell r="F706">
            <v>159.68</v>
          </cell>
          <cell r="G706">
            <v>16823.316363636364</v>
          </cell>
          <cell r="J706" t="str">
            <v>Công bố giá vật liệu xây dựng tháng 5/2011 địa bàn TP HCM</v>
          </cell>
        </row>
        <row r="707">
          <cell r="A707">
            <v>686</v>
          </cell>
          <cell r="B707" t="str">
            <v>Thép tròn 6-8mm</v>
          </cell>
          <cell r="C707" t="str">
            <v>kg</v>
          </cell>
          <cell r="D707">
            <v>7984</v>
          </cell>
          <cell r="E707">
            <v>19428.571428571428</v>
          </cell>
          <cell r="F707">
            <v>159.68</v>
          </cell>
          <cell r="G707">
            <v>19588.251428571428</v>
          </cell>
          <cell r="J707" t="str">
            <v>nt</v>
          </cell>
        </row>
        <row r="708">
          <cell r="A708">
            <v>687</v>
          </cell>
          <cell r="B708" t="str">
            <v>Thép tròn D ≤ 10mm</v>
          </cell>
          <cell r="C708" t="str">
            <v>kg</v>
          </cell>
          <cell r="D708">
            <v>7984</v>
          </cell>
          <cell r="E708">
            <v>15878.181818181816</v>
          </cell>
          <cell r="F708">
            <v>159.68</v>
          </cell>
          <cell r="G708">
            <v>16037.861818181816</v>
          </cell>
          <cell r="J708" t="str">
            <v>nt</v>
          </cell>
        </row>
        <row r="709">
          <cell r="A709">
            <v>688</v>
          </cell>
          <cell r="B709" t="str">
            <v>Thép tròn D ≤ 18mm</v>
          </cell>
          <cell r="C709" t="str">
            <v>kg</v>
          </cell>
          <cell r="D709">
            <v>8400</v>
          </cell>
          <cell r="E709">
            <v>15726.363636363634</v>
          </cell>
          <cell r="F709">
            <v>168</v>
          </cell>
          <cell r="G709">
            <v>15894.363636363634</v>
          </cell>
          <cell r="J709" t="str">
            <v>nt</v>
          </cell>
        </row>
        <row r="710">
          <cell r="A710">
            <v>689</v>
          </cell>
          <cell r="B710" t="str">
            <v>Thép tròn D &gt; 10mm</v>
          </cell>
          <cell r="C710" t="str">
            <v>kg</v>
          </cell>
          <cell r="D710">
            <v>8400</v>
          </cell>
          <cell r="E710">
            <v>19428.571428571428</v>
          </cell>
          <cell r="F710">
            <v>168</v>
          </cell>
          <cell r="G710">
            <v>19596.571428571428</v>
          </cell>
          <cell r="J710" t="str">
            <v>nt</v>
          </cell>
        </row>
        <row r="711">
          <cell r="A711">
            <v>690</v>
          </cell>
          <cell r="B711" t="str">
            <v>Thép tròn D &gt; 14mm</v>
          </cell>
          <cell r="C711" t="str">
            <v>kg</v>
          </cell>
          <cell r="D711">
            <v>8400</v>
          </cell>
          <cell r="E711">
            <v>15460</v>
          </cell>
          <cell r="F711">
            <v>474.97372138617169</v>
          </cell>
          <cell r="G711">
            <v>15934.973721386172</v>
          </cell>
          <cell r="J711" t="str">
            <v>nt</v>
          </cell>
        </row>
        <row r="712">
          <cell r="A712">
            <v>691</v>
          </cell>
          <cell r="B712" t="str">
            <v>Thép tròn D &gt; 18mm</v>
          </cell>
          <cell r="C712" t="str">
            <v>kg</v>
          </cell>
          <cell r="D712">
            <v>8400</v>
          </cell>
          <cell r="E712">
            <v>15745.454545454544</v>
          </cell>
          <cell r="F712">
            <v>168</v>
          </cell>
          <cell r="G712">
            <v>15913.454545454544</v>
          </cell>
          <cell r="J712" t="str">
            <v>nt</v>
          </cell>
        </row>
        <row r="713">
          <cell r="A713">
            <v>692</v>
          </cell>
          <cell r="B713" t="str">
            <v>Thép tròn D32mm</v>
          </cell>
          <cell r="C713" t="str">
            <v>kg</v>
          </cell>
          <cell r="D713">
            <v>8400</v>
          </cell>
          <cell r="E713">
            <v>19333.333333333332</v>
          </cell>
          <cell r="F713">
            <v>168</v>
          </cell>
          <cell r="G713">
            <v>19501.333333333332</v>
          </cell>
          <cell r="J713" t="str">
            <v>nt</v>
          </cell>
        </row>
        <row r="714">
          <cell r="A714">
            <v>693</v>
          </cell>
          <cell r="B714" t="str">
            <v>Thép tròn f &gt; 22</v>
          </cell>
          <cell r="C714" t="str">
            <v>kg</v>
          </cell>
          <cell r="D714">
            <v>8400</v>
          </cell>
          <cell r="E714">
            <v>15745.454545454544</v>
          </cell>
          <cell r="F714">
            <v>168</v>
          </cell>
          <cell r="G714">
            <v>15913.454545454544</v>
          </cell>
          <cell r="J714" t="str">
            <v>nt</v>
          </cell>
        </row>
        <row r="715">
          <cell r="A715">
            <v>694</v>
          </cell>
          <cell r="B715" t="str">
            <v>Thép tròn F18</v>
          </cell>
          <cell r="C715" t="str">
            <v>kg</v>
          </cell>
          <cell r="D715">
            <v>8400</v>
          </cell>
          <cell r="E715">
            <v>19333.333333333332</v>
          </cell>
          <cell r="F715">
            <v>168</v>
          </cell>
          <cell r="G715">
            <v>19501.333333333332</v>
          </cell>
          <cell r="J715" t="str">
            <v>nt</v>
          </cell>
        </row>
        <row r="716">
          <cell r="A716">
            <v>695</v>
          </cell>
          <cell r="B716" t="str">
            <v>Thép tròn f20-25</v>
          </cell>
          <cell r="C716" t="str">
            <v>kg</v>
          </cell>
          <cell r="D716">
            <v>8400</v>
          </cell>
          <cell r="E716">
            <v>19333.333333333332</v>
          </cell>
          <cell r="F716">
            <v>168</v>
          </cell>
          <cell r="G716">
            <v>19501.333333333332</v>
          </cell>
          <cell r="J716" t="str">
            <v>nt</v>
          </cell>
        </row>
        <row r="717">
          <cell r="A717">
            <v>696</v>
          </cell>
          <cell r="B717" t="str">
            <v>Thép tròn f6</v>
          </cell>
          <cell r="C717" t="str">
            <v>kg</v>
          </cell>
          <cell r="D717">
            <v>9784</v>
          </cell>
          <cell r="E717">
            <v>19428.571428571428</v>
          </cell>
          <cell r="F717">
            <v>195.68</v>
          </cell>
          <cell r="G717">
            <v>19624.251428571428</v>
          </cell>
          <cell r="J717" t="str">
            <v>nt</v>
          </cell>
        </row>
        <row r="718">
          <cell r="A718">
            <v>697</v>
          </cell>
          <cell r="B718" t="str">
            <v>Thép tròn f25</v>
          </cell>
          <cell r="C718" t="str">
            <v>kg</v>
          </cell>
          <cell r="D718">
            <v>8400</v>
          </cell>
          <cell r="E718">
            <v>15745.454545454544</v>
          </cell>
          <cell r="F718">
            <v>168</v>
          </cell>
          <cell r="G718">
            <v>15913.454545454544</v>
          </cell>
          <cell r="J718" t="str">
            <v>nt</v>
          </cell>
        </row>
        <row r="719">
          <cell r="A719">
            <v>698</v>
          </cell>
          <cell r="B719" t="str">
            <v>Thép tròn f8</v>
          </cell>
          <cell r="C719" t="str">
            <v>kg</v>
          </cell>
          <cell r="D719">
            <v>7984</v>
          </cell>
          <cell r="E719">
            <v>19428.571428571428</v>
          </cell>
          <cell r="F719">
            <v>159.68</v>
          </cell>
          <cell r="G719">
            <v>19588.251428571428</v>
          </cell>
          <cell r="J719" t="str">
            <v>nt</v>
          </cell>
        </row>
        <row r="720">
          <cell r="A720">
            <v>699</v>
          </cell>
          <cell r="B720" t="str">
            <v>Thép U 160x150x5</v>
          </cell>
          <cell r="C720" t="str">
            <v>m</v>
          </cell>
          <cell r="D720">
            <v>145000</v>
          </cell>
          <cell r="E720">
            <v>19428.571428571428</v>
          </cell>
          <cell r="F720">
            <v>2900</v>
          </cell>
          <cell r="G720">
            <v>22328.571428571428</v>
          </cell>
          <cell r="J720" t="str">
            <v>nt</v>
          </cell>
        </row>
        <row r="721">
          <cell r="A721">
            <v>700</v>
          </cell>
          <cell r="B721" t="str">
            <v>Thấu kính tín hiệu</v>
          </cell>
          <cell r="C721" t="str">
            <v>cái</v>
          </cell>
          <cell r="D721">
            <v>40000</v>
          </cell>
          <cell r="F721">
            <v>800</v>
          </cell>
          <cell r="G721">
            <v>40800</v>
          </cell>
          <cell r="J721" t="str">
            <v>nt</v>
          </cell>
        </row>
        <row r="722">
          <cell r="A722">
            <v>701</v>
          </cell>
          <cell r="B722" t="str">
            <v>Thiếc hàn</v>
          </cell>
          <cell r="C722" t="str">
            <v>kg</v>
          </cell>
          <cell r="D722">
            <v>25000</v>
          </cell>
          <cell r="F722">
            <v>500</v>
          </cell>
          <cell r="G722">
            <v>25500</v>
          </cell>
          <cell r="J722" t="str">
            <v>nt</v>
          </cell>
        </row>
        <row r="723">
          <cell r="A723">
            <v>702</v>
          </cell>
          <cell r="B723" t="str">
            <v>Thuốc nổ Amônít</v>
          </cell>
          <cell r="C723" t="str">
            <v>kg</v>
          </cell>
          <cell r="D723">
            <v>15000</v>
          </cell>
          <cell r="E723">
            <v>36102</v>
          </cell>
          <cell r="F723">
            <v>713.1310661193595</v>
          </cell>
          <cell r="G723">
            <v>36815.131066119357</v>
          </cell>
          <cell r="J723" t="str">
            <v>Báo giá Hoá chất mỏ Nam Trung Bộ số 187/HCMNTB ngày 14/4/2011</v>
          </cell>
        </row>
        <row r="724">
          <cell r="A724">
            <v>703</v>
          </cell>
          <cell r="B724" t="str">
            <v>Thuốc nổ P113</v>
          </cell>
          <cell r="C724" t="str">
            <v>kg</v>
          </cell>
          <cell r="D724">
            <v>15000</v>
          </cell>
          <cell r="E724">
            <v>15000</v>
          </cell>
          <cell r="F724">
            <v>300</v>
          </cell>
          <cell r="G724">
            <v>43000</v>
          </cell>
          <cell r="J724" t="str">
            <v>Hợp đồng 73/HĐMB tháng 01/2010 của Cty VTCNQP</v>
          </cell>
        </row>
        <row r="725">
          <cell r="A725">
            <v>704</v>
          </cell>
          <cell r="B725" t="str">
            <v>Thuốc nổ P113-F32</v>
          </cell>
          <cell r="C725" t="str">
            <v>kg</v>
          </cell>
          <cell r="D725">
            <v>15000</v>
          </cell>
          <cell r="F725">
            <v>300</v>
          </cell>
          <cell r="G725">
            <v>15300</v>
          </cell>
          <cell r="J725" t="str">
            <v>(7) = (4) + (6)</v>
          </cell>
        </row>
        <row r="726">
          <cell r="A726">
            <v>705</v>
          </cell>
          <cell r="B726" t="str">
            <v>Thuỷ tính nước</v>
          </cell>
          <cell r="C726" t="str">
            <v>kg</v>
          </cell>
          <cell r="D726">
            <v>2500</v>
          </cell>
          <cell r="F726">
            <v>50</v>
          </cell>
          <cell r="G726">
            <v>2550</v>
          </cell>
          <cell r="J726" t="str">
            <v>nt</v>
          </cell>
        </row>
        <row r="727">
          <cell r="A727">
            <v>706</v>
          </cell>
          <cell r="B727" t="str">
            <v>Trụ (BT đúc sẵn) 150x320x720</v>
          </cell>
          <cell r="C727" t="str">
            <v>cái</v>
          </cell>
          <cell r="D727">
            <v>53560</v>
          </cell>
          <cell r="F727">
            <v>1071.2</v>
          </cell>
          <cell r="G727">
            <v>54631.199999999997</v>
          </cell>
          <cell r="J727" t="str">
            <v>nt</v>
          </cell>
        </row>
        <row r="728">
          <cell r="A728">
            <v>707</v>
          </cell>
          <cell r="B728" t="str">
            <v>Trụ đỡ tôn lượn sóng</v>
          </cell>
          <cell r="C728" t="str">
            <v>cái</v>
          </cell>
          <cell r="D728">
            <v>60000</v>
          </cell>
          <cell r="F728">
            <v>1200</v>
          </cell>
          <cell r="G728">
            <v>61200</v>
          </cell>
          <cell r="J728" t="str">
            <v>nt</v>
          </cell>
        </row>
        <row r="729">
          <cell r="A729">
            <v>708</v>
          </cell>
          <cell r="B729" t="str">
            <v>Trụ bê tông</v>
          </cell>
          <cell r="C729" t="str">
            <v>cái</v>
          </cell>
          <cell r="D729">
            <v>40000</v>
          </cell>
          <cell r="F729">
            <v>800</v>
          </cell>
          <cell r="G729">
            <v>40800</v>
          </cell>
          <cell r="J729" t="str">
            <v>nt</v>
          </cell>
        </row>
        <row r="730">
          <cell r="A730">
            <v>709</v>
          </cell>
          <cell r="B730" t="str">
            <v>Ván công nghiệp</v>
          </cell>
          <cell r="C730" t="str">
            <v>m²</v>
          </cell>
          <cell r="D730">
            <v>25000</v>
          </cell>
          <cell r="F730">
            <v>500</v>
          </cell>
          <cell r="G730">
            <v>25500</v>
          </cell>
          <cell r="J730" t="str">
            <v>nt</v>
          </cell>
        </row>
        <row r="731">
          <cell r="A731">
            <v>710</v>
          </cell>
          <cell r="B731" t="str">
            <v>Ván ép</v>
          </cell>
          <cell r="C731" t="str">
            <v>m²</v>
          </cell>
          <cell r="D731">
            <v>17500</v>
          </cell>
          <cell r="F731">
            <v>350</v>
          </cell>
          <cell r="G731">
            <v>17850</v>
          </cell>
          <cell r="J731" t="str">
            <v>nt</v>
          </cell>
        </row>
        <row r="732">
          <cell r="A732">
            <v>711</v>
          </cell>
          <cell r="B732" t="str">
            <v>Ván khuôn 3mm</v>
          </cell>
          <cell r="C732" t="str">
            <v>m³</v>
          </cell>
          <cell r="D732">
            <v>1909000</v>
          </cell>
          <cell r="F732">
            <v>38180</v>
          </cell>
          <cell r="G732">
            <v>1947180</v>
          </cell>
          <cell r="J732" t="str">
            <v>nt</v>
          </cell>
        </row>
        <row r="733">
          <cell r="A733">
            <v>712</v>
          </cell>
          <cell r="B733" t="str">
            <v>Ván khuôn dày 3cm</v>
          </cell>
          <cell r="C733" t="str">
            <v>m³</v>
          </cell>
          <cell r="D733">
            <v>1909000</v>
          </cell>
          <cell r="F733">
            <v>38180</v>
          </cell>
          <cell r="G733">
            <v>1947180</v>
          </cell>
          <cell r="J733" t="str">
            <v>nt</v>
          </cell>
        </row>
        <row r="734">
          <cell r="A734">
            <v>713</v>
          </cell>
          <cell r="B734" t="str">
            <v>Vôi cục</v>
          </cell>
          <cell r="C734" t="str">
            <v>kg</v>
          </cell>
          <cell r="D734">
            <v>909</v>
          </cell>
          <cell r="E734">
            <v>909</v>
          </cell>
          <cell r="F734">
            <v>18.18</v>
          </cell>
          <cell r="G734">
            <v>927.18</v>
          </cell>
          <cell r="J734" t="str">
            <v>nt</v>
          </cell>
        </row>
        <row r="735">
          <cell r="A735">
            <v>714</v>
          </cell>
          <cell r="B735" t="str">
            <v>Vữa không co ngót</v>
          </cell>
          <cell r="C735" t="str">
            <v>kg</v>
          </cell>
          <cell r="D735">
            <v>8000</v>
          </cell>
          <cell r="E735">
            <v>8000</v>
          </cell>
          <cell r="F735">
            <v>160</v>
          </cell>
          <cell r="G735">
            <v>8160</v>
          </cell>
          <cell r="J735" t="str">
            <v>nt</v>
          </cell>
        </row>
        <row r="736">
          <cell r="A736">
            <v>715</v>
          </cell>
          <cell r="B736" t="str">
            <v>Vữa phun ướt</v>
          </cell>
          <cell r="C736" t="str">
            <v>m³</v>
          </cell>
          <cell r="D736">
            <v>375950</v>
          </cell>
          <cell r="F736">
            <v>7519</v>
          </cell>
          <cell r="G736">
            <v>383469</v>
          </cell>
          <cell r="J736" t="str">
            <v>nt</v>
          </cell>
        </row>
        <row r="737">
          <cell r="A737">
            <v>716</v>
          </cell>
          <cell r="B737" t="str">
            <v>Vữa phun khô</v>
          </cell>
          <cell r="C737" t="str">
            <v>m³</v>
          </cell>
          <cell r="D737">
            <v>375950</v>
          </cell>
          <cell r="F737">
            <v>7519</v>
          </cell>
          <cell r="G737">
            <v>383469</v>
          </cell>
          <cell r="J737" t="str">
            <v>nt</v>
          </cell>
        </row>
        <row r="738">
          <cell r="A738">
            <v>717</v>
          </cell>
          <cell r="B738" t="str">
            <v>Vữa Samốt</v>
          </cell>
          <cell r="C738" t="str">
            <v>kg</v>
          </cell>
          <cell r="D738">
            <v>600</v>
          </cell>
          <cell r="E738">
            <v>600</v>
          </cell>
          <cell r="F738">
            <v>12</v>
          </cell>
          <cell r="G738">
            <v>612</v>
          </cell>
          <cell r="J738" t="str">
            <v>nt</v>
          </cell>
        </row>
        <row r="739">
          <cell r="A739">
            <v>718</v>
          </cell>
          <cell r="B739" t="str">
            <v>Vành cắt</v>
          </cell>
          <cell r="C739" t="str">
            <v>cái</v>
          </cell>
          <cell r="D739">
            <v>1000000</v>
          </cell>
          <cell r="F739">
            <v>20000</v>
          </cell>
          <cell r="G739">
            <v>1020000</v>
          </cell>
          <cell r="J739" t="str">
            <v>nt</v>
          </cell>
        </row>
        <row r="740">
          <cell r="A740">
            <v>719</v>
          </cell>
          <cell r="B740" t="str">
            <v>Vải địa kỹ thuật</v>
          </cell>
          <cell r="C740" t="str">
            <v>m²</v>
          </cell>
          <cell r="D740">
            <v>9500</v>
          </cell>
          <cell r="G740">
            <v>12000</v>
          </cell>
          <cell r="J740" t="str">
            <v>TT theo TĐ Buôn Kuốp</v>
          </cell>
        </row>
        <row r="741">
          <cell r="A741">
            <v>720</v>
          </cell>
          <cell r="B741" t="str">
            <v>Van 3 chiều</v>
          </cell>
          <cell r="C741" t="str">
            <v>cái</v>
          </cell>
          <cell r="D741">
            <v>150000</v>
          </cell>
          <cell r="G741">
            <v>23040</v>
          </cell>
          <cell r="J741" t="str">
            <v>nt</v>
          </cell>
        </row>
        <row r="742">
          <cell r="A742">
            <v>721</v>
          </cell>
          <cell r="B742" t="str">
            <v>Véc ni</v>
          </cell>
          <cell r="C742" t="str">
            <v>kg</v>
          </cell>
          <cell r="D742">
            <v>36000</v>
          </cell>
          <cell r="F742">
            <v>720</v>
          </cell>
          <cell r="G742">
            <v>36720</v>
          </cell>
          <cell r="J742" t="str">
            <v>(7) = (4) + (6)</v>
          </cell>
        </row>
        <row r="743">
          <cell r="A743">
            <v>722</v>
          </cell>
          <cell r="B743" t="str">
            <v>Ven to nít</v>
          </cell>
          <cell r="C743" t="str">
            <v>kg</v>
          </cell>
          <cell r="D743">
            <v>1500</v>
          </cell>
          <cell r="F743">
            <v>30</v>
          </cell>
          <cell r="G743">
            <v>1530</v>
          </cell>
          <cell r="J743" t="str">
            <v>nt</v>
          </cell>
        </row>
        <row r="744">
          <cell r="A744">
            <v>723</v>
          </cell>
          <cell r="B744" t="str">
            <v>Viền phản quang</v>
          </cell>
          <cell r="C744" t="str">
            <v>viên</v>
          </cell>
          <cell r="D744">
            <v>65000</v>
          </cell>
          <cell r="F744">
            <v>1300</v>
          </cell>
          <cell r="G744">
            <v>66300</v>
          </cell>
          <cell r="J744" t="str">
            <v>nt</v>
          </cell>
        </row>
        <row r="745">
          <cell r="A745">
            <v>724</v>
          </cell>
          <cell r="B745" t="str">
            <v>Vòng đỡ</v>
          </cell>
          <cell r="C745" t="str">
            <v>cái</v>
          </cell>
          <cell r="D745">
            <v>15000</v>
          </cell>
          <cell r="F745">
            <v>300</v>
          </cell>
          <cell r="G745">
            <v>15300</v>
          </cell>
          <cell r="J745" t="str">
            <v>nt</v>
          </cell>
        </row>
        <row r="746">
          <cell r="A746">
            <v>725</v>
          </cell>
          <cell r="B746" t="str">
            <v>Vòng đệm</v>
          </cell>
          <cell r="C746" t="str">
            <v>kg</v>
          </cell>
          <cell r="D746">
            <v>15000</v>
          </cell>
          <cell r="F746">
            <v>300</v>
          </cell>
          <cell r="G746">
            <v>15300</v>
          </cell>
          <cell r="J746" t="str">
            <v>nt</v>
          </cell>
        </row>
        <row r="747">
          <cell r="A747">
            <v>726</v>
          </cell>
          <cell r="B747" t="str">
            <v>Xăng</v>
          </cell>
          <cell r="C747" t="str">
            <v>kg</v>
          </cell>
          <cell r="D747">
            <v>9818</v>
          </cell>
          <cell r="E747">
            <v>16290.54054054054</v>
          </cell>
          <cell r="F747">
            <v>196.36</v>
          </cell>
          <cell r="G747">
            <v>10014.36</v>
          </cell>
          <cell r="J747" t="str">
            <v>nt</v>
          </cell>
        </row>
        <row r="748">
          <cell r="A748">
            <v>727</v>
          </cell>
          <cell r="B748" t="str">
            <v>Xà gồ 8x20</v>
          </cell>
          <cell r="C748" t="str">
            <v>m</v>
          </cell>
          <cell r="D748">
            <v>55000</v>
          </cell>
          <cell r="F748">
            <v>1100</v>
          </cell>
          <cell r="G748">
            <v>56100</v>
          </cell>
          <cell r="J748" t="str">
            <v>nt</v>
          </cell>
        </row>
        <row r="749">
          <cell r="A749">
            <v>728</v>
          </cell>
          <cell r="B749" t="str">
            <v>Xà nẹp</v>
          </cell>
          <cell r="C749" t="str">
            <v>bộ</v>
          </cell>
          <cell r="D749">
            <v>25000</v>
          </cell>
          <cell r="F749">
            <v>500</v>
          </cell>
          <cell r="G749">
            <v>25500</v>
          </cell>
          <cell r="J749" t="str">
            <v>nt</v>
          </cell>
        </row>
        <row r="750">
          <cell r="A750">
            <v>729</v>
          </cell>
          <cell r="B750" t="str">
            <v>Xà thông tin 1,1m</v>
          </cell>
          <cell r="C750" t="str">
            <v>cái</v>
          </cell>
          <cell r="D750">
            <v>16000</v>
          </cell>
          <cell r="F750">
            <v>320</v>
          </cell>
          <cell r="G750">
            <v>16320</v>
          </cell>
          <cell r="J750" t="str">
            <v>nt</v>
          </cell>
        </row>
        <row r="751">
          <cell r="A751">
            <v>730</v>
          </cell>
          <cell r="B751" t="str">
            <v>Xà thông tin 2,5m</v>
          </cell>
          <cell r="C751" t="str">
            <v>cái</v>
          </cell>
          <cell r="D751">
            <v>35000</v>
          </cell>
          <cell r="F751">
            <v>700</v>
          </cell>
          <cell r="G751">
            <v>35700</v>
          </cell>
          <cell r="J751" t="str">
            <v>nt</v>
          </cell>
        </row>
        <row r="752">
          <cell r="A752">
            <v>731</v>
          </cell>
          <cell r="B752" t="str">
            <v>Xi măng PCB40 (xá)</v>
          </cell>
          <cell r="C752" t="str">
            <v>kg</v>
          </cell>
          <cell r="D752">
            <v>920</v>
          </cell>
          <cell r="E752">
            <v>1518.181818181818</v>
          </cell>
          <cell r="F752">
            <v>449.87395485633186</v>
          </cell>
          <cell r="G752">
            <v>1968.0557730381499</v>
          </cell>
          <cell r="J752" t="str">
            <v>Công bố giá vật liệu xây dựng tháng 5/2011 địa bàn TP HCM</v>
          </cell>
        </row>
        <row r="753">
          <cell r="A753">
            <v>732</v>
          </cell>
          <cell r="B753" t="str">
            <v>Xi măng PC30</v>
          </cell>
          <cell r="C753" t="str">
            <v>kg</v>
          </cell>
          <cell r="D753">
            <v>920</v>
          </cell>
          <cell r="E753">
            <v>1409.090909090909</v>
          </cell>
          <cell r="F753">
            <v>449.87395485633186</v>
          </cell>
          <cell r="G753">
            <v>1858.9648639472409</v>
          </cell>
          <cell r="J753" t="str">
            <v>nt</v>
          </cell>
        </row>
        <row r="754">
          <cell r="A754">
            <v>733</v>
          </cell>
          <cell r="B754" t="str">
            <v>Xi măng trắng</v>
          </cell>
          <cell r="C754" t="str">
            <v>kg</v>
          </cell>
          <cell r="D754">
            <v>1693</v>
          </cell>
          <cell r="E754">
            <v>2572.7272727272725</v>
          </cell>
          <cell r="F754">
            <v>449.87395485633186</v>
          </cell>
          <cell r="G754">
            <v>3022.6012275836042</v>
          </cell>
          <cell r="J754" t="str">
            <v>nt</v>
          </cell>
        </row>
        <row r="755">
          <cell r="A755">
            <v>734</v>
          </cell>
          <cell r="B755" t="str">
            <v>Zoăng tam pôn</v>
          </cell>
          <cell r="C755" t="str">
            <v>cái</v>
          </cell>
          <cell r="D755">
            <v>2000</v>
          </cell>
          <cell r="G755">
            <v>2048</v>
          </cell>
          <cell r="J755" t="str">
            <v>TT theo TĐ Đồng Nai 2</v>
          </cell>
        </row>
        <row r="756">
          <cell r="A756">
            <v>735</v>
          </cell>
          <cell r="B756" t="str">
            <v>Giấy xi măng</v>
          </cell>
          <cell r="C756" t="str">
            <v>m²</v>
          </cell>
          <cell r="D756">
            <v>500</v>
          </cell>
          <cell r="F756">
            <v>10</v>
          </cell>
          <cell r="G756">
            <v>510</v>
          </cell>
          <cell r="J756" t="str">
            <v>(7) = (4) + (6)</v>
          </cell>
        </row>
        <row r="757">
          <cell r="A757">
            <v>736</v>
          </cell>
          <cell r="B757" t="str">
            <v>Plastisment</v>
          </cell>
          <cell r="C757" t="str">
            <v>lít</v>
          </cell>
          <cell r="G757">
            <v>7092</v>
          </cell>
          <cell r="J757" t="str">
            <v>TT theo TĐ Buôn Kuốp</v>
          </cell>
        </row>
        <row r="758">
          <cell r="A758">
            <v>737</v>
          </cell>
          <cell r="B758" t="str">
            <v>Sigunist L54AF</v>
          </cell>
          <cell r="C758" t="str">
            <v>kg</v>
          </cell>
          <cell r="G758">
            <v>14008</v>
          </cell>
          <cell r="J758" t="str">
            <v>nt</v>
          </cell>
        </row>
        <row r="759">
          <cell r="A759">
            <v>738</v>
          </cell>
          <cell r="B759" t="str">
            <v>Intraplast Z - HV</v>
          </cell>
          <cell r="C759" t="str">
            <v>kg</v>
          </cell>
          <cell r="G759">
            <v>50429</v>
          </cell>
          <cell r="J759" t="str">
            <v>nt</v>
          </cell>
        </row>
        <row r="760">
          <cell r="A760">
            <v>739</v>
          </cell>
          <cell r="B760" t="str">
            <v>Đá dăm Dmax 60</v>
          </cell>
          <cell r="C760" t="str">
            <v>m³</v>
          </cell>
          <cell r="G760">
            <v>579571.09090909082</v>
          </cell>
          <cell r="H760">
            <v>151959</v>
          </cell>
          <cell r="I760">
            <v>53521</v>
          </cell>
          <cell r="J760" t="str">
            <v>(8) Dăm TT; (9) Dăm HTXL</v>
          </cell>
        </row>
        <row r="761">
          <cell r="A761">
            <v>740</v>
          </cell>
          <cell r="B761" t="str">
            <v>Đá dăm Dmax 40</v>
          </cell>
          <cell r="C761" t="str">
            <v>m³</v>
          </cell>
          <cell r="G761">
            <v>584116.54545454541</v>
          </cell>
          <cell r="H761">
            <v>162048</v>
          </cell>
          <cell r="I761">
            <v>57278</v>
          </cell>
          <cell r="J761" t="str">
            <v>nt</v>
          </cell>
        </row>
        <row r="762">
          <cell r="A762">
            <v>741</v>
          </cell>
          <cell r="B762" t="str">
            <v>Đá dăm Dmax 20</v>
          </cell>
          <cell r="C762" t="str">
            <v>m³</v>
          </cell>
          <cell r="G762">
            <v>625025.63636363635</v>
          </cell>
          <cell r="H762">
            <v>172136</v>
          </cell>
          <cell r="I762">
            <v>61036</v>
          </cell>
          <cell r="J762" t="str">
            <v>nt</v>
          </cell>
        </row>
        <row r="763">
          <cell r="A763">
            <v>742</v>
          </cell>
          <cell r="B763" t="str">
            <v>Đá dăm Dmax 10-14</v>
          </cell>
          <cell r="C763" t="str">
            <v>m³</v>
          </cell>
          <cell r="G763">
            <v>561389.27272727271</v>
          </cell>
          <cell r="H763">
            <v>172136</v>
          </cell>
          <cell r="I763">
            <v>61036</v>
          </cell>
          <cell r="J763" t="str">
            <v>nt</v>
          </cell>
        </row>
        <row r="764">
          <cell r="A764">
            <v>743</v>
          </cell>
          <cell r="B764" t="str">
            <v>Đá dăm Dmax 5</v>
          </cell>
          <cell r="C764" t="str">
            <v>m³</v>
          </cell>
          <cell r="G764">
            <v>561389.27272727271</v>
          </cell>
          <cell r="H764">
            <v>172136</v>
          </cell>
          <cell r="I764">
            <v>61036</v>
          </cell>
          <cell r="J764" t="str">
            <v>nt</v>
          </cell>
        </row>
        <row r="765">
          <cell r="A765">
            <v>744</v>
          </cell>
          <cell r="B765" t="str">
            <v>Đá dăm Dmax 2</v>
          </cell>
          <cell r="C765" t="str">
            <v>m³</v>
          </cell>
          <cell r="G765">
            <v>512471.52380952379</v>
          </cell>
          <cell r="H765">
            <v>172136</v>
          </cell>
          <cell r="I765">
            <v>61036</v>
          </cell>
          <cell r="J765" t="str">
            <v>nt</v>
          </cell>
        </row>
        <row r="766">
          <cell r="A766">
            <v>745</v>
          </cell>
          <cell r="B766" t="str">
            <v>Đá tảng</v>
          </cell>
          <cell r="C766" t="str">
            <v>m³</v>
          </cell>
          <cell r="H766" t="e">
            <v>#REF!</v>
          </cell>
          <cell r="J766" t="str">
            <v>Giá đá tảng tại HT, v/c 1km</v>
          </cell>
        </row>
        <row r="767">
          <cell r="A767">
            <v>746</v>
          </cell>
          <cell r="B767" t="str">
            <v>Đá hỗn hợp</v>
          </cell>
          <cell r="C767" t="str">
            <v>m³</v>
          </cell>
          <cell r="H767" t="e">
            <v>#REF!</v>
          </cell>
          <cell r="J767" t="str">
            <v>Giá đá hỗn hợp tại HT, v/c 1km</v>
          </cell>
        </row>
        <row r="768">
          <cell r="A768">
            <v>747</v>
          </cell>
          <cell r="B768" t="str">
            <v>Cấp phối đá dăm tầng lọc</v>
          </cell>
          <cell r="C768" t="str">
            <v>m³</v>
          </cell>
          <cell r="H768">
            <v>169190.95425000001</v>
          </cell>
          <cell r="J768" t="str">
            <v>Giá tại HTXL</v>
          </cell>
        </row>
        <row r="769">
          <cell r="A769">
            <v>748</v>
          </cell>
          <cell r="B769" t="str">
            <v>Gạch chống nóng</v>
          </cell>
          <cell r="C769" t="str">
            <v>viên</v>
          </cell>
          <cell r="D769">
            <v>550</v>
          </cell>
          <cell r="E769">
            <v>1000</v>
          </cell>
          <cell r="F769">
            <v>20</v>
          </cell>
          <cell r="G769">
            <v>1020</v>
          </cell>
          <cell r="J769" t="str">
            <v>(7) = (5) + (6)</v>
          </cell>
        </row>
        <row r="770">
          <cell r="A770">
            <v>749</v>
          </cell>
          <cell r="B770" t="str">
            <v>Cửa đi khung nhôm kính</v>
          </cell>
          <cell r="C770" t="str">
            <v>m²</v>
          </cell>
          <cell r="D770">
            <v>300000</v>
          </cell>
          <cell r="E770">
            <v>300000</v>
          </cell>
          <cell r="F770">
            <v>6000</v>
          </cell>
          <cell r="G770">
            <v>306000</v>
          </cell>
          <cell r="J770" t="str">
            <v>Tạm tính</v>
          </cell>
        </row>
        <row r="771">
          <cell r="A771">
            <v>750</v>
          </cell>
          <cell r="B771" t="str">
            <v>Cửa sổ khung nhôm kính</v>
          </cell>
          <cell r="C771" t="str">
            <v>m²</v>
          </cell>
          <cell r="D771">
            <v>280000</v>
          </cell>
          <cell r="E771">
            <v>280000</v>
          </cell>
          <cell r="F771">
            <v>5600</v>
          </cell>
          <cell r="G771">
            <v>285600</v>
          </cell>
          <cell r="J771" t="str">
            <v>nt</v>
          </cell>
        </row>
        <row r="772">
          <cell r="A772">
            <v>751</v>
          </cell>
          <cell r="B772" t="str">
            <v>Bê tông nhựa hạt trung</v>
          </cell>
          <cell r="C772" t="str">
            <v>tấn</v>
          </cell>
          <cell r="D772">
            <v>450000</v>
          </cell>
          <cell r="E772">
            <v>450000</v>
          </cell>
          <cell r="F772">
            <v>9000</v>
          </cell>
          <cell r="G772">
            <v>459000</v>
          </cell>
          <cell r="J772" t="str">
            <v>nt</v>
          </cell>
        </row>
        <row r="773">
          <cell r="A773">
            <v>752</v>
          </cell>
          <cell r="B773" t="str">
            <v>Vật liệu khác</v>
          </cell>
          <cell r="C773" t="str">
            <v>%</v>
          </cell>
        </row>
      </sheetData>
      <sheetData sheetId="9">
        <row r="93">
          <cell r="B93" t="str">
            <v>Nhóm II</v>
          </cell>
        </row>
        <row r="94">
          <cell r="A94" t="str">
            <v>NC201</v>
          </cell>
          <cell r="B94" t="str">
            <v>Ngày công bậc 1,0/7</v>
          </cell>
          <cell r="C94" t="str">
            <v>công</v>
          </cell>
          <cell r="D94">
            <v>1.67</v>
          </cell>
          <cell r="E94">
            <v>584500</v>
          </cell>
          <cell r="F94">
            <v>22481</v>
          </cell>
          <cell r="G94">
            <v>31018.080000000002</v>
          </cell>
        </row>
        <row r="95">
          <cell r="A95" t="str">
            <v>NC202</v>
          </cell>
          <cell r="B95" t="str">
            <v>Ngày công bậc 1,1/7</v>
          </cell>
          <cell r="C95" t="str">
            <v>công</v>
          </cell>
          <cell r="D95">
            <v>1.6989999999999998</v>
          </cell>
          <cell r="E95">
            <v>594650</v>
          </cell>
          <cell r="F95">
            <v>22871</v>
          </cell>
          <cell r="G95">
            <v>31509.96</v>
          </cell>
        </row>
        <row r="96">
          <cell r="A96" t="str">
            <v>NC203</v>
          </cell>
          <cell r="B96" t="str">
            <v>Ngày công bậc 1,2/7</v>
          </cell>
          <cell r="C96" t="str">
            <v>công</v>
          </cell>
          <cell r="D96">
            <v>1.7279999999999998</v>
          </cell>
          <cell r="E96">
            <v>604800</v>
          </cell>
          <cell r="F96">
            <v>23262</v>
          </cell>
          <cell r="G96">
            <v>32001.85</v>
          </cell>
        </row>
        <row r="97">
          <cell r="A97" t="str">
            <v>NC204</v>
          </cell>
          <cell r="B97" t="str">
            <v>Ngày công bậc 1,3/7</v>
          </cell>
          <cell r="C97" t="str">
            <v>công</v>
          </cell>
          <cell r="D97">
            <v>1.7569999999999997</v>
          </cell>
          <cell r="E97">
            <v>614950</v>
          </cell>
          <cell r="F97">
            <v>23652</v>
          </cell>
          <cell r="G97">
            <v>32493.73</v>
          </cell>
        </row>
        <row r="98">
          <cell r="A98" t="str">
            <v>NC205</v>
          </cell>
          <cell r="B98" t="str">
            <v>Ngày công bậc 1,4/7</v>
          </cell>
          <cell r="C98" t="str">
            <v>công</v>
          </cell>
          <cell r="D98">
            <v>1.7859999999999996</v>
          </cell>
          <cell r="E98">
            <v>625100</v>
          </cell>
          <cell r="F98">
            <v>24042</v>
          </cell>
          <cell r="G98">
            <v>32985.620000000003</v>
          </cell>
        </row>
        <row r="99">
          <cell r="A99" t="str">
            <v>NC206</v>
          </cell>
          <cell r="B99" t="str">
            <v>Ngày công bậc 1,5/7</v>
          </cell>
          <cell r="C99" t="str">
            <v>công</v>
          </cell>
          <cell r="D99">
            <v>1.8149999999999995</v>
          </cell>
          <cell r="E99">
            <v>635250</v>
          </cell>
          <cell r="F99">
            <v>24433</v>
          </cell>
          <cell r="G99">
            <v>33477.5</v>
          </cell>
        </row>
        <row r="100">
          <cell r="A100" t="str">
            <v>NC207</v>
          </cell>
          <cell r="B100" t="str">
            <v>Ngày công bậc 1,6/7</v>
          </cell>
          <cell r="C100" t="str">
            <v>công</v>
          </cell>
          <cell r="D100">
            <v>1.8439999999999994</v>
          </cell>
          <cell r="E100">
            <v>645400</v>
          </cell>
          <cell r="F100">
            <v>24823</v>
          </cell>
          <cell r="G100">
            <v>33969.379999999997</v>
          </cell>
        </row>
        <row r="101">
          <cell r="A101" t="str">
            <v>NC208</v>
          </cell>
          <cell r="B101" t="str">
            <v>Ngày công bậc 1,7/7</v>
          </cell>
          <cell r="C101" t="str">
            <v>công</v>
          </cell>
          <cell r="D101">
            <v>1.8729999999999993</v>
          </cell>
          <cell r="E101">
            <v>655550</v>
          </cell>
          <cell r="F101">
            <v>25213</v>
          </cell>
          <cell r="G101">
            <v>34461.269999999997</v>
          </cell>
        </row>
        <row r="102">
          <cell r="A102" t="str">
            <v>NC209</v>
          </cell>
          <cell r="B102" t="str">
            <v>Ngày công bậc 1,8/7</v>
          </cell>
          <cell r="C102" t="str">
            <v>công</v>
          </cell>
          <cell r="D102">
            <v>1.9019999999999992</v>
          </cell>
          <cell r="E102">
            <v>665700</v>
          </cell>
          <cell r="F102">
            <v>25604</v>
          </cell>
          <cell r="G102">
            <v>34953.15</v>
          </cell>
        </row>
        <row r="103">
          <cell r="A103" t="str">
            <v>NC210</v>
          </cell>
          <cell r="B103" t="str">
            <v>Ngày công bậc 1,9/7</v>
          </cell>
          <cell r="C103" t="str">
            <v>công</v>
          </cell>
          <cell r="D103">
            <v>1.9309999999999992</v>
          </cell>
          <cell r="E103">
            <v>675850</v>
          </cell>
          <cell r="F103">
            <v>25994</v>
          </cell>
          <cell r="G103">
            <v>35445.040000000001</v>
          </cell>
        </row>
        <row r="104">
          <cell r="A104" t="str">
            <v>NC211</v>
          </cell>
          <cell r="B104" t="str">
            <v>Ngày công bậc 2,0/7</v>
          </cell>
          <cell r="C104" t="str">
            <v>công</v>
          </cell>
          <cell r="D104">
            <v>1.96</v>
          </cell>
          <cell r="E104">
            <v>686000</v>
          </cell>
          <cell r="F104">
            <v>26385</v>
          </cell>
          <cell r="G104">
            <v>35936.92</v>
          </cell>
        </row>
        <row r="105">
          <cell r="A105" t="str">
            <v>NC212</v>
          </cell>
          <cell r="B105" t="str">
            <v>Ngày công bậc 2,1/7</v>
          </cell>
          <cell r="C105" t="str">
            <v>công</v>
          </cell>
          <cell r="D105">
            <v>1.9949999999999999</v>
          </cell>
          <cell r="E105">
            <v>698250</v>
          </cell>
          <cell r="F105">
            <v>26856</v>
          </cell>
          <cell r="G105">
            <v>36530.58</v>
          </cell>
        </row>
        <row r="106">
          <cell r="A106" t="str">
            <v>NC213</v>
          </cell>
          <cell r="B106" t="str">
            <v>Ngày công bậc 2,2/7</v>
          </cell>
          <cell r="C106" t="str">
            <v>công</v>
          </cell>
          <cell r="D106">
            <v>2.0299999999999998</v>
          </cell>
          <cell r="E106">
            <v>710500</v>
          </cell>
          <cell r="F106">
            <v>27327</v>
          </cell>
          <cell r="G106">
            <v>37124.230000000003</v>
          </cell>
        </row>
        <row r="107">
          <cell r="A107" t="str">
            <v>NC214</v>
          </cell>
          <cell r="B107" t="str">
            <v>Ngày công bậc 2,3/7</v>
          </cell>
          <cell r="C107" t="str">
            <v>công</v>
          </cell>
          <cell r="D107">
            <v>2.0649999999999999</v>
          </cell>
          <cell r="E107">
            <v>722750</v>
          </cell>
          <cell r="F107">
            <v>27798</v>
          </cell>
          <cell r="G107">
            <v>37717.879999999997</v>
          </cell>
        </row>
        <row r="108">
          <cell r="A108" t="str">
            <v>NC215</v>
          </cell>
          <cell r="B108" t="str">
            <v>Ngày công bậc 2,4/7</v>
          </cell>
          <cell r="C108" t="str">
            <v>công</v>
          </cell>
          <cell r="D108">
            <v>2.1</v>
          </cell>
          <cell r="E108">
            <v>735000</v>
          </cell>
          <cell r="F108">
            <v>28269</v>
          </cell>
          <cell r="G108">
            <v>38311.54</v>
          </cell>
        </row>
        <row r="109">
          <cell r="A109" t="str">
            <v>NC216</v>
          </cell>
          <cell r="B109" t="str">
            <v>Ngày công bậc 2,5/7</v>
          </cell>
          <cell r="C109" t="str">
            <v>công</v>
          </cell>
          <cell r="D109">
            <v>2.1350000000000002</v>
          </cell>
          <cell r="E109">
            <v>747250</v>
          </cell>
          <cell r="F109">
            <v>28740</v>
          </cell>
          <cell r="G109">
            <v>38905.19</v>
          </cell>
        </row>
        <row r="110">
          <cell r="A110" t="str">
            <v>NC217</v>
          </cell>
          <cell r="B110" t="str">
            <v>Ngày công bậc 2,6/7</v>
          </cell>
          <cell r="C110" t="str">
            <v>công</v>
          </cell>
          <cell r="D110">
            <v>2.1700000000000004</v>
          </cell>
          <cell r="E110">
            <v>759500</v>
          </cell>
          <cell r="F110">
            <v>29212</v>
          </cell>
          <cell r="G110">
            <v>39498.85</v>
          </cell>
        </row>
        <row r="111">
          <cell r="A111" t="str">
            <v>NC218</v>
          </cell>
          <cell r="B111" t="str">
            <v>Ngày công bậc 2,7/7</v>
          </cell>
          <cell r="C111" t="str">
            <v>công</v>
          </cell>
          <cell r="D111">
            <v>2.2050000000000005</v>
          </cell>
          <cell r="E111">
            <v>771750</v>
          </cell>
          <cell r="F111">
            <v>29683</v>
          </cell>
          <cell r="G111">
            <v>40092.5</v>
          </cell>
        </row>
        <row r="112">
          <cell r="A112" t="str">
            <v>NC219</v>
          </cell>
          <cell r="B112" t="str">
            <v>Ngày công bậc 2,8/7</v>
          </cell>
          <cell r="C112" t="str">
            <v>công</v>
          </cell>
          <cell r="D112">
            <v>2.2400000000000007</v>
          </cell>
          <cell r="E112">
            <v>784000</v>
          </cell>
          <cell r="F112">
            <v>30154</v>
          </cell>
          <cell r="G112">
            <v>40686.15</v>
          </cell>
        </row>
        <row r="113">
          <cell r="A113" t="str">
            <v>NC220</v>
          </cell>
          <cell r="B113" t="str">
            <v>Ngày công bậc 2,9/7</v>
          </cell>
          <cell r="C113" t="str">
            <v>công</v>
          </cell>
          <cell r="D113">
            <v>2.2750000000000008</v>
          </cell>
          <cell r="E113">
            <v>796250</v>
          </cell>
          <cell r="F113">
            <v>30625</v>
          </cell>
          <cell r="G113">
            <v>41279.81</v>
          </cell>
        </row>
        <row r="114">
          <cell r="A114" t="str">
            <v>NC221</v>
          </cell>
          <cell r="B114" t="str">
            <v>Ngày công bậc 3,0/7</v>
          </cell>
          <cell r="C114" t="str">
            <v>công</v>
          </cell>
          <cell r="D114">
            <v>2.31</v>
          </cell>
          <cell r="E114">
            <v>808500</v>
          </cell>
          <cell r="F114">
            <v>31096</v>
          </cell>
          <cell r="G114">
            <v>41873.46</v>
          </cell>
        </row>
        <row r="115">
          <cell r="A115" t="str">
            <v>NC222</v>
          </cell>
          <cell r="B115" t="str">
            <v>Ngày công bậc 3,1/7</v>
          </cell>
          <cell r="C115" t="str">
            <v>công</v>
          </cell>
          <cell r="D115">
            <v>2.35</v>
          </cell>
          <cell r="E115">
            <v>822500</v>
          </cell>
          <cell r="F115">
            <v>31635</v>
          </cell>
          <cell r="G115">
            <v>42551.92</v>
          </cell>
        </row>
        <row r="116">
          <cell r="A116" t="str">
            <v>NC223</v>
          </cell>
          <cell r="B116" t="str">
            <v>Ngày công bậc 3,2/7</v>
          </cell>
          <cell r="C116" t="str">
            <v>công</v>
          </cell>
          <cell r="D116">
            <v>2.39</v>
          </cell>
          <cell r="E116">
            <v>836500</v>
          </cell>
          <cell r="F116">
            <v>32173</v>
          </cell>
          <cell r="G116">
            <v>43230.38</v>
          </cell>
        </row>
        <row r="117">
          <cell r="A117" t="str">
            <v>NC224</v>
          </cell>
          <cell r="B117" t="str">
            <v>Ngày công bậc 3,3/7</v>
          </cell>
          <cell r="C117" t="str">
            <v>công</v>
          </cell>
          <cell r="D117">
            <v>2.4300000000000002</v>
          </cell>
          <cell r="E117">
            <v>850500</v>
          </cell>
          <cell r="F117">
            <v>32712</v>
          </cell>
          <cell r="G117">
            <v>43908.85</v>
          </cell>
        </row>
        <row r="118">
          <cell r="A118" t="str">
            <v>NC225</v>
          </cell>
          <cell r="B118" t="str">
            <v>Ngày công bậc 3,4/7</v>
          </cell>
          <cell r="C118" t="str">
            <v>công</v>
          </cell>
          <cell r="D118">
            <v>2.4700000000000002</v>
          </cell>
          <cell r="E118">
            <v>864500</v>
          </cell>
          <cell r="F118">
            <v>33250</v>
          </cell>
          <cell r="G118">
            <v>44587.31</v>
          </cell>
        </row>
        <row r="119">
          <cell r="A119" t="str">
            <v>NC226</v>
          </cell>
          <cell r="B119" t="str">
            <v>Ngày công bậc 3,5/7</v>
          </cell>
          <cell r="C119" t="str">
            <v>công</v>
          </cell>
          <cell r="D119">
            <v>2.5100000000000002</v>
          </cell>
          <cell r="E119">
            <v>878500</v>
          </cell>
          <cell r="F119">
            <v>33788</v>
          </cell>
          <cell r="G119">
            <v>45265.77</v>
          </cell>
        </row>
        <row r="120">
          <cell r="A120" t="str">
            <v>NC227</v>
          </cell>
          <cell r="B120" t="str">
            <v>Ngày công bậc 3,6/7</v>
          </cell>
          <cell r="C120" t="str">
            <v>công</v>
          </cell>
          <cell r="D120">
            <v>2.5500000000000003</v>
          </cell>
          <cell r="E120">
            <v>892500</v>
          </cell>
          <cell r="F120">
            <v>34327</v>
          </cell>
          <cell r="G120">
            <v>45944.23</v>
          </cell>
        </row>
        <row r="121">
          <cell r="A121" t="str">
            <v>NC228</v>
          </cell>
          <cell r="B121" t="str">
            <v>Ngày công bậc 3,7/7</v>
          </cell>
          <cell r="C121" t="str">
            <v>công</v>
          </cell>
          <cell r="D121">
            <v>2.5900000000000003</v>
          </cell>
          <cell r="E121">
            <v>906500</v>
          </cell>
          <cell r="F121">
            <v>34865</v>
          </cell>
          <cell r="G121">
            <v>46622.69</v>
          </cell>
        </row>
        <row r="122">
          <cell r="A122" t="str">
            <v>NC229</v>
          </cell>
          <cell r="B122" t="str">
            <v>Ngày công bậc 3,8/7</v>
          </cell>
          <cell r="C122" t="str">
            <v>công</v>
          </cell>
          <cell r="D122">
            <v>2.6300000000000003</v>
          </cell>
          <cell r="E122">
            <v>920500</v>
          </cell>
          <cell r="F122">
            <v>35404</v>
          </cell>
          <cell r="G122">
            <v>47301.15</v>
          </cell>
        </row>
        <row r="123">
          <cell r="A123" t="str">
            <v>NC230</v>
          </cell>
          <cell r="B123" t="str">
            <v>Ngày công bậc 3,9/7</v>
          </cell>
          <cell r="C123" t="str">
            <v>công</v>
          </cell>
          <cell r="D123">
            <v>2.6700000000000004</v>
          </cell>
          <cell r="E123">
            <v>934500</v>
          </cell>
          <cell r="F123">
            <v>35942</v>
          </cell>
          <cell r="G123">
            <v>47979.62</v>
          </cell>
        </row>
        <row r="124">
          <cell r="A124" t="str">
            <v>NC231</v>
          </cell>
          <cell r="B124" t="str">
            <v>Ngày công bậc 4,0/7</v>
          </cell>
          <cell r="C124" t="str">
            <v>công</v>
          </cell>
          <cell r="D124">
            <v>2.71</v>
          </cell>
          <cell r="E124">
            <v>948500</v>
          </cell>
          <cell r="F124">
            <v>36481</v>
          </cell>
          <cell r="G124">
            <v>48658.080000000002</v>
          </cell>
        </row>
        <row r="125">
          <cell r="A125" t="str">
            <v>NC232</v>
          </cell>
          <cell r="B125" t="str">
            <v>Ngày công bậc 4,1/7</v>
          </cell>
          <cell r="C125" t="str">
            <v>công</v>
          </cell>
          <cell r="D125">
            <v>2.758</v>
          </cell>
          <cell r="E125">
            <v>965300</v>
          </cell>
          <cell r="F125">
            <v>37127</v>
          </cell>
          <cell r="G125">
            <v>49472.23</v>
          </cell>
        </row>
        <row r="126">
          <cell r="A126" t="str">
            <v>NC233</v>
          </cell>
          <cell r="B126" t="str">
            <v>Ngày công bậc 4,2/7</v>
          </cell>
          <cell r="C126" t="str">
            <v>công</v>
          </cell>
          <cell r="D126">
            <v>2.806</v>
          </cell>
          <cell r="E126">
            <v>982100</v>
          </cell>
          <cell r="F126">
            <v>37773</v>
          </cell>
          <cell r="G126">
            <v>50286.38</v>
          </cell>
        </row>
        <row r="127">
          <cell r="A127" t="str">
            <v>NC234</v>
          </cell>
          <cell r="B127" t="str">
            <v>Ngày công bậc 4,3/7</v>
          </cell>
          <cell r="C127" t="str">
            <v>công</v>
          </cell>
          <cell r="D127">
            <v>2.8540000000000001</v>
          </cell>
          <cell r="E127">
            <v>998900</v>
          </cell>
          <cell r="F127">
            <v>38419</v>
          </cell>
          <cell r="G127">
            <v>51100.54</v>
          </cell>
        </row>
        <row r="128">
          <cell r="A128" t="str">
            <v>NC235</v>
          </cell>
          <cell r="B128" t="str">
            <v>Ngày công bậc 4,4/7</v>
          </cell>
          <cell r="C128" t="str">
            <v>công</v>
          </cell>
          <cell r="D128">
            <v>2.9020000000000001</v>
          </cell>
          <cell r="E128">
            <v>1015700</v>
          </cell>
          <cell r="F128">
            <v>39065</v>
          </cell>
          <cell r="G128">
            <v>51914.69</v>
          </cell>
        </row>
        <row r="129">
          <cell r="A129" t="str">
            <v>NC236</v>
          </cell>
          <cell r="B129" t="str">
            <v>Ngày công bậc 4,5/7</v>
          </cell>
          <cell r="C129" t="str">
            <v>công</v>
          </cell>
          <cell r="D129">
            <v>2.95</v>
          </cell>
          <cell r="E129">
            <v>1032500</v>
          </cell>
          <cell r="F129">
            <v>39712</v>
          </cell>
          <cell r="G129">
            <v>52728.85</v>
          </cell>
        </row>
        <row r="130">
          <cell r="A130" t="str">
            <v>NC237</v>
          </cell>
          <cell r="B130" t="str">
            <v>Ngày công bậc 4,6/7</v>
          </cell>
          <cell r="C130" t="str">
            <v>công</v>
          </cell>
          <cell r="D130">
            <v>2.9980000000000002</v>
          </cell>
          <cell r="E130">
            <v>1049300</v>
          </cell>
          <cell r="F130">
            <v>40358</v>
          </cell>
          <cell r="G130">
            <v>53543</v>
          </cell>
        </row>
        <row r="131">
          <cell r="A131" t="str">
            <v>NC238</v>
          </cell>
          <cell r="B131" t="str">
            <v>Ngày công bậc 4,7/7</v>
          </cell>
          <cell r="C131" t="str">
            <v>công</v>
          </cell>
          <cell r="D131">
            <v>3.0460000000000003</v>
          </cell>
          <cell r="E131">
            <v>1066100</v>
          </cell>
          <cell r="F131">
            <v>41004</v>
          </cell>
          <cell r="G131">
            <v>54357.15</v>
          </cell>
        </row>
        <row r="132">
          <cell r="A132" t="str">
            <v>NC239</v>
          </cell>
          <cell r="B132" t="str">
            <v>Ngày công bậc 4,8/7</v>
          </cell>
          <cell r="C132" t="str">
            <v>công</v>
          </cell>
          <cell r="D132">
            <v>3.0940000000000003</v>
          </cell>
          <cell r="E132">
            <v>1082900</v>
          </cell>
          <cell r="F132">
            <v>41650</v>
          </cell>
          <cell r="G132">
            <v>55171.31</v>
          </cell>
        </row>
        <row r="133">
          <cell r="A133" t="str">
            <v>NC240</v>
          </cell>
          <cell r="B133" t="str">
            <v>Ngày công bậc 4,9/7</v>
          </cell>
          <cell r="C133" t="str">
            <v>công</v>
          </cell>
          <cell r="D133">
            <v>3.1420000000000003</v>
          </cell>
          <cell r="E133">
            <v>1099700</v>
          </cell>
          <cell r="F133">
            <v>42296</v>
          </cell>
          <cell r="G133">
            <v>55985.46</v>
          </cell>
        </row>
        <row r="134">
          <cell r="A134" t="str">
            <v>NC241</v>
          </cell>
          <cell r="B134" t="str">
            <v>Ngày công bậc 5,0/7</v>
          </cell>
          <cell r="C134" t="str">
            <v>công</v>
          </cell>
          <cell r="D134">
            <v>3.19</v>
          </cell>
          <cell r="E134">
            <v>1116500</v>
          </cell>
          <cell r="F134">
            <v>42942</v>
          </cell>
          <cell r="G134">
            <v>56799.62</v>
          </cell>
        </row>
        <row r="135">
          <cell r="A135" t="str">
            <v>NC242</v>
          </cell>
          <cell r="B135" t="str">
            <v>Ngày công bậc 5,1/7</v>
          </cell>
          <cell r="C135" t="str">
            <v>công</v>
          </cell>
          <cell r="D135">
            <v>3.2450000000000001</v>
          </cell>
          <cell r="E135">
            <v>1135750</v>
          </cell>
          <cell r="F135">
            <v>43683</v>
          </cell>
          <cell r="G135">
            <v>57732.5</v>
          </cell>
        </row>
        <row r="136">
          <cell r="A136" t="str">
            <v>NC243</v>
          </cell>
          <cell r="B136" t="str">
            <v>Ngày công bậc 5,2/7</v>
          </cell>
          <cell r="C136" t="str">
            <v>công</v>
          </cell>
          <cell r="D136">
            <v>3.3000000000000003</v>
          </cell>
          <cell r="E136">
            <v>1155000</v>
          </cell>
          <cell r="F136">
            <v>44423</v>
          </cell>
          <cell r="G136">
            <v>58665.38</v>
          </cell>
        </row>
        <row r="137">
          <cell r="A137" t="str">
            <v>NC244</v>
          </cell>
          <cell r="B137" t="str">
            <v>Ngày công bậc 5,3/7</v>
          </cell>
          <cell r="C137" t="str">
            <v>công</v>
          </cell>
          <cell r="D137">
            <v>3.3550000000000004</v>
          </cell>
          <cell r="E137">
            <v>1174250</v>
          </cell>
          <cell r="F137">
            <v>45163</v>
          </cell>
          <cell r="G137">
            <v>59598.27</v>
          </cell>
        </row>
        <row r="138">
          <cell r="A138" t="str">
            <v>NC245</v>
          </cell>
          <cell r="B138" t="str">
            <v>Ngày công bậc 5,4/7</v>
          </cell>
          <cell r="C138" t="str">
            <v>công</v>
          </cell>
          <cell r="D138">
            <v>3.4100000000000006</v>
          </cell>
          <cell r="E138">
            <v>1193500</v>
          </cell>
          <cell r="F138">
            <v>45904</v>
          </cell>
          <cell r="G138">
            <v>60531.15</v>
          </cell>
        </row>
        <row r="139">
          <cell r="A139" t="str">
            <v>NC246</v>
          </cell>
          <cell r="B139" t="str">
            <v>Ngày công bậc 5,5/7</v>
          </cell>
          <cell r="C139" t="str">
            <v>công</v>
          </cell>
          <cell r="D139">
            <v>3.4650000000000007</v>
          </cell>
          <cell r="E139">
            <v>1212750</v>
          </cell>
          <cell r="F139">
            <v>46644</v>
          </cell>
          <cell r="G139">
            <v>61464.04</v>
          </cell>
        </row>
        <row r="140">
          <cell r="A140" t="str">
            <v>NC247</v>
          </cell>
          <cell r="B140" t="str">
            <v>Ngày công bậc 5,6/7</v>
          </cell>
          <cell r="C140" t="str">
            <v>công</v>
          </cell>
          <cell r="D140">
            <v>3.5200000000000009</v>
          </cell>
          <cell r="E140">
            <v>1232000</v>
          </cell>
          <cell r="F140">
            <v>47385</v>
          </cell>
          <cell r="G140">
            <v>62396.92</v>
          </cell>
        </row>
        <row r="141">
          <cell r="A141" t="str">
            <v>NC248</v>
          </cell>
          <cell r="B141" t="str">
            <v>Ngày công bậc 5,7/7</v>
          </cell>
          <cell r="C141" t="str">
            <v>công</v>
          </cell>
          <cell r="D141">
            <v>3.5750000000000011</v>
          </cell>
          <cell r="E141">
            <v>1251250</v>
          </cell>
          <cell r="F141">
            <v>48125</v>
          </cell>
          <cell r="G141">
            <v>63329.81</v>
          </cell>
        </row>
        <row r="142">
          <cell r="A142" t="str">
            <v>NC249</v>
          </cell>
          <cell r="B142" t="str">
            <v>Ngày công bậc 5,8/7</v>
          </cell>
          <cell r="C142" t="str">
            <v>công</v>
          </cell>
          <cell r="D142">
            <v>3.6300000000000012</v>
          </cell>
          <cell r="E142">
            <v>1270500</v>
          </cell>
          <cell r="F142">
            <v>48865</v>
          </cell>
          <cell r="G142">
            <v>64262.69</v>
          </cell>
        </row>
        <row r="143">
          <cell r="A143" t="str">
            <v>NC250</v>
          </cell>
          <cell r="B143" t="str">
            <v>Ngày công bậc 5,9/7</v>
          </cell>
          <cell r="C143" t="str">
            <v>công</v>
          </cell>
          <cell r="D143">
            <v>3.6850000000000014</v>
          </cell>
          <cell r="E143">
            <v>1289750</v>
          </cell>
          <cell r="F143">
            <v>49606</v>
          </cell>
          <cell r="G143">
            <v>65195.58</v>
          </cell>
        </row>
        <row r="144">
          <cell r="A144" t="str">
            <v>NC251</v>
          </cell>
          <cell r="B144" t="str">
            <v>Ngày công bậc 6,0/7</v>
          </cell>
          <cell r="C144" t="str">
            <v>công</v>
          </cell>
          <cell r="D144">
            <v>3.74</v>
          </cell>
          <cell r="E144">
            <v>1309000</v>
          </cell>
          <cell r="F144">
            <v>50346</v>
          </cell>
          <cell r="G144">
            <v>66128.460000000006</v>
          </cell>
        </row>
        <row r="145">
          <cell r="A145" t="str">
            <v>NC252</v>
          </cell>
          <cell r="B145" t="str">
            <v>Ngày công bậc 6,1/7</v>
          </cell>
          <cell r="C145" t="str">
            <v>công</v>
          </cell>
          <cell r="D145">
            <v>3.806</v>
          </cell>
          <cell r="E145">
            <v>1332100</v>
          </cell>
          <cell r="F145">
            <v>51235</v>
          </cell>
          <cell r="G145">
            <v>67247.92</v>
          </cell>
        </row>
        <row r="146">
          <cell r="A146" t="str">
            <v>NC253</v>
          </cell>
          <cell r="B146" t="str">
            <v>Ngày công bậc 6,2/7</v>
          </cell>
          <cell r="C146" t="str">
            <v>công</v>
          </cell>
          <cell r="D146">
            <v>3.8719999999999999</v>
          </cell>
          <cell r="E146">
            <v>1355200</v>
          </cell>
          <cell r="F146">
            <v>52123</v>
          </cell>
          <cell r="G146">
            <v>68367.38</v>
          </cell>
        </row>
        <row r="147">
          <cell r="A147" t="str">
            <v>NC254</v>
          </cell>
          <cell r="B147" t="str">
            <v>Ngày công bậc 6,3/7</v>
          </cell>
          <cell r="C147" t="str">
            <v>công</v>
          </cell>
          <cell r="D147">
            <v>3.9379999999999997</v>
          </cell>
          <cell r="E147">
            <v>1378300</v>
          </cell>
          <cell r="F147">
            <v>53012</v>
          </cell>
          <cell r="G147">
            <v>69486.850000000006</v>
          </cell>
        </row>
        <row r="148">
          <cell r="A148" t="str">
            <v>NC255</v>
          </cell>
          <cell r="B148" t="str">
            <v>Ngày công bậc 6,4/7</v>
          </cell>
          <cell r="C148" t="str">
            <v>công</v>
          </cell>
          <cell r="D148">
            <v>4.0039999999999996</v>
          </cell>
          <cell r="E148">
            <v>1401400</v>
          </cell>
          <cell r="F148">
            <v>53900</v>
          </cell>
          <cell r="G148">
            <v>70606.31</v>
          </cell>
        </row>
        <row r="149">
          <cell r="A149" t="str">
            <v>NC256</v>
          </cell>
          <cell r="B149" t="str">
            <v>Ngày công bậc 6,5/7</v>
          </cell>
          <cell r="C149" t="str">
            <v>công</v>
          </cell>
          <cell r="D149">
            <v>4.0699999999999994</v>
          </cell>
          <cell r="E149">
            <v>1424500</v>
          </cell>
          <cell r="F149">
            <v>54788</v>
          </cell>
          <cell r="G149">
            <v>71725.77</v>
          </cell>
        </row>
        <row r="150">
          <cell r="A150" t="str">
            <v>NC257</v>
          </cell>
          <cell r="B150" t="str">
            <v>Ngày công bậc 6,6/7</v>
          </cell>
          <cell r="C150" t="str">
            <v>công</v>
          </cell>
          <cell r="D150">
            <v>4.1359999999999992</v>
          </cell>
          <cell r="E150">
            <v>1447600</v>
          </cell>
          <cell r="F150">
            <v>55677</v>
          </cell>
          <cell r="G150">
            <v>72845.23</v>
          </cell>
        </row>
        <row r="151">
          <cell r="A151" t="str">
            <v>NC258</v>
          </cell>
          <cell r="B151" t="str">
            <v>Ngày công bậc 6,7/7</v>
          </cell>
          <cell r="C151" t="str">
            <v>công</v>
          </cell>
          <cell r="D151">
            <v>4.2019999999999991</v>
          </cell>
          <cell r="E151">
            <v>1470700</v>
          </cell>
          <cell r="F151">
            <v>56565</v>
          </cell>
          <cell r="G151">
            <v>73964.69</v>
          </cell>
        </row>
        <row r="152">
          <cell r="A152" t="str">
            <v>NC259</v>
          </cell>
          <cell r="B152" t="str">
            <v>Ngày công bậc 6,8/7</v>
          </cell>
          <cell r="C152" t="str">
            <v>công</v>
          </cell>
          <cell r="D152">
            <v>4.2679999999999989</v>
          </cell>
          <cell r="E152">
            <v>1493800</v>
          </cell>
          <cell r="F152">
            <v>57454</v>
          </cell>
          <cell r="G152">
            <v>75084.149999999994</v>
          </cell>
        </row>
        <row r="153">
          <cell r="A153" t="str">
            <v>NC260</v>
          </cell>
          <cell r="B153" t="str">
            <v>Ngày công bậc 6,9/7</v>
          </cell>
          <cell r="C153" t="str">
            <v>công</v>
          </cell>
          <cell r="D153">
            <v>4.3339999999999987</v>
          </cell>
          <cell r="E153">
            <v>1516900</v>
          </cell>
          <cell r="F153">
            <v>58342</v>
          </cell>
          <cell r="G153">
            <v>76203.62</v>
          </cell>
        </row>
        <row r="154">
          <cell r="A154" t="str">
            <v>NC261</v>
          </cell>
          <cell r="B154" t="str">
            <v>Ngày công bậc 7,0/7</v>
          </cell>
          <cell r="C154" t="str">
            <v>công</v>
          </cell>
          <cell r="D154">
            <v>4.4000000000000004</v>
          </cell>
          <cell r="E154">
            <v>1540000.0000000002</v>
          </cell>
          <cell r="F154">
            <v>59231</v>
          </cell>
          <cell r="G154">
            <v>77323.08</v>
          </cell>
        </row>
      </sheetData>
      <sheetData sheetId="10" refreshError="1"/>
      <sheetData sheetId="11" refreshError="1"/>
      <sheetData sheetId="12" refreshError="1"/>
      <sheetData sheetId="13">
        <row r="7">
          <cell r="B7" t="str">
            <v>AB.51111</v>
          </cell>
          <cell r="C7" t="str">
            <v>Đào đá mặt bằng bằng khoan nổ mìn, máy khoan fi 42mm, đá cấp I.</v>
          </cell>
          <cell r="D7" t="str">
            <v>100m3</v>
          </cell>
          <cell r="G7">
            <v>5654757.5999999996</v>
          </cell>
        </row>
        <row r="8">
          <cell r="C8" t="str">
            <v>Thuốc nổ Amônít</v>
          </cell>
          <cell r="D8" t="str">
            <v>kg</v>
          </cell>
          <cell r="E8">
            <v>64.89</v>
          </cell>
          <cell r="F8">
            <v>36815</v>
          </cell>
          <cell r="G8">
            <v>2388925</v>
          </cell>
        </row>
        <row r="9">
          <cell r="C9" t="str">
            <v>Kíp điện vi sai</v>
          </cell>
          <cell r="D9" t="str">
            <v>cái</v>
          </cell>
          <cell r="E9">
            <v>6.75</v>
          </cell>
          <cell r="F9">
            <v>4260</v>
          </cell>
          <cell r="G9">
            <v>28755</v>
          </cell>
        </row>
        <row r="10">
          <cell r="C10" t="str">
            <v>Dây nổ</v>
          </cell>
          <cell r="D10" t="str">
            <v>m</v>
          </cell>
          <cell r="E10">
            <v>315</v>
          </cell>
          <cell r="F10">
            <v>5047</v>
          </cell>
          <cell r="G10">
            <v>1589805</v>
          </cell>
        </row>
        <row r="11">
          <cell r="C11" t="str">
            <v>Dây điện nổ mìn</v>
          </cell>
          <cell r="D11" t="str">
            <v>m</v>
          </cell>
          <cell r="E11">
            <v>92.7</v>
          </cell>
          <cell r="F11">
            <v>622</v>
          </cell>
          <cell r="G11">
            <v>57659</v>
          </cell>
        </row>
        <row r="12">
          <cell r="C12" t="str">
            <v>Mũi khoan f42mm</v>
          </cell>
          <cell r="D12" t="str">
            <v>cái</v>
          </cell>
          <cell r="E12">
            <v>6</v>
          </cell>
          <cell r="F12">
            <v>158256</v>
          </cell>
          <cell r="G12">
            <v>949536</v>
          </cell>
        </row>
        <row r="13">
          <cell r="C13" t="str">
            <v>Cần khoan f32, L = 1,5m</v>
          </cell>
          <cell r="D13" t="str">
            <v>cái</v>
          </cell>
          <cell r="E13">
            <v>2.5</v>
          </cell>
          <cell r="F13">
            <v>211680</v>
          </cell>
          <cell r="G13">
            <v>529200</v>
          </cell>
        </row>
        <row r="14">
          <cell r="C14" t="str">
            <v>Vật liệu khác</v>
          </cell>
          <cell r="D14" t="str">
            <v>%</v>
          </cell>
          <cell r="E14">
            <v>2</v>
          </cell>
          <cell r="F14">
            <v>5543880</v>
          </cell>
          <cell r="G14">
            <v>110877.6</v>
          </cell>
        </row>
        <row r="15">
          <cell r="B15" t="str">
            <v>AB.51112</v>
          </cell>
          <cell r="C15" t="str">
            <v>Đào đá mặt bằng bằng khoan nổ mìn, máy khoan fi 42mm, đá cấp II.</v>
          </cell>
          <cell r="D15" t="str">
            <v>100m3</v>
          </cell>
          <cell r="G15">
            <v>4595568.18</v>
          </cell>
        </row>
        <row r="16">
          <cell r="C16" t="str">
            <v>Thuốc nổ Amônít</v>
          </cell>
          <cell r="D16" t="str">
            <v>kg</v>
          </cell>
          <cell r="E16">
            <v>56.7</v>
          </cell>
          <cell r="F16">
            <v>36815</v>
          </cell>
          <cell r="G16">
            <v>2087411</v>
          </cell>
        </row>
        <row r="17">
          <cell r="C17" t="str">
            <v>Kíp điện vi sai</v>
          </cell>
          <cell r="D17" t="str">
            <v>cái</v>
          </cell>
          <cell r="E17">
            <v>5.85</v>
          </cell>
          <cell r="F17">
            <v>4260</v>
          </cell>
          <cell r="G17">
            <v>24921</v>
          </cell>
        </row>
        <row r="18">
          <cell r="C18" t="str">
            <v>Dây nổ</v>
          </cell>
          <cell r="D18" t="str">
            <v>m</v>
          </cell>
          <cell r="E18">
            <v>270</v>
          </cell>
          <cell r="F18">
            <v>5047</v>
          </cell>
          <cell r="G18">
            <v>1362690</v>
          </cell>
        </row>
        <row r="19">
          <cell r="C19" t="str">
            <v>Dây điện nổ mìn</v>
          </cell>
          <cell r="D19" t="str">
            <v>m</v>
          </cell>
          <cell r="E19">
            <v>85.5</v>
          </cell>
          <cell r="F19">
            <v>622</v>
          </cell>
          <cell r="G19">
            <v>53181</v>
          </cell>
        </row>
        <row r="20">
          <cell r="C20" t="str">
            <v>Mũi khoan f42mm</v>
          </cell>
          <cell r="D20" t="str">
            <v>cái</v>
          </cell>
          <cell r="E20">
            <v>3.5</v>
          </cell>
          <cell r="F20">
            <v>158256</v>
          </cell>
          <cell r="G20">
            <v>553896</v>
          </cell>
        </row>
        <row r="21">
          <cell r="C21" t="str">
            <v>Cần khoan f32, L = 1,5m</v>
          </cell>
          <cell r="D21" t="str">
            <v>cái</v>
          </cell>
          <cell r="E21">
            <v>2</v>
          </cell>
          <cell r="F21">
            <v>211680</v>
          </cell>
          <cell r="G21">
            <v>423360</v>
          </cell>
        </row>
        <row r="22">
          <cell r="C22" t="str">
            <v>Vật liệu khác</v>
          </cell>
          <cell r="D22" t="str">
            <v>%</v>
          </cell>
          <cell r="E22">
            <v>2</v>
          </cell>
          <cell r="F22">
            <v>4505459</v>
          </cell>
          <cell r="G22">
            <v>90109.180000000008</v>
          </cell>
        </row>
        <row r="23">
          <cell r="B23" t="str">
            <v>AB.51113</v>
          </cell>
          <cell r="C23" t="str">
            <v>Đào đá mặt bằng bằng khoan nổ mìn, máy khoan fi 42mm, đá cấp III.</v>
          </cell>
          <cell r="D23" t="str">
            <v>100m3</v>
          </cell>
          <cell r="G23">
            <v>3895689.06</v>
          </cell>
        </row>
        <row r="24">
          <cell r="C24" t="str">
            <v>Thuốc nổ Amônít</v>
          </cell>
          <cell r="D24" t="str">
            <v>kg</v>
          </cell>
          <cell r="E24">
            <v>51.98</v>
          </cell>
          <cell r="F24">
            <v>36815</v>
          </cell>
          <cell r="G24">
            <v>1913644</v>
          </cell>
        </row>
        <row r="25">
          <cell r="C25" t="str">
            <v>Kíp điện vi sai</v>
          </cell>
          <cell r="D25" t="str">
            <v>cái</v>
          </cell>
          <cell r="E25">
            <v>4.95</v>
          </cell>
          <cell r="F25">
            <v>4260</v>
          </cell>
          <cell r="G25">
            <v>21087</v>
          </cell>
        </row>
        <row r="26">
          <cell r="C26" t="str">
            <v>Dây nổ</v>
          </cell>
          <cell r="D26" t="str">
            <v>m</v>
          </cell>
          <cell r="E26">
            <v>225</v>
          </cell>
          <cell r="F26">
            <v>5047</v>
          </cell>
          <cell r="G26">
            <v>1135575</v>
          </cell>
        </row>
        <row r="27">
          <cell r="C27" t="str">
            <v>Dây điện nổ mìn</v>
          </cell>
          <cell r="D27" t="str">
            <v>m</v>
          </cell>
          <cell r="E27">
            <v>81</v>
          </cell>
          <cell r="F27">
            <v>622</v>
          </cell>
          <cell r="G27">
            <v>50382</v>
          </cell>
        </row>
        <row r="28">
          <cell r="C28" t="str">
            <v>Mũi khoan f42mm</v>
          </cell>
          <cell r="D28" t="str">
            <v>cái</v>
          </cell>
          <cell r="E28">
            <v>2.8</v>
          </cell>
          <cell r="F28">
            <v>158256</v>
          </cell>
          <cell r="G28">
            <v>443117</v>
          </cell>
        </row>
        <row r="29">
          <cell r="C29" t="str">
            <v>Cần khoan f32, L = 1,5m</v>
          </cell>
          <cell r="D29" t="str">
            <v>cái</v>
          </cell>
          <cell r="E29">
            <v>1.2070000000000001</v>
          </cell>
          <cell r="F29">
            <v>211680</v>
          </cell>
          <cell r="G29">
            <v>255498</v>
          </cell>
        </row>
        <row r="30">
          <cell r="C30" t="str">
            <v>Vật liệu khác</v>
          </cell>
          <cell r="D30" t="str">
            <v>%</v>
          </cell>
          <cell r="E30">
            <v>2</v>
          </cell>
          <cell r="F30">
            <v>3819303</v>
          </cell>
          <cell r="G30">
            <v>76386.06</v>
          </cell>
        </row>
        <row r="31">
          <cell r="B31" t="str">
            <v>AB.51114</v>
          </cell>
          <cell r="C31" t="str">
            <v>Đào đá mặt bằng bằng khoan nổ mìn, máy khoan fi 42mm, đá cấp IV.</v>
          </cell>
          <cell r="D31" t="str">
            <v>100m3</v>
          </cell>
          <cell r="G31">
            <v>3291555.3</v>
          </cell>
        </row>
        <row r="32">
          <cell r="C32" t="str">
            <v>Thuốc nổ Amônít</v>
          </cell>
          <cell r="D32" t="str">
            <v>kg</v>
          </cell>
          <cell r="E32">
            <v>50.09</v>
          </cell>
          <cell r="F32">
            <v>36815</v>
          </cell>
          <cell r="G32">
            <v>1844063</v>
          </cell>
        </row>
        <row r="33">
          <cell r="C33" t="str">
            <v>Kíp điện vi sai</v>
          </cell>
          <cell r="D33" t="str">
            <v>cái</v>
          </cell>
          <cell r="E33">
            <v>4.5</v>
          </cell>
          <cell r="F33">
            <v>4260</v>
          </cell>
          <cell r="G33">
            <v>19170</v>
          </cell>
        </row>
        <row r="34">
          <cell r="C34" t="str">
            <v>Dây nổ</v>
          </cell>
          <cell r="D34" t="str">
            <v>m</v>
          </cell>
          <cell r="E34">
            <v>189</v>
          </cell>
          <cell r="F34">
            <v>5047</v>
          </cell>
          <cell r="G34">
            <v>953883</v>
          </cell>
        </row>
        <row r="35">
          <cell r="C35" t="str">
            <v>Dây điện nổ mìn</v>
          </cell>
          <cell r="D35" t="str">
            <v>m</v>
          </cell>
          <cell r="E35">
            <v>76.5</v>
          </cell>
          <cell r="F35">
            <v>622</v>
          </cell>
          <cell r="G35">
            <v>47583</v>
          </cell>
        </row>
        <row r="36">
          <cell r="C36" t="str">
            <v>Mũi khoan f42mm</v>
          </cell>
          <cell r="D36" t="str">
            <v>cái</v>
          </cell>
          <cell r="E36">
            <v>1.21</v>
          </cell>
          <cell r="F36">
            <v>158256</v>
          </cell>
          <cell r="G36">
            <v>191490</v>
          </cell>
        </row>
        <row r="37">
          <cell r="C37" t="str">
            <v>Cần khoan f32, L = 1,5m</v>
          </cell>
          <cell r="D37" t="str">
            <v>cái</v>
          </cell>
          <cell r="E37">
            <v>0.80700000000000005</v>
          </cell>
          <cell r="F37">
            <v>211680</v>
          </cell>
          <cell r="G37">
            <v>170826</v>
          </cell>
        </row>
        <row r="38">
          <cell r="C38" t="str">
            <v>Vật liệu khác</v>
          </cell>
          <cell r="D38" t="str">
            <v>%</v>
          </cell>
          <cell r="E38">
            <v>2</v>
          </cell>
          <cell r="F38">
            <v>3227015</v>
          </cell>
          <cell r="G38">
            <v>64540.3</v>
          </cell>
        </row>
        <row r="39">
          <cell r="B39" t="str">
            <v>AB.51211</v>
          </cell>
          <cell r="C39" t="str">
            <v>Đào đá hố móng bằng khoan nổ mìn, máy khoan fi 42mm, đá cấp I.</v>
          </cell>
          <cell r="D39" t="str">
            <v>100m3</v>
          </cell>
          <cell r="G39">
            <v>6115475.2800000003</v>
          </cell>
        </row>
        <row r="40">
          <cell r="C40" t="str">
            <v>Thuốc nổ Amônít</v>
          </cell>
          <cell r="D40" t="str">
            <v>kg</v>
          </cell>
          <cell r="E40">
            <v>72.099999999999994</v>
          </cell>
          <cell r="F40">
            <v>36815</v>
          </cell>
          <cell r="G40">
            <v>2654362</v>
          </cell>
        </row>
        <row r="41">
          <cell r="C41" t="str">
            <v>Kíp điện vi sai</v>
          </cell>
          <cell r="D41" t="str">
            <v>cái</v>
          </cell>
          <cell r="E41">
            <v>7.5</v>
          </cell>
          <cell r="F41">
            <v>4260</v>
          </cell>
          <cell r="G41">
            <v>31950</v>
          </cell>
        </row>
        <row r="42">
          <cell r="C42" t="str">
            <v>Dây nổ</v>
          </cell>
          <cell r="D42" t="str">
            <v>m</v>
          </cell>
          <cell r="E42">
            <v>350</v>
          </cell>
          <cell r="F42">
            <v>5047</v>
          </cell>
          <cell r="G42">
            <v>1766450</v>
          </cell>
        </row>
        <row r="43">
          <cell r="C43" t="str">
            <v>Dây điện nổ mìn</v>
          </cell>
          <cell r="D43" t="str">
            <v>m</v>
          </cell>
          <cell r="E43">
            <v>103</v>
          </cell>
          <cell r="F43">
            <v>622</v>
          </cell>
          <cell r="G43">
            <v>64066</v>
          </cell>
        </row>
        <row r="44">
          <cell r="C44" t="str">
            <v>Mũi khoan f42mm</v>
          </cell>
          <cell r="D44" t="str">
            <v>cái</v>
          </cell>
          <cell r="E44">
            <v>6</v>
          </cell>
          <cell r="F44">
            <v>158256</v>
          </cell>
          <cell r="G44">
            <v>949536</v>
          </cell>
        </row>
        <row r="45">
          <cell r="C45" t="str">
            <v>Cần khoan f32, L = 1,5m</v>
          </cell>
          <cell r="D45" t="str">
            <v>cái</v>
          </cell>
          <cell r="E45">
            <v>2.5</v>
          </cell>
          <cell r="F45">
            <v>211680</v>
          </cell>
          <cell r="G45">
            <v>529200</v>
          </cell>
        </row>
        <row r="46">
          <cell r="C46" t="str">
            <v>Vật liệu khác</v>
          </cell>
          <cell r="D46" t="str">
            <v>%</v>
          </cell>
          <cell r="E46">
            <v>2</v>
          </cell>
          <cell r="F46">
            <v>5995564</v>
          </cell>
          <cell r="G46">
            <v>119911.28</v>
          </cell>
        </row>
        <row r="47">
          <cell r="B47" t="str">
            <v>AB.51212</v>
          </cell>
          <cell r="C47" t="str">
            <v>Đào đá hố móng bằng khoan nổ mìn, máy khoan fi 42mm, đá cấp II.</v>
          </cell>
          <cell r="D47" t="str">
            <v>100m3</v>
          </cell>
          <cell r="G47">
            <v>4995430.62</v>
          </cell>
        </row>
        <row r="48">
          <cell r="C48" t="str">
            <v>Thuốc nổ Amônít</v>
          </cell>
          <cell r="D48" t="str">
            <v>kg</v>
          </cell>
          <cell r="E48">
            <v>63</v>
          </cell>
          <cell r="F48">
            <v>36815</v>
          </cell>
          <cell r="G48">
            <v>2319345</v>
          </cell>
        </row>
        <row r="49">
          <cell r="C49" t="str">
            <v>Kíp điện vi sai</v>
          </cell>
          <cell r="D49" t="str">
            <v>cái</v>
          </cell>
          <cell r="E49">
            <v>6.5</v>
          </cell>
          <cell r="F49">
            <v>4260</v>
          </cell>
          <cell r="G49">
            <v>27690</v>
          </cell>
        </row>
        <row r="50">
          <cell r="C50" t="str">
            <v>Dây nổ</v>
          </cell>
          <cell r="D50" t="str">
            <v>m</v>
          </cell>
          <cell r="E50">
            <v>300</v>
          </cell>
          <cell r="F50">
            <v>5047</v>
          </cell>
          <cell r="G50">
            <v>1514100</v>
          </cell>
        </row>
        <row r="51">
          <cell r="C51" t="str">
            <v>Dây điện nổ mìn</v>
          </cell>
          <cell r="D51" t="str">
            <v>m</v>
          </cell>
          <cell r="E51">
            <v>95</v>
          </cell>
          <cell r="F51">
            <v>622</v>
          </cell>
          <cell r="G51">
            <v>59090</v>
          </cell>
        </row>
        <row r="52">
          <cell r="C52" t="str">
            <v>Mũi khoan f42mm</v>
          </cell>
          <cell r="D52" t="str">
            <v>cái</v>
          </cell>
          <cell r="E52">
            <v>3.5</v>
          </cell>
          <cell r="F52">
            <v>158256</v>
          </cell>
          <cell r="G52">
            <v>553896</v>
          </cell>
        </row>
        <row r="53">
          <cell r="C53" t="str">
            <v>Cần khoan f32, L = 1,5m</v>
          </cell>
          <cell r="D53" t="str">
            <v>cái</v>
          </cell>
          <cell r="E53">
            <v>2</v>
          </cell>
          <cell r="F53">
            <v>211680</v>
          </cell>
          <cell r="G53">
            <v>423360</v>
          </cell>
        </row>
        <row r="54">
          <cell r="C54" t="str">
            <v>Vật liệu khác</v>
          </cell>
          <cell r="D54" t="str">
            <v>%</v>
          </cell>
          <cell r="E54">
            <v>2</v>
          </cell>
          <cell r="F54">
            <v>4897481</v>
          </cell>
          <cell r="G54">
            <v>97949.62</v>
          </cell>
        </row>
        <row r="55">
          <cell r="B55" t="str">
            <v>AB.51213</v>
          </cell>
          <cell r="C55" t="str">
            <v>Đào đá hố móng bằng khoan nổ mìn, máy khoan fi 42mm, đá cấp III.</v>
          </cell>
          <cell r="D55" t="str">
            <v>100m3</v>
          </cell>
          <cell r="G55">
            <v>4249157.82</v>
          </cell>
        </row>
        <row r="56">
          <cell r="C56" t="str">
            <v>Thuốc nổ Amônít</v>
          </cell>
          <cell r="D56" t="str">
            <v>kg</v>
          </cell>
          <cell r="E56">
            <v>57.75</v>
          </cell>
          <cell r="F56">
            <v>36815</v>
          </cell>
          <cell r="G56">
            <v>2126066</v>
          </cell>
        </row>
        <row r="57">
          <cell r="C57" t="str">
            <v>Kíp điện vi sai</v>
          </cell>
          <cell r="D57" t="str">
            <v>cái</v>
          </cell>
          <cell r="E57">
            <v>5.5</v>
          </cell>
          <cell r="F57">
            <v>4260</v>
          </cell>
          <cell r="G57">
            <v>23430</v>
          </cell>
        </row>
        <row r="58">
          <cell r="C58" t="str">
            <v>Dây nổ</v>
          </cell>
          <cell r="D58" t="str">
            <v>m</v>
          </cell>
          <cell r="E58">
            <v>250</v>
          </cell>
          <cell r="F58">
            <v>5047</v>
          </cell>
          <cell r="G58">
            <v>1261750</v>
          </cell>
        </row>
        <row r="59">
          <cell r="C59" t="str">
            <v>Dây điện nổ mìn</v>
          </cell>
          <cell r="D59" t="str">
            <v>m</v>
          </cell>
          <cell r="E59">
            <v>90</v>
          </cell>
          <cell r="F59">
            <v>622</v>
          </cell>
          <cell r="G59">
            <v>55980</v>
          </cell>
        </row>
        <row r="60">
          <cell r="C60" t="str">
            <v>Mũi khoan f42mm</v>
          </cell>
          <cell r="D60" t="str">
            <v>cái</v>
          </cell>
          <cell r="E60">
            <v>2.8</v>
          </cell>
          <cell r="F60">
            <v>158256</v>
          </cell>
          <cell r="G60">
            <v>443117</v>
          </cell>
        </row>
        <row r="61">
          <cell r="C61" t="str">
            <v>Cần khoan f32, L = 1,5m</v>
          </cell>
          <cell r="D61" t="str">
            <v>cái</v>
          </cell>
          <cell r="E61">
            <v>1.2070000000000001</v>
          </cell>
          <cell r="F61">
            <v>211680</v>
          </cell>
          <cell r="G61">
            <v>255498</v>
          </cell>
        </row>
        <row r="62">
          <cell r="C62" t="str">
            <v>Vật liệu khác</v>
          </cell>
          <cell r="D62" t="str">
            <v>%</v>
          </cell>
          <cell r="E62">
            <v>2</v>
          </cell>
          <cell r="F62">
            <v>4165841</v>
          </cell>
          <cell r="G62">
            <v>83316.820000000007</v>
          </cell>
        </row>
        <row r="63">
          <cell r="B63" t="str">
            <v>AB.51214</v>
          </cell>
          <cell r="C63" t="str">
            <v>Đào đá hố móng bằng khoan nổ mìn, máy khoan fi 42mm, đá cấp IV.</v>
          </cell>
          <cell r="D63" t="str">
            <v>100m3</v>
          </cell>
          <cell r="G63">
            <v>3616013.22</v>
          </cell>
        </row>
        <row r="64">
          <cell r="C64" t="str">
            <v>Thuốc nổ Amônít</v>
          </cell>
          <cell r="D64" t="str">
            <v>kg</v>
          </cell>
          <cell r="E64">
            <v>55.65</v>
          </cell>
          <cell r="F64">
            <v>36815</v>
          </cell>
          <cell r="G64">
            <v>2048755</v>
          </cell>
        </row>
        <row r="65">
          <cell r="C65" t="str">
            <v>Kíp điện vi sai</v>
          </cell>
          <cell r="D65" t="str">
            <v>cái</v>
          </cell>
          <cell r="E65">
            <v>5</v>
          </cell>
          <cell r="F65">
            <v>4260</v>
          </cell>
          <cell r="G65">
            <v>21300</v>
          </cell>
        </row>
        <row r="66">
          <cell r="C66" t="str">
            <v>Dây nổ</v>
          </cell>
          <cell r="D66" t="str">
            <v>m</v>
          </cell>
          <cell r="E66">
            <v>210</v>
          </cell>
          <cell r="F66">
            <v>5047</v>
          </cell>
          <cell r="G66">
            <v>1059870</v>
          </cell>
        </row>
        <row r="67">
          <cell r="C67" t="str">
            <v>Dây điện nổ mìn</v>
          </cell>
          <cell r="D67" t="str">
            <v>m</v>
          </cell>
          <cell r="E67">
            <v>85</v>
          </cell>
          <cell r="F67">
            <v>622</v>
          </cell>
          <cell r="G67">
            <v>52870</v>
          </cell>
        </row>
        <row r="68">
          <cell r="C68" t="str">
            <v>Mũi khoan f42mm</v>
          </cell>
          <cell r="D68" t="str">
            <v>cái</v>
          </cell>
          <cell r="E68">
            <v>1.21</v>
          </cell>
          <cell r="F68">
            <v>158256</v>
          </cell>
          <cell r="G68">
            <v>191490</v>
          </cell>
        </row>
        <row r="69">
          <cell r="C69" t="str">
            <v>Cần khoan f32, L = 1,5m</v>
          </cell>
          <cell r="D69" t="str">
            <v>cái</v>
          </cell>
          <cell r="E69">
            <v>0.80700000000000005</v>
          </cell>
          <cell r="F69">
            <v>211680</v>
          </cell>
          <cell r="G69">
            <v>170826</v>
          </cell>
        </row>
        <row r="70">
          <cell r="C70" t="str">
            <v>Vật liệu khác</v>
          </cell>
          <cell r="D70" t="str">
            <v>%</v>
          </cell>
          <cell r="E70">
            <v>2</v>
          </cell>
          <cell r="F70">
            <v>3545111</v>
          </cell>
          <cell r="G70">
            <v>70902.22</v>
          </cell>
        </row>
        <row r="71">
          <cell r="B71" t="str">
            <v>AB.51311</v>
          </cell>
          <cell r="C71" t="str">
            <v>Đào đá kênh mương, nền đường bằng khoan nổ mìn, máy khoan fi 42mm, đá cấp I.</v>
          </cell>
          <cell r="D71" t="str">
            <v>100m3</v>
          </cell>
          <cell r="G71">
            <v>5885306.1600000001</v>
          </cell>
        </row>
        <row r="72">
          <cell r="C72" t="str">
            <v>Thuốc nổ Amônít</v>
          </cell>
          <cell r="D72" t="str">
            <v>kg</v>
          </cell>
          <cell r="E72">
            <v>68.5</v>
          </cell>
          <cell r="F72">
            <v>36815</v>
          </cell>
          <cell r="G72">
            <v>2521828</v>
          </cell>
        </row>
        <row r="73">
          <cell r="C73" t="str">
            <v>Kíp điện vi sai</v>
          </cell>
          <cell r="D73" t="str">
            <v>cái</v>
          </cell>
          <cell r="E73">
            <v>7.125</v>
          </cell>
          <cell r="F73">
            <v>4260</v>
          </cell>
          <cell r="G73">
            <v>30353</v>
          </cell>
        </row>
        <row r="74">
          <cell r="C74" t="str">
            <v>Dây nổ</v>
          </cell>
          <cell r="D74" t="str">
            <v>m</v>
          </cell>
          <cell r="E74">
            <v>332.5</v>
          </cell>
          <cell r="F74">
            <v>5047</v>
          </cell>
          <cell r="G74">
            <v>1678128</v>
          </cell>
        </row>
        <row r="75">
          <cell r="C75" t="str">
            <v>Dây điện nổ mìn</v>
          </cell>
          <cell r="D75" t="str">
            <v>m</v>
          </cell>
          <cell r="E75">
            <v>97.85</v>
          </cell>
          <cell r="F75">
            <v>622</v>
          </cell>
          <cell r="G75">
            <v>60863</v>
          </cell>
        </row>
        <row r="76">
          <cell r="C76" t="str">
            <v>Mũi khoan f42mm</v>
          </cell>
          <cell r="D76" t="str">
            <v>cái</v>
          </cell>
          <cell r="E76">
            <v>6</v>
          </cell>
          <cell r="F76">
            <v>158256</v>
          </cell>
          <cell r="G76">
            <v>949536</v>
          </cell>
        </row>
        <row r="77">
          <cell r="C77" t="str">
            <v>Cần khoan f32, L = 1,5m</v>
          </cell>
          <cell r="D77" t="str">
            <v>cái</v>
          </cell>
          <cell r="E77">
            <v>2.5</v>
          </cell>
          <cell r="F77">
            <v>211680</v>
          </cell>
          <cell r="G77">
            <v>529200</v>
          </cell>
        </row>
        <row r="78">
          <cell r="C78" t="str">
            <v>Vật liệu khác</v>
          </cell>
          <cell r="D78" t="str">
            <v>%</v>
          </cell>
          <cell r="E78">
            <v>2</v>
          </cell>
          <cell r="F78">
            <v>5769908</v>
          </cell>
          <cell r="G78">
            <v>115398.16</v>
          </cell>
        </row>
        <row r="79">
          <cell r="B79" t="str">
            <v>AB.51312</v>
          </cell>
          <cell r="C79" t="str">
            <v>Đào đá kênh mương, nền đường bằng khoan nổ mìn, máy khoan fi 42mm, đá cấp II.</v>
          </cell>
          <cell r="D79" t="str">
            <v>100m3</v>
          </cell>
          <cell r="G79">
            <v>4795500.42</v>
          </cell>
        </row>
        <row r="80">
          <cell r="C80" t="str">
            <v>Thuốc nổ Amônít</v>
          </cell>
          <cell r="D80" t="str">
            <v>kg</v>
          </cell>
          <cell r="E80">
            <v>59.85</v>
          </cell>
          <cell r="F80">
            <v>36815</v>
          </cell>
          <cell r="G80">
            <v>2203378</v>
          </cell>
        </row>
        <row r="81">
          <cell r="C81" t="str">
            <v>Kíp điện vi sai</v>
          </cell>
          <cell r="D81" t="str">
            <v>cái</v>
          </cell>
          <cell r="E81">
            <v>6.1749999999999998</v>
          </cell>
          <cell r="F81">
            <v>4260</v>
          </cell>
          <cell r="G81">
            <v>26306</v>
          </cell>
        </row>
        <row r="82">
          <cell r="C82" t="str">
            <v>Dây nổ</v>
          </cell>
          <cell r="D82" t="str">
            <v>m</v>
          </cell>
          <cell r="E82">
            <v>285</v>
          </cell>
          <cell r="F82">
            <v>5047</v>
          </cell>
          <cell r="G82">
            <v>1438395</v>
          </cell>
        </row>
        <row r="83">
          <cell r="C83" t="str">
            <v>Dây điện nổ mìn</v>
          </cell>
          <cell r="D83" t="str">
            <v>m</v>
          </cell>
          <cell r="E83">
            <v>90.25</v>
          </cell>
          <cell r="F83">
            <v>622</v>
          </cell>
          <cell r="G83">
            <v>56136</v>
          </cell>
        </row>
        <row r="84">
          <cell r="C84" t="str">
            <v>Mũi khoan f42mm</v>
          </cell>
          <cell r="D84" t="str">
            <v>cái</v>
          </cell>
          <cell r="E84">
            <v>3.5</v>
          </cell>
          <cell r="F84">
            <v>158256</v>
          </cell>
          <cell r="G84">
            <v>553896</v>
          </cell>
        </row>
        <row r="85">
          <cell r="C85" t="str">
            <v>Cần khoan f32, L = 1,5m</v>
          </cell>
          <cell r="D85" t="str">
            <v>cái</v>
          </cell>
          <cell r="E85">
            <v>2</v>
          </cell>
          <cell r="F85">
            <v>211680</v>
          </cell>
          <cell r="G85">
            <v>423360</v>
          </cell>
        </row>
        <row r="86">
          <cell r="C86" t="str">
            <v>Vật liệu khác</v>
          </cell>
          <cell r="D86" t="str">
            <v>%</v>
          </cell>
          <cell r="E86">
            <v>2</v>
          </cell>
          <cell r="F86">
            <v>4701471</v>
          </cell>
          <cell r="G86">
            <v>94029.42</v>
          </cell>
        </row>
        <row r="87">
          <cell r="B87" t="str">
            <v>AB.51313</v>
          </cell>
          <cell r="C87" t="str">
            <v>Đào đá kênh mương, nền đường bằng khoan nổ mìn, máy khoan fi 42mm, đá cấp III.</v>
          </cell>
          <cell r="D87" t="str">
            <v>100m3</v>
          </cell>
          <cell r="G87">
            <v>4072236.78</v>
          </cell>
        </row>
        <row r="88">
          <cell r="C88" t="str">
            <v>Thuốc nổ Amônít</v>
          </cell>
          <cell r="D88" t="str">
            <v>kg</v>
          </cell>
          <cell r="E88">
            <v>54.86</v>
          </cell>
          <cell r="F88">
            <v>36815</v>
          </cell>
          <cell r="G88">
            <v>2019671</v>
          </cell>
        </row>
        <row r="89">
          <cell r="C89" t="str">
            <v>Kíp điện vi sai</v>
          </cell>
          <cell r="D89" t="str">
            <v>cái</v>
          </cell>
          <cell r="E89">
            <v>5.2249999999999996</v>
          </cell>
          <cell r="F89">
            <v>4260</v>
          </cell>
          <cell r="G89">
            <v>22259</v>
          </cell>
        </row>
        <row r="90">
          <cell r="C90" t="str">
            <v>Dây nổ</v>
          </cell>
          <cell r="D90" t="str">
            <v>m</v>
          </cell>
          <cell r="E90">
            <v>237.5</v>
          </cell>
          <cell r="F90">
            <v>5047</v>
          </cell>
          <cell r="G90">
            <v>1198663</v>
          </cell>
        </row>
        <row r="91">
          <cell r="C91" t="str">
            <v>Dây điện nổ mìn</v>
          </cell>
          <cell r="D91" t="str">
            <v>m</v>
          </cell>
          <cell r="E91">
            <v>85.5</v>
          </cell>
          <cell r="F91">
            <v>622</v>
          </cell>
          <cell r="G91">
            <v>53181</v>
          </cell>
        </row>
        <row r="92">
          <cell r="C92" t="str">
            <v>Mũi khoan f42mm</v>
          </cell>
          <cell r="D92" t="str">
            <v>cái</v>
          </cell>
          <cell r="E92">
            <v>2.8</v>
          </cell>
          <cell r="F92">
            <v>158256</v>
          </cell>
          <cell r="G92">
            <v>443117</v>
          </cell>
        </row>
        <row r="93">
          <cell r="C93" t="str">
            <v>Cần khoan f32, L = 1,5m</v>
          </cell>
          <cell r="D93" t="str">
            <v>cái</v>
          </cell>
          <cell r="E93">
            <v>1.2070000000000001</v>
          </cell>
          <cell r="F93">
            <v>211680</v>
          </cell>
          <cell r="G93">
            <v>255498</v>
          </cell>
        </row>
        <row r="94">
          <cell r="C94" t="str">
            <v>Vật liệu khác</v>
          </cell>
          <cell r="D94" t="str">
            <v>%</v>
          </cell>
          <cell r="E94">
            <v>2</v>
          </cell>
          <cell r="F94">
            <v>3992389</v>
          </cell>
          <cell r="G94">
            <v>79847.78</v>
          </cell>
        </row>
        <row r="95">
          <cell r="B95" t="str">
            <v>AB.51314</v>
          </cell>
          <cell r="C95" t="str">
            <v>Đào đá kênh mương, nền đường bằng khoan nổ mìn, máy khoan fi 42mm, đá cấp IV.</v>
          </cell>
          <cell r="D95" t="str">
            <v>100m3</v>
          </cell>
          <cell r="G95">
            <v>3453785.28</v>
          </cell>
        </row>
        <row r="96">
          <cell r="C96" t="str">
            <v>Thuốc nổ Amônít</v>
          </cell>
          <cell r="D96" t="str">
            <v>kg</v>
          </cell>
          <cell r="E96">
            <v>52.87</v>
          </cell>
          <cell r="F96">
            <v>36815</v>
          </cell>
          <cell r="G96">
            <v>1946409</v>
          </cell>
        </row>
        <row r="97">
          <cell r="C97" t="str">
            <v>Kíp điện vi sai</v>
          </cell>
          <cell r="D97" t="str">
            <v>cái</v>
          </cell>
          <cell r="E97">
            <v>4.75</v>
          </cell>
          <cell r="F97">
            <v>4260</v>
          </cell>
          <cell r="G97">
            <v>20235</v>
          </cell>
        </row>
        <row r="98">
          <cell r="C98" t="str">
            <v>Dây nổ</v>
          </cell>
          <cell r="D98" t="str">
            <v>m</v>
          </cell>
          <cell r="E98">
            <v>199.5</v>
          </cell>
          <cell r="F98">
            <v>5047</v>
          </cell>
          <cell r="G98">
            <v>1006877</v>
          </cell>
        </row>
        <row r="99">
          <cell r="C99" t="str">
            <v>Dây điện nổ mìn</v>
          </cell>
          <cell r="D99" t="str">
            <v>m</v>
          </cell>
          <cell r="E99">
            <v>80.75</v>
          </cell>
          <cell r="F99">
            <v>622</v>
          </cell>
          <cell r="G99">
            <v>50227</v>
          </cell>
        </row>
        <row r="100">
          <cell r="C100" t="str">
            <v>Mũi khoan f42mm</v>
          </cell>
          <cell r="D100" t="str">
            <v>cái</v>
          </cell>
          <cell r="E100">
            <v>1.21</v>
          </cell>
          <cell r="F100">
            <v>158256</v>
          </cell>
          <cell r="G100">
            <v>191490</v>
          </cell>
        </row>
        <row r="101">
          <cell r="C101" t="str">
            <v>Cần khoan f32, L = 1,5m</v>
          </cell>
          <cell r="D101" t="str">
            <v>cái</v>
          </cell>
          <cell r="E101">
            <v>0.80700000000000005</v>
          </cell>
          <cell r="F101">
            <v>211680</v>
          </cell>
          <cell r="G101">
            <v>170826</v>
          </cell>
        </row>
        <row r="102">
          <cell r="C102" t="str">
            <v>Vật liệu khác</v>
          </cell>
          <cell r="D102" t="str">
            <v>%</v>
          </cell>
          <cell r="E102">
            <v>2</v>
          </cell>
          <cell r="F102">
            <v>3386064</v>
          </cell>
          <cell r="G102">
            <v>67721.279999999999</v>
          </cell>
        </row>
        <row r="103">
          <cell r="B103" t="str">
            <v>AB.51131</v>
          </cell>
          <cell r="C103" t="str">
            <v>Đào đá mặt bằng bằng khoan nổ mìn, máy khoan fi 105mm, đá cấp I.</v>
          </cell>
          <cell r="D103" t="str">
            <v>100m3</v>
          </cell>
          <cell r="G103">
            <v>4834988.7</v>
          </cell>
        </row>
        <row r="104">
          <cell r="C104" t="str">
            <v>Thuốc nổ Amônít</v>
          </cell>
          <cell r="D104" t="str">
            <v>kg</v>
          </cell>
          <cell r="E104">
            <v>63.11</v>
          </cell>
          <cell r="F104">
            <v>36815</v>
          </cell>
          <cell r="G104">
            <v>2323395</v>
          </cell>
        </row>
        <row r="105">
          <cell r="C105" t="str">
            <v>Kíp điện vi sai</v>
          </cell>
          <cell r="D105" t="str">
            <v>cái</v>
          </cell>
          <cell r="E105">
            <v>0.69</v>
          </cell>
          <cell r="F105">
            <v>4260</v>
          </cell>
          <cell r="G105">
            <v>2939</v>
          </cell>
        </row>
        <row r="106">
          <cell r="C106" t="str">
            <v>Dây nổ</v>
          </cell>
          <cell r="D106" t="str">
            <v>m</v>
          </cell>
          <cell r="E106">
            <v>46</v>
          </cell>
          <cell r="F106">
            <v>5047</v>
          </cell>
          <cell r="G106">
            <v>232162</v>
          </cell>
        </row>
        <row r="107">
          <cell r="C107" t="str">
            <v>Dây điện nổ mìn</v>
          </cell>
          <cell r="D107" t="str">
            <v>m</v>
          </cell>
          <cell r="E107">
            <v>27.6</v>
          </cell>
          <cell r="F107">
            <v>622</v>
          </cell>
          <cell r="G107">
            <v>17167</v>
          </cell>
        </row>
        <row r="108">
          <cell r="C108" t="str">
            <v>Mũi khoan f105mm</v>
          </cell>
          <cell r="D108" t="str">
            <v>cái</v>
          </cell>
          <cell r="E108">
            <v>0.69799999999999995</v>
          </cell>
          <cell r="F108">
            <v>1165061</v>
          </cell>
          <cell r="G108">
            <v>813213</v>
          </cell>
        </row>
        <row r="109">
          <cell r="C109" t="str">
            <v>Mũi khoan f42mm</v>
          </cell>
          <cell r="D109" t="str">
            <v>cái</v>
          </cell>
          <cell r="E109">
            <v>0.14000000000000001</v>
          </cell>
          <cell r="F109">
            <v>158256</v>
          </cell>
          <cell r="G109">
            <v>22156</v>
          </cell>
        </row>
        <row r="110">
          <cell r="C110" t="str">
            <v>Cần khoan f89, L = 0,96m</v>
          </cell>
          <cell r="D110" t="str">
            <v>cái</v>
          </cell>
          <cell r="E110">
            <v>0.34200000000000003</v>
          </cell>
          <cell r="F110">
            <v>965554</v>
          </cell>
          <cell r="G110">
            <v>330219</v>
          </cell>
        </row>
        <row r="111">
          <cell r="C111" t="str">
            <v>Cần khoan f32, L = 0,7m</v>
          </cell>
          <cell r="D111" t="str">
            <v>cái</v>
          </cell>
          <cell r="E111">
            <v>6.8000000000000005E-2</v>
          </cell>
          <cell r="F111">
            <v>124200</v>
          </cell>
          <cell r="G111">
            <v>8446</v>
          </cell>
        </row>
        <row r="112">
          <cell r="C112" t="str">
            <v>Quả đập khí nén f150mm</v>
          </cell>
          <cell r="D112" t="str">
            <v>cái</v>
          </cell>
          <cell r="E112">
            <v>0.19</v>
          </cell>
          <cell r="F112">
            <v>5213093</v>
          </cell>
          <cell r="G112">
            <v>990488</v>
          </cell>
        </row>
        <row r="113">
          <cell r="C113" t="str">
            <v>Vật liệu khác</v>
          </cell>
          <cell r="D113" t="str">
            <v>%</v>
          </cell>
          <cell r="E113">
            <v>2</v>
          </cell>
          <cell r="F113">
            <v>4740185</v>
          </cell>
          <cell r="G113">
            <v>94803.7</v>
          </cell>
        </row>
        <row r="114">
          <cell r="B114" t="str">
            <v>AB.51132</v>
          </cell>
          <cell r="C114" t="str">
            <v>Đào đá mặt bằng bằng khoan nổ mìn, máy khoan fi 105mm, đá cấp II.</v>
          </cell>
          <cell r="D114" t="str">
            <v>100m3</v>
          </cell>
          <cell r="G114">
            <v>3957685.68</v>
          </cell>
        </row>
        <row r="115">
          <cell r="C115" t="str">
            <v>Thuốc nổ Amônít</v>
          </cell>
          <cell r="D115" t="str">
            <v>kg</v>
          </cell>
          <cell r="E115">
            <v>55.2</v>
          </cell>
          <cell r="F115">
            <v>36815</v>
          </cell>
          <cell r="G115">
            <v>2032188</v>
          </cell>
        </row>
        <row r="116">
          <cell r="C116" t="str">
            <v>Kíp điện vi sai</v>
          </cell>
          <cell r="D116" t="str">
            <v>cái</v>
          </cell>
          <cell r="E116">
            <v>0.6</v>
          </cell>
          <cell r="F116">
            <v>4260</v>
          </cell>
          <cell r="G116">
            <v>2556</v>
          </cell>
        </row>
        <row r="117">
          <cell r="C117" t="str">
            <v>Dây nổ</v>
          </cell>
          <cell r="D117" t="str">
            <v>m</v>
          </cell>
          <cell r="E117">
            <v>42.32</v>
          </cell>
          <cell r="F117">
            <v>5047</v>
          </cell>
          <cell r="G117">
            <v>213589</v>
          </cell>
        </row>
        <row r="118">
          <cell r="C118" t="str">
            <v>Dây điện nổ mìn</v>
          </cell>
          <cell r="D118" t="str">
            <v>m</v>
          </cell>
          <cell r="E118">
            <v>24.84</v>
          </cell>
          <cell r="F118">
            <v>622</v>
          </cell>
          <cell r="G118">
            <v>15450</v>
          </cell>
        </row>
        <row r="119">
          <cell r="C119" t="str">
            <v>Mũi khoan f105mm</v>
          </cell>
          <cell r="D119" t="str">
            <v>cái</v>
          </cell>
          <cell r="E119">
            <v>0.46500000000000002</v>
          </cell>
          <cell r="F119">
            <v>1165061</v>
          </cell>
          <cell r="G119">
            <v>541753</v>
          </cell>
        </row>
        <row r="120">
          <cell r="C120" t="str">
            <v>Mũi khoan f42mm</v>
          </cell>
          <cell r="D120" t="str">
            <v>cái</v>
          </cell>
          <cell r="E120">
            <v>9.2999999999999999E-2</v>
          </cell>
          <cell r="F120">
            <v>158256</v>
          </cell>
          <cell r="G120">
            <v>14718</v>
          </cell>
        </row>
        <row r="121">
          <cell r="C121" t="str">
            <v>Cần khoan f89, L = 0,96m</v>
          </cell>
          <cell r="D121" t="str">
            <v>cái</v>
          </cell>
          <cell r="E121">
            <v>0.22800000000000001</v>
          </cell>
          <cell r="F121">
            <v>965554</v>
          </cell>
          <cell r="G121">
            <v>220146</v>
          </cell>
        </row>
        <row r="122">
          <cell r="C122" t="str">
            <v>Cần khoan f32, L = 0,7m</v>
          </cell>
          <cell r="D122" t="str">
            <v>cái</v>
          </cell>
          <cell r="E122">
            <v>4.4999999999999998E-2</v>
          </cell>
          <cell r="F122">
            <v>124200</v>
          </cell>
          <cell r="G122">
            <v>5589</v>
          </cell>
        </row>
        <row r="123">
          <cell r="C123" t="str">
            <v>Quả đập khí nén f150mm</v>
          </cell>
          <cell r="D123" t="str">
            <v>cái</v>
          </cell>
          <cell r="E123">
            <v>0.16</v>
          </cell>
          <cell r="F123">
            <v>5213093</v>
          </cell>
          <cell r="G123">
            <v>834095</v>
          </cell>
        </row>
        <row r="124">
          <cell r="C124" t="str">
            <v>Vật liệu khác</v>
          </cell>
          <cell r="D124" t="str">
            <v>%</v>
          </cell>
          <cell r="E124">
            <v>2</v>
          </cell>
          <cell r="F124">
            <v>3880084</v>
          </cell>
          <cell r="G124">
            <v>77601.680000000008</v>
          </cell>
        </row>
        <row r="125">
          <cell r="B125" t="str">
            <v>AB.51133</v>
          </cell>
          <cell r="C125" t="str">
            <v>Đào đá mặt bằng bằng khoan nổ mìn, máy khoan fi 105mm, đá cấp III.</v>
          </cell>
          <cell r="D125" t="str">
            <v>100m3</v>
          </cell>
          <cell r="G125">
            <v>3070375.44</v>
          </cell>
        </row>
        <row r="126">
          <cell r="C126" t="str">
            <v>Thuốc nổ Amônít</v>
          </cell>
          <cell r="D126" t="str">
            <v>kg</v>
          </cell>
          <cell r="E126">
            <v>50.6</v>
          </cell>
          <cell r="F126">
            <v>36815</v>
          </cell>
          <cell r="G126">
            <v>1862839</v>
          </cell>
        </row>
        <row r="127">
          <cell r="C127" t="str">
            <v>Kíp điện vi sai</v>
          </cell>
          <cell r="D127" t="str">
            <v>cái</v>
          </cell>
          <cell r="E127">
            <v>0.53</v>
          </cell>
          <cell r="F127">
            <v>4260</v>
          </cell>
          <cell r="G127">
            <v>2258</v>
          </cell>
        </row>
        <row r="128">
          <cell r="C128" t="str">
            <v>Dây nổ</v>
          </cell>
          <cell r="D128" t="str">
            <v>m</v>
          </cell>
          <cell r="E128">
            <v>35.880000000000003</v>
          </cell>
          <cell r="F128">
            <v>5047</v>
          </cell>
          <cell r="G128">
            <v>181086</v>
          </cell>
        </row>
        <row r="129">
          <cell r="C129" t="str">
            <v>Dây điện nổ mìn</v>
          </cell>
          <cell r="D129" t="str">
            <v>m</v>
          </cell>
          <cell r="E129">
            <v>23</v>
          </cell>
          <cell r="F129">
            <v>622</v>
          </cell>
          <cell r="G129">
            <v>14306</v>
          </cell>
        </row>
        <row r="130">
          <cell r="C130" t="str">
            <v>Mũi khoan f105mm</v>
          </cell>
          <cell r="D130" t="str">
            <v>cái</v>
          </cell>
          <cell r="E130">
            <v>0.25700000000000001</v>
          </cell>
          <cell r="F130">
            <v>1165061</v>
          </cell>
          <cell r="G130">
            <v>299421</v>
          </cell>
        </row>
        <row r="131">
          <cell r="C131" t="str">
            <v>Mũi khoan f42mm</v>
          </cell>
          <cell r="D131" t="str">
            <v>cái</v>
          </cell>
          <cell r="E131">
            <v>5.0999999999999997E-2</v>
          </cell>
          <cell r="F131">
            <v>158256</v>
          </cell>
          <cell r="G131">
            <v>8071</v>
          </cell>
        </row>
        <row r="132">
          <cell r="C132" t="str">
            <v>Cần khoan f89, L = 0,96m</v>
          </cell>
          <cell r="D132" t="str">
            <v>cái</v>
          </cell>
          <cell r="E132">
            <v>0.159</v>
          </cell>
          <cell r="F132">
            <v>965554</v>
          </cell>
          <cell r="G132">
            <v>153523</v>
          </cell>
        </row>
        <row r="133">
          <cell r="C133" t="str">
            <v>Cần khoan f32, L = 0,7m</v>
          </cell>
          <cell r="D133" t="str">
            <v>cái</v>
          </cell>
          <cell r="E133">
            <v>3.1E-2</v>
          </cell>
          <cell r="F133">
            <v>124200</v>
          </cell>
          <cell r="G133">
            <v>3850</v>
          </cell>
        </row>
        <row r="134">
          <cell r="C134" t="str">
            <v>Quả đập khí nén f150mm</v>
          </cell>
          <cell r="D134" t="str">
            <v>cái</v>
          </cell>
          <cell r="E134">
            <v>9.2999999999999999E-2</v>
          </cell>
          <cell r="F134">
            <v>5213093</v>
          </cell>
          <cell r="G134">
            <v>484818</v>
          </cell>
        </row>
        <row r="135">
          <cell r="C135" t="str">
            <v>Vật liệu khác</v>
          </cell>
          <cell r="D135" t="str">
            <v>%</v>
          </cell>
          <cell r="E135">
            <v>2</v>
          </cell>
          <cell r="F135">
            <v>3010172</v>
          </cell>
          <cell r="G135">
            <v>60203.44</v>
          </cell>
        </row>
        <row r="136">
          <cell r="B136" t="str">
            <v>AB.51134</v>
          </cell>
          <cell r="C136" t="str">
            <v>Đào đá mặt bằng bằng khoan nổ mìn, máy khoan fi 105mm, đá cấp IV.</v>
          </cell>
          <cell r="D136" t="str">
            <v>100m3</v>
          </cell>
          <cell r="G136">
            <v>2540399.7599999998</v>
          </cell>
        </row>
        <row r="137">
          <cell r="C137" t="str">
            <v>Thuốc nổ Amônít</v>
          </cell>
          <cell r="D137" t="str">
            <v>kg</v>
          </cell>
          <cell r="E137">
            <v>46</v>
          </cell>
          <cell r="F137">
            <v>36815</v>
          </cell>
          <cell r="G137">
            <v>1693490</v>
          </cell>
        </row>
        <row r="138">
          <cell r="C138" t="str">
            <v>Kíp điện vi sai</v>
          </cell>
          <cell r="D138" t="str">
            <v>cái</v>
          </cell>
          <cell r="E138">
            <v>0.46</v>
          </cell>
          <cell r="F138">
            <v>4260</v>
          </cell>
          <cell r="G138">
            <v>1960</v>
          </cell>
        </row>
        <row r="139">
          <cell r="C139" t="str">
            <v>Dây nổ</v>
          </cell>
          <cell r="D139" t="str">
            <v>m</v>
          </cell>
          <cell r="E139">
            <v>30.36</v>
          </cell>
          <cell r="F139">
            <v>5047</v>
          </cell>
          <cell r="G139">
            <v>153227</v>
          </cell>
        </row>
        <row r="140">
          <cell r="C140" t="str">
            <v>Dây điện nổ mìn</v>
          </cell>
          <cell r="D140" t="str">
            <v>m</v>
          </cell>
          <cell r="E140">
            <v>20.239999999999998</v>
          </cell>
          <cell r="F140">
            <v>622</v>
          </cell>
          <cell r="G140">
            <v>12589</v>
          </cell>
        </row>
        <row r="141">
          <cell r="C141" t="str">
            <v>Mũi khoan f105mm</v>
          </cell>
          <cell r="D141" t="str">
            <v>cái</v>
          </cell>
          <cell r="E141">
            <v>0.125</v>
          </cell>
          <cell r="F141">
            <v>1165061</v>
          </cell>
          <cell r="G141">
            <v>145633</v>
          </cell>
        </row>
        <row r="142">
          <cell r="C142" t="str">
            <v>Mũi khoan f42mm</v>
          </cell>
          <cell r="D142" t="str">
            <v>cái</v>
          </cell>
          <cell r="E142">
            <v>2.5000000000000001E-2</v>
          </cell>
          <cell r="F142">
            <v>158256</v>
          </cell>
          <cell r="G142">
            <v>3956</v>
          </cell>
        </row>
        <row r="143">
          <cell r="C143" t="str">
            <v>Cần khoan f89, L = 0,96m</v>
          </cell>
          <cell r="D143" t="str">
            <v>cái</v>
          </cell>
          <cell r="E143">
            <v>9.5000000000000001E-2</v>
          </cell>
          <cell r="F143">
            <v>965554</v>
          </cell>
          <cell r="G143">
            <v>91728</v>
          </cell>
        </row>
        <row r="144">
          <cell r="C144" t="str">
            <v>Cần khoan f32, L = 0,7m</v>
          </cell>
          <cell r="D144" t="str">
            <v>cái</v>
          </cell>
          <cell r="E144">
            <v>1.7999999999999999E-2</v>
          </cell>
          <cell r="F144">
            <v>124200</v>
          </cell>
          <cell r="G144">
            <v>2236</v>
          </cell>
        </row>
        <row r="145">
          <cell r="C145" t="str">
            <v>Quả đập khí nén f150mm</v>
          </cell>
          <cell r="D145" t="str">
            <v>cái</v>
          </cell>
          <cell r="E145">
            <v>7.3999999999999996E-2</v>
          </cell>
          <cell r="F145">
            <v>5213093</v>
          </cell>
          <cell r="G145">
            <v>385769</v>
          </cell>
        </row>
        <row r="146">
          <cell r="C146" t="str">
            <v>Vật liệu khác</v>
          </cell>
          <cell r="D146" t="str">
            <v>%</v>
          </cell>
          <cell r="E146">
            <v>2</v>
          </cell>
          <cell r="F146">
            <v>2490588</v>
          </cell>
          <cell r="G146">
            <v>49811.76</v>
          </cell>
        </row>
        <row r="147">
          <cell r="B147" t="str">
            <v>AB.51231</v>
          </cell>
          <cell r="C147" t="str">
            <v>Đào đá hố móng bằng khoan nổ mìn, máy khoan fi 105mm, đá cấp I.</v>
          </cell>
          <cell r="D147" t="str">
            <v>100m3</v>
          </cell>
          <cell r="G147">
            <v>5063520.72</v>
          </cell>
        </row>
        <row r="148">
          <cell r="C148" t="str">
            <v>Thuốc nổ Amônít</v>
          </cell>
          <cell r="D148" t="str">
            <v>kg</v>
          </cell>
          <cell r="E148">
            <v>68.599999999999994</v>
          </cell>
          <cell r="F148">
            <v>36815</v>
          </cell>
          <cell r="G148">
            <v>2525509</v>
          </cell>
        </row>
        <row r="149">
          <cell r="C149" t="str">
            <v>Kíp điện vi sai</v>
          </cell>
          <cell r="D149" t="str">
            <v>cái</v>
          </cell>
          <cell r="E149">
            <v>0.75</v>
          </cell>
          <cell r="F149">
            <v>4260</v>
          </cell>
          <cell r="G149">
            <v>3195</v>
          </cell>
        </row>
        <row r="150">
          <cell r="C150" t="str">
            <v>Dây nổ</v>
          </cell>
          <cell r="D150" t="str">
            <v>m</v>
          </cell>
          <cell r="E150">
            <v>50</v>
          </cell>
          <cell r="F150">
            <v>5047</v>
          </cell>
          <cell r="G150">
            <v>252350</v>
          </cell>
        </row>
        <row r="151">
          <cell r="C151" t="str">
            <v>Dây điện nổ mìn</v>
          </cell>
          <cell r="D151" t="str">
            <v>m</v>
          </cell>
          <cell r="E151">
            <v>30</v>
          </cell>
          <cell r="F151">
            <v>622</v>
          </cell>
          <cell r="G151">
            <v>18660</v>
          </cell>
        </row>
        <row r="152">
          <cell r="C152" t="str">
            <v>Mũi khoan f105mm</v>
          </cell>
          <cell r="D152" t="str">
            <v>cái</v>
          </cell>
          <cell r="E152">
            <v>0.69799999999999995</v>
          </cell>
          <cell r="F152">
            <v>1165061</v>
          </cell>
          <cell r="G152">
            <v>813213</v>
          </cell>
        </row>
        <row r="153">
          <cell r="C153" t="str">
            <v>Mũi khoan f42mm</v>
          </cell>
          <cell r="D153" t="str">
            <v>cái</v>
          </cell>
          <cell r="E153">
            <v>0.14000000000000001</v>
          </cell>
          <cell r="F153">
            <v>158256</v>
          </cell>
          <cell r="G153">
            <v>22156</v>
          </cell>
        </row>
        <row r="154">
          <cell r="C154" t="str">
            <v>Cần khoan f89, L = 0,96m</v>
          </cell>
          <cell r="D154" t="str">
            <v>cái</v>
          </cell>
          <cell r="E154">
            <v>0.34200000000000003</v>
          </cell>
          <cell r="F154">
            <v>965554</v>
          </cell>
          <cell r="G154">
            <v>330219</v>
          </cell>
        </row>
        <row r="155">
          <cell r="C155" t="str">
            <v>Cần khoan f32, L = 0,7m</v>
          </cell>
          <cell r="D155" t="str">
            <v>cái</v>
          </cell>
          <cell r="E155">
            <v>6.8000000000000005E-2</v>
          </cell>
          <cell r="F155">
            <v>124200</v>
          </cell>
          <cell r="G155">
            <v>8446</v>
          </cell>
        </row>
        <row r="156">
          <cell r="C156" t="str">
            <v>Quả đập khí nén f150mm</v>
          </cell>
          <cell r="D156" t="str">
            <v>cái</v>
          </cell>
          <cell r="E156">
            <v>0.19</v>
          </cell>
          <cell r="F156">
            <v>5213093</v>
          </cell>
          <cell r="G156">
            <v>990488</v>
          </cell>
        </row>
        <row r="157">
          <cell r="C157" t="str">
            <v>Vật liệu khác</v>
          </cell>
          <cell r="D157" t="str">
            <v>%</v>
          </cell>
          <cell r="E157">
            <v>2</v>
          </cell>
          <cell r="F157">
            <v>4964236</v>
          </cell>
          <cell r="G157">
            <v>99284.72</v>
          </cell>
        </row>
        <row r="158">
          <cell r="B158" t="str">
            <v>AB.51232</v>
          </cell>
          <cell r="C158" t="str">
            <v>Đào đá hố móng bằng khoan nổ mìn, máy khoan fi 105mm, đá cấp II.</v>
          </cell>
          <cell r="D158" t="str">
            <v>100m3</v>
          </cell>
          <cell r="G158">
            <v>4158464.52</v>
          </cell>
        </row>
        <row r="159">
          <cell r="C159" t="str">
            <v>Thuốc nổ Amônít</v>
          </cell>
          <cell r="D159" t="str">
            <v>kg</v>
          </cell>
          <cell r="E159">
            <v>60</v>
          </cell>
          <cell r="F159">
            <v>36815</v>
          </cell>
          <cell r="G159">
            <v>2208900</v>
          </cell>
        </row>
        <row r="160">
          <cell r="C160" t="str">
            <v>Kíp điện vi sai</v>
          </cell>
          <cell r="D160" t="str">
            <v>cái</v>
          </cell>
          <cell r="E160">
            <v>0.65</v>
          </cell>
          <cell r="F160">
            <v>4260</v>
          </cell>
          <cell r="G160">
            <v>2769</v>
          </cell>
        </row>
        <row r="161">
          <cell r="C161" t="str">
            <v>Dây nổ</v>
          </cell>
          <cell r="D161" t="str">
            <v>m</v>
          </cell>
          <cell r="E161">
            <v>46</v>
          </cell>
          <cell r="F161">
            <v>5047</v>
          </cell>
          <cell r="G161">
            <v>232162</v>
          </cell>
        </row>
        <row r="162">
          <cell r="C162" t="str">
            <v>Dây điện nổ mìn</v>
          </cell>
          <cell r="D162" t="str">
            <v>m</v>
          </cell>
          <cell r="E162">
            <v>27</v>
          </cell>
          <cell r="F162">
            <v>622</v>
          </cell>
          <cell r="G162">
            <v>16794</v>
          </cell>
        </row>
        <row r="163">
          <cell r="C163" t="str">
            <v>Mũi khoan f105mm</v>
          </cell>
          <cell r="D163" t="str">
            <v>cái</v>
          </cell>
          <cell r="E163">
            <v>0.46500000000000002</v>
          </cell>
          <cell r="F163">
            <v>1165061</v>
          </cell>
          <cell r="G163">
            <v>541753</v>
          </cell>
        </row>
        <row r="164">
          <cell r="C164" t="str">
            <v>Mũi khoan f42mm</v>
          </cell>
          <cell r="D164" t="str">
            <v>cái</v>
          </cell>
          <cell r="E164">
            <v>9.2999999999999999E-2</v>
          </cell>
          <cell r="F164">
            <v>158256</v>
          </cell>
          <cell r="G164">
            <v>14718</v>
          </cell>
        </row>
        <row r="165">
          <cell r="C165" t="str">
            <v>Cần khoan f89, L = 0,96m</v>
          </cell>
          <cell r="D165" t="str">
            <v>cái</v>
          </cell>
          <cell r="E165">
            <v>0.22800000000000001</v>
          </cell>
          <cell r="F165">
            <v>965554</v>
          </cell>
          <cell r="G165">
            <v>220146</v>
          </cell>
        </row>
        <row r="166">
          <cell r="C166" t="str">
            <v>Cần khoan f32, L = 0,7m</v>
          </cell>
          <cell r="D166" t="str">
            <v>cái</v>
          </cell>
          <cell r="E166">
            <v>4.4999999999999998E-2</v>
          </cell>
          <cell r="F166">
            <v>124200</v>
          </cell>
          <cell r="G166">
            <v>5589</v>
          </cell>
        </row>
        <row r="167">
          <cell r="C167" t="str">
            <v>Quả đập khí nén f150mm</v>
          </cell>
          <cell r="D167" t="str">
            <v>cái</v>
          </cell>
          <cell r="E167">
            <v>0.16</v>
          </cell>
          <cell r="F167">
            <v>5213093</v>
          </cell>
          <cell r="G167">
            <v>834095</v>
          </cell>
        </row>
        <row r="168">
          <cell r="C168" t="str">
            <v>Vật liệu khác</v>
          </cell>
          <cell r="D168" t="str">
            <v>%</v>
          </cell>
          <cell r="E168">
            <v>2</v>
          </cell>
          <cell r="F168">
            <v>4076926</v>
          </cell>
          <cell r="G168">
            <v>81538.52</v>
          </cell>
        </row>
        <row r="169">
          <cell r="B169" t="str">
            <v>AB.51233</v>
          </cell>
          <cell r="C169" t="str">
            <v>Đào đá hố móng bằng khoan nổ mìn, máy khoan fi 105mm, đá cấp III.</v>
          </cell>
          <cell r="D169" t="str">
            <v>100m3</v>
          </cell>
          <cell r="G169">
            <v>3253149.24</v>
          </cell>
        </row>
        <row r="170">
          <cell r="C170" t="str">
            <v>Thuốc nổ Amônít</v>
          </cell>
          <cell r="D170" t="str">
            <v>kg</v>
          </cell>
          <cell r="E170">
            <v>55</v>
          </cell>
          <cell r="F170">
            <v>36815</v>
          </cell>
          <cell r="G170">
            <v>2024825</v>
          </cell>
        </row>
        <row r="171">
          <cell r="C171" t="str">
            <v>Kíp điện vi sai</v>
          </cell>
          <cell r="D171" t="str">
            <v>cái</v>
          </cell>
          <cell r="E171">
            <v>0.57999999999999996</v>
          </cell>
          <cell r="F171">
            <v>4260</v>
          </cell>
          <cell r="G171">
            <v>2471</v>
          </cell>
        </row>
        <row r="172">
          <cell r="C172" t="str">
            <v>Dây nổ</v>
          </cell>
          <cell r="D172" t="str">
            <v>m</v>
          </cell>
          <cell r="E172">
            <v>39</v>
          </cell>
          <cell r="F172">
            <v>5047</v>
          </cell>
          <cell r="G172">
            <v>196833</v>
          </cell>
        </row>
        <row r="173">
          <cell r="C173" t="str">
            <v>Dây điện nổ mìn</v>
          </cell>
          <cell r="D173" t="str">
            <v>m</v>
          </cell>
          <cell r="E173">
            <v>25</v>
          </cell>
          <cell r="F173">
            <v>622</v>
          </cell>
          <cell r="G173">
            <v>15550</v>
          </cell>
        </row>
        <row r="174">
          <cell r="C174" t="str">
            <v>Mũi khoan f105mm</v>
          </cell>
          <cell r="D174" t="str">
            <v>cái</v>
          </cell>
          <cell r="E174">
            <v>0.25700000000000001</v>
          </cell>
          <cell r="F174">
            <v>1165061</v>
          </cell>
          <cell r="G174">
            <v>299421</v>
          </cell>
        </row>
        <row r="175">
          <cell r="C175" t="str">
            <v>Mũi khoan f42mm</v>
          </cell>
          <cell r="D175" t="str">
            <v>cái</v>
          </cell>
          <cell r="E175">
            <v>5.0999999999999997E-2</v>
          </cell>
          <cell r="F175">
            <v>158256</v>
          </cell>
          <cell r="G175">
            <v>8071</v>
          </cell>
        </row>
        <row r="176">
          <cell r="C176" t="str">
            <v>Cần khoan f89, L = 0,96m</v>
          </cell>
          <cell r="D176" t="str">
            <v>cái</v>
          </cell>
          <cell r="E176">
            <v>0.159</v>
          </cell>
          <cell r="F176">
            <v>965554</v>
          </cell>
          <cell r="G176">
            <v>153523</v>
          </cell>
        </row>
        <row r="177">
          <cell r="C177" t="str">
            <v>Cần khoan f32, L = 0,7m</v>
          </cell>
          <cell r="D177" t="str">
            <v>cái</v>
          </cell>
          <cell r="E177">
            <v>3.1E-2</v>
          </cell>
          <cell r="F177">
            <v>124200</v>
          </cell>
          <cell r="G177">
            <v>3850</v>
          </cell>
        </row>
        <row r="178">
          <cell r="C178" t="str">
            <v>Quả đập khí nén f150mm</v>
          </cell>
          <cell r="D178" t="str">
            <v>cái</v>
          </cell>
          <cell r="E178">
            <v>9.2999999999999999E-2</v>
          </cell>
          <cell r="F178">
            <v>5213093</v>
          </cell>
          <cell r="G178">
            <v>484818</v>
          </cell>
        </row>
        <row r="179">
          <cell r="C179" t="str">
            <v>Vật liệu khác</v>
          </cell>
          <cell r="D179" t="str">
            <v>%</v>
          </cell>
          <cell r="E179">
            <v>2</v>
          </cell>
          <cell r="F179">
            <v>3189362</v>
          </cell>
          <cell r="G179">
            <v>63787.24</v>
          </cell>
        </row>
        <row r="180">
          <cell r="B180" t="str">
            <v>AB.51234</v>
          </cell>
          <cell r="C180" t="str">
            <v>Đào đá hố móng bằng khoan nổ mìn, máy khoan fi 105mm, đá cấp IV.</v>
          </cell>
          <cell r="D180" t="str">
            <v>100m3</v>
          </cell>
          <cell r="G180">
            <v>2705485.74</v>
          </cell>
        </row>
        <row r="181">
          <cell r="C181" t="str">
            <v>Thuốc nổ Amônít</v>
          </cell>
          <cell r="D181" t="str">
            <v>kg</v>
          </cell>
          <cell r="E181">
            <v>50</v>
          </cell>
          <cell r="F181">
            <v>36815</v>
          </cell>
          <cell r="G181">
            <v>1840750</v>
          </cell>
        </row>
        <row r="182">
          <cell r="C182" t="str">
            <v>Kíp điện vi sai</v>
          </cell>
          <cell r="D182" t="str">
            <v>cái</v>
          </cell>
          <cell r="E182">
            <v>0.5</v>
          </cell>
          <cell r="F182">
            <v>4260</v>
          </cell>
          <cell r="G182">
            <v>2130</v>
          </cell>
        </row>
        <row r="183">
          <cell r="C183" t="str">
            <v>Dây nổ</v>
          </cell>
          <cell r="D183" t="str">
            <v>m</v>
          </cell>
          <cell r="E183">
            <v>33</v>
          </cell>
          <cell r="F183">
            <v>5047</v>
          </cell>
          <cell r="G183">
            <v>166551</v>
          </cell>
        </row>
        <row r="184">
          <cell r="C184" t="str">
            <v>Dây điện nổ mìn</v>
          </cell>
          <cell r="D184" t="str">
            <v>m</v>
          </cell>
          <cell r="E184">
            <v>22</v>
          </cell>
          <cell r="F184">
            <v>622</v>
          </cell>
          <cell r="G184">
            <v>13684</v>
          </cell>
        </row>
        <row r="185">
          <cell r="C185" t="str">
            <v>Mũi khoan f105mm</v>
          </cell>
          <cell r="D185" t="str">
            <v>cái</v>
          </cell>
          <cell r="E185">
            <v>0.125</v>
          </cell>
          <cell r="F185">
            <v>1165061</v>
          </cell>
          <cell r="G185">
            <v>145633</v>
          </cell>
        </row>
        <row r="186">
          <cell r="C186" t="str">
            <v>Mũi khoan f42mm</v>
          </cell>
          <cell r="D186" t="str">
            <v>cái</v>
          </cell>
          <cell r="E186">
            <v>2.5000000000000001E-2</v>
          </cell>
          <cell r="F186">
            <v>158256</v>
          </cell>
          <cell r="G186">
            <v>3956</v>
          </cell>
        </row>
        <row r="187">
          <cell r="C187" t="str">
            <v>Cần khoan f89, L = 0,96m</v>
          </cell>
          <cell r="D187" t="str">
            <v>cái</v>
          </cell>
          <cell r="E187">
            <v>9.5000000000000001E-2</v>
          </cell>
          <cell r="F187">
            <v>965554</v>
          </cell>
          <cell r="G187">
            <v>91728</v>
          </cell>
        </row>
        <row r="188">
          <cell r="C188" t="str">
            <v>Cần khoan f32, L = 0,7m</v>
          </cell>
          <cell r="D188" t="str">
            <v>cái</v>
          </cell>
          <cell r="E188">
            <v>1.7999999999999999E-2</v>
          </cell>
          <cell r="F188">
            <v>124200</v>
          </cell>
          <cell r="G188">
            <v>2236</v>
          </cell>
        </row>
        <row r="189">
          <cell r="C189" t="str">
            <v>Quả đập khí nén f150mm</v>
          </cell>
          <cell r="D189" t="str">
            <v>cái</v>
          </cell>
          <cell r="E189">
            <v>7.3999999999999996E-2</v>
          </cell>
          <cell r="F189">
            <v>5213093</v>
          </cell>
          <cell r="G189">
            <v>385769</v>
          </cell>
        </row>
        <row r="190">
          <cell r="C190" t="str">
            <v>Vật liệu khác</v>
          </cell>
          <cell r="D190" t="str">
            <v>%</v>
          </cell>
          <cell r="E190">
            <v>2</v>
          </cell>
          <cell r="F190">
            <v>2652437</v>
          </cell>
          <cell r="G190">
            <v>53048.74</v>
          </cell>
        </row>
        <row r="191">
          <cell r="B191" t="str">
            <v>AB.51331</v>
          </cell>
          <cell r="C191" t="str">
            <v>Đào đá kênh mương, nền đường bằng khoan nổ mìn, máy khoan fi 105mm, đá cấp I.</v>
          </cell>
          <cell r="D191" t="str">
            <v>100m3</v>
          </cell>
          <cell r="G191">
            <v>4920725.82</v>
          </cell>
        </row>
        <row r="192">
          <cell r="C192" t="str">
            <v>Thuốc nổ Amônít</v>
          </cell>
          <cell r="D192" t="str">
            <v>kg</v>
          </cell>
          <cell r="E192">
            <v>65.17</v>
          </cell>
          <cell r="F192">
            <v>36815</v>
          </cell>
          <cell r="G192">
            <v>2399234</v>
          </cell>
        </row>
        <row r="193">
          <cell r="C193" t="str">
            <v>Kíp điện vi sai</v>
          </cell>
          <cell r="D193" t="str">
            <v>cái</v>
          </cell>
          <cell r="E193">
            <v>0.71</v>
          </cell>
          <cell r="F193">
            <v>4260</v>
          </cell>
          <cell r="G193">
            <v>3025</v>
          </cell>
        </row>
        <row r="194">
          <cell r="C194" t="str">
            <v>Dây nổ</v>
          </cell>
          <cell r="D194" t="str">
            <v>m</v>
          </cell>
          <cell r="E194">
            <v>47.5</v>
          </cell>
          <cell r="F194">
            <v>5047</v>
          </cell>
          <cell r="G194">
            <v>239733</v>
          </cell>
        </row>
        <row r="195">
          <cell r="C195" t="str">
            <v>Dây điện nổ mìn</v>
          </cell>
          <cell r="D195" t="str">
            <v>m</v>
          </cell>
          <cell r="E195">
            <v>28.5</v>
          </cell>
          <cell r="F195">
            <v>622</v>
          </cell>
          <cell r="G195">
            <v>17727</v>
          </cell>
        </row>
        <row r="196">
          <cell r="C196" t="str">
            <v>Mũi khoan f105mm</v>
          </cell>
          <cell r="D196" t="str">
            <v>cái</v>
          </cell>
          <cell r="E196">
            <v>0.69799999999999995</v>
          </cell>
          <cell r="F196">
            <v>1165061</v>
          </cell>
          <cell r="G196">
            <v>813213</v>
          </cell>
        </row>
        <row r="197">
          <cell r="C197" t="str">
            <v>Mũi khoan f42mm</v>
          </cell>
          <cell r="D197" t="str">
            <v>cái</v>
          </cell>
          <cell r="E197">
            <v>0.14000000000000001</v>
          </cell>
          <cell r="F197">
            <v>158256</v>
          </cell>
          <cell r="G197">
            <v>22156</v>
          </cell>
        </row>
        <row r="198">
          <cell r="C198" t="str">
            <v>Cần khoan f89, L = 0,96m</v>
          </cell>
          <cell r="D198" t="str">
            <v>cái</v>
          </cell>
          <cell r="E198">
            <v>0.34200000000000003</v>
          </cell>
          <cell r="F198">
            <v>965554</v>
          </cell>
          <cell r="G198">
            <v>330219</v>
          </cell>
        </row>
        <row r="199">
          <cell r="C199" t="str">
            <v>Cần khoan f32, L = 0,7m</v>
          </cell>
          <cell r="D199" t="str">
            <v>cái</v>
          </cell>
          <cell r="E199">
            <v>6.8000000000000005E-2</v>
          </cell>
          <cell r="F199">
            <v>124200</v>
          </cell>
          <cell r="G199">
            <v>8446</v>
          </cell>
        </row>
        <row r="200">
          <cell r="C200" t="str">
            <v>Quả đập khí nén f150mm</v>
          </cell>
          <cell r="D200" t="str">
            <v>cái</v>
          </cell>
          <cell r="E200">
            <v>0.19</v>
          </cell>
          <cell r="F200">
            <v>5213093</v>
          </cell>
          <cell r="G200">
            <v>990488</v>
          </cell>
        </row>
        <row r="201">
          <cell r="C201" t="str">
            <v>Vật liệu khác</v>
          </cell>
          <cell r="D201" t="str">
            <v>%</v>
          </cell>
          <cell r="E201">
            <v>2</v>
          </cell>
          <cell r="F201">
            <v>4824241</v>
          </cell>
          <cell r="G201">
            <v>96484.82</v>
          </cell>
        </row>
        <row r="202">
          <cell r="B202" t="str">
            <v>AB.51332</v>
          </cell>
          <cell r="C202" t="str">
            <v>Đào đá kênh mương, nền đường bằng khoan nổ mìn, máy khoan fi 105mm, đá cấp II.</v>
          </cell>
          <cell r="D202" t="str">
            <v>100m3</v>
          </cell>
          <cell r="G202">
            <v>4032983.1</v>
          </cell>
        </row>
        <row r="203">
          <cell r="C203" t="str">
            <v>Thuốc nổ Amônít</v>
          </cell>
          <cell r="D203" t="str">
            <v>kg</v>
          </cell>
          <cell r="E203">
            <v>57</v>
          </cell>
          <cell r="F203">
            <v>36815</v>
          </cell>
          <cell r="G203">
            <v>2098455</v>
          </cell>
        </row>
        <row r="204">
          <cell r="C204" t="str">
            <v>Kíp điện vi sai</v>
          </cell>
          <cell r="D204" t="str">
            <v>cái</v>
          </cell>
          <cell r="E204">
            <v>0.62</v>
          </cell>
          <cell r="F204">
            <v>4260</v>
          </cell>
          <cell r="G204">
            <v>2641</v>
          </cell>
        </row>
        <row r="205">
          <cell r="C205" t="str">
            <v>Dây nổ</v>
          </cell>
          <cell r="D205" t="str">
            <v>m</v>
          </cell>
          <cell r="E205">
            <v>43.7</v>
          </cell>
          <cell r="F205">
            <v>5047</v>
          </cell>
          <cell r="G205">
            <v>220554</v>
          </cell>
        </row>
        <row r="206">
          <cell r="C206" t="str">
            <v>Dây điện nổ mìn</v>
          </cell>
          <cell r="D206" t="str">
            <v>m</v>
          </cell>
          <cell r="E206">
            <v>25.65</v>
          </cell>
          <cell r="F206">
            <v>622</v>
          </cell>
          <cell r="G206">
            <v>15954</v>
          </cell>
        </row>
        <row r="207">
          <cell r="C207" t="str">
            <v>Mũi khoan f105mm</v>
          </cell>
          <cell r="D207" t="str">
            <v>cái</v>
          </cell>
          <cell r="E207">
            <v>0.46500000000000002</v>
          </cell>
          <cell r="F207">
            <v>1165061</v>
          </cell>
          <cell r="G207">
            <v>541753</v>
          </cell>
        </row>
        <row r="208">
          <cell r="C208" t="str">
            <v>Mũi khoan f42mm</v>
          </cell>
          <cell r="D208" t="str">
            <v>cái</v>
          </cell>
          <cell r="E208">
            <v>9.2999999999999999E-2</v>
          </cell>
          <cell r="F208">
            <v>158256</v>
          </cell>
          <cell r="G208">
            <v>14718</v>
          </cell>
        </row>
        <row r="209">
          <cell r="C209" t="str">
            <v>Cần khoan f89, L = 0,96m</v>
          </cell>
          <cell r="D209" t="str">
            <v>cái</v>
          </cell>
          <cell r="E209">
            <v>0.22800000000000001</v>
          </cell>
          <cell r="F209">
            <v>965554</v>
          </cell>
          <cell r="G209">
            <v>220146</v>
          </cell>
        </row>
        <row r="210">
          <cell r="C210" t="str">
            <v>Cần khoan f32, L = 0,7m</v>
          </cell>
          <cell r="D210" t="str">
            <v>cái</v>
          </cell>
          <cell r="E210">
            <v>4.4999999999999998E-2</v>
          </cell>
          <cell r="F210">
            <v>124200</v>
          </cell>
          <cell r="G210">
            <v>5589</v>
          </cell>
        </row>
        <row r="211">
          <cell r="C211" t="str">
            <v>Quả đập khí nén f150mm</v>
          </cell>
          <cell r="D211" t="str">
            <v>cái</v>
          </cell>
          <cell r="E211">
            <v>0.16</v>
          </cell>
          <cell r="F211">
            <v>5213093</v>
          </cell>
          <cell r="G211">
            <v>834095</v>
          </cell>
        </row>
        <row r="212">
          <cell r="C212" t="str">
            <v>Vật liệu khác</v>
          </cell>
          <cell r="D212" t="str">
            <v>%</v>
          </cell>
          <cell r="E212">
            <v>2</v>
          </cell>
          <cell r="F212">
            <v>3953905</v>
          </cell>
          <cell r="G212">
            <v>79078.100000000006</v>
          </cell>
        </row>
        <row r="213">
          <cell r="B213" t="str">
            <v>AB.51333</v>
          </cell>
          <cell r="C213" t="str">
            <v>Đào đá kênh mương, nền đường bằng khoan nổ mìn, máy khoan fi 105mm, đá cấp III.</v>
          </cell>
          <cell r="D213" t="str">
            <v>100m3</v>
          </cell>
          <cell r="G213">
            <v>3138921.48</v>
          </cell>
        </row>
        <row r="214">
          <cell r="C214" t="str">
            <v>Thuốc nổ Amônít</v>
          </cell>
          <cell r="D214" t="str">
            <v>kg</v>
          </cell>
          <cell r="E214">
            <v>52.25</v>
          </cell>
          <cell r="F214">
            <v>36815</v>
          </cell>
          <cell r="G214">
            <v>1923584</v>
          </cell>
        </row>
        <row r="215">
          <cell r="C215" t="str">
            <v>Kíp điện vi sai</v>
          </cell>
          <cell r="D215" t="str">
            <v>cái</v>
          </cell>
          <cell r="E215">
            <v>0.55000000000000004</v>
          </cell>
          <cell r="F215">
            <v>4260</v>
          </cell>
          <cell r="G215">
            <v>2343</v>
          </cell>
        </row>
        <row r="216">
          <cell r="C216" t="str">
            <v>Dây nổ</v>
          </cell>
          <cell r="D216" t="str">
            <v>m</v>
          </cell>
          <cell r="E216">
            <v>37.049999999999997</v>
          </cell>
          <cell r="F216">
            <v>5047</v>
          </cell>
          <cell r="G216">
            <v>186991</v>
          </cell>
        </row>
        <row r="217">
          <cell r="C217" t="str">
            <v>Dây điện nổ mìn</v>
          </cell>
          <cell r="D217" t="str">
            <v>m</v>
          </cell>
          <cell r="E217">
            <v>23.75</v>
          </cell>
          <cell r="F217">
            <v>622</v>
          </cell>
          <cell r="G217">
            <v>14773</v>
          </cell>
        </row>
        <row r="218">
          <cell r="C218" t="str">
            <v>Mũi khoan f105mm</v>
          </cell>
          <cell r="D218" t="str">
            <v>cái</v>
          </cell>
          <cell r="E218">
            <v>0.25700000000000001</v>
          </cell>
          <cell r="F218">
            <v>1165061</v>
          </cell>
          <cell r="G218">
            <v>299421</v>
          </cell>
        </row>
        <row r="219">
          <cell r="C219" t="str">
            <v>Mũi khoan f42mm</v>
          </cell>
          <cell r="D219" t="str">
            <v>cái</v>
          </cell>
          <cell r="E219">
            <v>5.0999999999999997E-2</v>
          </cell>
          <cell r="F219">
            <v>158256</v>
          </cell>
          <cell r="G219">
            <v>8071</v>
          </cell>
        </row>
        <row r="220">
          <cell r="C220" t="str">
            <v>Cần khoan f89, L = 0,96m</v>
          </cell>
          <cell r="D220" t="str">
            <v>cái</v>
          </cell>
          <cell r="E220">
            <v>0.159</v>
          </cell>
          <cell r="F220">
            <v>965554</v>
          </cell>
          <cell r="G220">
            <v>153523</v>
          </cell>
        </row>
        <row r="221">
          <cell r="C221" t="str">
            <v>Cần khoan f32, L = 0,7m</v>
          </cell>
          <cell r="D221" t="str">
            <v>cái</v>
          </cell>
          <cell r="E221">
            <v>3.1E-2</v>
          </cell>
          <cell r="F221">
            <v>124200</v>
          </cell>
          <cell r="G221">
            <v>3850</v>
          </cell>
        </row>
        <row r="222">
          <cell r="C222" t="str">
            <v>Quả đập khí nén f150mm</v>
          </cell>
          <cell r="D222" t="str">
            <v>cái</v>
          </cell>
          <cell r="E222">
            <v>9.2999999999999999E-2</v>
          </cell>
          <cell r="F222">
            <v>5213093</v>
          </cell>
          <cell r="G222">
            <v>484818</v>
          </cell>
        </row>
        <row r="223">
          <cell r="C223" t="str">
            <v>Vật liệu khác</v>
          </cell>
          <cell r="D223" t="str">
            <v>%</v>
          </cell>
          <cell r="E223">
            <v>2</v>
          </cell>
          <cell r="F223">
            <v>3077374</v>
          </cell>
          <cell r="G223">
            <v>61547.48</v>
          </cell>
        </row>
        <row r="224">
          <cell r="B224" t="str">
            <v>AB.51334</v>
          </cell>
          <cell r="C224" t="str">
            <v>Đào đá kênh mương, nền đường bằng khoan nổ mìn, máy khoan fi 105mm, đá cấp IV.</v>
          </cell>
          <cell r="D224" t="str">
            <v>100m3</v>
          </cell>
          <cell r="G224">
            <v>2602329.06</v>
          </cell>
        </row>
        <row r="225">
          <cell r="C225" t="str">
            <v>Thuốc nổ Amônít</v>
          </cell>
          <cell r="D225" t="str">
            <v>kg</v>
          </cell>
          <cell r="E225">
            <v>47.5</v>
          </cell>
          <cell r="F225">
            <v>36815</v>
          </cell>
          <cell r="G225">
            <v>1748713</v>
          </cell>
        </row>
        <row r="226">
          <cell r="C226" t="str">
            <v>Kíp điện vi sai</v>
          </cell>
          <cell r="D226" t="str">
            <v>cái</v>
          </cell>
          <cell r="E226">
            <v>0.48</v>
          </cell>
          <cell r="F226">
            <v>4260</v>
          </cell>
          <cell r="G226">
            <v>2045</v>
          </cell>
        </row>
        <row r="227">
          <cell r="C227" t="str">
            <v>Dây nổ</v>
          </cell>
          <cell r="D227" t="str">
            <v>m</v>
          </cell>
          <cell r="E227">
            <v>31.35</v>
          </cell>
          <cell r="F227">
            <v>5047</v>
          </cell>
          <cell r="G227">
            <v>158223</v>
          </cell>
        </row>
        <row r="228">
          <cell r="C228" t="str">
            <v>Dây điện nổ mìn</v>
          </cell>
          <cell r="D228" t="str">
            <v>m</v>
          </cell>
          <cell r="E228">
            <v>20.9</v>
          </cell>
          <cell r="F228">
            <v>622</v>
          </cell>
          <cell r="G228">
            <v>13000</v>
          </cell>
        </row>
        <row r="229">
          <cell r="C229" t="str">
            <v>Mũi khoan f105mm</v>
          </cell>
          <cell r="D229" t="str">
            <v>cái</v>
          </cell>
          <cell r="E229">
            <v>0.125</v>
          </cell>
          <cell r="F229">
            <v>1165061</v>
          </cell>
          <cell r="G229">
            <v>145633</v>
          </cell>
        </row>
        <row r="230">
          <cell r="C230" t="str">
            <v>Mũi khoan f42mm</v>
          </cell>
          <cell r="D230" t="str">
            <v>cái</v>
          </cell>
          <cell r="E230">
            <v>2.5000000000000001E-2</v>
          </cell>
          <cell r="F230">
            <v>158256</v>
          </cell>
          <cell r="G230">
            <v>3956</v>
          </cell>
        </row>
        <row r="231">
          <cell r="C231" t="str">
            <v>Cần khoan f89, L = 0,96m</v>
          </cell>
          <cell r="D231" t="str">
            <v>cái</v>
          </cell>
          <cell r="E231">
            <v>9.5000000000000001E-2</v>
          </cell>
          <cell r="F231">
            <v>965554</v>
          </cell>
          <cell r="G231">
            <v>91728</v>
          </cell>
        </row>
        <row r="232">
          <cell r="C232" t="str">
            <v>Cần khoan f32, L = 0,7m</v>
          </cell>
          <cell r="D232" t="str">
            <v>cái</v>
          </cell>
          <cell r="E232">
            <v>1.7999999999999999E-2</v>
          </cell>
          <cell r="F232">
            <v>124200</v>
          </cell>
          <cell r="G232">
            <v>2236</v>
          </cell>
        </row>
        <row r="233">
          <cell r="C233" t="str">
            <v>Quả đập khí nén f150mm</v>
          </cell>
          <cell r="D233" t="str">
            <v>cái</v>
          </cell>
          <cell r="E233">
            <v>7.3999999999999996E-2</v>
          </cell>
          <cell r="F233">
            <v>5213093</v>
          </cell>
          <cell r="G233">
            <v>385769</v>
          </cell>
        </row>
        <row r="234">
          <cell r="C234" t="str">
            <v>Vật liệu khác</v>
          </cell>
          <cell r="D234" t="str">
            <v>%</v>
          </cell>
          <cell r="E234">
            <v>2</v>
          </cell>
          <cell r="F234">
            <v>2551303</v>
          </cell>
          <cell r="G234">
            <v>51026.06</v>
          </cell>
        </row>
        <row r="235">
          <cell r="B235" t="str">
            <v>AB.51511</v>
          </cell>
          <cell r="C235" t="str">
            <v>Khoan nổ mìn đường viền bằng máy khoan fi 105mm, đá cấp I.</v>
          </cell>
          <cell r="D235" t="str">
            <v>100m2</v>
          </cell>
          <cell r="G235">
            <v>20978670.48</v>
          </cell>
        </row>
        <row r="236">
          <cell r="C236" t="str">
            <v>Thuốc nổ Amônít</v>
          </cell>
          <cell r="D236" t="str">
            <v>kg</v>
          </cell>
          <cell r="E236">
            <v>58</v>
          </cell>
          <cell r="F236">
            <v>36815</v>
          </cell>
          <cell r="G236">
            <v>2135270</v>
          </cell>
        </row>
        <row r="237">
          <cell r="C237" t="str">
            <v>Kíp điện vi sai</v>
          </cell>
          <cell r="D237" t="str">
            <v>cái</v>
          </cell>
          <cell r="E237">
            <v>34</v>
          </cell>
          <cell r="F237">
            <v>4260</v>
          </cell>
          <cell r="G237">
            <v>144840</v>
          </cell>
        </row>
        <row r="238">
          <cell r="C238" t="str">
            <v>Dây nổ</v>
          </cell>
          <cell r="D238" t="str">
            <v>m</v>
          </cell>
          <cell r="E238">
            <v>373</v>
          </cell>
          <cell r="F238">
            <v>5047</v>
          </cell>
          <cell r="G238">
            <v>1882531</v>
          </cell>
        </row>
        <row r="239">
          <cell r="C239" t="str">
            <v>Ống thép dàn khoan f60</v>
          </cell>
          <cell r="D239" t="str">
            <v>m</v>
          </cell>
          <cell r="E239">
            <v>4</v>
          </cell>
          <cell r="F239">
            <v>130189</v>
          </cell>
          <cell r="G239">
            <v>520756</v>
          </cell>
        </row>
        <row r="240">
          <cell r="C240" t="str">
            <v>Mũi khoan f105mm</v>
          </cell>
          <cell r="D240" t="str">
            <v>cái</v>
          </cell>
          <cell r="E240">
            <v>2.79</v>
          </cell>
          <cell r="F240">
            <v>1165061</v>
          </cell>
          <cell r="G240">
            <v>3250520</v>
          </cell>
        </row>
        <row r="241">
          <cell r="C241" t="str">
            <v>Cần khoan f89, L = 0,96m</v>
          </cell>
          <cell r="D241" t="str">
            <v>cái</v>
          </cell>
          <cell r="E241">
            <v>2.0699999999999998</v>
          </cell>
          <cell r="F241">
            <v>965554</v>
          </cell>
          <cell r="G241">
            <v>1998697</v>
          </cell>
        </row>
        <row r="242">
          <cell r="C242" t="str">
            <v>Quả đập khí nén f150mm</v>
          </cell>
          <cell r="D242" t="str">
            <v>m³</v>
          </cell>
          <cell r="E242">
            <v>2.04</v>
          </cell>
          <cell r="F242">
            <v>5213093</v>
          </cell>
          <cell r="G242">
            <v>10634710</v>
          </cell>
        </row>
        <row r="243">
          <cell r="C243" t="str">
            <v>Vật liệu khác</v>
          </cell>
          <cell r="D243" t="str">
            <v>%</v>
          </cell>
          <cell r="E243">
            <v>2</v>
          </cell>
          <cell r="F243">
            <v>20567324</v>
          </cell>
          <cell r="G243">
            <v>411346.48</v>
          </cell>
        </row>
        <row r="244">
          <cell r="B244" t="str">
            <v>AB.51512</v>
          </cell>
          <cell r="C244" t="str">
            <v>Khoan nổ mìn đường viền bằng máy khoan fi 105mm, đá cấp II.</v>
          </cell>
          <cell r="D244" t="str">
            <v>100m2</v>
          </cell>
          <cell r="G244">
            <v>15228006.359999999</v>
          </cell>
        </row>
        <row r="245">
          <cell r="C245" t="str">
            <v>Thuốc nổ Amônít</v>
          </cell>
          <cell r="D245" t="str">
            <v>kg</v>
          </cell>
          <cell r="E245">
            <v>53.2</v>
          </cell>
          <cell r="F245">
            <v>36815</v>
          </cell>
          <cell r="G245">
            <v>1958558</v>
          </cell>
        </row>
        <row r="246">
          <cell r="C246" t="str">
            <v>Kíp điện vi sai</v>
          </cell>
          <cell r="D246" t="str">
            <v>cái</v>
          </cell>
          <cell r="E246">
            <v>34</v>
          </cell>
          <cell r="F246">
            <v>4260</v>
          </cell>
          <cell r="G246">
            <v>144840</v>
          </cell>
        </row>
        <row r="247">
          <cell r="C247" t="str">
            <v>Dây nổ</v>
          </cell>
          <cell r="D247" t="str">
            <v>m</v>
          </cell>
          <cell r="E247">
            <v>340</v>
          </cell>
          <cell r="F247">
            <v>5047</v>
          </cell>
          <cell r="G247">
            <v>1715980</v>
          </cell>
        </row>
        <row r="248">
          <cell r="C248" t="str">
            <v>Ống thép dàn khoan f60</v>
          </cell>
          <cell r="D248" t="str">
            <v>m</v>
          </cell>
          <cell r="E248">
            <v>4</v>
          </cell>
          <cell r="F248">
            <v>130189</v>
          </cell>
          <cell r="G248">
            <v>520756</v>
          </cell>
        </row>
        <row r="249">
          <cell r="C249" t="str">
            <v>Mũi khoan f105mm</v>
          </cell>
          <cell r="D249" t="str">
            <v>cái</v>
          </cell>
          <cell r="E249">
            <v>1.86</v>
          </cell>
          <cell r="F249">
            <v>1165061</v>
          </cell>
          <cell r="G249">
            <v>2167013</v>
          </cell>
        </row>
        <row r="250">
          <cell r="C250" t="str">
            <v>Cần khoan f89, L = 0,96m</v>
          </cell>
          <cell r="D250" t="str">
            <v>cái</v>
          </cell>
          <cell r="E250">
            <v>1.38</v>
          </cell>
          <cell r="F250">
            <v>965554</v>
          </cell>
          <cell r="G250">
            <v>1332465</v>
          </cell>
        </row>
        <row r="251">
          <cell r="C251" t="str">
            <v>Quả đập khí nén f150mm</v>
          </cell>
          <cell r="D251" t="str">
            <v>m³</v>
          </cell>
          <cell r="E251">
            <v>1.36</v>
          </cell>
          <cell r="F251">
            <v>5213093</v>
          </cell>
          <cell r="G251">
            <v>7089806</v>
          </cell>
        </row>
        <row r="252">
          <cell r="C252" t="str">
            <v>Vật liệu khác</v>
          </cell>
          <cell r="D252" t="str">
            <v>%</v>
          </cell>
          <cell r="E252">
            <v>2</v>
          </cell>
          <cell r="F252">
            <v>14929418</v>
          </cell>
          <cell r="G252">
            <v>298588.36</v>
          </cell>
        </row>
        <row r="253">
          <cell r="B253" t="str">
            <v>AB.51513</v>
          </cell>
          <cell r="C253" t="str">
            <v>Khoan nổ mìn đường viền bằng máy khoan fi 105mm, đá cấp III.</v>
          </cell>
          <cell r="D253" t="str">
            <v>100m2</v>
          </cell>
          <cell r="G253">
            <v>13814608.68</v>
          </cell>
        </row>
        <row r="254">
          <cell r="C254" t="str">
            <v>Thuốc nổ Amônít</v>
          </cell>
          <cell r="D254" t="str">
            <v>kg</v>
          </cell>
          <cell r="E254">
            <v>48.3</v>
          </cell>
          <cell r="F254">
            <v>36815</v>
          </cell>
          <cell r="G254">
            <v>1778165</v>
          </cell>
        </row>
        <row r="255">
          <cell r="C255" t="str">
            <v>Kíp điện vi sai</v>
          </cell>
          <cell r="D255" t="str">
            <v>cái</v>
          </cell>
          <cell r="E255">
            <v>34</v>
          </cell>
          <cell r="F255">
            <v>4260</v>
          </cell>
          <cell r="G255">
            <v>144840</v>
          </cell>
        </row>
        <row r="256">
          <cell r="C256" t="str">
            <v>Dây nổ</v>
          </cell>
          <cell r="D256" t="str">
            <v>m</v>
          </cell>
          <cell r="E256">
            <v>311</v>
          </cell>
          <cell r="F256">
            <v>5047</v>
          </cell>
          <cell r="G256">
            <v>1569617</v>
          </cell>
        </row>
        <row r="257">
          <cell r="C257" t="str">
            <v>Ống thép dàn khoan f60</v>
          </cell>
          <cell r="D257" t="str">
            <v>m</v>
          </cell>
          <cell r="E257">
            <v>4</v>
          </cell>
          <cell r="F257">
            <v>130189</v>
          </cell>
          <cell r="G257">
            <v>520756</v>
          </cell>
        </row>
        <row r="258">
          <cell r="C258" t="str">
            <v>Mũi khoan f105mm</v>
          </cell>
          <cell r="D258" t="str">
            <v>cái</v>
          </cell>
          <cell r="E258">
            <v>1.6739999999999999</v>
          </cell>
          <cell r="F258">
            <v>1165061</v>
          </cell>
          <cell r="G258">
            <v>1950312</v>
          </cell>
        </row>
        <row r="259">
          <cell r="C259" t="str">
            <v>Cần khoan f89, L = 0,96m</v>
          </cell>
          <cell r="D259" t="str">
            <v>cái</v>
          </cell>
          <cell r="E259">
            <v>1.242</v>
          </cell>
          <cell r="F259">
            <v>965554</v>
          </cell>
          <cell r="G259">
            <v>1199218</v>
          </cell>
        </row>
        <row r="260">
          <cell r="C260" t="str">
            <v>Quả đập khí nén f150mm</v>
          </cell>
          <cell r="D260" t="str">
            <v>m³</v>
          </cell>
          <cell r="E260">
            <v>1.224</v>
          </cell>
          <cell r="F260">
            <v>5213093</v>
          </cell>
          <cell r="G260">
            <v>6380826</v>
          </cell>
        </row>
        <row r="261">
          <cell r="C261" t="str">
            <v>Vật liệu khác</v>
          </cell>
          <cell r="D261" t="str">
            <v>%</v>
          </cell>
          <cell r="E261">
            <v>2</v>
          </cell>
          <cell r="F261">
            <v>13543734</v>
          </cell>
          <cell r="G261">
            <v>270874.68</v>
          </cell>
        </row>
        <row r="262">
          <cell r="B262" t="str">
            <v>AB.58141</v>
          </cell>
          <cell r="C262" t="str">
            <v>Đào phá đá hầm ngang bằng khoan nổ mìn, máy khoan tự hành 2 cần, S&lt;=50m2, đá cấp I.</v>
          </cell>
          <cell r="D262" t="str">
            <v>100m3</v>
          </cell>
          <cell r="G262">
            <v>19952366.18</v>
          </cell>
        </row>
        <row r="263">
          <cell r="C263" t="str">
            <v>Thuốc nổ P113</v>
          </cell>
          <cell r="D263" t="str">
            <v>kg</v>
          </cell>
          <cell r="E263">
            <v>260</v>
          </cell>
          <cell r="F263">
            <v>43000</v>
          </cell>
          <cell r="G263">
            <v>11180000</v>
          </cell>
        </row>
        <row r="264">
          <cell r="C264" t="str">
            <v>Kíp điện vi sai</v>
          </cell>
          <cell r="D264" t="str">
            <v>cái</v>
          </cell>
          <cell r="E264">
            <v>150.68</v>
          </cell>
          <cell r="F264">
            <v>4260</v>
          </cell>
          <cell r="G264">
            <v>641897</v>
          </cell>
        </row>
        <row r="265">
          <cell r="C265" t="str">
            <v>Dây nổ</v>
          </cell>
          <cell r="D265" t="str">
            <v>m</v>
          </cell>
          <cell r="E265">
            <v>170.18</v>
          </cell>
          <cell r="F265">
            <v>5047</v>
          </cell>
          <cell r="G265">
            <v>858898</v>
          </cell>
        </row>
        <row r="266">
          <cell r="C266" t="str">
            <v>Dây tín hiệu cuộn 300mm</v>
          </cell>
          <cell r="D266" t="str">
            <v>cuộn</v>
          </cell>
          <cell r="E266">
            <v>0.81799999999999995</v>
          </cell>
          <cell r="F266">
            <v>153000</v>
          </cell>
          <cell r="G266">
            <v>125154</v>
          </cell>
        </row>
        <row r="267">
          <cell r="C267" t="str">
            <v>Mũi khoan f45mm</v>
          </cell>
          <cell r="D267" t="str">
            <v>cái</v>
          </cell>
          <cell r="E267">
            <v>3.5059999999999998</v>
          </cell>
          <cell r="F267">
            <v>750165</v>
          </cell>
          <cell r="G267">
            <v>2630078</v>
          </cell>
        </row>
        <row r="268">
          <cell r="C268" t="str">
            <v>Mũi dẫn hướng f40mm</v>
          </cell>
          <cell r="D268" t="str">
            <v>cái</v>
          </cell>
          <cell r="E268">
            <v>0.12</v>
          </cell>
          <cell r="F268">
            <v>2089440</v>
          </cell>
          <cell r="G268">
            <v>250733</v>
          </cell>
        </row>
        <row r="269">
          <cell r="C269" t="str">
            <v>Mũi khoan f102mm</v>
          </cell>
          <cell r="D269" t="str">
            <v>cái</v>
          </cell>
          <cell r="E269">
            <v>0.24099999999999999</v>
          </cell>
          <cell r="F269">
            <v>3899385</v>
          </cell>
          <cell r="G269">
            <v>939752</v>
          </cell>
        </row>
        <row r="270">
          <cell r="C270" t="str">
            <v>Cần khoan f38, L = 4,32m</v>
          </cell>
          <cell r="D270" t="str">
            <v>cái</v>
          </cell>
          <cell r="E270">
            <v>0.52600000000000002</v>
          </cell>
          <cell r="F270">
            <v>3472577</v>
          </cell>
          <cell r="G270">
            <v>1826576</v>
          </cell>
        </row>
        <row r="271">
          <cell r="C271" t="str">
            <v>Đuôi choòng</v>
          </cell>
          <cell r="D271" t="str">
            <v>cái</v>
          </cell>
          <cell r="E271">
            <v>0.39500000000000002</v>
          </cell>
          <cell r="F271">
            <v>2389388</v>
          </cell>
          <cell r="G271">
            <v>943808</v>
          </cell>
        </row>
        <row r="272">
          <cell r="C272" t="str">
            <v>Đầu nối cần khoan</v>
          </cell>
          <cell r="D272" t="str">
            <v>cái</v>
          </cell>
          <cell r="E272">
            <v>0.52600000000000002</v>
          </cell>
          <cell r="F272">
            <v>669029</v>
          </cell>
          <cell r="G272">
            <v>351909</v>
          </cell>
        </row>
        <row r="273">
          <cell r="C273" t="str">
            <v>Đất sét</v>
          </cell>
          <cell r="D273" t="str">
            <v>m³</v>
          </cell>
          <cell r="E273">
            <v>0.26200000000000001</v>
          </cell>
          <cell r="F273">
            <v>22950</v>
          </cell>
          <cell r="G273">
            <v>6013</v>
          </cell>
        </row>
        <row r="274">
          <cell r="C274" t="str">
            <v>Vật liệu khác</v>
          </cell>
          <cell r="D274" t="str">
            <v>%</v>
          </cell>
          <cell r="E274">
            <v>1</v>
          </cell>
          <cell r="F274">
            <v>19754818</v>
          </cell>
          <cell r="G274">
            <v>197548.18</v>
          </cell>
        </row>
        <row r="275">
          <cell r="B275" t="str">
            <v>AB.58142</v>
          </cell>
          <cell r="C275" t="str">
            <v>Đào phá đá hầm ngang bằng khoan nổ mìn, máy khoan tự hành 2 cần, S&lt;=50m2, đá cấp II.</v>
          </cell>
          <cell r="D275" t="str">
            <v>100m3</v>
          </cell>
          <cell r="G275">
            <v>15291574.73</v>
          </cell>
        </row>
        <row r="276">
          <cell r="C276" t="str">
            <v>Thuốc nổ P113</v>
          </cell>
          <cell r="D276" t="str">
            <v>kg</v>
          </cell>
          <cell r="E276">
            <v>217.45</v>
          </cell>
          <cell r="F276">
            <v>43000</v>
          </cell>
          <cell r="G276">
            <v>9350350</v>
          </cell>
        </row>
        <row r="277">
          <cell r="C277" t="str">
            <v>Kíp điện vi sai</v>
          </cell>
          <cell r="D277" t="str">
            <v>cái</v>
          </cell>
          <cell r="E277">
            <v>101.05</v>
          </cell>
          <cell r="F277">
            <v>4260</v>
          </cell>
          <cell r="G277">
            <v>430473</v>
          </cell>
        </row>
        <row r="278">
          <cell r="C278" t="str">
            <v>Dây nổ</v>
          </cell>
          <cell r="D278" t="str">
            <v>m</v>
          </cell>
          <cell r="E278">
            <v>164.66</v>
          </cell>
          <cell r="F278">
            <v>5047</v>
          </cell>
          <cell r="G278">
            <v>831039</v>
          </cell>
        </row>
        <row r="279">
          <cell r="C279" t="str">
            <v>Dây tín hiệu cuộn 300mm</v>
          </cell>
          <cell r="D279" t="str">
            <v>cuộn</v>
          </cell>
          <cell r="E279">
            <v>0.68700000000000006</v>
          </cell>
          <cell r="F279">
            <v>153000</v>
          </cell>
          <cell r="G279">
            <v>105111</v>
          </cell>
        </row>
        <row r="280">
          <cell r="C280" t="str">
            <v>Mũi khoan f45mm</v>
          </cell>
          <cell r="D280" t="str">
            <v>cái</v>
          </cell>
          <cell r="E280">
            <v>2.089</v>
          </cell>
          <cell r="F280">
            <v>750165</v>
          </cell>
          <cell r="G280">
            <v>1567095</v>
          </cell>
        </row>
        <row r="281">
          <cell r="C281" t="str">
            <v>Mũi dẫn hướng f40mm</v>
          </cell>
          <cell r="D281" t="str">
            <v>cái</v>
          </cell>
          <cell r="E281">
            <v>0.08</v>
          </cell>
          <cell r="F281">
            <v>2089440</v>
          </cell>
          <cell r="G281">
            <v>167155</v>
          </cell>
        </row>
        <row r="282">
          <cell r="C282" t="str">
            <v>Mũi khoan f102mm</v>
          </cell>
          <cell r="D282" t="str">
            <v>cái</v>
          </cell>
          <cell r="E282">
            <v>0.159</v>
          </cell>
          <cell r="F282">
            <v>3899385</v>
          </cell>
          <cell r="G282">
            <v>620002</v>
          </cell>
        </row>
        <row r="283">
          <cell r="C283" t="str">
            <v>Cần khoan f38, L = 4,32m</v>
          </cell>
          <cell r="D283" t="str">
            <v>cái</v>
          </cell>
          <cell r="E283">
            <v>0.34799999999999998</v>
          </cell>
          <cell r="F283">
            <v>3472577</v>
          </cell>
          <cell r="G283">
            <v>1208457</v>
          </cell>
        </row>
        <row r="284">
          <cell r="C284" t="str">
            <v>Đuôi choòng</v>
          </cell>
          <cell r="D284" t="str">
            <v>cái</v>
          </cell>
          <cell r="E284">
            <v>0.26100000000000001</v>
          </cell>
          <cell r="F284">
            <v>2389388</v>
          </cell>
          <cell r="G284">
            <v>623630</v>
          </cell>
        </row>
        <row r="285">
          <cell r="C285" t="str">
            <v>Đầu nối cần khoan</v>
          </cell>
          <cell r="D285" t="str">
            <v>cái</v>
          </cell>
          <cell r="E285">
            <v>0.34799999999999998</v>
          </cell>
          <cell r="F285">
            <v>669029</v>
          </cell>
          <cell r="G285">
            <v>232822</v>
          </cell>
        </row>
        <row r="286">
          <cell r="C286" t="str">
            <v>Đất sét</v>
          </cell>
          <cell r="D286" t="str">
            <v>m³</v>
          </cell>
          <cell r="E286">
            <v>0.17599999999999999</v>
          </cell>
          <cell r="F286">
            <v>22950</v>
          </cell>
          <cell r="G286">
            <v>4039</v>
          </cell>
        </row>
        <row r="287">
          <cell r="C287" t="str">
            <v>Vật liệu khác</v>
          </cell>
          <cell r="D287" t="str">
            <v>%</v>
          </cell>
          <cell r="E287">
            <v>1</v>
          </cell>
          <cell r="F287">
            <v>15140173</v>
          </cell>
          <cell r="G287">
            <v>151401.73000000001</v>
          </cell>
        </row>
        <row r="288">
          <cell r="B288" t="str">
            <v>AB.58143</v>
          </cell>
          <cell r="C288" t="str">
            <v>Đào phá đá hầm ngang bằng khoan nổ mìn, máy khoan tự hành 2 cần, S&lt;=50m2, đá cấp III.</v>
          </cell>
          <cell r="D288" t="str">
            <v>100m3</v>
          </cell>
          <cell r="G288">
            <v>13808788.68</v>
          </cell>
        </row>
        <row r="289">
          <cell r="C289" t="str">
            <v>Thuốc nổ P113</v>
          </cell>
          <cell r="D289" t="str">
            <v>kg</v>
          </cell>
          <cell r="E289">
            <v>195.71</v>
          </cell>
          <cell r="F289">
            <v>43000</v>
          </cell>
          <cell r="G289">
            <v>8415530</v>
          </cell>
        </row>
        <row r="290">
          <cell r="C290" t="str">
            <v>Kíp điện vi sai</v>
          </cell>
          <cell r="D290" t="str">
            <v>cái</v>
          </cell>
          <cell r="E290">
            <v>90.94</v>
          </cell>
          <cell r="F290">
            <v>4260</v>
          </cell>
          <cell r="G290">
            <v>387404</v>
          </cell>
        </row>
        <row r="291">
          <cell r="C291" t="str">
            <v>Dây nổ</v>
          </cell>
          <cell r="D291" t="str">
            <v>m</v>
          </cell>
          <cell r="E291">
            <v>156.43</v>
          </cell>
          <cell r="F291">
            <v>5047</v>
          </cell>
          <cell r="G291">
            <v>789502</v>
          </cell>
        </row>
        <row r="292">
          <cell r="C292" t="str">
            <v>Dây tín hiệu cuộn 300mm</v>
          </cell>
          <cell r="D292" t="str">
            <v>cuộn</v>
          </cell>
          <cell r="E292">
            <v>0.622</v>
          </cell>
          <cell r="F292">
            <v>153000</v>
          </cell>
          <cell r="G292">
            <v>95166</v>
          </cell>
        </row>
        <row r="293">
          <cell r="C293" t="str">
            <v>Mũi khoan f45mm</v>
          </cell>
          <cell r="D293" t="str">
            <v>cái</v>
          </cell>
          <cell r="E293">
            <v>1.881</v>
          </cell>
          <cell r="F293">
            <v>750165</v>
          </cell>
          <cell r="G293">
            <v>1411060</v>
          </cell>
        </row>
        <row r="294">
          <cell r="C294" t="str">
            <v>Mũi dẫn hướng f40mm</v>
          </cell>
          <cell r="D294" t="str">
            <v>cái</v>
          </cell>
          <cell r="E294">
            <v>7.1999999999999995E-2</v>
          </cell>
          <cell r="F294">
            <v>2089440</v>
          </cell>
          <cell r="G294">
            <v>150440</v>
          </cell>
        </row>
        <row r="295">
          <cell r="C295" t="str">
            <v>Mũi khoan f102mm</v>
          </cell>
          <cell r="D295" t="str">
            <v>cái</v>
          </cell>
          <cell r="E295">
            <v>0.14399999999999999</v>
          </cell>
          <cell r="F295">
            <v>3899385</v>
          </cell>
          <cell r="G295">
            <v>561511</v>
          </cell>
        </row>
        <row r="296">
          <cell r="C296" t="str">
            <v>Cần khoan f38, L = 4,32m</v>
          </cell>
          <cell r="D296" t="str">
            <v>cái</v>
          </cell>
          <cell r="E296">
            <v>0.313</v>
          </cell>
          <cell r="F296">
            <v>3472577</v>
          </cell>
          <cell r="G296">
            <v>1086917</v>
          </cell>
        </row>
        <row r="297">
          <cell r="C297" t="str">
            <v>Đuôi choòng</v>
          </cell>
          <cell r="D297" t="str">
            <v>cái</v>
          </cell>
          <cell r="E297">
            <v>0.23499999999999999</v>
          </cell>
          <cell r="F297">
            <v>2389388</v>
          </cell>
          <cell r="G297">
            <v>561506</v>
          </cell>
        </row>
        <row r="298">
          <cell r="C298" t="str">
            <v>Đầu nối cần khoan</v>
          </cell>
          <cell r="D298" t="str">
            <v>cái</v>
          </cell>
          <cell r="E298">
            <v>0.313</v>
          </cell>
          <cell r="F298">
            <v>669029</v>
          </cell>
          <cell r="G298">
            <v>209406</v>
          </cell>
        </row>
        <row r="299">
          <cell r="C299" t="str">
            <v>Đất sét</v>
          </cell>
          <cell r="D299" t="str">
            <v>m³</v>
          </cell>
          <cell r="E299">
            <v>0.158</v>
          </cell>
          <cell r="F299">
            <v>22950</v>
          </cell>
          <cell r="G299">
            <v>3626</v>
          </cell>
        </row>
        <row r="300">
          <cell r="C300" t="str">
            <v>Vật liệu khác</v>
          </cell>
          <cell r="D300" t="str">
            <v>%</v>
          </cell>
          <cell r="E300">
            <v>1</v>
          </cell>
          <cell r="F300">
            <v>13672068</v>
          </cell>
          <cell r="G300">
            <v>136720.68</v>
          </cell>
        </row>
        <row r="301">
          <cell r="B301" t="str">
            <v>AB.58144</v>
          </cell>
          <cell r="C301" t="str">
            <v>Đào phá đá hầm ngang bằng khoan nổ mìn, máy khoan tự hành 2 cần, S&lt;=50m2, đá cấp IV.</v>
          </cell>
          <cell r="D301" t="str">
            <v>100m3</v>
          </cell>
          <cell r="G301">
            <v>12469168.109999999</v>
          </cell>
        </row>
        <row r="302">
          <cell r="C302" t="str">
            <v>Thuốc nổ P113</v>
          </cell>
          <cell r="D302" t="str">
            <v>kg</v>
          </cell>
          <cell r="E302">
            <v>176.14</v>
          </cell>
          <cell r="F302">
            <v>43000</v>
          </cell>
          <cell r="G302">
            <v>7574020</v>
          </cell>
        </row>
        <row r="303">
          <cell r="C303" t="str">
            <v>Kíp điện vi sai</v>
          </cell>
          <cell r="D303" t="str">
            <v>cái</v>
          </cell>
          <cell r="E303">
            <v>81.849999999999994</v>
          </cell>
          <cell r="F303">
            <v>4260</v>
          </cell>
          <cell r="G303">
            <v>348681</v>
          </cell>
        </row>
        <row r="304">
          <cell r="C304" t="str">
            <v>Dây nổ</v>
          </cell>
          <cell r="D304" t="str">
            <v>m</v>
          </cell>
          <cell r="E304">
            <v>148.61000000000001</v>
          </cell>
          <cell r="F304">
            <v>5047</v>
          </cell>
          <cell r="G304">
            <v>750035</v>
          </cell>
        </row>
        <row r="305">
          <cell r="C305" t="str">
            <v>Dây tín hiệu cuộn 300mm</v>
          </cell>
          <cell r="D305" t="str">
            <v>cuộn</v>
          </cell>
          <cell r="E305">
            <v>0.55600000000000005</v>
          </cell>
          <cell r="F305">
            <v>153000</v>
          </cell>
          <cell r="G305">
            <v>85068</v>
          </cell>
        </row>
        <row r="306">
          <cell r="C306" t="str">
            <v>Mũi khoan f45mm</v>
          </cell>
          <cell r="D306" t="str">
            <v>cái</v>
          </cell>
          <cell r="E306">
            <v>1.6919999999999999</v>
          </cell>
          <cell r="F306">
            <v>750165</v>
          </cell>
          <cell r="G306">
            <v>1269279</v>
          </cell>
        </row>
        <row r="307">
          <cell r="C307" t="str">
            <v>Mũi dẫn hướng f40mm</v>
          </cell>
          <cell r="D307" t="str">
            <v>cái</v>
          </cell>
          <cell r="E307">
            <v>6.4000000000000001E-2</v>
          </cell>
          <cell r="F307">
            <v>2089440</v>
          </cell>
          <cell r="G307">
            <v>133724</v>
          </cell>
        </row>
        <row r="308">
          <cell r="C308" t="str">
            <v>Mũi khoan f102mm</v>
          </cell>
          <cell r="D308" t="str">
            <v>cái</v>
          </cell>
          <cell r="E308">
            <v>0.129</v>
          </cell>
          <cell r="F308">
            <v>3899385</v>
          </cell>
          <cell r="G308">
            <v>503021</v>
          </cell>
        </row>
        <row r="309">
          <cell r="C309" t="str">
            <v>Cần khoan f38, L = 4,32m</v>
          </cell>
          <cell r="D309" t="str">
            <v>cái</v>
          </cell>
          <cell r="E309">
            <v>0.28299999999999997</v>
          </cell>
          <cell r="F309">
            <v>3472577</v>
          </cell>
          <cell r="G309">
            <v>982739</v>
          </cell>
        </row>
        <row r="310">
          <cell r="C310" t="str">
            <v>Đuôi choòng</v>
          </cell>
          <cell r="D310" t="str">
            <v>cái</v>
          </cell>
          <cell r="E310">
            <v>0.21199999999999999</v>
          </cell>
          <cell r="F310">
            <v>2389388</v>
          </cell>
          <cell r="G310">
            <v>506550</v>
          </cell>
        </row>
        <row r="311">
          <cell r="C311" t="str">
            <v>Đầu nối cần khoan</v>
          </cell>
          <cell r="D311" t="str">
            <v>cái</v>
          </cell>
          <cell r="E311">
            <v>0.28299999999999997</v>
          </cell>
          <cell r="F311">
            <v>669029</v>
          </cell>
          <cell r="G311">
            <v>189335</v>
          </cell>
        </row>
        <row r="312">
          <cell r="C312" t="str">
            <v>Đất sét</v>
          </cell>
          <cell r="D312" t="str">
            <v>m³</v>
          </cell>
          <cell r="E312">
            <v>0.14199999999999999</v>
          </cell>
          <cell r="F312">
            <v>22950</v>
          </cell>
          <cell r="G312">
            <v>3259</v>
          </cell>
        </row>
        <row r="313">
          <cell r="C313" t="str">
            <v>Vật liệu khác</v>
          </cell>
          <cell r="D313" t="str">
            <v>%</v>
          </cell>
          <cell r="E313">
            <v>1</v>
          </cell>
          <cell r="F313">
            <v>12345711</v>
          </cell>
          <cell r="G313">
            <v>123457.11</v>
          </cell>
        </row>
        <row r="314">
          <cell r="B314" t="str">
            <v>AL.51461</v>
          </cell>
          <cell r="C314" t="str">
            <v>Khoan lỗ fi 105mm để cắm néo an ke bằng máy khoan XĐ tự hành fi105mm, đá cấp I.</v>
          </cell>
          <cell r="D314" t="str">
            <v>100m</v>
          </cell>
          <cell r="G314">
            <v>20912228</v>
          </cell>
        </row>
        <row r="315">
          <cell r="C315" t="str">
            <v>Mũi khoan f105mm</v>
          </cell>
          <cell r="D315" t="str">
            <v>cái</v>
          </cell>
          <cell r="E315">
            <v>6.3</v>
          </cell>
          <cell r="F315">
            <v>1165061</v>
          </cell>
          <cell r="G315">
            <v>7339884</v>
          </cell>
        </row>
        <row r="316">
          <cell r="C316" t="str">
            <v>Cần khoan f89, L = 0,96m</v>
          </cell>
          <cell r="D316" t="str">
            <v>cái</v>
          </cell>
          <cell r="E316">
            <v>2.625</v>
          </cell>
          <cell r="F316">
            <v>965554</v>
          </cell>
          <cell r="G316">
            <v>2534579</v>
          </cell>
        </row>
        <row r="317">
          <cell r="C317" t="str">
            <v>Quả đập khí nén f150mm</v>
          </cell>
          <cell r="D317" t="str">
            <v>cái</v>
          </cell>
          <cell r="E317">
            <v>2.1</v>
          </cell>
          <cell r="F317">
            <v>5213093</v>
          </cell>
          <cell r="G317">
            <v>10947495</v>
          </cell>
        </row>
        <row r="318">
          <cell r="C318" t="str">
            <v>Đuôi choòng f38mm</v>
          </cell>
          <cell r="D318" t="str">
            <v>cái</v>
          </cell>
          <cell r="E318">
            <v>5.9000000000000004E-2</v>
          </cell>
          <cell r="F318">
            <v>1530000</v>
          </cell>
          <cell r="G318">
            <v>90270</v>
          </cell>
        </row>
        <row r="319">
          <cell r="B319" t="str">
            <v>AL.51462</v>
          </cell>
          <cell r="C319" t="str">
            <v>Khoan lỗ fi 105mm để cắm néo an ke bằng máy khoan XĐ tự hành fi105mm, đá cấp II.</v>
          </cell>
          <cell r="D319" t="str">
            <v>100m</v>
          </cell>
          <cell r="G319">
            <v>18958995</v>
          </cell>
        </row>
        <row r="320">
          <cell r="C320" t="str">
            <v>Mũi khoan f105mm</v>
          </cell>
          <cell r="D320" t="str">
            <v>cái</v>
          </cell>
          <cell r="E320">
            <v>5.7140000000000004</v>
          </cell>
          <cell r="F320">
            <v>1165061</v>
          </cell>
          <cell r="G320">
            <v>6657159</v>
          </cell>
        </row>
        <row r="321">
          <cell r="C321" t="str">
            <v>Cần khoan f89, L = 0,96m</v>
          </cell>
          <cell r="D321" t="str">
            <v>cái</v>
          </cell>
          <cell r="E321">
            <v>2.3810000000000002</v>
          </cell>
          <cell r="F321">
            <v>965554</v>
          </cell>
          <cell r="G321">
            <v>2298984</v>
          </cell>
        </row>
        <row r="322">
          <cell r="C322" t="str">
            <v>Quả đập khí nén f150mm</v>
          </cell>
          <cell r="D322" t="str">
            <v>cái</v>
          </cell>
          <cell r="E322">
            <v>1.905</v>
          </cell>
          <cell r="F322">
            <v>5213093</v>
          </cell>
          <cell r="G322">
            <v>9930942</v>
          </cell>
        </row>
        <row r="323">
          <cell r="C323" t="str">
            <v>Đuôi choòng f38mm</v>
          </cell>
          <cell r="D323" t="str">
            <v>cái</v>
          </cell>
          <cell r="E323">
            <v>4.7E-2</v>
          </cell>
          <cell r="F323">
            <v>1530000</v>
          </cell>
          <cell r="G323">
            <v>71910</v>
          </cell>
        </row>
        <row r="324">
          <cell r="B324" t="str">
            <v>AL.51463</v>
          </cell>
          <cell r="C324" t="str">
            <v>Khoan lỗ fi 105mm để cắm néo an ke bằng máy khoan XĐ tự hành fi105mm, đá cấp III.</v>
          </cell>
          <cell r="D324" t="str">
            <v>100m</v>
          </cell>
          <cell r="G324">
            <v>17062122</v>
          </cell>
        </row>
        <row r="325">
          <cell r="C325" t="str">
            <v>Mũi khoan f105mm</v>
          </cell>
          <cell r="D325" t="str">
            <v>cái</v>
          </cell>
          <cell r="E325">
            <v>5.1429999999999998</v>
          </cell>
          <cell r="F325">
            <v>1165061</v>
          </cell>
          <cell r="G325">
            <v>5991909</v>
          </cell>
        </row>
        <row r="326">
          <cell r="C326" t="str">
            <v>Cần khoan f89, L = 0,96m</v>
          </cell>
          <cell r="D326" t="str">
            <v>cái</v>
          </cell>
          <cell r="E326">
            <v>2.1430000000000002</v>
          </cell>
          <cell r="F326">
            <v>965554</v>
          </cell>
          <cell r="G326">
            <v>2069182</v>
          </cell>
        </row>
        <row r="327">
          <cell r="C327" t="str">
            <v>Quả đập khí nén f150mm</v>
          </cell>
          <cell r="D327" t="str">
            <v>cái</v>
          </cell>
          <cell r="E327">
            <v>1.714</v>
          </cell>
          <cell r="F327">
            <v>5213093</v>
          </cell>
          <cell r="G327">
            <v>8935241</v>
          </cell>
        </row>
        <row r="328">
          <cell r="C328" t="str">
            <v>Đuôi choòng f38mm</v>
          </cell>
          <cell r="D328" t="str">
            <v>cái</v>
          </cell>
          <cell r="E328">
            <v>4.2999999999999997E-2</v>
          </cell>
          <cell r="F328">
            <v>1530000</v>
          </cell>
          <cell r="G328">
            <v>65790</v>
          </cell>
        </row>
        <row r="329">
          <cell r="B329" t="str">
            <v>AL.51464</v>
          </cell>
          <cell r="C329" t="str">
            <v>Khoan lỗ fi 105mm để cắm néo an ke bằng máy khoan XĐ tự hành fi105mm, đá cấp IV.</v>
          </cell>
          <cell r="D329" t="str">
            <v>100m</v>
          </cell>
          <cell r="G329">
            <v>15359093</v>
          </cell>
        </row>
        <row r="330">
          <cell r="C330" t="str">
            <v>Mũi khoan f105mm</v>
          </cell>
          <cell r="D330" t="str">
            <v>cái</v>
          </cell>
          <cell r="E330">
            <v>4.6289999999999996</v>
          </cell>
          <cell r="F330">
            <v>1165061</v>
          </cell>
          <cell r="G330">
            <v>5393067</v>
          </cell>
        </row>
        <row r="331">
          <cell r="C331" t="str">
            <v>Cần khoan f89, L = 0,96m</v>
          </cell>
          <cell r="D331" t="str">
            <v>cái</v>
          </cell>
          <cell r="E331">
            <v>1.9290000000000003</v>
          </cell>
          <cell r="F331">
            <v>965554</v>
          </cell>
          <cell r="G331">
            <v>1862554</v>
          </cell>
        </row>
        <row r="332">
          <cell r="C332" t="str">
            <v>Quả đập khí nén f150mm</v>
          </cell>
          <cell r="D332" t="str">
            <v>cái</v>
          </cell>
          <cell r="E332">
            <v>1.5429999999999999</v>
          </cell>
          <cell r="F332">
            <v>5213093</v>
          </cell>
          <cell r="G332">
            <v>8043802</v>
          </cell>
        </row>
        <row r="333">
          <cell r="C333" t="str">
            <v>Đuôi choòng f38mm</v>
          </cell>
          <cell r="D333" t="str">
            <v>cái</v>
          </cell>
          <cell r="E333">
            <v>3.9E-2</v>
          </cell>
          <cell r="F333">
            <v>1530000</v>
          </cell>
          <cell r="G333">
            <v>59670</v>
          </cell>
        </row>
        <row r="334">
          <cell r="B334" t="str">
            <v>AL.52220</v>
          </cell>
          <cell r="C334" t="str">
            <v>Sản xuất, lắp đặt thép néo an ke mái đá</v>
          </cell>
          <cell r="D334" t="str">
            <v>tấn</v>
          </cell>
          <cell r="G334">
            <v>17269779</v>
          </cell>
        </row>
        <row r="335">
          <cell r="C335" t="str">
            <v>Thép tròn D &gt; 18mm</v>
          </cell>
          <cell r="D335" t="str">
            <v>kg</v>
          </cell>
          <cell r="E335">
            <v>1050</v>
          </cell>
          <cell r="F335">
            <v>15913</v>
          </cell>
          <cell r="G335">
            <v>16708650</v>
          </cell>
        </row>
        <row r="336">
          <cell r="C336" t="str">
            <v>Vữa BT M300 (PC40)- Đá 0,5×1cm- Độ sụt 14-17cm</v>
          </cell>
          <cell r="D336" t="str">
            <v>m³</v>
          </cell>
          <cell r="E336">
            <v>0.39600000000000002</v>
          </cell>
          <cell r="F336">
            <v>1148906</v>
          </cell>
          <cell r="G336">
            <v>454967</v>
          </cell>
        </row>
        <row r="337">
          <cell r="C337" t="str">
            <v>Ô xy</v>
          </cell>
          <cell r="D337" t="str">
            <v>chai</v>
          </cell>
          <cell r="E337">
            <v>2.25</v>
          </cell>
          <cell r="F337">
            <v>29673</v>
          </cell>
          <cell r="G337">
            <v>66764</v>
          </cell>
        </row>
        <row r="338">
          <cell r="C338" t="str">
            <v>Đất đèn</v>
          </cell>
          <cell r="D338" t="str">
            <v>kg</v>
          </cell>
          <cell r="E338">
            <v>5.15</v>
          </cell>
          <cell r="F338">
            <v>7650</v>
          </cell>
          <cell r="G338">
            <v>39398</v>
          </cell>
        </row>
        <row r="340">
          <cell r="B340" t="str">
            <v>AB.13411</v>
          </cell>
          <cell r="C340" t="str">
            <v>Đắp cát công trình bằng thủ công</v>
          </cell>
          <cell r="D340" t="str">
            <v>m3</v>
          </cell>
          <cell r="G340">
            <v>580988.93999999994</v>
          </cell>
        </row>
        <row r="341">
          <cell r="C341" t="str">
            <v>Cát tự nhiên tại HTXL</v>
          </cell>
          <cell r="D341" t="str">
            <v>m³</v>
          </cell>
          <cell r="E341">
            <v>1.22</v>
          </cell>
          <cell r="F341">
            <v>466883</v>
          </cell>
          <cell r="G341">
            <v>569597</v>
          </cell>
        </row>
        <row r="342">
          <cell r="C342" t="str">
            <v>Vật liệu khác</v>
          </cell>
          <cell r="D342" t="str">
            <v>%</v>
          </cell>
          <cell r="E342">
            <v>2</v>
          </cell>
          <cell r="F342">
            <v>569597</v>
          </cell>
          <cell r="G342">
            <v>11391.94</v>
          </cell>
        </row>
        <row r="343">
          <cell r="B343" t="str">
            <v>AK.98110</v>
          </cell>
          <cell r="C343" t="str">
            <v>Đệm móng đá dăm Dmax&lt;=40mm</v>
          </cell>
          <cell r="D343" t="str">
            <v>m3</v>
          </cell>
          <cell r="G343">
            <v>337764</v>
          </cell>
        </row>
        <row r="344">
          <cell r="C344" t="str">
            <v>Đá 2x4</v>
          </cell>
          <cell r="D344" t="str">
            <v>m³</v>
          </cell>
          <cell r="E344">
            <v>1.22</v>
          </cell>
          <cell r="F344">
            <v>162048</v>
          </cell>
          <cell r="G344">
            <v>197699</v>
          </cell>
        </row>
        <row r="345">
          <cell r="C345" t="str">
            <v>Cát tự nhiên tại HTXL</v>
          </cell>
          <cell r="D345" t="str">
            <v>m³</v>
          </cell>
          <cell r="E345">
            <v>0.3</v>
          </cell>
          <cell r="F345">
            <v>466883</v>
          </cell>
          <cell r="G345">
            <v>140065</v>
          </cell>
        </row>
        <row r="346">
          <cell r="B346" t="str">
            <v>AK.98120</v>
          </cell>
          <cell r="C346" t="str">
            <v>Đệm móng đá dăm Dmax&lt;=60mm</v>
          </cell>
          <cell r="D346" t="str">
            <v>m3</v>
          </cell>
          <cell r="G346">
            <v>325455</v>
          </cell>
        </row>
        <row r="347">
          <cell r="C347" t="str">
            <v>Đá 4x6 (máy)</v>
          </cell>
          <cell r="D347" t="str">
            <v>m³</v>
          </cell>
          <cell r="E347">
            <v>1.22</v>
          </cell>
          <cell r="F347">
            <v>151959</v>
          </cell>
          <cell r="G347">
            <v>185390</v>
          </cell>
        </row>
        <row r="348">
          <cell r="C348" t="str">
            <v>Cát tự nhiên tại HTXL</v>
          </cell>
          <cell r="D348" t="str">
            <v>m³</v>
          </cell>
          <cell r="E348">
            <v>0.3</v>
          </cell>
          <cell r="F348">
            <v>466883</v>
          </cell>
          <cell r="G348">
            <v>140065</v>
          </cell>
        </row>
        <row r="349">
          <cell r="B349" t="str">
            <v>AB.66121</v>
          </cell>
          <cell r="C349" t="str">
            <v>Đắp cát công trình bằng máy đầm 25T, K=0,85.</v>
          </cell>
          <cell r="D349" t="str">
            <v>100m3</v>
          </cell>
          <cell r="G349">
            <v>56959726</v>
          </cell>
        </row>
        <row r="350">
          <cell r="C350" t="str">
            <v>Cát tự nhiên tại HTXL</v>
          </cell>
          <cell r="D350" t="str">
            <v>m³</v>
          </cell>
          <cell r="E350">
            <v>122</v>
          </cell>
          <cell r="F350">
            <v>466883</v>
          </cell>
          <cell r="G350">
            <v>56959726</v>
          </cell>
        </row>
        <row r="351">
          <cell r="B351" t="str">
            <v>AB.66122</v>
          </cell>
          <cell r="C351" t="str">
            <v>Đắp cát công trình bằng máy đầm 25T, K=0,90.</v>
          </cell>
          <cell r="D351" t="str">
            <v>100m3</v>
          </cell>
          <cell r="G351">
            <v>56959726</v>
          </cell>
        </row>
        <row r="352">
          <cell r="C352" t="str">
            <v>Cát tự nhiên tại HTXL</v>
          </cell>
          <cell r="D352" t="str">
            <v>m³</v>
          </cell>
          <cell r="E352">
            <v>122</v>
          </cell>
          <cell r="F352">
            <v>466883</v>
          </cell>
          <cell r="G352">
            <v>56959726</v>
          </cell>
        </row>
        <row r="353">
          <cell r="B353" t="str">
            <v>AB.66123</v>
          </cell>
          <cell r="C353" t="str">
            <v>Đắp cát công trình bằng máy đầm 25T, K=0,95.</v>
          </cell>
          <cell r="D353" t="str">
            <v>100m3</v>
          </cell>
          <cell r="G353">
            <v>56959726</v>
          </cell>
        </row>
        <row r="354">
          <cell r="C354" t="str">
            <v>Cát tự nhiên tại HTXL</v>
          </cell>
          <cell r="D354" t="str">
            <v>m³</v>
          </cell>
          <cell r="E354">
            <v>122</v>
          </cell>
          <cell r="F354">
            <v>466883</v>
          </cell>
          <cell r="G354">
            <v>56959726</v>
          </cell>
        </row>
        <row r="355">
          <cell r="B355" t="str">
            <v>AB.66124</v>
          </cell>
          <cell r="C355" t="str">
            <v>Đắp cát công trình bằng máy đầm 25T, K=0,98.</v>
          </cell>
          <cell r="D355" t="str">
            <v>100m3</v>
          </cell>
          <cell r="G355">
            <v>56959726</v>
          </cell>
        </row>
        <row r="356">
          <cell r="C356" t="str">
            <v>Cát tự nhiên tại HTXL</v>
          </cell>
          <cell r="D356" t="str">
            <v>m³</v>
          </cell>
          <cell r="E356">
            <v>122</v>
          </cell>
          <cell r="F356">
            <v>466883</v>
          </cell>
          <cell r="G356">
            <v>56959726</v>
          </cell>
        </row>
        <row r="357">
          <cell r="B357" t="str">
            <v>AB.66121</v>
          </cell>
          <cell r="C357" t="str">
            <v>Đắp cát công trình bằng máy đầm 25T, không yêu cầu độ đầm chặt.</v>
          </cell>
          <cell r="D357" t="str">
            <v>100m3</v>
          </cell>
          <cell r="G357">
            <v>56959726</v>
          </cell>
        </row>
        <row r="358">
          <cell r="C358" t="str">
            <v>Cát tự nhiên tại HTXL</v>
          </cell>
          <cell r="D358" t="str">
            <v>m³</v>
          </cell>
          <cell r="E358">
            <v>122</v>
          </cell>
          <cell r="F358">
            <v>466883</v>
          </cell>
          <cell r="G358">
            <v>56959726</v>
          </cell>
        </row>
        <row r="359">
          <cell r="B359" t="str">
            <v>AB.66131</v>
          </cell>
          <cell r="C359" t="str">
            <v>Đắp cát công trình bằng máy đầm 25T, K=0,85.</v>
          </cell>
          <cell r="D359" t="str">
            <v>100m3</v>
          </cell>
          <cell r="G359">
            <v>56959726</v>
          </cell>
        </row>
        <row r="360">
          <cell r="C360" t="str">
            <v>Cát tự nhiên tại HTXL</v>
          </cell>
          <cell r="D360" t="str">
            <v>m³</v>
          </cell>
          <cell r="E360">
            <v>122</v>
          </cell>
          <cell r="F360">
            <v>466883</v>
          </cell>
          <cell r="G360">
            <v>56959726</v>
          </cell>
        </row>
        <row r="361">
          <cell r="B361" t="str">
            <v>AB.66132</v>
          </cell>
          <cell r="C361" t="str">
            <v>Đắp cát công trình bằng máy đầm 25T, K=0,90.</v>
          </cell>
          <cell r="D361" t="str">
            <v>100m3</v>
          </cell>
          <cell r="G361">
            <v>56959726</v>
          </cell>
        </row>
        <row r="362">
          <cell r="C362" t="str">
            <v>Cát tự nhiên tại HTXL</v>
          </cell>
          <cell r="D362" t="str">
            <v>m³</v>
          </cell>
          <cell r="E362">
            <v>122</v>
          </cell>
          <cell r="F362">
            <v>466883</v>
          </cell>
          <cell r="G362">
            <v>56959726</v>
          </cell>
        </row>
        <row r="363">
          <cell r="B363" t="str">
            <v>AB.66133</v>
          </cell>
          <cell r="C363" t="str">
            <v>Đắp cát công trình bằng máy đầm 25T, K=0,95.</v>
          </cell>
          <cell r="D363" t="str">
            <v>100m3</v>
          </cell>
          <cell r="G363">
            <v>56959726</v>
          </cell>
        </row>
        <row r="364">
          <cell r="C364" t="str">
            <v>Cát tự nhiên tại HTXL</v>
          </cell>
          <cell r="D364" t="str">
            <v>m³</v>
          </cell>
          <cell r="E364">
            <v>122</v>
          </cell>
          <cell r="F364">
            <v>466883</v>
          </cell>
          <cell r="G364">
            <v>56959726</v>
          </cell>
        </row>
        <row r="365">
          <cell r="B365" t="str">
            <v>AB.66134</v>
          </cell>
          <cell r="C365" t="str">
            <v>Đắp cát công trình bằng máy đầm 25T, K=0,98.</v>
          </cell>
          <cell r="D365" t="str">
            <v>100m3</v>
          </cell>
          <cell r="G365">
            <v>56959726</v>
          </cell>
        </row>
        <row r="366">
          <cell r="C366" t="str">
            <v>Cát tự nhiên tại HTXL</v>
          </cell>
          <cell r="D366" t="str">
            <v>m³</v>
          </cell>
          <cell r="E366">
            <v>122</v>
          </cell>
          <cell r="F366">
            <v>466883</v>
          </cell>
          <cell r="G366">
            <v>56959726</v>
          </cell>
        </row>
        <row r="367">
          <cell r="B367" t="str">
            <v>AB.66131</v>
          </cell>
          <cell r="C367" t="str">
            <v>Đắp cát công trình bằng máy đầm 25T, không yêu cầu độ đầm chặt.</v>
          </cell>
          <cell r="D367" t="str">
            <v>100m3</v>
          </cell>
          <cell r="G367">
            <v>56959726</v>
          </cell>
        </row>
        <row r="368">
          <cell r="C368" t="str">
            <v>Cát tự nhiên tại HTXL</v>
          </cell>
          <cell r="D368" t="str">
            <v>m³</v>
          </cell>
          <cell r="E368">
            <v>122</v>
          </cell>
          <cell r="F368">
            <v>466883</v>
          </cell>
          <cell r="G368">
            <v>56959726</v>
          </cell>
        </row>
        <row r="369">
          <cell r="B369" t="str">
            <v>AB.66141</v>
          </cell>
          <cell r="C369" t="str">
            <v>Đắp cát công trình bằng máy đầm cóc 50kg, K=0,85.</v>
          </cell>
          <cell r="D369" t="str">
            <v>100m3</v>
          </cell>
          <cell r="G369">
            <v>56959726</v>
          </cell>
        </row>
        <row r="370">
          <cell r="C370" t="str">
            <v>Cát tự nhiên tại HTXL</v>
          </cell>
          <cell r="D370" t="str">
            <v>m³</v>
          </cell>
          <cell r="E370">
            <v>122</v>
          </cell>
          <cell r="F370">
            <v>466883</v>
          </cell>
          <cell r="G370">
            <v>56959726</v>
          </cell>
        </row>
        <row r="371">
          <cell r="B371" t="str">
            <v>AB.66142</v>
          </cell>
          <cell r="C371" t="str">
            <v>Đắp cát công trình bằng máy đầm cóc 50kg, K=0,90.</v>
          </cell>
          <cell r="D371" t="str">
            <v>100m3</v>
          </cell>
          <cell r="G371">
            <v>56959726</v>
          </cell>
        </row>
        <row r="372">
          <cell r="C372" t="str">
            <v>Cát tự nhiên tại HTXL</v>
          </cell>
          <cell r="D372" t="str">
            <v>m³</v>
          </cell>
          <cell r="E372">
            <v>122</v>
          </cell>
          <cell r="F372">
            <v>466883</v>
          </cell>
          <cell r="G372">
            <v>56959726</v>
          </cell>
        </row>
        <row r="373">
          <cell r="B373" t="str">
            <v>AB.66143</v>
          </cell>
          <cell r="C373" t="str">
            <v>Đắp cát công trình bằng máy đầm cóc 50kg, K=0,95.</v>
          </cell>
          <cell r="D373" t="str">
            <v>100m3</v>
          </cell>
          <cell r="G373">
            <v>56959726</v>
          </cell>
        </row>
        <row r="374">
          <cell r="C374" t="str">
            <v>Cát tự nhiên tại HTXL</v>
          </cell>
          <cell r="D374" t="str">
            <v>m³</v>
          </cell>
          <cell r="E374">
            <v>122</v>
          </cell>
          <cell r="F374">
            <v>466883</v>
          </cell>
          <cell r="G374">
            <v>56959726</v>
          </cell>
        </row>
        <row r="375">
          <cell r="B375" t="str">
            <v>AB.66144</v>
          </cell>
          <cell r="C375" t="str">
            <v>Đắp cát công trình bằng máy đầm cóc 50kg, K=0,98.</v>
          </cell>
          <cell r="D375" t="str">
            <v>100m3</v>
          </cell>
          <cell r="G375">
            <v>56959726</v>
          </cell>
        </row>
        <row r="376">
          <cell r="C376" t="str">
            <v>Cát tự nhiên tại HTXL</v>
          </cell>
          <cell r="D376" t="str">
            <v>m³</v>
          </cell>
          <cell r="E376">
            <v>122</v>
          </cell>
          <cell r="F376">
            <v>466883</v>
          </cell>
          <cell r="G376">
            <v>56959726</v>
          </cell>
        </row>
        <row r="377">
          <cell r="B377" t="str">
            <v>AB.66141</v>
          </cell>
          <cell r="C377" t="str">
            <v>Đắp cát công trình bằng máy đầm cóc 50kg, không yêu cầu về độ đầm chặt.</v>
          </cell>
          <cell r="D377" t="str">
            <v>100m3</v>
          </cell>
          <cell r="G377">
            <v>56959726</v>
          </cell>
        </row>
        <row r="378">
          <cell r="C378" t="str">
            <v>Cát tự nhiên tại HTXL</v>
          </cell>
          <cell r="D378" t="str">
            <v>m³</v>
          </cell>
          <cell r="E378">
            <v>122</v>
          </cell>
          <cell r="F378">
            <v>466883</v>
          </cell>
          <cell r="G378">
            <v>56959726</v>
          </cell>
        </row>
        <row r="381">
          <cell r="B381" t="str">
            <v>AL.51411</v>
          </cell>
          <cell r="C381" t="str">
            <v>Khoan lỗ fi 42mm để cắm néo an ke bằng máy khoan tay, đá cấp I.</v>
          </cell>
          <cell r="D381" t="str">
            <v>100m</v>
          </cell>
          <cell r="G381">
            <v>1461273.05</v>
          </cell>
        </row>
        <row r="382">
          <cell r="C382" t="str">
            <v>Mũi khoan f42mm</v>
          </cell>
          <cell r="D382" t="str">
            <v>cái</v>
          </cell>
          <cell r="E382">
            <v>7.6920000000000002</v>
          </cell>
          <cell r="F382">
            <v>158256</v>
          </cell>
          <cell r="G382">
            <v>1217305</v>
          </cell>
        </row>
        <row r="383">
          <cell r="C383" t="str">
            <v>Cần khoan L = 1,22m</v>
          </cell>
          <cell r="D383" t="str">
            <v>cái</v>
          </cell>
          <cell r="E383">
            <v>2.5</v>
          </cell>
          <cell r="F383">
            <v>40800</v>
          </cell>
          <cell r="G383">
            <v>102000</v>
          </cell>
        </row>
        <row r="384">
          <cell r="C384" t="str">
            <v>Cần khoan L = 1,83m</v>
          </cell>
          <cell r="D384" t="str">
            <v>cái</v>
          </cell>
          <cell r="E384">
            <v>2.5</v>
          </cell>
          <cell r="F384">
            <v>51000</v>
          </cell>
          <cell r="G384">
            <v>127500</v>
          </cell>
        </row>
        <row r="385">
          <cell r="C385" t="str">
            <v>Vật liệu khác</v>
          </cell>
          <cell r="D385" t="str">
            <v>%</v>
          </cell>
          <cell r="E385">
            <v>1</v>
          </cell>
          <cell r="F385">
            <v>1446805</v>
          </cell>
          <cell r="G385">
            <v>14468.050000000001</v>
          </cell>
        </row>
        <row r="386">
          <cell r="B386" t="str">
            <v>AL.51412</v>
          </cell>
          <cell r="C386" t="str">
            <v>Khoan lỗ fi 42mm để cắm néo an ke bằng máy khoan tay, đá cấp II.</v>
          </cell>
          <cell r="D386" t="str">
            <v>100m</v>
          </cell>
          <cell r="G386">
            <v>1094731.93</v>
          </cell>
        </row>
        <row r="387">
          <cell r="C387" t="str">
            <v>Mũi khoan f42mm</v>
          </cell>
          <cell r="D387" t="str">
            <v>cái</v>
          </cell>
          <cell r="E387">
            <v>5.8819999999999997</v>
          </cell>
          <cell r="F387">
            <v>158256</v>
          </cell>
          <cell r="G387">
            <v>930862</v>
          </cell>
        </row>
        <row r="388">
          <cell r="C388" t="str">
            <v>Cần khoan L = 1,22m</v>
          </cell>
          <cell r="D388" t="str">
            <v>cái</v>
          </cell>
          <cell r="E388">
            <v>1.667</v>
          </cell>
          <cell r="F388">
            <v>40800</v>
          </cell>
          <cell r="G388">
            <v>68014</v>
          </cell>
        </row>
        <row r="389">
          <cell r="C389" t="str">
            <v>Cần khoan L = 1,83m</v>
          </cell>
          <cell r="D389" t="str">
            <v>cái</v>
          </cell>
          <cell r="E389">
            <v>1.667</v>
          </cell>
          <cell r="F389">
            <v>51000</v>
          </cell>
          <cell r="G389">
            <v>85017</v>
          </cell>
        </row>
        <row r="390">
          <cell r="C390" t="str">
            <v>Vật liệu khác</v>
          </cell>
          <cell r="D390" t="str">
            <v>%</v>
          </cell>
          <cell r="E390">
            <v>1</v>
          </cell>
          <cell r="F390">
            <v>1083893</v>
          </cell>
          <cell r="G390">
            <v>10838.93</v>
          </cell>
        </row>
        <row r="391">
          <cell r="B391" t="str">
            <v>AL.51413</v>
          </cell>
          <cell r="C391" t="str">
            <v>Khoan lỗ fi 42mm để cắm néo an ke bằng máy khoan tay, đá cấp III.</v>
          </cell>
          <cell r="D391" t="str">
            <v>100m</v>
          </cell>
          <cell r="G391">
            <v>573095.21</v>
          </cell>
        </row>
        <row r="392">
          <cell r="C392" t="str">
            <v>Mũi khoan f42mm</v>
          </cell>
          <cell r="D392" t="str">
            <v>cái</v>
          </cell>
          <cell r="E392">
            <v>2.9409999999999998</v>
          </cell>
          <cell r="F392">
            <v>158256</v>
          </cell>
          <cell r="G392">
            <v>465431</v>
          </cell>
        </row>
        <row r="393">
          <cell r="C393" t="str">
            <v>Cần khoan L = 1,22m</v>
          </cell>
          <cell r="D393" t="str">
            <v>cái</v>
          </cell>
          <cell r="E393">
            <v>1.111</v>
          </cell>
          <cell r="F393">
            <v>40800</v>
          </cell>
          <cell r="G393">
            <v>45329</v>
          </cell>
        </row>
        <row r="394">
          <cell r="C394" t="str">
            <v>Cần khoan L = 1,83m</v>
          </cell>
          <cell r="D394" t="str">
            <v>cái</v>
          </cell>
          <cell r="E394">
            <v>1.111</v>
          </cell>
          <cell r="F394">
            <v>51000</v>
          </cell>
          <cell r="G394">
            <v>56661</v>
          </cell>
        </row>
        <row r="395">
          <cell r="C395" t="str">
            <v>Vật liệu khác</v>
          </cell>
          <cell r="D395" t="str">
            <v>%</v>
          </cell>
          <cell r="E395">
            <v>1</v>
          </cell>
          <cell r="F395">
            <v>567421</v>
          </cell>
          <cell r="G395">
            <v>5674.21</v>
          </cell>
        </row>
        <row r="396">
          <cell r="B396" t="str">
            <v>AL.51414</v>
          </cell>
          <cell r="C396" t="str">
            <v>Khoan lỗ fi 42mm để cắm néo an ke bằng máy khoan tay, đá cấp IV.</v>
          </cell>
          <cell r="D396" t="str">
            <v>100m</v>
          </cell>
          <cell r="G396">
            <v>312356.64</v>
          </cell>
        </row>
        <row r="397">
          <cell r="C397" t="str">
            <v>Mũi khoan f42mm</v>
          </cell>
          <cell r="D397" t="str">
            <v>cái</v>
          </cell>
          <cell r="E397">
            <v>1.4710000000000001</v>
          </cell>
          <cell r="F397">
            <v>158256</v>
          </cell>
          <cell r="G397">
            <v>232795</v>
          </cell>
        </row>
        <row r="398">
          <cell r="C398" t="str">
            <v>Cần khoan L = 1,22m</v>
          </cell>
          <cell r="D398" t="str">
            <v>cái</v>
          </cell>
          <cell r="E398">
            <v>0.83300000000000007</v>
          </cell>
          <cell r="F398">
            <v>40800</v>
          </cell>
          <cell r="G398">
            <v>33986</v>
          </cell>
        </row>
        <row r="399">
          <cell r="C399" t="str">
            <v>Cần khoan L = 1,83m</v>
          </cell>
          <cell r="D399" t="str">
            <v>cái</v>
          </cell>
          <cell r="E399">
            <v>0.83300000000000007</v>
          </cell>
          <cell r="F399">
            <v>51000</v>
          </cell>
          <cell r="G399">
            <v>42483</v>
          </cell>
        </row>
        <row r="400">
          <cell r="C400" t="str">
            <v>Vật liệu khác</v>
          </cell>
          <cell r="D400" t="str">
            <v>%</v>
          </cell>
          <cell r="E400">
            <v>1</v>
          </cell>
          <cell r="F400">
            <v>309264</v>
          </cell>
          <cell r="G400">
            <v>3092.64</v>
          </cell>
        </row>
        <row r="401">
          <cell r="B401" t="str">
            <v>AL.51451</v>
          </cell>
          <cell r="C401" t="str">
            <v>Khoan lỗ fi 76mm để cắm néo an ke bằng máy khoan XĐ tự hành fi76mm, đá cấp I.</v>
          </cell>
          <cell r="D401" t="str">
            <v>100m</v>
          </cell>
          <cell r="G401">
            <v>9696025</v>
          </cell>
        </row>
        <row r="402">
          <cell r="C402" t="str">
            <v>Mũi khoan f59-76</v>
          </cell>
          <cell r="D402" t="str">
            <v>cái</v>
          </cell>
          <cell r="E402">
            <v>4.9669999999999996</v>
          </cell>
          <cell r="F402">
            <v>1797775</v>
          </cell>
          <cell r="G402">
            <v>8929548</v>
          </cell>
        </row>
        <row r="403">
          <cell r="C403" t="str">
            <v>Cần khoan f32, L = 4m</v>
          </cell>
          <cell r="D403" t="str">
            <v>cái</v>
          </cell>
          <cell r="E403">
            <v>1.0820000000000001</v>
          </cell>
          <cell r="F403">
            <v>624960</v>
          </cell>
          <cell r="G403">
            <v>676207</v>
          </cell>
        </row>
        <row r="404">
          <cell r="C404" t="str">
            <v>Đuôi choòng f38mm</v>
          </cell>
          <cell r="D404" t="str">
            <v>cái</v>
          </cell>
          <cell r="E404">
            <v>5.9000000000000004E-2</v>
          </cell>
          <cell r="F404">
            <v>1530000</v>
          </cell>
          <cell r="G404">
            <v>90270</v>
          </cell>
        </row>
        <row r="405">
          <cell r="B405" t="str">
            <v>AL.51452</v>
          </cell>
          <cell r="C405" t="str">
            <v>Khoan lỗ fi 76mm để cắm néo an ke bằng máy khoan XĐ tự hành fi76mm, đá cấp II.</v>
          </cell>
          <cell r="D405" t="str">
            <v>100m</v>
          </cell>
          <cell r="G405">
            <v>8783972</v>
          </cell>
        </row>
        <row r="406">
          <cell r="C406" t="str">
            <v>Mũi khoan f59-76</v>
          </cell>
          <cell r="D406" t="str">
            <v>cái</v>
          </cell>
          <cell r="E406">
            <v>4.5049999999999999</v>
          </cell>
          <cell r="F406">
            <v>1797775</v>
          </cell>
          <cell r="G406">
            <v>8098976</v>
          </cell>
        </row>
        <row r="407">
          <cell r="C407" t="str">
            <v>Cần khoan f32, L = 4m</v>
          </cell>
          <cell r="D407" t="str">
            <v>cái</v>
          </cell>
          <cell r="E407">
            <v>0.98099999999999987</v>
          </cell>
          <cell r="F407">
            <v>624960</v>
          </cell>
          <cell r="G407">
            <v>613086</v>
          </cell>
        </row>
        <row r="408">
          <cell r="C408" t="str">
            <v>Đuôi choòng f38mm</v>
          </cell>
          <cell r="D408" t="str">
            <v>cái</v>
          </cell>
          <cell r="E408">
            <v>4.7E-2</v>
          </cell>
          <cell r="F408">
            <v>1530000</v>
          </cell>
          <cell r="G408">
            <v>71910</v>
          </cell>
        </row>
        <row r="409">
          <cell r="B409" t="str">
            <v>AL.51453</v>
          </cell>
          <cell r="C409" t="str">
            <v>Khoan lỗ fi 76mm để cắm néo an ke bằng máy khoan XĐ tự hành fi76mm, đá cấp III.</v>
          </cell>
          <cell r="D409" t="str">
            <v>100m</v>
          </cell>
          <cell r="G409">
            <v>7905810</v>
          </cell>
        </row>
        <row r="410">
          <cell r="C410" t="str">
            <v>Mũi khoan f59-76</v>
          </cell>
          <cell r="D410" t="str">
            <v>cái</v>
          </cell>
          <cell r="E410">
            <v>4.0540000000000003</v>
          </cell>
          <cell r="F410">
            <v>1797775</v>
          </cell>
          <cell r="G410">
            <v>7288180</v>
          </cell>
        </row>
        <row r="411">
          <cell r="C411" t="str">
            <v>Cần khoan f32, L = 4m</v>
          </cell>
          <cell r="D411" t="str">
            <v>cái</v>
          </cell>
          <cell r="E411">
            <v>0.8829999999999999</v>
          </cell>
          <cell r="F411">
            <v>624960</v>
          </cell>
          <cell r="G411">
            <v>551840</v>
          </cell>
        </row>
        <row r="412">
          <cell r="C412" t="str">
            <v>Đuôi choòng f38mm</v>
          </cell>
          <cell r="D412" t="str">
            <v>cái</v>
          </cell>
          <cell r="E412">
            <v>4.2999999999999997E-2</v>
          </cell>
          <cell r="F412">
            <v>1530000</v>
          </cell>
          <cell r="G412">
            <v>65790</v>
          </cell>
        </row>
        <row r="413">
          <cell r="B413" t="str">
            <v>AL.51454</v>
          </cell>
          <cell r="C413" t="str">
            <v>Khoan lỗ fi 76mm để cắm néo an ke bằng máy khoan XĐ tự hành fi76mm, đá cấp IV.</v>
          </cell>
          <cell r="D413" t="str">
            <v>100m</v>
          </cell>
          <cell r="G413">
            <v>7116594</v>
          </cell>
        </row>
        <row r="414">
          <cell r="C414" t="str">
            <v>Mũi khoan f59-76</v>
          </cell>
          <cell r="D414" t="str">
            <v>cái</v>
          </cell>
          <cell r="E414">
            <v>3.649</v>
          </cell>
          <cell r="F414">
            <v>1797775</v>
          </cell>
          <cell r="G414">
            <v>6560081</v>
          </cell>
        </row>
        <row r="415">
          <cell r="C415" t="str">
            <v>Cần khoan f32, L = 4m</v>
          </cell>
          <cell r="D415" t="str">
            <v>cái</v>
          </cell>
          <cell r="E415">
            <v>0.79500000000000004</v>
          </cell>
          <cell r="F415">
            <v>624960</v>
          </cell>
          <cell r="G415">
            <v>496843</v>
          </cell>
        </row>
        <row r="416">
          <cell r="C416" t="str">
            <v>Đuôi choòng f38mm</v>
          </cell>
          <cell r="D416" t="str">
            <v>cái</v>
          </cell>
          <cell r="E416">
            <v>3.9E-2</v>
          </cell>
          <cell r="F416">
            <v>1530000</v>
          </cell>
          <cell r="G416">
            <v>59670</v>
          </cell>
        </row>
        <row r="417">
          <cell r="B417" t="str">
            <v>AL.51461</v>
          </cell>
          <cell r="C417" t="str">
            <v>Khoan lỗ fi 105mm để cắm néo an ke bằng máy khoan XĐ tự hành fi105mm, đá cấp I.</v>
          </cell>
          <cell r="D417" t="str">
            <v>100m</v>
          </cell>
          <cell r="G417">
            <v>24898327</v>
          </cell>
        </row>
        <row r="418">
          <cell r="C418" t="str">
            <v>Mũi khoan f59-76</v>
          </cell>
          <cell r="D418" t="str">
            <v>cái</v>
          </cell>
          <cell r="E418">
            <v>6.3</v>
          </cell>
          <cell r="F418">
            <v>1797775</v>
          </cell>
          <cell r="G418">
            <v>11325983</v>
          </cell>
        </row>
        <row r="419">
          <cell r="C419" t="str">
            <v>Cần khoan f89, L = 0,96m</v>
          </cell>
          <cell r="D419" t="str">
            <v>cái</v>
          </cell>
          <cell r="E419">
            <v>2.625</v>
          </cell>
          <cell r="F419">
            <v>965554</v>
          </cell>
          <cell r="G419">
            <v>2534579</v>
          </cell>
        </row>
        <row r="420">
          <cell r="C420" t="str">
            <v>Quả đập khí nén f150mm</v>
          </cell>
          <cell r="D420" t="str">
            <v>cái</v>
          </cell>
          <cell r="E420">
            <v>2.1</v>
          </cell>
          <cell r="F420">
            <v>5213093</v>
          </cell>
          <cell r="G420">
            <v>10947495</v>
          </cell>
        </row>
        <row r="421">
          <cell r="C421" t="str">
            <v>Đuôi choòng f38mm</v>
          </cell>
          <cell r="D421" t="str">
            <v>cái</v>
          </cell>
          <cell r="E421">
            <v>5.9000000000000004E-2</v>
          </cell>
          <cell r="F421">
            <v>1530000</v>
          </cell>
          <cell r="G421">
            <v>90270</v>
          </cell>
        </row>
        <row r="422">
          <cell r="B422" t="str">
            <v>AL.51462</v>
          </cell>
          <cell r="C422" t="str">
            <v>Khoan lỗ fi 105mm để cắm néo an ke bằng máy khoan XĐ tự hành fi105mm, đá cấp II.</v>
          </cell>
          <cell r="D422" t="str">
            <v>100m</v>
          </cell>
          <cell r="G422">
            <v>22574322</v>
          </cell>
        </row>
        <row r="423">
          <cell r="C423" t="str">
            <v>Mũi khoan f59-76</v>
          </cell>
          <cell r="D423" t="str">
            <v>cái</v>
          </cell>
          <cell r="E423">
            <v>5.7140000000000004</v>
          </cell>
          <cell r="F423">
            <v>1797775</v>
          </cell>
          <cell r="G423">
            <v>10272486</v>
          </cell>
        </row>
        <row r="424">
          <cell r="C424" t="str">
            <v>Cần khoan f89, L = 0,96m</v>
          </cell>
          <cell r="D424" t="str">
            <v>cái</v>
          </cell>
          <cell r="E424">
            <v>2.3810000000000002</v>
          </cell>
          <cell r="F424">
            <v>965554</v>
          </cell>
          <cell r="G424">
            <v>2298984</v>
          </cell>
        </row>
        <row r="425">
          <cell r="C425" t="str">
            <v>Quả đập khí nén f150mm</v>
          </cell>
          <cell r="D425" t="str">
            <v>cái</v>
          </cell>
          <cell r="E425">
            <v>1.905</v>
          </cell>
          <cell r="F425">
            <v>5213093</v>
          </cell>
          <cell r="G425">
            <v>9930942</v>
          </cell>
        </row>
        <row r="426">
          <cell r="C426" t="str">
            <v>Đuôi choòng f38mm</v>
          </cell>
          <cell r="D426" t="str">
            <v>cái</v>
          </cell>
          <cell r="E426">
            <v>4.7E-2</v>
          </cell>
          <cell r="F426">
            <v>1530000</v>
          </cell>
          <cell r="G426">
            <v>71910</v>
          </cell>
        </row>
        <row r="427">
          <cell r="B427" t="str">
            <v>AL.51463</v>
          </cell>
          <cell r="C427" t="str">
            <v>Khoan lỗ fi 105mm để cắm néo an ke bằng máy khoan XĐ tự hành fi105mm, đá cấp III.</v>
          </cell>
          <cell r="D427" t="str">
            <v>100m</v>
          </cell>
          <cell r="G427">
            <v>20316170</v>
          </cell>
        </row>
        <row r="428">
          <cell r="C428" t="str">
            <v>Mũi khoan f59-76</v>
          </cell>
          <cell r="D428" t="str">
            <v>cái</v>
          </cell>
          <cell r="E428">
            <v>5.1429999999999998</v>
          </cell>
          <cell r="F428">
            <v>1797775</v>
          </cell>
          <cell r="G428">
            <v>9245957</v>
          </cell>
        </row>
        <row r="429">
          <cell r="C429" t="str">
            <v>Cần khoan f89, L = 0,96m</v>
          </cell>
          <cell r="D429" t="str">
            <v>cái</v>
          </cell>
          <cell r="E429">
            <v>2.1430000000000002</v>
          </cell>
          <cell r="F429">
            <v>965554</v>
          </cell>
          <cell r="G429">
            <v>2069182</v>
          </cell>
        </row>
        <row r="430">
          <cell r="C430" t="str">
            <v>Quả đập khí nén f150mm</v>
          </cell>
          <cell r="D430" t="str">
            <v>cái</v>
          </cell>
          <cell r="E430">
            <v>1.714</v>
          </cell>
          <cell r="F430">
            <v>5213093</v>
          </cell>
          <cell r="G430">
            <v>8935241</v>
          </cell>
        </row>
        <row r="431">
          <cell r="C431" t="str">
            <v>Đuôi choòng f38mm</v>
          </cell>
          <cell r="D431" t="str">
            <v>cái</v>
          </cell>
          <cell r="E431">
            <v>4.2999999999999997E-2</v>
          </cell>
          <cell r="F431">
            <v>1530000</v>
          </cell>
          <cell r="G431">
            <v>65790</v>
          </cell>
        </row>
        <row r="432">
          <cell r="B432" t="str">
            <v>AL.51464</v>
          </cell>
          <cell r="C432" t="str">
            <v>Khoan lỗ fi 105mm để cắm néo an ke bằng máy khoan XĐ tự hành fi105mm, đá cấp IV.</v>
          </cell>
          <cell r="D432" t="str">
            <v>100m</v>
          </cell>
          <cell r="G432">
            <v>18287926</v>
          </cell>
        </row>
        <row r="433">
          <cell r="C433" t="str">
            <v>Mũi khoan f59-76</v>
          </cell>
          <cell r="D433" t="str">
            <v>cái</v>
          </cell>
          <cell r="E433">
            <v>4.6289999999999996</v>
          </cell>
          <cell r="F433">
            <v>1797775</v>
          </cell>
          <cell r="G433">
            <v>8321900</v>
          </cell>
        </row>
        <row r="434">
          <cell r="C434" t="str">
            <v>Cần khoan f89, L = 0,96m</v>
          </cell>
          <cell r="D434" t="str">
            <v>cái</v>
          </cell>
          <cell r="E434">
            <v>1.9290000000000003</v>
          </cell>
          <cell r="F434">
            <v>965554</v>
          </cell>
          <cell r="G434">
            <v>1862554</v>
          </cell>
        </row>
        <row r="435">
          <cell r="C435" t="str">
            <v>Quả đập khí nén f150mm</v>
          </cell>
          <cell r="D435" t="str">
            <v>cái</v>
          </cell>
          <cell r="E435">
            <v>1.5429999999999999</v>
          </cell>
          <cell r="F435">
            <v>5213093</v>
          </cell>
          <cell r="G435">
            <v>8043802</v>
          </cell>
        </row>
        <row r="436">
          <cell r="C436" t="str">
            <v>Đuôi choòng f38mm</v>
          </cell>
          <cell r="D436" t="str">
            <v>cái</v>
          </cell>
          <cell r="E436">
            <v>3.9E-2</v>
          </cell>
          <cell r="F436">
            <v>1530000</v>
          </cell>
          <cell r="G436">
            <v>59670</v>
          </cell>
        </row>
        <row r="437">
          <cell r="B437" t="str">
            <v>AL.52210</v>
          </cell>
          <cell r="C437" t="str">
            <v>Sản xuất, lắp đặt thép néo an ke nền đá</v>
          </cell>
          <cell r="D437" t="str">
            <v>tấn</v>
          </cell>
          <cell r="G437">
            <v>25109881</v>
          </cell>
        </row>
        <row r="438">
          <cell r="C438" t="str">
            <v>Thép tròn D &gt; 18mm</v>
          </cell>
          <cell r="D438" t="str">
            <v>kg</v>
          </cell>
          <cell r="E438">
            <v>1050</v>
          </cell>
          <cell r="F438">
            <v>15913</v>
          </cell>
          <cell r="G438">
            <v>16708650</v>
          </cell>
        </row>
        <row r="439">
          <cell r="C439" t="str">
            <v>Vữa BT M300 (PC40)- Đá 0,5×1cm- Độ sụt 14-17cm</v>
          </cell>
          <cell r="D439" t="str">
            <v>m³</v>
          </cell>
          <cell r="E439">
            <v>0.39600000000000002</v>
          </cell>
          <cell r="F439">
            <v>1148906</v>
          </cell>
          <cell r="G439">
            <v>454967</v>
          </cell>
        </row>
        <row r="440">
          <cell r="C440" t="str">
            <v>Ô xy</v>
          </cell>
          <cell r="D440" t="str">
            <v>chai</v>
          </cell>
          <cell r="E440">
            <v>2.25</v>
          </cell>
          <cell r="F440">
            <v>29673</v>
          </cell>
          <cell r="G440">
            <v>66764</v>
          </cell>
        </row>
        <row r="441">
          <cell r="C441" t="str">
            <v>Đuôi choòng f38mm</v>
          </cell>
          <cell r="D441" t="str">
            <v>cái</v>
          </cell>
          <cell r="E441">
            <v>5.15</v>
          </cell>
          <cell r="F441">
            <v>1530000</v>
          </cell>
          <cell r="G441">
            <v>7879500</v>
          </cell>
        </row>
        <row r="442">
          <cell r="B442" t="str">
            <v>AL.52220</v>
          </cell>
          <cell r="C442" t="str">
            <v>Sản xuất, lắp đặt thép néo an ke mái đá</v>
          </cell>
          <cell r="D442" t="str">
            <v>tấn</v>
          </cell>
          <cell r="G442">
            <v>25109881</v>
          </cell>
        </row>
        <row r="443">
          <cell r="C443" t="str">
            <v>Thép tròn D &gt; 18mm</v>
          </cell>
          <cell r="D443" t="str">
            <v>kg</v>
          </cell>
          <cell r="E443">
            <v>1050</v>
          </cell>
          <cell r="F443">
            <v>15913</v>
          </cell>
          <cell r="G443">
            <v>16708650</v>
          </cell>
        </row>
        <row r="444">
          <cell r="C444" t="str">
            <v>Vữa BT M300 (PC40)- Đá 0,5×1cm- Độ sụt 14-17cm</v>
          </cell>
          <cell r="D444" t="str">
            <v>m³</v>
          </cell>
          <cell r="E444">
            <v>0.39600000000000002</v>
          </cell>
          <cell r="F444">
            <v>1148906</v>
          </cell>
          <cell r="G444">
            <v>454967</v>
          </cell>
        </row>
        <row r="445">
          <cell r="C445" t="str">
            <v>Ô xy</v>
          </cell>
          <cell r="D445" t="str">
            <v>chai</v>
          </cell>
          <cell r="E445">
            <v>2.25</v>
          </cell>
          <cell r="F445">
            <v>29673</v>
          </cell>
          <cell r="G445">
            <v>66764</v>
          </cell>
        </row>
        <row r="446">
          <cell r="C446" t="str">
            <v>Đuôi choòng f38mm</v>
          </cell>
          <cell r="D446" t="str">
            <v>cái</v>
          </cell>
          <cell r="E446">
            <v>5.15</v>
          </cell>
          <cell r="F446">
            <v>1530000</v>
          </cell>
          <cell r="G446">
            <v>7879500</v>
          </cell>
        </row>
        <row r="447">
          <cell r="B447" t="str">
            <v>AL.51431</v>
          </cell>
          <cell r="C447" t="str">
            <v>Khoan lỗ fi 45mm để cắm néo an ke bằng máy khoan tự hành 2 cần, đá cấp I.</v>
          </cell>
          <cell r="D447" t="str">
            <v>100m</v>
          </cell>
          <cell r="G447">
            <v>871375.48</v>
          </cell>
        </row>
        <row r="448">
          <cell r="C448" t="str">
            <v>Mũi khoan f45mm</v>
          </cell>
          <cell r="D448" t="str">
            <v>cái</v>
          </cell>
          <cell r="E448">
            <v>0.52600000000000002</v>
          </cell>
          <cell r="F448">
            <v>750165</v>
          </cell>
          <cell r="G448">
            <v>394587</v>
          </cell>
        </row>
        <row r="449">
          <cell r="C449" t="str">
            <v>Cần khoan f38, L = 4,32m</v>
          </cell>
          <cell r="D449" t="str">
            <v>cái</v>
          </cell>
          <cell r="E449">
            <v>7.9000000000000001E-2</v>
          </cell>
          <cell r="F449">
            <v>3472577</v>
          </cell>
          <cell r="G449">
            <v>274334</v>
          </cell>
        </row>
        <row r="450">
          <cell r="C450" t="str">
            <v>Đuôi choòng</v>
          </cell>
          <cell r="D450" t="str">
            <v>cái</v>
          </cell>
          <cell r="E450">
            <v>5.9000000000000004E-2</v>
          </cell>
          <cell r="F450">
            <v>2389388</v>
          </cell>
          <cell r="G450">
            <v>140974</v>
          </cell>
        </row>
        <row r="451">
          <cell r="C451" t="str">
            <v>Đầu nối cần khoan</v>
          </cell>
          <cell r="D451" t="str">
            <v>cái</v>
          </cell>
          <cell r="E451">
            <v>7.9000000000000001E-2</v>
          </cell>
          <cell r="F451">
            <v>669029</v>
          </cell>
          <cell r="G451">
            <v>52853</v>
          </cell>
        </row>
        <row r="452">
          <cell r="C452" t="str">
            <v>Vật liệu khác</v>
          </cell>
          <cell r="D452" t="str">
            <v>%</v>
          </cell>
          <cell r="E452">
            <v>1</v>
          </cell>
          <cell r="F452">
            <v>862748</v>
          </cell>
          <cell r="G452">
            <v>8627.48</v>
          </cell>
        </row>
        <row r="453">
          <cell r="B453" t="str">
            <v>AL.51432</v>
          </cell>
          <cell r="C453" t="str">
            <v>Khoan lỗ fi 45mm để cắm néo an ke bằng máy khoan tự hành 2 cần, đá cấp II.</v>
          </cell>
          <cell r="D453" t="str">
            <v>100m</v>
          </cell>
          <cell r="G453">
            <v>672443.86</v>
          </cell>
        </row>
        <row r="454">
          <cell r="C454" t="str">
            <v>Mũi khoan f45mm</v>
          </cell>
          <cell r="D454" t="str">
            <v>cái</v>
          </cell>
          <cell r="E454">
            <v>0.38999999999999996</v>
          </cell>
          <cell r="F454">
            <v>750165</v>
          </cell>
          <cell r="G454">
            <v>292564</v>
          </cell>
        </row>
        <row r="455">
          <cell r="C455" t="str">
            <v>Cần khoan f38, L = 4,32m</v>
          </cell>
          <cell r="D455" t="str">
            <v>cái</v>
          </cell>
          <cell r="E455">
            <v>6.3E-2</v>
          </cell>
          <cell r="F455">
            <v>3472577</v>
          </cell>
          <cell r="G455">
            <v>218772</v>
          </cell>
        </row>
        <row r="456">
          <cell r="C456" t="str">
            <v>Đuôi choòng</v>
          </cell>
          <cell r="D456" t="str">
            <v>cái</v>
          </cell>
          <cell r="E456">
            <v>4.7E-2</v>
          </cell>
          <cell r="F456">
            <v>2389388</v>
          </cell>
          <cell r="G456">
            <v>112301</v>
          </cell>
        </row>
        <row r="457">
          <cell r="C457" t="str">
            <v>Đầu nối cần khoan</v>
          </cell>
          <cell r="D457" t="str">
            <v>cái</v>
          </cell>
          <cell r="E457">
            <v>6.3E-2</v>
          </cell>
          <cell r="F457">
            <v>669029</v>
          </cell>
          <cell r="G457">
            <v>42149</v>
          </cell>
        </row>
        <row r="458">
          <cell r="C458" t="str">
            <v>Vật liệu khác</v>
          </cell>
          <cell r="D458" t="str">
            <v>%</v>
          </cell>
          <cell r="E458">
            <v>1</v>
          </cell>
          <cell r="F458">
            <v>665786</v>
          </cell>
          <cell r="G458">
            <v>6657.8600000000006</v>
          </cell>
        </row>
        <row r="459">
          <cell r="B459" t="str">
            <v>AL.51433</v>
          </cell>
          <cell r="C459" t="str">
            <v>Khoan lỗ fi 45mm để cắm néo an ke bằng máy khoan tự hành 2 cần, đá cấp III.</v>
          </cell>
          <cell r="D459" t="str">
            <v>100m</v>
          </cell>
          <cell r="G459">
            <v>600568.22</v>
          </cell>
        </row>
        <row r="460">
          <cell r="C460" t="str">
            <v>Mũi khoan f45mm</v>
          </cell>
          <cell r="D460" t="str">
            <v>cái</v>
          </cell>
          <cell r="E460">
            <v>0.34099999999999997</v>
          </cell>
          <cell r="F460">
            <v>750165</v>
          </cell>
          <cell r="G460">
            <v>255806</v>
          </cell>
        </row>
        <row r="461">
          <cell r="C461" t="str">
            <v>Cần khoan f38, L = 4,32m</v>
          </cell>
          <cell r="D461" t="str">
            <v>cái</v>
          </cell>
          <cell r="E461">
            <v>5.6999999999999995E-2</v>
          </cell>
          <cell r="F461">
            <v>3472577</v>
          </cell>
          <cell r="G461">
            <v>197937</v>
          </cell>
        </row>
        <row r="462">
          <cell r="C462" t="str">
            <v>Đuôi choòng</v>
          </cell>
          <cell r="D462" t="str">
            <v>cái</v>
          </cell>
          <cell r="E462">
            <v>4.2999999999999997E-2</v>
          </cell>
          <cell r="F462">
            <v>2389388</v>
          </cell>
          <cell r="G462">
            <v>102744</v>
          </cell>
        </row>
        <row r="463">
          <cell r="C463" t="str">
            <v>Đầu nối cần khoan</v>
          </cell>
          <cell r="D463" t="str">
            <v>cái</v>
          </cell>
          <cell r="E463">
            <v>5.6999999999999995E-2</v>
          </cell>
          <cell r="F463">
            <v>669029</v>
          </cell>
          <cell r="G463">
            <v>38135</v>
          </cell>
        </row>
        <row r="464">
          <cell r="C464" t="str">
            <v>Vật liệu khác</v>
          </cell>
          <cell r="D464" t="str">
            <v>%</v>
          </cell>
          <cell r="E464">
            <v>1</v>
          </cell>
          <cell r="F464">
            <v>594622</v>
          </cell>
          <cell r="G464">
            <v>5946.22</v>
          </cell>
        </row>
        <row r="465">
          <cell r="B465" t="str">
            <v>AL.51434</v>
          </cell>
          <cell r="C465" t="str">
            <v>Khoan lỗ fi 45mm để cắm néo an ke bằng máy khoan tự hành 2 cần, đá cấp IV.</v>
          </cell>
          <cell r="D465" t="str">
            <v>100m</v>
          </cell>
          <cell r="G465">
            <v>540055.07999999996</v>
          </cell>
        </row>
        <row r="466">
          <cell r="C466" t="str">
            <v>Mũi khoan f45mm</v>
          </cell>
          <cell r="D466" t="str">
            <v>cái</v>
          </cell>
          <cell r="E466">
            <v>0.307</v>
          </cell>
          <cell r="F466">
            <v>750165</v>
          </cell>
          <cell r="G466">
            <v>230301</v>
          </cell>
        </row>
        <row r="467">
          <cell r="C467" t="str">
            <v>Cần khoan f38, L = 4,32m</v>
          </cell>
          <cell r="D467" t="str">
            <v>cái</v>
          </cell>
          <cell r="E467">
            <v>5.1000000000000004E-2</v>
          </cell>
          <cell r="F467">
            <v>3472577</v>
          </cell>
          <cell r="G467">
            <v>177101</v>
          </cell>
        </row>
        <row r="468">
          <cell r="C468" t="str">
            <v>Đuôi choòng</v>
          </cell>
          <cell r="D468" t="str">
            <v>cái</v>
          </cell>
          <cell r="E468">
            <v>3.9E-2</v>
          </cell>
          <cell r="F468">
            <v>2389388</v>
          </cell>
          <cell r="G468">
            <v>93186</v>
          </cell>
        </row>
        <row r="469">
          <cell r="C469" t="str">
            <v>Đầu nối cần khoan</v>
          </cell>
          <cell r="D469" t="str">
            <v>cái</v>
          </cell>
          <cell r="E469">
            <v>5.1000000000000004E-2</v>
          </cell>
          <cell r="F469">
            <v>669029</v>
          </cell>
          <cell r="G469">
            <v>34120</v>
          </cell>
        </row>
        <row r="470">
          <cell r="C470" t="str">
            <v>Vật liệu khác</v>
          </cell>
          <cell r="D470" t="str">
            <v>%</v>
          </cell>
          <cell r="E470">
            <v>1</v>
          </cell>
          <cell r="F470">
            <v>534708</v>
          </cell>
          <cell r="G470">
            <v>5347.08</v>
          </cell>
        </row>
        <row r="471">
          <cell r="B471" t="str">
            <v>AL.52311</v>
          </cell>
          <cell r="C471" t="str">
            <v>Sản xuất, lắp đặt théo néo anke hầm ngang, sử dụng máy nâng</v>
          </cell>
          <cell r="D471" t="str">
            <v>tấn</v>
          </cell>
          <cell r="G471">
            <v>17442476.789999999</v>
          </cell>
        </row>
        <row r="472">
          <cell r="C472" t="str">
            <v>Thép tròn D &gt; 18mm</v>
          </cell>
          <cell r="D472" t="str">
            <v>kg</v>
          </cell>
          <cell r="E472">
            <v>1050</v>
          </cell>
          <cell r="F472">
            <v>15913</v>
          </cell>
          <cell r="G472">
            <v>16708650</v>
          </cell>
        </row>
        <row r="473">
          <cell r="C473" t="str">
            <v>Vữa BT M300 (PC40)- Đá 0,5×1cm- Độ sụt 14-17cm</v>
          </cell>
          <cell r="D473" t="str">
            <v>m³</v>
          </cell>
          <cell r="E473">
            <v>0.39600000000000002</v>
          </cell>
          <cell r="F473">
            <v>1148906</v>
          </cell>
          <cell r="G473">
            <v>454967</v>
          </cell>
        </row>
        <row r="474">
          <cell r="C474" t="str">
            <v>Ô xy</v>
          </cell>
          <cell r="D474" t="str">
            <v>chai</v>
          </cell>
          <cell r="E474">
            <v>2.25</v>
          </cell>
          <cell r="F474">
            <v>29673</v>
          </cell>
          <cell r="G474">
            <v>66764</v>
          </cell>
        </row>
        <row r="475">
          <cell r="C475" t="str">
            <v>Đất đèn</v>
          </cell>
          <cell r="D475" t="str">
            <v>kg</v>
          </cell>
          <cell r="E475">
            <v>5.15</v>
          </cell>
          <cell r="F475">
            <v>7650</v>
          </cell>
          <cell r="G475">
            <v>39398</v>
          </cell>
        </row>
        <row r="476">
          <cell r="C476" t="str">
            <v>Vật liệu khác</v>
          </cell>
          <cell r="D476" t="str">
            <v>%</v>
          </cell>
          <cell r="E476">
            <v>1</v>
          </cell>
          <cell r="F476">
            <v>17269779</v>
          </cell>
          <cell r="G476">
            <v>172697.79</v>
          </cell>
        </row>
        <row r="477">
          <cell r="B477" t="str">
            <v>AL.52312</v>
          </cell>
          <cell r="C477" t="str">
            <v>Sản xuất, lắp đặt théo néo anke hầm ngang, sử dụng máy khoan</v>
          </cell>
          <cell r="D477" t="str">
            <v>tấn</v>
          </cell>
          <cell r="G477">
            <v>17442476.789999999</v>
          </cell>
        </row>
        <row r="478">
          <cell r="C478" t="str">
            <v>Thép tròn D &gt; 18mm</v>
          </cell>
          <cell r="D478" t="str">
            <v>kg</v>
          </cell>
          <cell r="E478">
            <v>1050</v>
          </cell>
          <cell r="F478">
            <v>15913</v>
          </cell>
          <cell r="G478">
            <v>16708650</v>
          </cell>
        </row>
        <row r="479">
          <cell r="C479" t="str">
            <v>Vữa BT M300 (PC40)- Đá 0,5×1cm- Độ sụt 14-17cm</v>
          </cell>
          <cell r="D479" t="str">
            <v>m³</v>
          </cell>
          <cell r="E479">
            <v>0.39600000000000002</v>
          </cell>
          <cell r="F479">
            <v>1148906</v>
          </cell>
          <cell r="G479">
            <v>454967</v>
          </cell>
        </row>
        <row r="480">
          <cell r="C480" t="str">
            <v>Ô xy</v>
          </cell>
          <cell r="D480" t="str">
            <v>chai</v>
          </cell>
          <cell r="E480">
            <v>2.25</v>
          </cell>
          <cell r="F480">
            <v>29673</v>
          </cell>
          <cell r="G480">
            <v>66764</v>
          </cell>
        </row>
        <row r="481">
          <cell r="C481" t="str">
            <v>Đất đèn</v>
          </cell>
          <cell r="D481" t="str">
            <v>kg</v>
          </cell>
          <cell r="E481">
            <v>5.15</v>
          </cell>
          <cell r="F481">
            <v>7650</v>
          </cell>
          <cell r="G481">
            <v>39398</v>
          </cell>
        </row>
        <row r="482">
          <cell r="C482" t="str">
            <v>Vật liệu khác</v>
          </cell>
          <cell r="D482" t="str">
            <v>%</v>
          </cell>
          <cell r="E482">
            <v>1</v>
          </cell>
          <cell r="F482">
            <v>17269779</v>
          </cell>
          <cell r="G482">
            <v>172697.79</v>
          </cell>
        </row>
        <row r="483">
          <cell r="B483" t="str">
            <v>AL.52321</v>
          </cell>
          <cell r="C483" t="str">
            <v>Sản xuất, lắp đặt théo néo anke hầm đứng</v>
          </cell>
          <cell r="D483" t="str">
            <v>tấn</v>
          </cell>
          <cell r="G483">
            <v>17442476.789999999</v>
          </cell>
        </row>
        <row r="484">
          <cell r="C484" t="str">
            <v>Thép tròn D &gt; 18mm</v>
          </cell>
          <cell r="D484" t="str">
            <v>kg</v>
          </cell>
          <cell r="E484">
            <v>1050</v>
          </cell>
          <cell r="F484">
            <v>15913</v>
          </cell>
          <cell r="G484">
            <v>16708650</v>
          </cell>
        </row>
        <row r="485">
          <cell r="C485" t="str">
            <v>Vữa BT M300 (PC40)- Đá 0,5×1cm- Độ sụt 14-17cm</v>
          </cell>
          <cell r="D485" t="str">
            <v>m³</v>
          </cell>
          <cell r="E485">
            <v>0.39600000000000002</v>
          </cell>
          <cell r="F485">
            <v>1148906</v>
          </cell>
          <cell r="G485">
            <v>454967</v>
          </cell>
        </row>
        <row r="486">
          <cell r="C486" t="str">
            <v>Ô xy</v>
          </cell>
          <cell r="D486" t="str">
            <v>chai</v>
          </cell>
          <cell r="E486">
            <v>2.25</v>
          </cell>
          <cell r="F486">
            <v>29673</v>
          </cell>
          <cell r="G486">
            <v>66764</v>
          </cell>
        </row>
        <row r="487">
          <cell r="C487" t="str">
            <v>Đất đèn</v>
          </cell>
          <cell r="D487" t="str">
            <v>kg</v>
          </cell>
          <cell r="E487">
            <v>5.15</v>
          </cell>
          <cell r="F487">
            <v>7650</v>
          </cell>
          <cell r="G487">
            <v>39398</v>
          </cell>
        </row>
        <row r="488">
          <cell r="C488" t="str">
            <v>Vật liệu khác</v>
          </cell>
          <cell r="D488" t="str">
            <v>%</v>
          </cell>
          <cell r="E488">
            <v>1</v>
          </cell>
          <cell r="F488">
            <v>17269779</v>
          </cell>
          <cell r="G488">
            <v>172697.79</v>
          </cell>
        </row>
        <row r="490">
          <cell r="B490" t="str">
            <v>AL.52510</v>
          </cell>
          <cell r="C490" t="str">
            <v>Lắp dựng lưới thép d4 ngoài hở</v>
          </cell>
          <cell r="D490" t="str">
            <v>m2</v>
          </cell>
          <cell r="G490">
            <v>87931.675000000003</v>
          </cell>
        </row>
        <row r="491">
          <cell r="C491" t="str">
            <v>Lưới thép d4</v>
          </cell>
          <cell r="D491" t="str">
            <v>m²</v>
          </cell>
          <cell r="E491">
            <v>1.1000000000000001</v>
          </cell>
          <cell r="F491">
            <v>12373</v>
          </cell>
          <cell r="G491">
            <v>13610</v>
          </cell>
        </row>
        <row r="492">
          <cell r="C492" t="str">
            <v>Thép tấm các loại</v>
          </cell>
          <cell r="D492" t="str">
            <v>kg</v>
          </cell>
          <cell r="E492">
            <v>0.59</v>
          </cell>
          <cell r="F492">
            <v>18044</v>
          </cell>
          <cell r="G492">
            <v>10646</v>
          </cell>
        </row>
        <row r="493">
          <cell r="C493" t="str">
            <v>Thép tròn D ≤ 18mm</v>
          </cell>
          <cell r="D493" t="str">
            <v>kg</v>
          </cell>
          <cell r="E493">
            <v>3.52</v>
          </cell>
          <cell r="F493">
            <v>15894</v>
          </cell>
          <cell r="G493">
            <v>55947</v>
          </cell>
        </row>
        <row r="494">
          <cell r="C494" t="str">
            <v>Que hàn cacbon</v>
          </cell>
          <cell r="D494" t="str">
            <v>kg</v>
          </cell>
          <cell r="E494">
            <v>0.05</v>
          </cell>
          <cell r="F494">
            <v>111685</v>
          </cell>
          <cell r="G494">
            <v>5584</v>
          </cell>
        </row>
        <row r="495">
          <cell r="C495" t="str">
            <v>Vật liệu khác</v>
          </cell>
          <cell r="D495" t="str">
            <v>%</v>
          </cell>
          <cell r="E495">
            <v>2.5</v>
          </cell>
          <cell r="F495">
            <v>85787</v>
          </cell>
          <cell r="G495">
            <v>2144.6750000000002</v>
          </cell>
        </row>
        <row r="496">
          <cell r="B496" t="str">
            <v>AL.52520</v>
          </cell>
          <cell r="C496" t="str">
            <v>Lắp dựng lưới thép B40 ngoài hở</v>
          </cell>
          <cell r="D496" t="str">
            <v>m2</v>
          </cell>
          <cell r="G496">
            <v>86333.7</v>
          </cell>
        </row>
        <row r="497">
          <cell r="C497" t="str">
            <v>Lưới thép B40</v>
          </cell>
          <cell r="D497" t="str">
            <v>m²</v>
          </cell>
          <cell r="E497">
            <v>1.1000000000000001</v>
          </cell>
          <cell r="F497">
            <v>10955</v>
          </cell>
          <cell r="G497">
            <v>12051</v>
          </cell>
        </row>
        <row r="498">
          <cell r="C498" t="str">
            <v>Thép tấm các loại</v>
          </cell>
          <cell r="D498" t="str">
            <v>kg</v>
          </cell>
          <cell r="E498">
            <v>0.59</v>
          </cell>
          <cell r="F498">
            <v>18044</v>
          </cell>
          <cell r="G498">
            <v>10646</v>
          </cell>
        </row>
        <row r="499">
          <cell r="C499" t="str">
            <v>Thép tròn D ≤ 18mm</v>
          </cell>
          <cell r="D499" t="str">
            <v>kg</v>
          </cell>
          <cell r="E499">
            <v>3.52</v>
          </cell>
          <cell r="F499">
            <v>15894</v>
          </cell>
          <cell r="G499">
            <v>55947</v>
          </cell>
        </row>
        <row r="500">
          <cell r="C500" t="str">
            <v>Que hàn cacbon</v>
          </cell>
          <cell r="D500" t="str">
            <v>kg</v>
          </cell>
          <cell r="E500">
            <v>0.05</v>
          </cell>
          <cell r="F500">
            <v>111685</v>
          </cell>
          <cell r="G500">
            <v>5584</v>
          </cell>
        </row>
        <row r="501">
          <cell r="C501" t="str">
            <v>Vật liệu khác</v>
          </cell>
          <cell r="D501" t="str">
            <v>%</v>
          </cell>
          <cell r="E501">
            <v>2.5</v>
          </cell>
          <cell r="F501">
            <v>84228</v>
          </cell>
          <cell r="G501">
            <v>2105.7000000000003</v>
          </cell>
        </row>
        <row r="502">
          <cell r="B502" t="str">
            <v>AL.52630</v>
          </cell>
          <cell r="C502" t="str">
            <v>Phun vẩy gia cố máI ta luy, chiều dày 5cm</v>
          </cell>
          <cell r="D502" t="str">
            <v>100m2</v>
          </cell>
          <cell r="G502">
            <v>7182960</v>
          </cell>
        </row>
        <row r="503">
          <cell r="C503" t="str">
            <v>Vữa BT M300 (PC40)- Đá 0,5×1cm- Độ sụt 14-17cm</v>
          </cell>
          <cell r="D503" t="str">
            <v>m³</v>
          </cell>
          <cell r="E503">
            <v>6.2519999999999998</v>
          </cell>
          <cell r="F503">
            <v>1148906</v>
          </cell>
          <cell r="G503">
            <v>7182960</v>
          </cell>
        </row>
        <row r="504">
          <cell r="B504" t="str">
            <v>AL.52640</v>
          </cell>
          <cell r="C504" t="str">
            <v>Phun vẩy gia cố máI ta luy, chiều dày 7cm</v>
          </cell>
          <cell r="D504" t="str">
            <v>100m2</v>
          </cell>
          <cell r="G504">
            <v>9577280</v>
          </cell>
        </row>
        <row r="505">
          <cell r="C505" t="str">
            <v>Vữa BT M300 (PC40)- Đá 0,5×1cm- Độ sụt 14-17cm</v>
          </cell>
          <cell r="D505" t="str">
            <v>m³</v>
          </cell>
          <cell r="E505">
            <v>8.3360000000000003</v>
          </cell>
          <cell r="F505">
            <v>1148906</v>
          </cell>
          <cell r="G505">
            <v>9577280</v>
          </cell>
        </row>
        <row r="506">
          <cell r="B506" t="str">
            <v>AL.53133</v>
          </cell>
          <cell r="C506" t="str">
            <v>Phun vẩy gia cố hầm ngang, chiều dày 5cm</v>
          </cell>
          <cell r="D506" t="str">
            <v>100m2</v>
          </cell>
          <cell r="G506">
            <v>10288453</v>
          </cell>
        </row>
        <row r="507">
          <cell r="C507" t="str">
            <v>Vữa BT M300 (PC40)- Đá 0,5×1cm- Độ sụt 14-17cm</v>
          </cell>
          <cell r="D507" t="str">
            <v>m³</v>
          </cell>
          <cell r="E507">
            <v>8.9550000000000001</v>
          </cell>
          <cell r="F507">
            <v>1148906</v>
          </cell>
          <cell r="G507">
            <v>10288453</v>
          </cell>
        </row>
        <row r="508">
          <cell r="B508" t="str">
            <v>AL.53134</v>
          </cell>
          <cell r="C508" t="str">
            <v>Phun vẩy gia cố hầm ngang, chiều dày 7cm</v>
          </cell>
          <cell r="D508" t="str">
            <v>100m2</v>
          </cell>
          <cell r="G508">
            <v>13717938</v>
          </cell>
        </row>
        <row r="509">
          <cell r="C509" t="str">
            <v>Vữa BT M300 (PC40)- Đá 0,5×1cm- Độ sụt 14-17cm</v>
          </cell>
          <cell r="D509" t="str">
            <v>m³</v>
          </cell>
          <cell r="E509">
            <v>11.94</v>
          </cell>
          <cell r="F509">
            <v>1148906</v>
          </cell>
          <cell r="G509">
            <v>13717938</v>
          </cell>
        </row>
        <row r="510">
          <cell r="B510" t="str">
            <v>AL.53135</v>
          </cell>
          <cell r="C510" t="str">
            <v>Phun vẩy gia cố hầm ngang, chiều dày 10cm</v>
          </cell>
          <cell r="D510" t="str">
            <v>100m2</v>
          </cell>
          <cell r="G510">
            <v>18862739</v>
          </cell>
        </row>
        <row r="511">
          <cell r="C511" t="str">
            <v>Vữa BT M300 (PC40)- Đá 0,5×1cm- Độ sụt 14-17cm</v>
          </cell>
          <cell r="D511" t="str">
            <v>m³</v>
          </cell>
          <cell r="E511">
            <v>16.417999999999999</v>
          </cell>
          <cell r="F511">
            <v>1148906</v>
          </cell>
          <cell r="G511">
            <v>18862739</v>
          </cell>
        </row>
        <row r="512">
          <cell r="B512" t="str">
            <v>AL.53143</v>
          </cell>
          <cell r="C512" t="str">
            <v>Phun vẩy gia cố hầm đứng, chiều dày 5cm</v>
          </cell>
          <cell r="D512" t="str">
            <v>100m2</v>
          </cell>
          <cell r="G512">
            <v>7540270</v>
          </cell>
        </row>
        <row r="513">
          <cell r="C513" t="str">
            <v>Vữa BT M300 (PC40)- Đá 0,5×1cm- Độ sụt 14-17cm</v>
          </cell>
          <cell r="D513" t="str">
            <v>m³</v>
          </cell>
          <cell r="E513">
            <v>6.5629999999999997</v>
          </cell>
          <cell r="F513">
            <v>1148906</v>
          </cell>
          <cell r="G513">
            <v>7540270</v>
          </cell>
        </row>
        <row r="514">
          <cell r="B514" t="str">
            <v>AL.53144</v>
          </cell>
          <cell r="C514" t="str">
            <v>Phun vẩy gia cố hầm đứng, chiều dày 7cm</v>
          </cell>
          <cell r="D514" t="str">
            <v>100m2</v>
          </cell>
          <cell r="G514">
            <v>10055225</v>
          </cell>
        </row>
        <row r="515">
          <cell r="C515" t="str">
            <v>Vữa BT M300 (PC40)- Đá 0,5×1cm- Độ sụt 14-17cm</v>
          </cell>
          <cell r="D515" t="str">
            <v>m³</v>
          </cell>
          <cell r="E515">
            <v>8.7520000000000007</v>
          </cell>
          <cell r="F515">
            <v>1148906</v>
          </cell>
          <cell r="G515">
            <v>10055225</v>
          </cell>
        </row>
        <row r="516">
          <cell r="B516" t="str">
            <v>AL.53145</v>
          </cell>
          <cell r="C516" t="str">
            <v>Phun vẩy gia cố hầm đứng, chiều dày 10cm</v>
          </cell>
          <cell r="D516" t="str">
            <v>100m2</v>
          </cell>
          <cell r="G516">
            <v>13825935</v>
          </cell>
        </row>
        <row r="517">
          <cell r="C517" t="str">
            <v>Vữa BT M300 (PC40)- Đá 0,5×1cm- Độ sụt 14-17cm</v>
          </cell>
          <cell r="D517" t="str">
            <v>m³</v>
          </cell>
          <cell r="E517">
            <v>12.034000000000001</v>
          </cell>
          <cell r="F517">
            <v>1148906</v>
          </cell>
          <cell r="G517">
            <v>13825935</v>
          </cell>
        </row>
        <row r="518">
          <cell r="B518" t="str">
            <v>AF.36413</v>
          </cell>
          <cell r="C518" t="str">
            <v>Bơm bê tông nút hầm, cống, vữa BT M20, đá 1x2 sụt 14-17</v>
          </cell>
          <cell r="D518" t="str">
            <v>m3</v>
          </cell>
          <cell r="G518">
            <v>926306</v>
          </cell>
        </row>
        <row r="519">
          <cell r="C519" t="str">
            <v>Vữa BT M200 (PC40)- Đá 1×2cm- Độ sụt 14-17cm</v>
          </cell>
          <cell r="D519" t="str">
            <v>m³</v>
          </cell>
          <cell r="E519">
            <v>1.03</v>
          </cell>
          <cell r="F519">
            <v>899326</v>
          </cell>
          <cell r="G519">
            <v>926306</v>
          </cell>
        </row>
        <row r="521">
          <cell r="B521" t="str">
            <v>AL.51110</v>
          </cell>
          <cell r="C521" t="str">
            <v>Khoan lỗ để phun xi măng gia cố nền đá và lỗ kiểm tra, chiều sâu &lt;=10m</v>
          </cell>
          <cell r="D521" t="str">
            <v>m</v>
          </cell>
          <cell r="G521">
            <v>250539.54</v>
          </cell>
        </row>
        <row r="522">
          <cell r="C522" t="str">
            <v>Mũi khoan f105mm</v>
          </cell>
          <cell r="D522" t="str">
            <v>cái</v>
          </cell>
          <cell r="E522">
            <v>7.0999999999999994E-2</v>
          </cell>
          <cell r="F522">
            <v>1165061</v>
          </cell>
          <cell r="G522">
            <v>82719</v>
          </cell>
        </row>
        <row r="523">
          <cell r="C523" t="str">
            <v>Cần khoan f76, L = 1,2m</v>
          </cell>
          <cell r="D523" t="str">
            <v>cái</v>
          </cell>
          <cell r="E523">
            <v>0.04</v>
          </cell>
          <cell r="F523">
            <v>793013</v>
          </cell>
          <cell r="G523">
            <v>31721</v>
          </cell>
        </row>
        <row r="524">
          <cell r="C524" t="str">
            <v>Tam pôn f105mm</v>
          </cell>
          <cell r="D524" t="str">
            <v>cái</v>
          </cell>
          <cell r="E524">
            <v>1.4E-2</v>
          </cell>
          <cell r="F524">
            <v>131153</v>
          </cell>
          <cell r="G524">
            <v>1836</v>
          </cell>
        </row>
        <row r="525">
          <cell r="C525" t="str">
            <v>Khớp nối nhanh</v>
          </cell>
          <cell r="D525" t="str">
            <v>cái</v>
          </cell>
          <cell r="E525">
            <v>2.3E-2</v>
          </cell>
          <cell r="F525">
            <v>4636</v>
          </cell>
          <cell r="G525">
            <v>107</v>
          </cell>
        </row>
        <row r="526">
          <cell r="C526" t="str">
            <v>Quả đập khí nén f150mm</v>
          </cell>
          <cell r="D526" t="str">
            <v>cái</v>
          </cell>
          <cell r="E526">
            <v>2.1000000000000001E-2</v>
          </cell>
          <cell r="F526">
            <v>5213093</v>
          </cell>
          <cell r="G526">
            <v>109475</v>
          </cell>
        </row>
        <row r="527">
          <cell r="C527" t="str">
            <v>Van 3 chiều</v>
          </cell>
          <cell r="D527" t="str">
            <v>cái</v>
          </cell>
          <cell r="E527">
            <v>6.0000000000000001E-3</v>
          </cell>
          <cell r="F527">
            <v>23040</v>
          </cell>
          <cell r="G527">
            <v>138</v>
          </cell>
        </row>
        <row r="528">
          <cell r="C528" t="str">
            <v>Đầu nối nhanh</v>
          </cell>
          <cell r="D528" t="str">
            <v>cái</v>
          </cell>
          <cell r="E528">
            <v>1.7000000000000001E-2</v>
          </cell>
          <cell r="F528">
            <v>4636</v>
          </cell>
          <cell r="G528">
            <v>79</v>
          </cell>
        </row>
        <row r="529">
          <cell r="C529" t="str">
            <v>Zoăng tam pôn</v>
          </cell>
          <cell r="D529" t="str">
            <v>cái</v>
          </cell>
          <cell r="E529">
            <v>0.115</v>
          </cell>
          <cell r="F529">
            <v>2048</v>
          </cell>
          <cell r="G529">
            <v>236</v>
          </cell>
        </row>
        <row r="530">
          <cell r="C530" t="str">
            <v>Ống nối nhanh</v>
          </cell>
          <cell r="D530" t="str">
            <v>cái</v>
          </cell>
          <cell r="E530">
            <v>5.7000000000000002E-2</v>
          </cell>
          <cell r="F530">
            <v>5100</v>
          </cell>
          <cell r="G530">
            <v>291</v>
          </cell>
        </row>
        <row r="531">
          <cell r="C531" t="str">
            <v>Xi măng PC30</v>
          </cell>
          <cell r="D531" t="str">
            <v>kg</v>
          </cell>
          <cell r="E531">
            <v>8.51</v>
          </cell>
          <cell r="F531">
            <v>1859</v>
          </cell>
          <cell r="G531">
            <v>15820</v>
          </cell>
        </row>
        <row r="532">
          <cell r="C532" t="str">
            <v>Đồng hồ áp lực</v>
          </cell>
          <cell r="D532" t="str">
            <v>cái</v>
          </cell>
          <cell r="E532">
            <v>6.0000000000000001E-3</v>
          </cell>
          <cell r="F532">
            <v>67320</v>
          </cell>
          <cell r="G532">
            <v>404</v>
          </cell>
        </row>
        <row r="533">
          <cell r="C533" t="str">
            <v>Cát tự nhiên tại HTXL</v>
          </cell>
          <cell r="D533" t="str">
            <v>m³</v>
          </cell>
          <cell r="E533">
            <v>6.0000000000000001E-3</v>
          </cell>
          <cell r="F533">
            <v>466883</v>
          </cell>
          <cell r="G533">
            <v>2801</v>
          </cell>
        </row>
        <row r="534">
          <cell r="C534" t="str">
            <v>Vật liệu khác</v>
          </cell>
          <cell r="D534" t="str">
            <v>%</v>
          </cell>
          <cell r="E534">
            <v>2</v>
          </cell>
          <cell r="F534">
            <v>245627</v>
          </cell>
          <cell r="G534">
            <v>4912.54</v>
          </cell>
        </row>
        <row r="535">
          <cell r="B535" t="str">
            <v>AL.51120</v>
          </cell>
          <cell r="C535" t="str">
            <v>Khoan lỗ để phun xi măng gia cố nền đá, chiều sâu &lt;=30m</v>
          </cell>
          <cell r="D535" t="str">
            <v>100m</v>
          </cell>
          <cell r="G535">
            <v>250539.54</v>
          </cell>
        </row>
        <row r="536">
          <cell r="C536" t="str">
            <v>Mũi khoan f105mm</v>
          </cell>
          <cell r="D536" t="str">
            <v>cái</v>
          </cell>
          <cell r="E536">
            <v>7.0999999999999994E-2</v>
          </cell>
          <cell r="F536">
            <v>1165061</v>
          </cell>
          <cell r="G536">
            <v>82719</v>
          </cell>
        </row>
        <row r="537">
          <cell r="C537" t="str">
            <v>Cần khoan f76, L = 1,2m</v>
          </cell>
          <cell r="D537" t="str">
            <v>cái</v>
          </cell>
          <cell r="E537">
            <v>0.04</v>
          </cell>
          <cell r="F537">
            <v>793013</v>
          </cell>
          <cell r="G537">
            <v>31721</v>
          </cell>
        </row>
        <row r="538">
          <cell r="C538" t="str">
            <v>Tam pôn f105mm</v>
          </cell>
          <cell r="D538" t="str">
            <v>cái</v>
          </cell>
          <cell r="E538">
            <v>1.4E-2</v>
          </cell>
          <cell r="F538">
            <v>131153</v>
          </cell>
          <cell r="G538">
            <v>1836</v>
          </cell>
        </row>
        <row r="539">
          <cell r="C539" t="str">
            <v>Khớp nối nhanh</v>
          </cell>
          <cell r="D539" t="str">
            <v>cái</v>
          </cell>
          <cell r="E539">
            <v>2.3E-2</v>
          </cell>
          <cell r="F539">
            <v>4636</v>
          </cell>
          <cell r="G539">
            <v>107</v>
          </cell>
        </row>
        <row r="540">
          <cell r="C540" t="str">
            <v>Quả đập khí nén f150mm</v>
          </cell>
          <cell r="D540" t="str">
            <v>cái</v>
          </cell>
          <cell r="E540">
            <v>2.1000000000000001E-2</v>
          </cell>
          <cell r="F540">
            <v>5213093</v>
          </cell>
          <cell r="G540">
            <v>109475</v>
          </cell>
        </row>
        <row r="541">
          <cell r="C541" t="str">
            <v>Van 3 chiều</v>
          </cell>
          <cell r="D541" t="str">
            <v>cái</v>
          </cell>
          <cell r="E541">
            <v>6.0000000000000001E-3</v>
          </cell>
          <cell r="F541">
            <v>23040</v>
          </cell>
          <cell r="G541">
            <v>138</v>
          </cell>
        </row>
        <row r="542">
          <cell r="C542" t="str">
            <v>Đầu nối nhanh</v>
          </cell>
          <cell r="D542" t="str">
            <v>cái</v>
          </cell>
          <cell r="E542">
            <v>1.7000000000000001E-2</v>
          </cell>
          <cell r="F542">
            <v>4636</v>
          </cell>
          <cell r="G542">
            <v>79</v>
          </cell>
        </row>
        <row r="543">
          <cell r="C543" t="str">
            <v>Zoăng tam pôn</v>
          </cell>
          <cell r="D543" t="str">
            <v>cái</v>
          </cell>
          <cell r="E543">
            <v>0.115</v>
          </cell>
          <cell r="F543">
            <v>2048</v>
          </cell>
          <cell r="G543">
            <v>236</v>
          </cell>
        </row>
        <row r="544">
          <cell r="C544" t="str">
            <v>Ống nối nhanh</v>
          </cell>
          <cell r="D544" t="str">
            <v>cái</v>
          </cell>
          <cell r="E544">
            <v>5.7000000000000002E-2</v>
          </cell>
          <cell r="F544">
            <v>5100</v>
          </cell>
          <cell r="G544">
            <v>291</v>
          </cell>
        </row>
        <row r="545">
          <cell r="C545" t="str">
            <v>Xi măng PC30</v>
          </cell>
          <cell r="D545" t="str">
            <v>kg</v>
          </cell>
          <cell r="E545">
            <v>8.51</v>
          </cell>
          <cell r="F545">
            <v>1859</v>
          </cell>
          <cell r="G545">
            <v>15820</v>
          </cell>
        </row>
        <row r="546">
          <cell r="C546" t="str">
            <v>Đồng hồ áp lực</v>
          </cell>
          <cell r="D546" t="str">
            <v>cái</v>
          </cell>
          <cell r="E546">
            <v>6.0000000000000001E-3</v>
          </cell>
          <cell r="F546">
            <v>67320</v>
          </cell>
          <cell r="G546">
            <v>404</v>
          </cell>
        </row>
        <row r="547">
          <cell r="C547" t="str">
            <v>Cát tự nhiên tại HTXL</v>
          </cell>
          <cell r="D547" t="str">
            <v>m³</v>
          </cell>
          <cell r="E547">
            <v>6.0000000000000001E-3</v>
          </cell>
          <cell r="F547">
            <v>466883</v>
          </cell>
          <cell r="G547">
            <v>2801</v>
          </cell>
        </row>
        <row r="548">
          <cell r="C548" t="str">
            <v>Vật liệu khác</v>
          </cell>
          <cell r="D548" t="str">
            <v>%</v>
          </cell>
          <cell r="E548">
            <v>2</v>
          </cell>
          <cell r="F548">
            <v>245627</v>
          </cell>
          <cell r="G548">
            <v>4912.54</v>
          </cell>
        </row>
        <row r="549">
          <cell r="B549" t="str">
            <v>AL.51130</v>
          </cell>
          <cell r="C549" t="str">
            <v>Khoan lỗ để phun xi măng gia cố nền đá, chiều sâu &lt;=50m</v>
          </cell>
          <cell r="D549" t="str">
            <v>m</v>
          </cell>
          <cell r="G549">
            <v>250539.54</v>
          </cell>
        </row>
        <row r="550">
          <cell r="C550" t="str">
            <v>Mũi khoan f105mm</v>
          </cell>
          <cell r="D550" t="str">
            <v>cái</v>
          </cell>
          <cell r="E550">
            <v>7.0999999999999994E-2</v>
          </cell>
          <cell r="F550">
            <v>1165061</v>
          </cell>
          <cell r="G550">
            <v>82719</v>
          </cell>
        </row>
        <row r="551">
          <cell r="C551" t="str">
            <v>Cần khoan f76, L = 1,2m</v>
          </cell>
          <cell r="D551" t="str">
            <v>cái</v>
          </cell>
          <cell r="E551">
            <v>0.04</v>
          </cell>
          <cell r="F551">
            <v>793013</v>
          </cell>
          <cell r="G551">
            <v>31721</v>
          </cell>
        </row>
        <row r="552">
          <cell r="C552" t="str">
            <v>Tam pôn f105mm</v>
          </cell>
          <cell r="D552" t="str">
            <v>cái</v>
          </cell>
          <cell r="E552">
            <v>1.4E-2</v>
          </cell>
          <cell r="F552">
            <v>131153</v>
          </cell>
          <cell r="G552">
            <v>1836</v>
          </cell>
        </row>
        <row r="553">
          <cell r="C553" t="str">
            <v>Khớp nối nhanh</v>
          </cell>
          <cell r="D553" t="str">
            <v>cái</v>
          </cell>
          <cell r="E553">
            <v>2.3E-2</v>
          </cell>
          <cell r="F553">
            <v>4636</v>
          </cell>
          <cell r="G553">
            <v>107</v>
          </cell>
        </row>
        <row r="554">
          <cell r="C554" t="str">
            <v>Quả đập khí nén f150mm</v>
          </cell>
          <cell r="D554" t="str">
            <v>cái</v>
          </cell>
          <cell r="E554">
            <v>2.1000000000000001E-2</v>
          </cell>
          <cell r="F554">
            <v>5213093</v>
          </cell>
          <cell r="G554">
            <v>109475</v>
          </cell>
        </row>
        <row r="555">
          <cell r="C555" t="str">
            <v>Van 3 chiều</v>
          </cell>
          <cell r="D555" t="str">
            <v>cái</v>
          </cell>
          <cell r="E555">
            <v>6.0000000000000001E-3</v>
          </cell>
          <cell r="F555">
            <v>23040</v>
          </cell>
          <cell r="G555">
            <v>138</v>
          </cell>
        </row>
        <row r="556">
          <cell r="C556" t="str">
            <v>Đầu nối nhanh</v>
          </cell>
          <cell r="D556" t="str">
            <v>cái</v>
          </cell>
          <cell r="E556">
            <v>1.7000000000000001E-2</v>
          </cell>
          <cell r="F556">
            <v>4636</v>
          </cell>
          <cell r="G556">
            <v>79</v>
          </cell>
        </row>
        <row r="557">
          <cell r="C557" t="str">
            <v>Zoăng tam pôn</v>
          </cell>
          <cell r="D557" t="str">
            <v>cái</v>
          </cell>
          <cell r="E557">
            <v>0.115</v>
          </cell>
          <cell r="F557">
            <v>2048</v>
          </cell>
          <cell r="G557">
            <v>236</v>
          </cell>
        </row>
        <row r="558">
          <cell r="C558" t="str">
            <v>Ống nối nhanh</v>
          </cell>
          <cell r="D558" t="str">
            <v>cái</v>
          </cell>
          <cell r="E558">
            <v>5.7000000000000002E-2</v>
          </cell>
          <cell r="F558">
            <v>5100</v>
          </cell>
          <cell r="G558">
            <v>291</v>
          </cell>
        </row>
        <row r="559">
          <cell r="C559" t="str">
            <v>Xi măng PC30</v>
          </cell>
          <cell r="D559" t="str">
            <v>kg</v>
          </cell>
          <cell r="E559">
            <v>8.51</v>
          </cell>
          <cell r="F559">
            <v>1859</v>
          </cell>
          <cell r="G559">
            <v>15820</v>
          </cell>
        </row>
        <row r="560">
          <cell r="C560" t="str">
            <v>Đồng hồ áp lực</v>
          </cell>
          <cell r="D560" t="str">
            <v>cái</v>
          </cell>
          <cell r="E560">
            <v>6.0000000000000001E-3</v>
          </cell>
          <cell r="F560">
            <v>67320</v>
          </cell>
          <cell r="G560">
            <v>404</v>
          </cell>
        </row>
        <row r="561">
          <cell r="C561" t="str">
            <v>Cát tự nhiên tại HTXL</v>
          </cell>
          <cell r="D561" t="str">
            <v>m³</v>
          </cell>
          <cell r="E561">
            <v>6.0000000000000001E-3</v>
          </cell>
          <cell r="F561">
            <v>466883</v>
          </cell>
          <cell r="G561">
            <v>2801</v>
          </cell>
        </row>
        <row r="562">
          <cell r="C562" t="str">
            <v>Vật liệu khác</v>
          </cell>
          <cell r="D562" t="str">
            <v>%</v>
          </cell>
          <cell r="E562">
            <v>2</v>
          </cell>
          <cell r="F562">
            <v>245627</v>
          </cell>
          <cell r="G562">
            <v>4912.54</v>
          </cell>
        </row>
        <row r="563">
          <cell r="B563" t="str">
            <v>AL.51140</v>
          </cell>
          <cell r="C563" t="str">
            <v>Khoan lỗ để phun xi măng gia cố nền đá, chiều sâu &gt;50m</v>
          </cell>
          <cell r="D563" t="str">
            <v>m</v>
          </cell>
          <cell r="G563">
            <v>250539.54</v>
          </cell>
        </row>
        <row r="564">
          <cell r="C564" t="str">
            <v>Mũi khoan f105mm</v>
          </cell>
          <cell r="D564" t="str">
            <v>cái</v>
          </cell>
          <cell r="E564">
            <v>7.0999999999999994E-2</v>
          </cell>
          <cell r="F564">
            <v>1165061</v>
          </cell>
          <cell r="G564">
            <v>82719</v>
          </cell>
        </row>
        <row r="565">
          <cell r="C565" t="str">
            <v>Cần khoan f76, L = 1,2m</v>
          </cell>
          <cell r="D565" t="str">
            <v>cái</v>
          </cell>
          <cell r="E565">
            <v>0.04</v>
          </cell>
          <cell r="F565">
            <v>793013</v>
          </cell>
          <cell r="G565">
            <v>31721</v>
          </cell>
        </row>
        <row r="566">
          <cell r="C566" t="str">
            <v>Tam pôn f105mm</v>
          </cell>
          <cell r="D566" t="str">
            <v>cái</v>
          </cell>
          <cell r="E566">
            <v>1.4E-2</v>
          </cell>
          <cell r="F566">
            <v>131153</v>
          </cell>
          <cell r="G566">
            <v>1836</v>
          </cell>
        </row>
        <row r="567">
          <cell r="C567" t="str">
            <v>Khớp nối nhanh</v>
          </cell>
          <cell r="D567" t="str">
            <v>cái</v>
          </cell>
          <cell r="E567">
            <v>2.3E-2</v>
          </cell>
          <cell r="F567">
            <v>4636</v>
          </cell>
          <cell r="G567">
            <v>107</v>
          </cell>
        </row>
        <row r="568">
          <cell r="C568" t="str">
            <v>Quả đập khí nén f150mm</v>
          </cell>
          <cell r="D568" t="str">
            <v>cái</v>
          </cell>
          <cell r="E568">
            <v>2.1000000000000001E-2</v>
          </cell>
          <cell r="F568">
            <v>5213093</v>
          </cell>
          <cell r="G568">
            <v>109475</v>
          </cell>
        </row>
        <row r="569">
          <cell r="C569" t="str">
            <v>Van 3 chiều</v>
          </cell>
          <cell r="D569" t="str">
            <v>cái</v>
          </cell>
          <cell r="E569">
            <v>6.0000000000000001E-3</v>
          </cell>
          <cell r="F569">
            <v>23040</v>
          </cell>
          <cell r="G569">
            <v>138</v>
          </cell>
        </row>
        <row r="570">
          <cell r="C570" t="str">
            <v>Đầu nối nhanh</v>
          </cell>
          <cell r="D570" t="str">
            <v>cái</v>
          </cell>
          <cell r="E570">
            <v>1.7000000000000001E-2</v>
          </cell>
          <cell r="F570">
            <v>4636</v>
          </cell>
          <cell r="G570">
            <v>79</v>
          </cell>
        </row>
        <row r="571">
          <cell r="C571" t="str">
            <v>Zoăng tam pôn</v>
          </cell>
          <cell r="D571" t="str">
            <v>cái</v>
          </cell>
          <cell r="E571">
            <v>0.115</v>
          </cell>
          <cell r="F571">
            <v>2048</v>
          </cell>
          <cell r="G571">
            <v>236</v>
          </cell>
        </row>
        <row r="572">
          <cell r="C572" t="str">
            <v>Ống nối nhanh</v>
          </cell>
          <cell r="D572" t="str">
            <v>cái</v>
          </cell>
          <cell r="E572">
            <v>5.7000000000000002E-2</v>
          </cell>
          <cell r="F572">
            <v>5100</v>
          </cell>
          <cell r="G572">
            <v>291</v>
          </cell>
        </row>
        <row r="573">
          <cell r="C573" t="str">
            <v>Xi măng PC30</v>
          </cell>
          <cell r="D573" t="str">
            <v>kg</v>
          </cell>
          <cell r="E573">
            <v>8.51</v>
          </cell>
          <cell r="F573">
            <v>1859</v>
          </cell>
          <cell r="G573">
            <v>15820</v>
          </cell>
        </row>
        <row r="574">
          <cell r="C574" t="str">
            <v>Đồng hồ áp lực</v>
          </cell>
          <cell r="D574" t="str">
            <v>cái</v>
          </cell>
          <cell r="E574">
            <v>6.0000000000000001E-3</v>
          </cell>
          <cell r="F574">
            <v>67320</v>
          </cell>
          <cell r="G574">
            <v>404</v>
          </cell>
        </row>
        <row r="575">
          <cell r="C575" t="str">
            <v>Cát tự nhiên tại HTXL</v>
          </cell>
          <cell r="D575" t="str">
            <v>m³</v>
          </cell>
          <cell r="E575">
            <v>6.0000000000000001E-3</v>
          </cell>
          <cell r="F575">
            <v>466883</v>
          </cell>
          <cell r="G575">
            <v>2801</v>
          </cell>
        </row>
        <row r="576">
          <cell r="C576" t="str">
            <v>Vật liệu khác</v>
          </cell>
          <cell r="D576" t="str">
            <v>%</v>
          </cell>
          <cell r="E576">
            <v>2</v>
          </cell>
          <cell r="F576">
            <v>245627</v>
          </cell>
          <cell r="G576">
            <v>4912.54</v>
          </cell>
        </row>
        <row r="577">
          <cell r="B577" t="str">
            <v>AL.51210</v>
          </cell>
          <cell r="C577" t="str">
            <v>Phun xi măng gia cố nền đá</v>
          </cell>
          <cell r="D577" t="str">
            <v>100kg</v>
          </cell>
          <cell r="G577">
            <v>190548</v>
          </cell>
        </row>
        <row r="578">
          <cell r="C578" t="str">
            <v>Xi măng PC30</v>
          </cell>
          <cell r="D578" t="str">
            <v>kg</v>
          </cell>
          <cell r="E578">
            <v>102.5</v>
          </cell>
          <cell r="F578">
            <v>1859</v>
          </cell>
          <cell r="G578">
            <v>190548</v>
          </cell>
        </row>
        <row r="579">
          <cell r="B579" t="str">
            <v>AL.53210</v>
          </cell>
          <cell r="C579" t="str">
            <v>Phun xi măng lấp đầy hầm ngang</v>
          </cell>
          <cell r="D579" t="str">
            <v>tấn</v>
          </cell>
          <cell r="G579">
            <v>1896180</v>
          </cell>
        </row>
        <row r="580">
          <cell r="C580" t="str">
            <v>Xi măng PC30</v>
          </cell>
          <cell r="D580" t="str">
            <v>kg</v>
          </cell>
          <cell r="E580">
            <v>1020</v>
          </cell>
          <cell r="F580">
            <v>1859</v>
          </cell>
          <cell r="G580">
            <v>1896180</v>
          </cell>
        </row>
        <row r="581">
          <cell r="B581" t="str">
            <v>AL.53411</v>
          </cell>
          <cell r="C581" t="str">
            <v>Khoan phun gia cố vỏ hầm bằng máy khoan xoay đập tự hành fi 76mm</v>
          </cell>
          <cell r="D581" t="str">
            <v>100m</v>
          </cell>
          <cell r="G581">
            <v>259675</v>
          </cell>
        </row>
        <row r="582">
          <cell r="C582" t="str">
            <v>Cần khoan f32, L = 2,8m</v>
          </cell>
          <cell r="D582" t="str">
            <v>cái</v>
          </cell>
          <cell r="E582">
            <v>2.4E-2</v>
          </cell>
          <cell r="F582">
            <v>423360</v>
          </cell>
          <cell r="G582">
            <v>10161</v>
          </cell>
        </row>
        <row r="583">
          <cell r="C583" t="str">
            <v>Mũi khoan f59-76</v>
          </cell>
          <cell r="D583" t="str">
            <v>cái</v>
          </cell>
          <cell r="E583">
            <v>5.6500000000000002E-2</v>
          </cell>
          <cell r="F583">
            <v>1797775</v>
          </cell>
          <cell r="G583">
            <v>101574</v>
          </cell>
        </row>
        <row r="584">
          <cell r="C584" t="str">
            <v>Quả đập khí nén f76mm</v>
          </cell>
          <cell r="D584" t="str">
            <v>cái</v>
          </cell>
          <cell r="E584">
            <v>0.02</v>
          </cell>
          <cell r="F584">
            <v>2534981</v>
          </cell>
          <cell r="G584">
            <v>50700</v>
          </cell>
        </row>
        <row r="585">
          <cell r="C585" t="str">
            <v>Tam pôn f42</v>
          </cell>
          <cell r="D585" t="str">
            <v>cái</v>
          </cell>
          <cell r="E585">
            <v>2.5000000000000001E-2</v>
          </cell>
          <cell r="F585">
            <v>85721</v>
          </cell>
          <cell r="G585">
            <v>2143</v>
          </cell>
        </row>
        <row r="586">
          <cell r="C586" t="str">
            <v>Đồng hồ áp lực f60</v>
          </cell>
          <cell r="D586" t="str">
            <v>cái</v>
          </cell>
          <cell r="E586">
            <v>0.01</v>
          </cell>
          <cell r="F586">
            <v>67320</v>
          </cell>
          <cell r="G586">
            <v>673</v>
          </cell>
        </row>
        <row r="587">
          <cell r="C587" t="str">
            <v>Van 3 chiều</v>
          </cell>
          <cell r="D587" t="str">
            <v>cái</v>
          </cell>
          <cell r="E587">
            <v>0.01</v>
          </cell>
          <cell r="F587">
            <v>23040</v>
          </cell>
          <cell r="G587">
            <v>230</v>
          </cell>
        </row>
        <row r="588">
          <cell r="C588" t="str">
            <v>Khớp nối nhanh</v>
          </cell>
          <cell r="D588" t="str">
            <v>cái</v>
          </cell>
          <cell r="E588">
            <v>0.04</v>
          </cell>
          <cell r="F588">
            <v>4636</v>
          </cell>
          <cell r="G588">
            <v>185</v>
          </cell>
        </row>
        <row r="589">
          <cell r="C589" t="str">
            <v>Zoăng tam pôn</v>
          </cell>
          <cell r="D589" t="str">
            <v>cái</v>
          </cell>
          <cell r="E589">
            <v>0.2</v>
          </cell>
          <cell r="F589">
            <v>2048</v>
          </cell>
          <cell r="G589">
            <v>410</v>
          </cell>
        </row>
        <row r="590">
          <cell r="C590" t="str">
            <v>Đầu nối nhanh</v>
          </cell>
          <cell r="D590" t="str">
            <v>cái</v>
          </cell>
          <cell r="E590">
            <v>0.03</v>
          </cell>
          <cell r="F590">
            <v>4636</v>
          </cell>
          <cell r="G590">
            <v>139</v>
          </cell>
        </row>
        <row r="591">
          <cell r="C591" t="str">
            <v>Ống nối nhanh</v>
          </cell>
          <cell r="D591" t="str">
            <v>cái</v>
          </cell>
          <cell r="E591">
            <v>0.1</v>
          </cell>
          <cell r="F591">
            <v>5100</v>
          </cell>
          <cell r="G591">
            <v>510</v>
          </cell>
        </row>
        <row r="592">
          <cell r="C592" t="str">
            <v>Xi măng PC30</v>
          </cell>
          <cell r="D592" t="str">
            <v>kg</v>
          </cell>
          <cell r="E592">
            <v>50</v>
          </cell>
          <cell r="F592">
            <v>1859</v>
          </cell>
          <cell r="G592">
            <v>92950</v>
          </cell>
        </row>
        <row r="593">
          <cell r="B593" t="str">
            <v>AL.53421</v>
          </cell>
          <cell r="C593" t="str">
            <v>Khoan phun gia cố vỏ hầm bằng máy khoan xoay đập tự hành fi 105mm</v>
          </cell>
          <cell r="D593" t="str">
            <v>100m</v>
          </cell>
          <cell r="G593">
            <v>292367</v>
          </cell>
        </row>
        <row r="594">
          <cell r="C594" t="str">
            <v>Cần khoan f76, L = 1,2m</v>
          </cell>
          <cell r="D594" t="str">
            <v>cái</v>
          </cell>
          <cell r="E594">
            <v>2.5000000000000001E-2</v>
          </cell>
          <cell r="F594">
            <v>793013</v>
          </cell>
          <cell r="G594">
            <v>19825</v>
          </cell>
        </row>
        <row r="595">
          <cell r="C595" t="str">
            <v>Mũi khoan f105mm</v>
          </cell>
          <cell r="D595" t="str">
            <v>cái</v>
          </cell>
          <cell r="E595">
            <v>0.06</v>
          </cell>
          <cell r="F595">
            <v>1165061</v>
          </cell>
          <cell r="G595">
            <v>69904</v>
          </cell>
        </row>
        <row r="596">
          <cell r="C596" t="str">
            <v>Quả đập khí nén f150mm</v>
          </cell>
          <cell r="D596" t="str">
            <v>cái</v>
          </cell>
          <cell r="E596">
            <v>0.02</v>
          </cell>
          <cell r="F596">
            <v>5213093</v>
          </cell>
          <cell r="G596">
            <v>104262</v>
          </cell>
        </row>
        <row r="597">
          <cell r="C597" t="str">
            <v>Tam pôn f105mm</v>
          </cell>
          <cell r="D597" t="str">
            <v>cái</v>
          </cell>
          <cell r="E597">
            <v>2.5000000000000001E-2</v>
          </cell>
          <cell r="F597">
            <v>131153</v>
          </cell>
          <cell r="G597">
            <v>3279</v>
          </cell>
        </row>
        <row r="598">
          <cell r="C598" t="str">
            <v>Đồng hồ áp lực f60</v>
          </cell>
          <cell r="D598" t="str">
            <v>cái</v>
          </cell>
          <cell r="E598">
            <v>0.01</v>
          </cell>
          <cell r="F598">
            <v>67320</v>
          </cell>
          <cell r="G598">
            <v>673</v>
          </cell>
        </row>
        <row r="599">
          <cell r="C599" t="str">
            <v>Van 3 chiều</v>
          </cell>
          <cell r="D599" t="str">
            <v>cái</v>
          </cell>
          <cell r="E599">
            <v>0.01</v>
          </cell>
          <cell r="F599">
            <v>23040</v>
          </cell>
          <cell r="G599">
            <v>230</v>
          </cell>
        </row>
        <row r="600">
          <cell r="C600" t="str">
            <v>Khớp nối nhanh</v>
          </cell>
          <cell r="D600" t="str">
            <v>cái</v>
          </cell>
          <cell r="E600">
            <v>0.04</v>
          </cell>
          <cell r="F600">
            <v>4636</v>
          </cell>
          <cell r="G600">
            <v>185</v>
          </cell>
        </row>
        <row r="601">
          <cell r="C601" t="str">
            <v>Zoăng tam pôn</v>
          </cell>
          <cell r="D601" t="str">
            <v>cái</v>
          </cell>
          <cell r="E601">
            <v>0.2</v>
          </cell>
          <cell r="F601">
            <v>2048</v>
          </cell>
          <cell r="G601">
            <v>410</v>
          </cell>
        </row>
        <row r="602">
          <cell r="C602" t="str">
            <v>Đầu nối nhanh</v>
          </cell>
          <cell r="D602" t="str">
            <v>cái</v>
          </cell>
          <cell r="E602">
            <v>0.03</v>
          </cell>
          <cell r="F602">
            <v>4636</v>
          </cell>
          <cell r="G602">
            <v>139</v>
          </cell>
        </row>
        <row r="603">
          <cell r="C603" t="str">
            <v>Ống nối nhanh</v>
          </cell>
          <cell r="D603" t="str">
            <v>cái</v>
          </cell>
          <cell r="E603">
            <v>0.1</v>
          </cell>
          <cell r="F603">
            <v>5100</v>
          </cell>
          <cell r="G603">
            <v>510</v>
          </cell>
        </row>
        <row r="604">
          <cell r="C604" t="str">
            <v>Xi măng PC30</v>
          </cell>
          <cell r="D604" t="str">
            <v>kg</v>
          </cell>
          <cell r="E604">
            <v>50</v>
          </cell>
          <cell r="F604">
            <v>1859</v>
          </cell>
          <cell r="G604">
            <v>92950</v>
          </cell>
        </row>
        <row r="605">
          <cell r="B605" t="str">
            <v>AL.51310</v>
          </cell>
          <cell r="C605" t="str">
            <v>Khoan giảm áp, máy khoan fi 105mm</v>
          </cell>
          <cell r="D605" t="str">
            <v>100m</v>
          </cell>
          <cell r="G605">
            <v>193991</v>
          </cell>
        </row>
        <row r="606">
          <cell r="C606" t="str">
            <v>Mũi khoan f105mm</v>
          </cell>
          <cell r="D606" t="str">
            <v>cái</v>
          </cell>
          <cell r="E606">
            <v>0.06</v>
          </cell>
          <cell r="F606">
            <v>1165061</v>
          </cell>
          <cell r="G606">
            <v>69904</v>
          </cell>
        </row>
        <row r="607">
          <cell r="C607" t="str">
            <v>Cần khoan f76, L = 1,2m</v>
          </cell>
          <cell r="D607" t="str">
            <v>cái</v>
          </cell>
          <cell r="E607">
            <v>2.5000000000000001E-2</v>
          </cell>
          <cell r="F607">
            <v>793013</v>
          </cell>
          <cell r="G607">
            <v>19825</v>
          </cell>
        </row>
        <row r="608">
          <cell r="C608" t="str">
            <v>Quả đập khí nén f150mm</v>
          </cell>
          <cell r="D608" t="str">
            <v>cái</v>
          </cell>
          <cell r="E608">
            <v>0.02</v>
          </cell>
          <cell r="F608">
            <v>5213093</v>
          </cell>
          <cell r="G608">
            <v>104262</v>
          </cell>
        </row>
        <row r="612">
          <cell r="B612" t="str">
            <v>AD.11110</v>
          </cell>
          <cell r="C612" t="str">
            <v>Làm móng đường đá hộc, chiều dày &lt;=20cm</v>
          </cell>
          <cell r="D612" t="str">
            <v>m3</v>
          </cell>
          <cell r="G612">
            <v>75606</v>
          </cell>
        </row>
        <row r="613">
          <cell r="C613" t="str">
            <v>Đá ba, đá hộc</v>
          </cell>
          <cell r="D613" t="str">
            <v>m³</v>
          </cell>
          <cell r="E613">
            <v>1.2</v>
          </cell>
          <cell r="F613">
            <v>63005</v>
          </cell>
          <cell r="G613">
            <v>75606</v>
          </cell>
        </row>
        <row r="614">
          <cell r="B614" t="str">
            <v>AD.11120</v>
          </cell>
          <cell r="C614" t="str">
            <v>Làm móng đường đá hộc, chiều dày &gt;20cm</v>
          </cell>
          <cell r="D614" t="str">
            <v>m3</v>
          </cell>
          <cell r="G614">
            <v>75606</v>
          </cell>
        </row>
        <row r="615">
          <cell r="C615" t="str">
            <v>Đá ba, đá hộc</v>
          </cell>
          <cell r="D615" t="str">
            <v>m³</v>
          </cell>
          <cell r="E615">
            <v>1.2</v>
          </cell>
          <cell r="F615">
            <v>63005</v>
          </cell>
          <cell r="G615">
            <v>75606</v>
          </cell>
        </row>
        <row r="616">
          <cell r="B616" t="str">
            <v>AD.11212</v>
          </cell>
          <cell r="C616" t="str">
            <v>Làm móng đường cấp phối đá dăm, lớp dưới</v>
          </cell>
          <cell r="D616" t="str">
            <v>100m3</v>
          </cell>
          <cell r="G616">
            <v>82299082</v>
          </cell>
        </row>
        <row r="617">
          <cell r="C617" t="str">
            <v>Đá cấp phối Dmax≤6cm</v>
          </cell>
          <cell r="D617" t="str">
            <v>m³</v>
          </cell>
          <cell r="E617">
            <v>142</v>
          </cell>
          <cell r="F617">
            <v>579571</v>
          </cell>
          <cell r="G617">
            <v>82299082</v>
          </cell>
        </row>
        <row r="618">
          <cell r="B618" t="str">
            <v>AD.11222</v>
          </cell>
          <cell r="C618" t="str">
            <v>Làm móng đường cấp phối đá dăm, lớp trên</v>
          </cell>
          <cell r="D618" t="str">
            <v>100m3</v>
          </cell>
          <cell r="G618">
            <v>82299082</v>
          </cell>
        </row>
        <row r="619">
          <cell r="C619" t="str">
            <v>Đá cấp phối Dmax≤6cm</v>
          </cell>
          <cell r="D619" t="str">
            <v>m³</v>
          </cell>
          <cell r="E619">
            <v>142</v>
          </cell>
          <cell r="F619">
            <v>579571</v>
          </cell>
          <cell r="G619">
            <v>82299082</v>
          </cell>
        </row>
        <row r="622">
          <cell r="B622" t="str">
            <v>AD.21110</v>
          </cell>
          <cell r="C622" t="str">
            <v>Làm mặt đường đá dăm nước, lớp trên, chiều dày đã lèn ép 6cm</v>
          </cell>
          <cell r="D622" t="e">
            <v>#N/A</v>
          </cell>
          <cell r="G622">
            <v>2706319</v>
          </cell>
        </row>
        <row r="623">
          <cell r="C623" t="str">
            <v>Đá 4x6 (máy)</v>
          </cell>
          <cell r="D623" t="str">
            <v>m³</v>
          </cell>
          <cell r="E623">
            <v>7.9300000000000015</v>
          </cell>
          <cell r="F623">
            <v>151959</v>
          </cell>
          <cell r="G623">
            <v>1205035</v>
          </cell>
        </row>
        <row r="624">
          <cell r="C624" t="str">
            <v>Đá 2x4</v>
          </cell>
          <cell r="D624" t="str">
            <v>m³</v>
          </cell>
          <cell r="E624">
            <v>0.20000000000000007</v>
          </cell>
          <cell r="F624">
            <v>162048</v>
          </cell>
          <cell r="G624">
            <v>32410</v>
          </cell>
        </row>
        <row r="625">
          <cell r="C625" t="str">
            <v>Đá 1x2</v>
          </cell>
          <cell r="D625" t="str">
            <v>m³</v>
          </cell>
          <cell r="E625">
            <v>0.20999999999999996</v>
          </cell>
          <cell r="F625">
            <v>172136</v>
          </cell>
          <cell r="G625">
            <v>36149</v>
          </cell>
        </row>
        <row r="626">
          <cell r="C626" t="str">
            <v>Đá 0,5x1</v>
          </cell>
          <cell r="D626" t="str">
            <v>m³</v>
          </cell>
          <cell r="E626">
            <v>0.29000000000000004</v>
          </cell>
          <cell r="F626">
            <v>561389</v>
          </cell>
          <cell r="G626">
            <v>162803</v>
          </cell>
        </row>
        <row r="627">
          <cell r="C627" t="str">
            <v>Cát tự nhiên tại HTXL</v>
          </cell>
          <cell r="D627" t="str">
            <v>m³</v>
          </cell>
          <cell r="E627">
            <v>2.7199999999999998</v>
          </cell>
          <cell r="F627">
            <v>466883</v>
          </cell>
          <cell r="G627">
            <v>1269922</v>
          </cell>
        </row>
        <row r="628">
          <cell r="B628" t="str">
            <v>AD.21121</v>
          </cell>
          <cell r="C628" t="str">
            <v>Làm mặt đường đá dăm nước, lớp dưới, chiều dày đã lèn ép 8cm</v>
          </cell>
          <cell r="D628" t="str">
            <v>100m2</v>
          </cell>
          <cell r="G628">
            <v>1604687</v>
          </cell>
        </row>
        <row r="629">
          <cell r="C629" t="str">
            <v>Đá 4x6 (máy)</v>
          </cell>
          <cell r="D629" t="str">
            <v>m³</v>
          </cell>
          <cell r="E629">
            <v>10.56</v>
          </cell>
          <cell r="F629">
            <v>151959</v>
          </cell>
          <cell r="G629">
            <v>1604687</v>
          </cell>
        </row>
        <row r="630">
          <cell r="B630" t="str">
            <v>AD.23223</v>
          </cell>
          <cell r="C630" t="str">
            <v>Rải thảm mặt đường bêtông nhựa hạt trung, chiều dày 5cm</v>
          </cell>
          <cell r="D630" t="str">
            <v>100m2</v>
          </cell>
          <cell r="G630">
            <v>5448330</v>
          </cell>
        </row>
        <row r="631">
          <cell r="C631" t="str">
            <v>Bê tông nhựa hạt trung</v>
          </cell>
          <cell r="D631" t="str">
            <v>tấn</v>
          </cell>
          <cell r="E631">
            <v>11.87</v>
          </cell>
          <cell r="F631">
            <v>459000</v>
          </cell>
          <cell r="G631">
            <v>5448330</v>
          </cell>
        </row>
        <row r="632">
          <cell r="B632" t="str">
            <v>AD.23224</v>
          </cell>
          <cell r="C632" t="str">
            <v>Rải thảm mặt đường bêtông nhựa hạt trung, chiều dày 6cm</v>
          </cell>
          <cell r="D632" t="str">
            <v>100m2</v>
          </cell>
          <cell r="G632">
            <v>6536160</v>
          </cell>
        </row>
        <row r="633">
          <cell r="C633" t="str">
            <v>Bê tông nhựa hạt trung</v>
          </cell>
          <cell r="D633" t="str">
            <v>tấn</v>
          </cell>
          <cell r="E633">
            <v>14.24</v>
          </cell>
          <cell r="F633">
            <v>459000</v>
          </cell>
          <cell r="G633">
            <v>6536160</v>
          </cell>
        </row>
        <row r="634">
          <cell r="B634" t="str">
            <v>AD.23215</v>
          </cell>
          <cell r="C634" t="str">
            <v>Rải thảm mặt đường bêtông nhựa hạt trung, chiều dày 7cm</v>
          </cell>
          <cell r="D634" t="str">
            <v>100m2</v>
          </cell>
          <cell r="G634">
            <v>7628580</v>
          </cell>
        </row>
        <row r="635">
          <cell r="C635" t="str">
            <v>Bê tông nhựa hạt trung</v>
          </cell>
          <cell r="D635" t="str">
            <v>tấn</v>
          </cell>
          <cell r="E635">
            <v>16.62</v>
          </cell>
          <cell r="F635">
            <v>459000</v>
          </cell>
          <cell r="G635">
            <v>7628580</v>
          </cell>
        </row>
        <row r="638">
          <cell r="B638" t="str">
            <v>AD.26122</v>
          </cell>
          <cell r="C638" t="str">
            <v>Sản xuất vữa bêtông nhựa hạt trung bằng trạm trộn 25T/h</v>
          </cell>
          <cell r="D638" t="str">
            <v>100tấn</v>
          </cell>
          <cell r="G638">
            <v>93978</v>
          </cell>
        </row>
        <row r="639">
          <cell r="C639" t="str">
            <v>Dầu Diezel</v>
          </cell>
          <cell r="D639" t="str">
            <v>kg</v>
          </cell>
          <cell r="E639">
            <v>1.5</v>
          </cell>
          <cell r="F639">
            <v>22192</v>
          </cell>
          <cell r="G639">
            <v>33288</v>
          </cell>
        </row>
        <row r="640">
          <cell r="C640" t="str">
            <v>Dầu mazut</v>
          </cell>
          <cell r="D640" t="str">
            <v>kg</v>
          </cell>
          <cell r="E640">
            <v>8.5</v>
          </cell>
          <cell r="F640">
            <v>6120</v>
          </cell>
          <cell r="G640">
            <v>52020</v>
          </cell>
        </row>
        <row r="641">
          <cell r="C641" t="str">
            <v>Dầu bảo ôn</v>
          </cell>
          <cell r="D641" t="str">
            <v>kg</v>
          </cell>
          <cell r="E641">
            <v>0.42499999999999999</v>
          </cell>
          <cell r="F641">
            <v>20400</v>
          </cell>
          <cell r="G641">
            <v>8670</v>
          </cell>
        </row>
        <row r="642">
          <cell r="B642" t="str">
            <v>AD.26222</v>
          </cell>
          <cell r="C642" t="str">
            <v>Sản xuất vữa bêtông nhựa hạt trung bằng trạm trộn 50T/h</v>
          </cell>
          <cell r="D642" t="str">
            <v>100tấn</v>
          </cell>
          <cell r="G642">
            <v>93978</v>
          </cell>
        </row>
        <row r="643">
          <cell r="C643" t="str">
            <v>Dầu Diezel</v>
          </cell>
          <cell r="D643" t="str">
            <v>kg</v>
          </cell>
          <cell r="E643">
            <v>1.5</v>
          </cell>
          <cell r="F643">
            <v>22192</v>
          </cell>
          <cell r="G643">
            <v>33288</v>
          </cell>
        </row>
        <row r="644">
          <cell r="C644" t="str">
            <v>Dầu mazut</v>
          </cell>
          <cell r="D644" t="str">
            <v>kg</v>
          </cell>
          <cell r="E644">
            <v>8.5</v>
          </cell>
          <cell r="F644">
            <v>6120</v>
          </cell>
          <cell r="G644">
            <v>52020</v>
          </cell>
        </row>
        <row r="645">
          <cell r="C645" t="str">
            <v>Dầu bảo ôn</v>
          </cell>
          <cell r="D645" t="str">
            <v>kg</v>
          </cell>
          <cell r="E645">
            <v>0.42499999999999999</v>
          </cell>
          <cell r="F645">
            <v>20400</v>
          </cell>
          <cell r="G645">
            <v>8670</v>
          </cell>
        </row>
        <row r="646">
          <cell r="B646" t="str">
            <v>AD.26322</v>
          </cell>
          <cell r="C646" t="str">
            <v>Sản xuất vữa bêtông nhựa hạt trung bằng trạm trộn 80T/h</v>
          </cell>
          <cell r="D646" t="str">
            <v>100tấn</v>
          </cell>
          <cell r="G646">
            <v>93978</v>
          </cell>
        </row>
        <row r="647">
          <cell r="C647" t="str">
            <v>Dầu Diezel</v>
          </cell>
          <cell r="D647" t="str">
            <v>kg</v>
          </cell>
          <cell r="E647">
            <v>1.5</v>
          </cell>
          <cell r="F647">
            <v>22192</v>
          </cell>
          <cell r="G647">
            <v>33288</v>
          </cell>
        </row>
        <row r="648">
          <cell r="C648" t="str">
            <v>Dầu mazut</v>
          </cell>
          <cell r="D648" t="str">
            <v>kg</v>
          </cell>
          <cell r="E648">
            <v>8.5</v>
          </cell>
          <cell r="F648">
            <v>6120</v>
          </cell>
          <cell r="G648">
            <v>52020</v>
          </cell>
        </row>
        <row r="649">
          <cell r="C649" t="str">
            <v>Dầu bảo ôn</v>
          </cell>
          <cell r="D649" t="str">
            <v>kg</v>
          </cell>
          <cell r="E649">
            <v>0.42499999999999999</v>
          </cell>
          <cell r="F649">
            <v>20400</v>
          </cell>
          <cell r="G649">
            <v>8670</v>
          </cell>
        </row>
        <row r="653">
          <cell r="B653" t="str">
            <v>AE.11114</v>
          </cell>
          <cell r="C653" t="str">
            <v>Xây móng đá hộc, chiều dày &lt;=60cm, vữa XM M75</v>
          </cell>
          <cell r="D653" t="str">
            <v>m3</v>
          </cell>
          <cell r="G653">
            <v>535020</v>
          </cell>
        </row>
        <row r="654">
          <cell r="C654" t="str">
            <v>Đá ba, đá hộc</v>
          </cell>
          <cell r="D654" t="str">
            <v>m³</v>
          </cell>
          <cell r="E654">
            <v>1.2</v>
          </cell>
          <cell r="F654">
            <v>63005</v>
          </cell>
          <cell r="G654">
            <v>75606</v>
          </cell>
        </row>
        <row r="655">
          <cell r="C655" t="str">
            <v>Đá 4x6 (máy)</v>
          </cell>
          <cell r="D655" t="str">
            <v>m³</v>
          </cell>
          <cell r="E655">
            <v>5.7000000000000002E-2</v>
          </cell>
          <cell r="F655">
            <v>151959</v>
          </cell>
          <cell r="G655">
            <v>8662</v>
          </cell>
        </row>
        <row r="656">
          <cell r="C656" t="str">
            <v>Vữa Xi măng M75 (ML &gt;2)</v>
          </cell>
          <cell r="D656" t="str">
            <v>m³</v>
          </cell>
          <cell r="E656">
            <v>0.42</v>
          </cell>
          <cell r="F656">
            <v>1073218</v>
          </cell>
          <cell r="G656">
            <v>450752</v>
          </cell>
        </row>
        <row r="657">
          <cell r="B657" t="str">
            <v>AE.11115</v>
          </cell>
          <cell r="C657" t="str">
            <v>Xây móng đá hộc, chiều dày &lt;=60cm, vữa XM M100</v>
          </cell>
          <cell r="D657" t="str">
            <v>m3</v>
          </cell>
          <cell r="G657">
            <v>535020</v>
          </cell>
        </row>
        <row r="658">
          <cell r="C658" t="str">
            <v>Đá ba, đá hộc</v>
          </cell>
          <cell r="D658" t="str">
            <v>m³</v>
          </cell>
          <cell r="E658">
            <v>1.2</v>
          </cell>
          <cell r="F658">
            <v>63005</v>
          </cell>
          <cell r="G658">
            <v>75606</v>
          </cell>
        </row>
        <row r="659">
          <cell r="C659" t="str">
            <v>Đá 4x6 (máy)</v>
          </cell>
          <cell r="D659" t="str">
            <v>m³</v>
          </cell>
          <cell r="E659">
            <v>5.7000000000000002E-2</v>
          </cell>
          <cell r="F659">
            <v>151959</v>
          </cell>
          <cell r="G659">
            <v>8662</v>
          </cell>
        </row>
        <row r="660">
          <cell r="C660" t="str">
            <v>Vữa Xi măng M75 (ML &gt;2)</v>
          </cell>
          <cell r="D660" t="str">
            <v>m³</v>
          </cell>
          <cell r="E660">
            <v>0.42</v>
          </cell>
          <cell r="F660">
            <v>1073218</v>
          </cell>
          <cell r="G660">
            <v>450752</v>
          </cell>
        </row>
        <row r="661">
          <cell r="B661" t="str">
            <v>AE.11124</v>
          </cell>
          <cell r="C661" t="str">
            <v>Xây móng đá hộc, chiều dày &gt;60cm, vữa XM M75</v>
          </cell>
          <cell r="D661" t="str">
            <v>m3</v>
          </cell>
          <cell r="G661">
            <v>535020</v>
          </cell>
        </row>
        <row r="662">
          <cell r="C662" t="str">
            <v>Đá ba, đá hộc</v>
          </cell>
          <cell r="D662" t="str">
            <v>m³</v>
          </cell>
          <cell r="E662">
            <v>1.2</v>
          </cell>
          <cell r="F662">
            <v>63005</v>
          </cell>
          <cell r="G662">
            <v>75606</v>
          </cell>
        </row>
        <row r="663">
          <cell r="C663" t="str">
            <v>Đá 4x6 (máy)</v>
          </cell>
          <cell r="D663" t="str">
            <v>m³</v>
          </cell>
          <cell r="E663">
            <v>5.7000000000000002E-2</v>
          </cell>
          <cell r="F663">
            <v>151959</v>
          </cell>
          <cell r="G663">
            <v>8662</v>
          </cell>
        </row>
        <row r="664">
          <cell r="C664" t="str">
            <v>Vữa Xi măng M75 (ML &gt;2)</v>
          </cell>
          <cell r="D664" t="str">
            <v>m³</v>
          </cell>
          <cell r="E664">
            <v>0.42</v>
          </cell>
          <cell r="F664">
            <v>1073218</v>
          </cell>
          <cell r="G664">
            <v>450752</v>
          </cell>
        </row>
        <row r="665">
          <cell r="B665" t="str">
            <v>AE.11125</v>
          </cell>
          <cell r="C665" t="str">
            <v>Xây móng đá hộc, chiều dày &gt;60cm, vữa XM M100</v>
          </cell>
          <cell r="D665" t="str">
            <v>m3</v>
          </cell>
          <cell r="G665">
            <v>535020</v>
          </cell>
        </row>
        <row r="666">
          <cell r="C666" t="str">
            <v>Đá ba, đá hộc</v>
          </cell>
          <cell r="D666" t="str">
            <v>m³</v>
          </cell>
          <cell r="E666">
            <v>1.2</v>
          </cell>
          <cell r="F666">
            <v>63005</v>
          </cell>
          <cell r="G666">
            <v>75606</v>
          </cell>
        </row>
        <row r="667">
          <cell r="C667" t="str">
            <v>Đá 4x6 (máy)</v>
          </cell>
          <cell r="D667" t="str">
            <v>m³</v>
          </cell>
          <cell r="E667">
            <v>5.7000000000000002E-2</v>
          </cell>
          <cell r="F667">
            <v>151959</v>
          </cell>
          <cell r="G667">
            <v>8662</v>
          </cell>
        </row>
        <row r="668">
          <cell r="C668" t="str">
            <v>Vữa Xi măng M75 (ML &gt;2)</v>
          </cell>
          <cell r="D668" t="str">
            <v>m³</v>
          </cell>
          <cell r="E668">
            <v>0.42</v>
          </cell>
          <cell r="F668">
            <v>1073218</v>
          </cell>
          <cell r="G668">
            <v>450752</v>
          </cell>
        </row>
        <row r="669">
          <cell r="B669" t="str">
            <v>AE.11214</v>
          </cell>
          <cell r="C669" t="str">
            <v>Xây tường thẳng đá hộc, chiều dày &lt;=60cm, cao &lt;=2m, vữa XM M75</v>
          </cell>
          <cell r="D669" t="str">
            <v>m3</v>
          </cell>
          <cell r="G669">
            <v>535020</v>
          </cell>
        </row>
        <row r="670">
          <cell r="C670" t="str">
            <v>Đá ba, đá hộc</v>
          </cell>
          <cell r="D670" t="str">
            <v>m³</v>
          </cell>
          <cell r="E670">
            <v>1.2</v>
          </cell>
          <cell r="F670">
            <v>63005</v>
          </cell>
          <cell r="G670">
            <v>75606</v>
          </cell>
        </row>
        <row r="671">
          <cell r="C671" t="str">
            <v>Đá 4x6 (máy)</v>
          </cell>
          <cell r="D671" t="str">
            <v>m³</v>
          </cell>
          <cell r="E671">
            <v>5.7000000000000002E-2</v>
          </cell>
          <cell r="F671">
            <v>151959</v>
          </cell>
          <cell r="G671">
            <v>8662</v>
          </cell>
        </row>
        <row r="672">
          <cell r="C672" t="str">
            <v>Vữa Xi măng M75 (ML &gt;2)</v>
          </cell>
          <cell r="D672" t="str">
            <v>m³</v>
          </cell>
          <cell r="E672">
            <v>0.42</v>
          </cell>
          <cell r="F672">
            <v>1073218</v>
          </cell>
          <cell r="G672">
            <v>450752</v>
          </cell>
        </row>
        <row r="673">
          <cell r="B673" t="str">
            <v>AE.11215</v>
          </cell>
          <cell r="C673" t="str">
            <v>Xây tường thẳng đá hộc, chiều dày &lt;=60cm, cao &lt;=2m, vữa XM M100</v>
          </cell>
          <cell r="D673" t="str">
            <v>m3</v>
          </cell>
          <cell r="G673">
            <v>598633</v>
          </cell>
        </row>
        <row r="674">
          <cell r="C674" t="str">
            <v>Đá ba, đá hộc</v>
          </cell>
          <cell r="D674" t="str">
            <v>m³</v>
          </cell>
          <cell r="E674">
            <v>1.2</v>
          </cell>
          <cell r="F674">
            <v>63005</v>
          </cell>
          <cell r="G674">
            <v>75606</v>
          </cell>
        </row>
        <row r="675">
          <cell r="C675" t="str">
            <v>Đá 4x6 (máy)</v>
          </cell>
          <cell r="D675" t="str">
            <v>m³</v>
          </cell>
          <cell r="E675">
            <v>5.7000000000000002E-2</v>
          </cell>
          <cell r="F675">
            <v>151959</v>
          </cell>
          <cell r="G675">
            <v>8662</v>
          </cell>
        </row>
        <row r="676">
          <cell r="C676" t="str">
            <v>Vữa Xi măng M100 (ML &gt;2)</v>
          </cell>
          <cell r="D676" t="str">
            <v>m³</v>
          </cell>
          <cell r="E676">
            <v>0.42</v>
          </cell>
          <cell r="F676">
            <v>1224678</v>
          </cell>
          <cell r="G676">
            <v>514365</v>
          </cell>
        </row>
        <row r="677">
          <cell r="B677" t="str">
            <v>AE.11223</v>
          </cell>
          <cell r="C677" t="str">
            <v>Xây tường thẳng đá hộc, chiều dày &lt;=60cm, cao &gt;2m, vữa XM M75</v>
          </cell>
          <cell r="D677" t="str">
            <v>m3</v>
          </cell>
          <cell r="G677">
            <v>535020</v>
          </cell>
        </row>
        <row r="678">
          <cell r="C678" t="str">
            <v>Đá ba, đá hộc</v>
          </cell>
          <cell r="D678" t="str">
            <v>m³</v>
          </cell>
          <cell r="E678">
            <v>1.2</v>
          </cell>
          <cell r="F678">
            <v>63005</v>
          </cell>
          <cell r="G678">
            <v>75606</v>
          </cell>
        </row>
        <row r="679">
          <cell r="C679" t="str">
            <v>Đá 4x6 (máy)</v>
          </cell>
          <cell r="D679" t="str">
            <v>m³</v>
          </cell>
          <cell r="E679">
            <v>5.7000000000000002E-2</v>
          </cell>
          <cell r="F679">
            <v>151959</v>
          </cell>
          <cell r="G679">
            <v>8662</v>
          </cell>
        </row>
        <row r="680">
          <cell r="C680" t="str">
            <v>Vữa Xi măng M75 (ML &gt;2)</v>
          </cell>
          <cell r="D680" t="str">
            <v>m³</v>
          </cell>
          <cell r="E680">
            <v>0.42</v>
          </cell>
          <cell r="F680">
            <v>1073218</v>
          </cell>
          <cell r="G680">
            <v>450752</v>
          </cell>
        </row>
        <row r="681">
          <cell r="B681" t="str">
            <v>AE.11224</v>
          </cell>
          <cell r="C681" t="str">
            <v>Xây tường thẳng đá hộc, chiều dày &lt;=60cm, cao &gt;2m, vữa XM M100</v>
          </cell>
          <cell r="D681" t="str">
            <v>m3</v>
          </cell>
          <cell r="G681">
            <v>598633</v>
          </cell>
        </row>
        <row r="682">
          <cell r="C682" t="str">
            <v>Đá ba, đá hộc</v>
          </cell>
          <cell r="D682" t="str">
            <v>m³</v>
          </cell>
          <cell r="E682">
            <v>1.2</v>
          </cell>
          <cell r="F682">
            <v>63005</v>
          </cell>
          <cell r="G682">
            <v>75606</v>
          </cell>
        </row>
        <row r="683">
          <cell r="C683" t="str">
            <v>Đá 4x6 (máy)</v>
          </cell>
          <cell r="D683" t="str">
            <v>m³</v>
          </cell>
          <cell r="E683">
            <v>5.7000000000000002E-2</v>
          </cell>
          <cell r="F683">
            <v>151959</v>
          </cell>
          <cell r="G683">
            <v>8662</v>
          </cell>
        </row>
        <row r="684">
          <cell r="C684" t="str">
            <v>Vữa Xi măng M100 (ML &gt;2)</v>
          </cell>
          <cell r="D684" t="str">
            <v>m³</v>
          </cell>
          <cell r="E684">
            <v>0.42</v>
          </cell>
          <cell r="F684">
            <v>1224678</v>
          </cell>
          <cell r="G684">
            <v>514365</v>
          </cell>
        </row>
        <row r="685">
          <cell r="B685" t="str">
            <v>AE.11233</v>
          </cell>
          <cell r="C685" t="str">
            <v>Xây tường thẳng đá hộc, chiều dày &gt;60cm, cao &lt;=2m, vữa XM M75</v>
          </cell>
          <cell r="D685" t="str">
            <v>m3</v>
          </cell>
          <cell r="G685">
            <v>535020</v>
          </cell>
        </row>
        <row r="686">
          <cell r="C686" t="str">
            <v>Đá ba, đá hộc</v>
          </cell>
          <cell r="D686" t="str">
            <v>m³</v>
          </cell>
          <cell r="E686">
            <v>1.2</v>
          </cell>
          <cell r="F686">
            <v>63005</v>
          </cell>
          <cell r="G686">
            <v>75606</v>
          </cell>
        </row>
        <row r="687">
          <cell r="C687" t="str">
            <v>Đá 4x6 (máy)</v>
          </cell>
          <cell r="D687" t="str">
            <v>m³</v>
          </cell>
          <cell r="E687">
            <v>5.7000000000000002E-2</v>
          </cell>
          <cell r="F687">
            <v>151959</v>
          </cell>
          <cell r="G687">
            <v>8662</v>
          </cell>
        </row>
        <row r="688">
          <cell r="C688" t="str">
            <v>Vữa Xi măng M75 (ML &gt;2)</v>
          </cell>
          <cell r="D688" t="str">
            <v>m³</v>
          </cell>
          <cell r="E688">
            <v>0.42</v>
          </cell>
          <cell r="F688">
            <v>1073218</v>
          </cell>
          <cell r="G688">
            <v>450752</v>
          </cell>
        </row>
        <row r="689">
          <cell r="B689" t="str">
            <v>AE.11234</v>
          </cell>
          <cell r="C689" t="str">
            <v>Xây tường thẳng đá hộc, chiều dày &gt;60cm, cao &lt;=2m, vữa XM M100</v>
          </cell>
          <cell r="D689" t="str">
            <v>m3</v>
          </cell>
          <cell r="G689">
            <v>598633</v>
          </cell>
        </row>
        <row r="690">
          <cell r="C690" t="str">
            <v>Đá ba, đá hộc</v>
          </cell>
          <cell r="D690" t="str">
            <v>m³</v>
          </cell>
          <cell r="E690">
            <v>1.2</v>
          </cell>
          <cell r="F690">
            <v>63005</v>
          </cell>
          <cell r="G690">
            <v>75606</v>
          </cell>
        </row>
        <row r="691">
          <cell r="C691" t="str">
            <v>Đá 4x6 (máy)</v>
          </cell>
          <cell r="D691" t="str">
            <v>m³</v>
          </cell>
          <cell r="E691">
            <v>5.7000000000000002E-2</v>
          </cell>
          <cell r="F691">
            <v>151959</v>
          </cell>
          <cell r="G691">
            <v>8662</v>
          </cell>
        </row>
        <row r="692">
          <cell r="C692" t="str">
            <v>Vữa Xi măng M100 (ML &gt;2)</v>
          </cell>
          <cell r="D692" t="str">
            <v>m³</v>
          </cell>
          <cell r="E692">
            <v>0.42</v>
          </cell>
          <cell r="F692">
            <v>1224678</v>
          </cell>
          <cell r="G692">
            <v>514365</v>
          </cell>
        </row>
        <row r="693">
          <cell r="B693" t="str">
            <v>AE.11243</v>
          </cell>
          <cell r="C693" t="str">
            <v>Xây tường thẳng đá hộc, chiều dày &gt;60cm, cao &gt;2m, vữa XM M75</v>
          </cell>
          <cell r="D693" t="str">
            <v>m3</v>
          </cell>
          <cell r="G693">
            <v>535020</v>
          </cell>
        </row>
        <row r="694">
          <cell r="C694" t="str">
            <v>Đá ba, đá hộc</v>
          </cell>
          <cell r="D694" t="str">
            <v>m³</v>
          </cell>
          <cell r="E694">
            <v>1.2</v>
          </cell>
          <cell r="F694">
            <v>63005</v>
          </cell>
          <cell r="G694">
            <v>75606</v>
          </cell>
        </row>
        <row r="695">
          <cell r="C695" t="str">
            <v>Đá 4x6 (máy)</v>
          </cell>
          <cell r="D695" t="str">
            <v>m³</v>
          </cell>
          <cell r="E695">
            <v>5.7000000000000002E-2</v>
          </cell>
          <cell r="F695">
            <v>151959</v>
          </cell>
          <cell r="G695">
            <v>8662</v>
          </cell>
        </row>
        <row r="696">
          <cell r="C696" t="str">
            <v>Vữa Xi măng M75 (ML &gt;2)</v>
          </cell>
          <cell r="D696" t="str">
            <v>m³</v>
          </cell>
          <cell r="E696">
            <v>0.42</v>
          </cell>
          <cell r="F696">
            <v>1073218</v>
          </cell>
          <cell r="G696">
            <v>450752</v>
          </cell>
        </row>
        <row r="697">
          <cell r="B697" t="str">
            <v>AE.11244</v>
          </cell>
          <cell r="C697" t="str">
            <v>Xây tường thẳng đá hộc, chiều dày &gt;60cm, cao &gt;2m, vữa XM M100</v>
          </cell>
          <cell r="D697" t="str">
            <v>m3</v>
          </cell>
          <cell r="G697">
            <v>598633</v>
          </cell>
        </row>
        <row r="698">
          <cell r="C698" t="str">
            <v>Đá ba, đá hộc</v>
          </cell>
          <cell r="D698" t="str">
            <v>m³</v>
          </cell>
          <cell r="E698">
            <v>1.2</v>
          </cell>
          <cell r="F698">
            <v>63005</v>
          </cell>
          <cell r="G698">
            <v>75606</v>
          </cell>
        </row>
        <row r="699">
          <cell r="C699" t="str">
            <v>Đá 4x6 (máy)</v>
          </cell>
          <cell r="D699" t="str">
            <v>m³</v>
          </cell>
          <cell r="E699">
            <v>5.7000000000000002E-2</v>
          </cell>
          <cell r="F699">
            <v>151959</v>
          </cell>
          <cell r="G699">
            <v>8662</v>
          </cell>
        </row>
        <row r="700">
          <cell r="C700" t="str">
            <v>Vữa Xi măng M100 (ML &gt;2)</v>
          </cell>
          <cell r="D700" t="str">
            <v>m³</v>
          </cell>
          <cell r="E700">
            <v>0.42</v>
          </cell>
          <cell r="F700">
            <v>1224678</v>
          </cell>
          <cell r="G700">
            <v>514365</v>
          </cell>
        </row>
        <row r="701">
          <cell r="B701" t="str">
            <v>AE.11914</v>
          </cell>
          <cell r="C701" t="str">
            <v>Xây mặt bằng đá hộc, vữa XM M75</v>
          </cell>
          <cell r="D701" t="str">
            <v>m3</v>
          </cell>
          <cell r="G701">
            <v>535020</v>
          </cell>
        </row>
        <row r="702">
          <cell r="C702" t="str">
            <v>Đá ba, đá hộc</v>
          </cell>
          <cell r="D702" t="str">
            <v>m³</v>
          </cell>
          <cell r="E702">
            <v>1.2</v>
          </cell>
          <cell r="F702">
            <v>63005</v>
          </cell>
          <cell r="G702">
            <v>75606</v>
          </cell>
        </row>
        <row r="703">
          <cell r="C703" t="str">
            <v>Đá 4x6 (máy)</v>
          </cell>
          <cell r="D703" t="str">
            <v>m³</v>
          </cell>
          <cell r="E703">
            <v>5.7000000000000002E-2</v>
          </cell>
          <cell r="F703">
            <v>151959</v>
          </cell>
          <cell r="G703">
            <v>8662</v>
          </cell>
        </row>
        <row r="704">
          <cell r="C704" t="str">
            <v>Vữa Xi măng M75 (ML &gt;2)</v>
          </cell>
          <cell r="D704" t="str">
            <v>m³</v>
          </cell>
          <cell r="E704">
            <v>0.42</v>
          </cell>
          <cell r="F704">
            <v>1073218</v>
          </cell>
          <cell r="G704">
            <v>450752</v>
          </cell>
        </row>
        <row r="705">
          <cell r="B705" t="str">
            <v>AE.11915</v>
          </cell>
          <cell r="C705" t="str">
            <v>Xây mặt bằng đá hộc, vữa XM M100</v>
          </cell>
          <cell r="D705" t="str">
            <v>m3</v>
          </cell>
          <cell r="G705">
            <v>598633</v>
          </cell>
        </row>
        <row r="706">
          <cell r="C706" t="str">
            <v>Đá ba, đá hộc</v>
          </cell>
          <cell r="D706" t="str">
            <v>m³</v>
          </cell>
          <cell r="E706">
            <v>1.2</v>
          </cell>
          <cell r="F706">
            <v>63005</v>
          </cell>
          <cell r="G706">
            <v>75606</v>
          </cell>
        </row>
        <row r="707">
          <cell r="C707" t="str">
            <v>Đá 4x6 (máy)</v>
          </cell>
          <cell r="D707" t="str">
            <v>m³</v>
          </cell>
          <cell r="E707">
            <v>5.7000000000000002E-2</v>
          </cell>
          <cell r="F707">
            <v>151959</v>
          </cell>
          <cell r="G707">
            <v>8662</v>
          </cell>
        </row>
        <row r="708">
          <cell r="C708" t="str">
            <v>Vữa Xi măng M100 (ML &gt;2)</v>
          </cell>
          <cell r="D708" t="str">
            <v>m³</v>
          </cell>
          <cell r="E708">
            <v>0.42</v>
          </cell>
          <cell r="F708">
            <v>1224678</v>
          </cell>
          <cell r="G708">
            <v>514365</v>
          </cell>
        </row>
        <row r="709">
          <cell r="B709" t="str">
            <v>AE.11915a</v>
          </cell>
          <cell r="C709" t="str">
            <v>Xây bậc, rãnh nước mặt đập bằng đá hộc, vữa XM M100</v>
          </cell>
          <cell r="D709" t="str">
            <v>m3</v>
          </cell>
          <cell r="G709">
            <v>598633</v>
          </cell>
        </row>
        <row r="710">
          <cell r="C710" t="str">
            <v>Đá ba, đá hộc</v>
          </cell>
          <cell r="D710" t="str">
            <v>m³</v>
          </cell>
          <cell r="E710">
            <v>1.2</v>
          </cell>
          <cell r="F710">
            <v>63005</v>
          </cell>
          <cell r="G710">
            <v>75606</v>
          </cell>
        </row>
        <row r="711">
          <cell r="C711" t="str">
            <v>Đá 4x6 (máy)</v>
          </cell>
          <cell r="D711" t="str">
            <v>m³</v>
          </cell>
          <cell r="E711">
            <v>5.7000000000000002E-2</v>
          </cell>
          <cell r="F711">
            <v>151959</v>
          </cell>
          <cell r="G711">
            <v>8662</v>
          </cell>
        </row>
        <row r="712">
          <cell r="C712" t="str">
            <v>Vữa Xi măng M100 (ML &gt;2)</v>
          </cell>
          <cell r="D712" t="str">
            <v>m³</v>
          </cell>
          <cell r="E712">
            <v>0.42</v>
          </cell>
          <cell r="F712">
            <v>1224678</v>
          </cell>
          <cell r="G712">
            <v>514365</v>
          </cell>
        </row>
        <row r="713">
          <cell r="B713" t="str">
            <v>AE.11924</v>
          </cell>
          <cell r="C713" t="str">
            <v>Xây máI dốc thẳng đá hộc, vữa XM M75</v>
          </cell>
          <cell r="D713" t="str">
            <v>m3</v>
          </cell>
          <cell r="G713">
            <v>535020</v>
          </cell>
        </row>
        <row r="714">
          <cell r="C714" t="str">
            <v>Đá ba, đá hộc</v>
          </cell>
          <cell r="D714" t="str">
            <v>m³</v>
          </cell>
          <cell r="E714">
            <v>1.2</v>
          </cell>
          <cell r="F714">
            <v>63005</v>
          </cell>
          <cell r="G714">
            <v>75606</v>
          </cell>
        </row>
        <row r="715">
          <cell r="C715" t="str">
            <v>Đá 4x6 (máy)</v>
          </cell>
          <cell r="D715" t="str">
            <v>m³</v>
          </cell>
          <cell r="E715">
            <v>5.7000000000000002E-2</v>
          </cell>
          <cell r="F715">
            <v>151959</v>
          </cell>
          <cell r="G715">
            <v>8662</v>
          </cell>
        </row>
        <row r="716">
          <cell r="C716" t="str">
            <v>Vữa Xi măng M75 (ML &gt;2)</v>
          </cell>
          <cell r="D716" t="str">
            <v>m³</v>
          </cell>
          <cell r="E716">
            <v>0.42</v>
          </cell>
          <cell r="F716">
            <v>1073218</v>
          </cell>
          <cell r="G716">
            <v>450752</v>
          </cell>
        </row>
        <row r="717">
          <cell r="B717" t="str">
            <v>AE.11925</v>
          </cell>
          <cell r="C717" t="str">
            <v>Xây máI dốc thẳng đá hộc, vữa XM M100</v>
          </cell>
          <cell r="D717" t="str">
            <v>m3</v>
          </cell>
          <cell r="G717">
            <v>598633</v>
          </cell>
        </row>
        <row r="718">
          <cell r="C718" t="str">
            <v>Đá ba, đá hộc</v>
          </cell>
          <cell r="D718" t="str">
            <v>m³</v>
          </cell>
          <cell r="E718">
            <v>1.2</v>
          </cell>
          <cell r="F718">
            <v>63005</v>
          </cell>
          <cell r="G718">
            <v>75606</v>
          </cell>
        </row>
        <row r="719">
          <cell r="C719" t="str">
            <v>Đá 4x6 (máy)</v>
          </cell>
          <cell r="D719" t="str">
            <v>m³</v>
          </cell>
          <cell r="E719">
            <v>5.7000000000000002E-2</v>
          </cell>
          <cell r="F719">
            <v>151959</v>
          </cell>
          <cell r="G719">
            <v>8662</v>
          </cell>
        </row>
        <row r="720">
          <cell r="C720" t="str">
            <v>Vữa Xi măng M100 (ML &gt;2)</v>
          </cell>
          <cell r="D720" t="str">
            <v>m³</v>
          </cell>
          <cell r="E720">
            <v>0.42</v>
          </cell>
          <cell r="F720">
            <v>1224678</v>
          </cell>
          <cell r="G720">
            <v>514365</v>
          </cell>
        </row>
        <row r="721">
          <cell r="B721" t="str">
            <v>AE.11934</v>
          </cell>
          <cell r="C721" t="str">
            <v>Xây máI dốc cong đá hộc, vữa XM M75</v>
          </cell>
          <cell r="D721" t="str">
            <v>m3</v>
          </cell>
          <cell r="G721">
            <v>535020</v>
          </cell>
        </row>
        <row r="722">
          <cell r="C722" t="str">
            <v>Đá ba, đá hộc</v>
          </cell>
          <cell r="D722" t="str">
            <v>m³</v>
          </cell>
          <cell r="E722">
            <v>1.2</v>
          </cell>
          <cell r="F722">
            <v>63005</v>
          </cell>
          <cell r="G722">
            <v>75606</v>
          </cell>
        </row>
        <row r="723">
          <cell r="C723" t="str">
            <v>Đá 4x6 (máy)</v>
          </cell>
          <cell r="D723" t="str">
            <v>m³</v>
          </cell>
          <cell r="E723">
            <v>5.7000000000000002E-2</v>
          </cell>
          <cell r="F723">
            <v>151959</v>
          </cell>
          <cell r="G723">
            <v>8662</v>
          </cell>
        </row>
        <row r="724">
          <cell r="C724" t="str">
            <v>Vữa Xi măng M75 (ML &gt;2)</v>
          </cell>
          <cell r="D724" t="str">
            <v>m³</v>
          </cell>
          <cell r="E724">
            <v>0.42</v>
          </cell>
          <cell r="F724">
            <v>1073218</v>
          </cell>
          <cell r="G724">
            <v>450752</v>
          </cell>
        </row>
        <row r="725">
          <cell r="B725" t="str">
            <v>AE.11935</v>
          </cell>
          <cell r="C725" t="str">
            <v>Xây máI dốc cong đá hộc, vữa XM M100</v>
          </cell>
          <cell r="D725" t="str">
            <v>m3</v>
          </cell>
          <cell r="G725">
            <v>598633</v>
          </cell>
        </row>
        <row r="726">
          <cell r="C726" t="str">
            <v>Đá ba, đá hộc</v>
          </cell>
          <cell r="D726" t="str">
            <v>m³</v>
          </cell>
          <cell r="E726">
            <v>1.2</v>
          </cell>
          <cell r="F726">
            <v>63005</v>
          </cell>
          <cell r="G726">
            <v>75606</v>
          </cell>
        </row>
        <row r="727">
          <cell r="C727" t="str">
            <v>Đá 4x6 (máy)</v>
          </cell>
          <cell r="D727" t="str">
            <v>m³</v>
          </cell>
          <cell r="E727">
            <v>5.7000000000000002E-2</v>
          </cell>
          <cell r="F727">
            <v>151959</v>
          </cell>
          <cell r="G727">
            <v>8662</v>
          </cell>
        </row>
        <row r="728">
          <cell r="C728" t="str">
            <v>Vữa Xi măng M100 (ML &gt;2)</v>
          </cell>
          <cell r="D728" t="str">
            <v>m³</v>
          </cell>
          <cell r="E728">
            <v>0.42</v>
          </cell>
          <cell r="F728">
            <v>1224678</v>
          </cell>
          <cell r="G728">
            <v>514365</v>
          </cell>
        </row>
        <row r="730">
          <cell r="B730" t="str">
            <v>AE.11314</v>
          </cell>
          <cell r="C730" t="str">
            <v>Xây đá hộc tường trụ pin, tường cong nghiêng vặn vỏ đỗ, dày &lt;=60cm, cao &lt;=2m, vữa XM M75</v>
          </cell>
          <cell r="D730" t="str">
            <v>m3</v>
          </cell>
          <cell r="G730">
            <v>535020</v>
          </cell>
        </row>
        <row r="731">
          <cell r="C731" t="str">
            <v>Đá ba, đá hộc</v>
          </cell>
          <cell r="D731" t="str">
            <v>m³</v>
          </cell>
          <cell r="E731">
            <v>1.2</v>
          </cell>
          <cell r="F731">
            <v>63005</v>
          </cell>
          <cell r="G731">
            <v>75606</v>
          </cell>
        </row>
        <row r="732">
          <cell r="C732" t="str">
            <v>Đá 4x6 (máy)</v>
          </cell>
          <cell r="D732" t="str">
            <v>m³</v>
          </cell>
          <cell r="E732">
            <v>5.7000000000000002E-2</v>
          </cell>
          <cell r="F732">
            <v>151959</v>
          </cell>
          <cell r="G732">
            <v>8662</v>
          </cell>
        </row>
        <row r="733">
          <cell r="C733" t="str">
            <v>Vữa Xi măng M75 (ML &gt;2)</v>
          </cell>
          <cell r="D733" t="str">
            <v>m³</v>
          </cell>
          <cell r="E733">
            <v>0.42</v>
          </cell>
          <cell r="F733">
            <v>1073218</v>
          </cell>
          <cell r="G733">
            <v>450752</v>
          </cell>
        </row>
        <row r="734">
          <cell r="B734" t="str">
            <v>AE.11315</v>
          </cell>
          <cell r="C734" t="str">
            <v>Xây đá hộc tường trụ pin, tường cong nghiêng vặn vỏ đỗ, dày &lt;=60cm, cao &lt;=2m, vữa XM M100</v>
          </cell>
          <cell r="D734" t="str">
            <v>m3</v>
          </cell>
          <cell r="G734">
            <v>598633</v>
          </cell>
        </row>
        <row r="735">
          <cell r="C735" t="str">
            <v>Đá ba, đá hộc</v>
          </cell>
          <cell r="D735" t="str">
            <v>m³</v>
          </cell>
          <cell r="E735">
            <v>1.2</v>
          </cell>
          <cell r="F735">
            <v>63005</v>
          </cell>
          <cell r="G735">
            <v>75606</v>
          </cell>
        </row>
        <row r="736">
          <cell r="C736" t="str">
            <v>Đá 4x6 (máy)</v>
          </cell>
          <cell r="D736" t="str">
            <v>m³</v>
          </cell>
          <cell r="E736">
            <v>5.7000000000000002E-2</v>
          </cell>
          <cell r="F736">
            <v>151959</v>
          </cell>
          <cell r="G736">
            <v>8662</v>
          </cell>
        </row>
        <row r="737">
          <cell r="C737" t="str">
            <v>Vữa Xi măng M100 (ML &gt;2)</v>
          </cell>
          <cell r="D737" t="str">
            <v>m³</v>
          </cell>
          <cell r="E737">
            <v>0.42</v>
          </cell>
          <cell r="F737">
            <v>1224678</v>
          </cell>
          <cell r="G737">
            <v>514365</v>
          </cell>
        </row>
        <row r="738">
          <cell r="B738" t="str">
            <v>AE.11324</v>
          </cell>
          <cell r="C738" t="str">
            <v>Xây đá hộc tường trụ pin, tường cong nghiêng vặn vỏ đỗ, dày &lt;=60cm, cao &gt;2m, vữa XM M75</v>
          </cell>
          <cell r="D738" t="str">
            <v>m3</v>
          </cell>
          <cell r="G738">
            <v>535020</v>
          </cell>
        </row>
        <row r="739">
          <cell r="C739" t="str">
            <v>Đá ba, đá hộc</v>
          </cell>
          <cell r="D739" t="str">
            <v>m³</v>
          </cell>
          <cell r="E739">
            <v>1.2</v>
          </cell>
          <cell r="F739">
            <v>63005</v>
          </cell>
          <cell r="G739">
            <v>75606</v>
          </cell>
        </row>
        <row r="740">
          <cell r="C740" t="str">
            <v>Đá 4x6 (máy)</v>
          </cell>
          <cell r="D740" t="str">
            <v>m³</v>
          </cell>
          <cell r="E740">
            <v>5.7000000000000002E-2</v>
          </cell>
          <cell r="F740">
            <v>151959</v>
          </cell>
          <cell r="G740">
            <v>8662</v>
          </cell>
        </row>
        <row r="741">
          <cell r="C741" t="str">
            <v>Vữa Xi măng M75 (ML &gt;2)</v>
          </cell>
          <cell r="D741" t="str">
            <v>m³</v>
          </cell>
          <cell r="E741">
            <v>0.42</v>
          </cell>
          <cell r="F741">
            <v>1073218</v>
          </cell>
          <cell r="G741">
            <v>450752</v>
          </cell>
        </row>
        <row r="742">
          <cell r="B742" t="str">
            <v>AE.11325</v>
          </cell>
          <cell r="C742" t="str">
            <v>Xây đá hộc tường trụ pin, tường cong nghiêng vặn vỏ đỗ, dày &lt;=60cm, cao &gt;2m, vữa XM M100</v>
          </cell>
          <cell r="D742" t="str">
            <v>m3</v>
          </cell>
          <cell r="G742">
            <v>598633</v>
          </cell>
        </row>
        <row r="743">
          <cell r="C743" t="str">
            <v>Đá ba, đá hộc</v>
          </cell>
          <cell r="D743" t="str">
            <v>m³</v>
          </cell>
          <cell r="E743">
            <v>1.2</v>
          </cell>
          <cell r="F743">
            <v>63005</v>
          </cell>
          <cell r="G743">
            <v>75606</v>
          </cell>
        </row>
        <row r="744">
          <cell r="C744" t="str">
            <v>Đá 4x6 (máy)</v>
          </cell>
          <cell r="D744" t="str">
            <v>m³</v>
          </cell>
          <cell r="E744">
            <v>5.7000000000000002E-2</v>
          </cell>
          <cell r="F744">
            <v>151959</v>
          </cell>
          <cell r="G744">
            <v>8662</v>
          </cell>
        </row>
        <row r="745">
          <cell r="C745" t="str">
            <v>Vữa Xi măng M100 (ML &gt;2)</v>
          </cell>
          <cell r="D745" t="str">
            <v>m³</v>
          </cell>
          <cell r="E745">
            <v>0.42</v>
          </cell>
          <cell r="F745">
            <v>1224678</v>
          </cell>
          <cell r="G745">
            <v>514365</v>
          </cell>
        </row>
        <row r="746">
          <cell r="B746" t="str">
            <v>AE.11330</v>
          </cell>
          <cell r="C746" t="str">
            <v>Xây đá hộc tường trụ pin, tường cong nghiêng vặn vỏ đỗ, dày &gt;60cm, cao &lt;=2m, vữa XM M75</v>
          </cell>
          <cell r="D746" t="e">
            <v>#N/A</v>
          </cell>
          <cell r="G746">
            <v>535020</v>
          </cell>
        </row>
        <row r="747">
          <cell r="C747" t="str">
            <v>Đá ba, đá hộc</v>
          </cell>
          <cell r="D747" t="str">
            <v>m³</v>
          </cell>
          <cell r="E747">
            <v>1.2</v>
          </cell>
          <cell r="F747">
            <v>63005</v>
          </cell>
          <cell r="G747">
            <v>75606</v>
          </cell>
        </row>
        <row r="748">
          <cell r="C748" t="str">
            <v>Đá 4x6 (máy)</v>
          </cell>
          <cell r="D748" t="str">
            <v>m³</v>
          </cell>
          <cell r="E748">
            <v>5.7000000000000002E-2</v>
          </cell>
          <cell r="F748">
            <v>151959</v>
          </cell>
          <cell r="G748">
            <v>8662</v>
          </cell>
        </row>
        <row r="749">
          <cell r="C749" t="str">
            <v>Vữa Xi măng M75 (ML &gt;2)</v>
          </cell>
          <cell r="D749" t="str">
            <v>m³</v>
          </cell>
          <cell r="E749">
            <v>0.42</v>
          </cell>
          <cell r="F749">
            <v>1073218</v>
          </cell>
          <cell r="G749">
            <v>450752</v>
          </cell>
        </row>
        <row r="750">
          <cell r="B750" t="str">
            <v>AE.11335</v>
          </cell>
          <cell r="C750" t="str">
            <v>Xây đá hộc tường trụ pin, tường cong nghiêng vặn vỏ đỗ, dày &gt;60cm, cao &lt;=2m, vữa XM M100</v>
          </cell>
          <cell r="D750" t="str">
            <v>m3</v>
          </cell>
          <cell r="G750">
            <v>598633</v>
          </cell>
        </row>
        <row r="751">
          <cell r="C751" t="str">
            <v>Đá ba, đá hộc</v>
          </cell>
          <cell r="D751" t="str">
            <v>m³</v>
          </cell>
          <cell r="E751">
            <v>1.2</v>
          </cell>
          <cell r="F751">
            <v>63005</v>
          </cell>
          <cell r="G751">
            <v>75606</v>
          </cell>
        </row>
        <row r="752">
          <cell r="C752" t="str">
            <v>Đá 4x6 (máy)</v>
          </cell>
          <cell r="D752" t="str">
            <v>m³</v>
          </cell>
          <cell r="E752">
            <v>5.7000000000000002E-2</v>
          </cell>
          <cell r="F752">
            <v>151959</v>
          </cell>
          <cell r="G752">
            <v>8662</v>
          </cell>
        </row>
        <row r="753">
          <cell r="C753" t="str">
            <v>Vữa Xi măng M100 (ML &gt;2)</v>
          </cell>
          <cell r="D753" t="str">
            <v>m³</v>
          </cell>
          <cell r="E753">
            <v>0.42</v>
          </cell>
          <cell r="F753">
            <v>1224678</v>
          </cell>
          <cell r="G753">
            <v>514365</v>
          </cell>
        </row>
        <row r="754">
          <cell r="B754" t="str">
            <v>AE.11344</v>
          </cell>
          <cell r="C754" t="str">
            <v>Xây đá hộc tường trụ pin, tường cong nghiêng vặn vỏ đỗ, dày &gt;60cm, cao &gt;2m, vữa XM M75</v>
          </cell>
          <cell r="D754" t="str">
            <v>m3</v>
          </cell>
          <cell r="G754">
            <v>535020</v>
          </cell>
        </row>
        <row r="755">
          <cell r="C755" t="str">
            <v>Đá ba, đá hộc</v>
          </cell>
          <cell r="D755" t="str">
            <v>m³</v>
          </cell>
          <cell r="E755">
            <v>1.2</v>
          </cell>
          <cell r="F755">
            <v>63005</v>
          </cell>
          <cell r="G755">
            <v>75606</v>
          </cell>
        </row>
        <row r="756">
          <cell r="C756" t="str">
            <v>Đá 4x6 (máy)</v>
          </cell>
          <cell r="D756" t="str">
            <v>m³</v>
          </cell>
          <cell r="E756">
            <v>5.7000000000000002E-2</v>
          </cell>
          <cell r="F756">
            <v>151959</v>
          </cell>
          <cell r="G756">
            <v>8662</v>
          </cell>
        </row>
        <row r="757">
          <cell r="C757" t="str">
            <v>Vữa Xi măng M75 (ML &gt;2)</v>
          </cell>
          <cell r="D757" t="str">
            <v>m³</v>
          </cell>
          <cell r="E757">
            <v>0.42</v>
          </cell>
          <cell r="F757">
            <v>1073218</v>
          </cell>
          <cell r="G757">
            <v>450752</v>
          </cell>
        </row>
        <row r="758">
          <cell r="B758" t="str">
            <v>AE.11345</v>
          </cell>
          <cell r="C758" t="str">
            <v>Xây đá hộc tường trụ pin, tường cong nghiêng vặn vỏ đỗ, dày &gt;60cm, cao &gt;2m, vữa XM M100</v>
          </cell>
          <cell r="D758" t="str">
            <v>m3</v>
          </cell>
          <cell r="G758">
            <v>598633</v>
          </cell>
        </row>
        <row r="759">
          <cell r="C759" t="str">
            <v>Đá ba, đá hộc</v>
          </cell>
          <cell r="D759" t="str">
            <v>m³</v>
          </cell>
          <cell r="E759">
            <v>1.2</v>
          </cell>
          <cell r="F759">
            <v>63005</v>
          </cell>
          <cell r="G759">
            <v>75606</v>
          </cell>
        </row>
        <row r="760">
          <cell r="C760" t="str">
            <v>Đá 4x6 (máy)</v>
          </cell>
          <cell r="D760" t="str">
            <v>m³</v>
          </cell>
          <cell r="E760">
            <v>5.7000000000000002E-2</v>
          </cell>
          <cell r="F760">
            <v>151959</v>
          </cell>
          <cell r="G760">
            <v>8662</v>
          </cell>
        </row>
        <row r="761">
          <cell r="C761" t="str">
            <v>Vữa Xi măng M100 (ML &gt;2)</v>
          </cell>
          <cell r="D761" t="str">
            <v>m³</v>
          </cell>
          <cell r="E761">
            <v>0.42</v>
          </cell>
          <cell r="F761">
            <v>1224678</v>
          </cell>
          <cell r="G761">
            <v>514365</v>
          </cell>
        </row>
        <row r="763">
          <cell r="B763" t="str">
            <v>AE.11414</v>
          </cell>
          <cell r="C763" t="str">
            <v>Xây mố đá hộc, cao &lt;=2m, vữa XM M75</v>
          </cell>
          <cell r="D763" t="str">
            <v>m3</v>
          </cell>
          <cell r="G763">
            <v>535020</v>
          </cell>
        </row>
        <row r="764">
          <cell r="C764" t="str">
            <v>Đá ba, đá hộc</v>
          </cell>
          <cell r="D764" t="str">
            <v>m³</v>
          </cell>
          <cell r="E764">
            <v>1.2</v>
          </cell>
          <cell r="F764">
            <v>63005</v>
          </cell>
          <cell r="G764">
            <v>75606</v>
          </cell>
        </row>
        <row r="765">
          <cell r="C765" t="str">
            <v>Đá 4x6 (máy)</v>
          </cell>
          <cell r="D765" t="str">
            <v>m³</v>
          </cell>
          <cell r="E765">
            <v>5.7000000000000002E-2</v>
          </cell>
          <cell r="F765">
            <v>151959</v>
          </cell>
          <cell r="G765">
            <v>8662</v>
          </cell>
        </row>
        <row r="766">
          <cell r="C766" t="str">
            <v>Vữa Xi măng M75 (ML &gt;2)</v>
          </cell>
          <cell r="D766" t="str">
            <v>m³</v>
          </cell>
          <cell r="E766">
            <v>0.42</v>
          </cell>
          <cell r="F766">
            <v>1073218</v>
          </cell>
          <cell r="G766">
            <v>450752</v>
          </cell>
        </row>
        <row r="767">
          <cell r="B767" t="str">
            <v>AE.11415</v>
          </cell>
          <cell r="C767" t="str">
            <v>Xây mố đá hộc, cao &lt;=2m, vữa XM M100</v>
          </cell>
          <cell r="D767" t="str">
            <v>m3</v>
          </cell>
          <cell r="G767">
            <v>598633</v>
          </cell>
        </row>
        <row r="768">
          <cell r="C768" t="str">
            <v>Đá ba, đá hộc</v>
          </cell>
          <cell r="D768" t="str">
            <v>m³</v>
          </cell>
          <cell r="E768">
            <v>1.2</v>
          </cell>
          <cell r="F768">
            <v>63005</v>
          </cell>
          <cell r="G768">
            <v>75606</v>
          </cell>
        </row>
        <row r="769">
          <cell r="C769" t="str">
            <v>Đá 4x6 (máy)</v>
          </cell>
          <cell r="D769" t="str">
            <v>m³</v>
          </cell>
          <cell r="E769">
            <v>5.7000000000000002E-2</v>
          </cell>
          <cell r="F769">
            <v>151959</v>
          </cell>
          <cell r="G769">
            <v>8662</v>
          </cell>
        </row>
        <row r="770">
          <cell r="C770" t="str">
            <v>Vữa Xi măng M100 (ML &gt;2)</v>
          </cell>
          <cell r="D770" t="str">
            <v>m³</v>
          </cell>
          <cell r="E770">
            <v>0.42</v>
          </cell>
          <cell r="F770">
            <v>1224678</v>
          </cell>
          <cell r="G770">
            <v>514365</v>
          </cell>
        </row>
        <row r="771">
          <cell r="B771" t="str">
            <v>AE.11414</v>
          </cell>
          <cell r="C771" t="str">
            <v>Xây mố đá hộc, cao &gt;2m, vữa XM M75</v>
          </cell>
          <cell r="D771" t="str">
            <v>m3</v>
          </cell>
          <cell r="G771">
            <v>535020</v>
          </cell>
        </row>
        <row r="772">
          <cell r="C772" t="str">
            <v>Đá ba, đá hộc</v>
          </cell>
          <cell r="D772" t="str">
            <v>m³</v>
          </cell>
          <cell r="E772">
            <v>1.2</v>
          </cell>
          <cell r="F772">
            <v>63005</v>
          </cell>
          <cell r="G772">
            <v>75606</v>
          </cell>
        </row>
        <row r="773">
          <cell r="C773" t="str">
            <v>Đá 4x6 (máy)</v>
          </cell>
          <cell r="D773" t="str">
            <v>m³</v>
          </cell>
          <cell r="E773">
            <v>5.7000000000000002E-2</v>
          </cell>
          <cell r="F773">
            <v>151959</v>
          </cell>
          <cell r="G773">
            <v>8662</v>
          </cell>
        </row>
        <row r="774">
          <cell r="C774" t="str">
            <v>Vữa Xi măng M75 (ML &gt;2)</v>
          </cell>
          <cell r="D774" t="str">
            <v>m³</v>
          </cell>
          <cell r="E774">
            <v>0.42</v>
          </cell>
          <cell r="F774">
            <v>1073218</v>
          </cell>
          <cell r="G774">
            <v>450752</v>
          </cell>
        </row>
        <row r="775">
          <cell r="B775" t="str">
            <v>AE.11415</v>
          </cell>
          <cell r="C775" t="str">
            <v>Xây mố đá hộc, cao &gt;2m, vữa XM M100</v>
          </cell>
          <cell r="D775" t="str">
            <v>m3</v>
          </cell>
          <cell r="G775">
            <v>598633</v>
          </cell>
        </row>
        <row r="776">
          <cell r="C776" t="str">
            <v>Đá ba, đá hộc</v>
          </cell>
          <cell r="D776" t="str">
            <v>m³</v>
          </cell>
          <cell r="E776">
            <v>1.2</v>
          </cell>
          <cell r="F776">
            <v>63005</v>
          </cell>
          <cell r="G776">
            <v>75606</v>
          </cell>
        </row>
        <row r="777">
          <cell r="C777" t="str">
            <v>Đá 4x6 (máy)</v>
          </cell>
          <cell r="D777" t="str">
            <v>m³</v>
          </cell>
          <cell r="E777">
            <v>5.7000000000000002E-2</v>
          </cell>
          <cell r="F777">
            <v>151959</v>
          </cell>
          <cell r="G777">
            <v>8662</v>
          </cell>
        </row>
        <row r="778">
          <cell r="C778" t="str">
            <v>Vữa Xi măng M100 (ML &gt;2)</v>
          </cell>
          <cell r="D778" t="str">
            <v>m³</v>
          </cell>
          <cell r="E778">
            <v>0.42</v>
          </cell>
          <cell r="F778">
            <v>1224678</v>
          </cell>
          <cell r="G778">
            <v>514365</v>
          </cell>
        </row>
        <row r="779">
          <cell r="B779" t="str">
            <v>AE.11514</v>
          </cell>
          <cell r="C779" t="str">
            <v>Xây trụ, cột đá hộc, cao &lt;=2m, vữa XM M75</v>
          </cell>
          <cell r="D779" t="str">
            <v>m3</v>
          </cell>
          <cell r="G779">
            <v>535020</v>
          </cell>
        </row>
        <row r="780">
          <cell r="C780" t="str">
            <v>Đá ba, đá hộc</v>
          </cell>
          <cell r="D780" t="str">
            <v>m³</v>
          </cell>
          <cell r="E780">
            <v>1.2</v>
          </cell>
          <cell r="F780">
            <v>63005</v>
          </cell>
          <cell r="G780">
            <v>75606</v>
          </cell>
        </row>
        <row r="781">
          <cell r="C781" t="str">
            <v>Đá 4x6 (máy)</v>
          </cell>
          <cell r="D781" t="str">
            <v>m³</v>
          </cell>
          <cell r="E781">
            <v>5.7000000000000002E-2</v>
          </cell>
          <cell r="F781">
            <v>151959</v>
          </cell>
          <cell r="G781">
            <v>8662</v>
          </cell>
        </row>
        <row r="782">
          <cell r="C782" t="str">
            <v>Vữa Xi măng M75 (ML &gt;2)</v>
          </cell>
          <cell r="D782" t="str">
            <v>m³</v>
          </cell>
          <cell r="E782">
            <v>0.42</v>
          </cell>
          <cell r="F782">
            <v>1073218</v>
          </cell>
          <cell r="G782">
            <v>450752</v>
          </cell>
        </row>
        <row r="783">
          <cell r="B783" t="str">
            <v>AE.11515</v>
          </cell>
          <cell r="C783" t="str">
            <v>Xây trụ, cột đá hộc, cao &lt;=2m, vữa XM M100</v>
          </cell>
          <cell r="D783" t="str">
            <v>m3</v>
          </cell>
          <cell r="G783">
            <v>598633</v>
          </cell>
        </row>
        <row r="784">
          <cell r="C784" t="str">
            <v>Đá ba, đá hộc</v>
          </cell>
          <cell r="D784" t="str">
            <v>m³</v>
          </cell>
          <cell r="E784">
            <v>1.2</v>
          </cell>
          <cell r="F784">
            <v>63005</v>
          </cell>
          <cell r="G784">
            <v>75606</v>
          </cell>
        </row>
        <row r="785">
          <cell r="C785" t="str">
            <v>Đá 4x6 (máy)</v>
          </cell>
          <cell r="D785" t="str">
            <v>m³</v>
          </cell>
          <cell r="E785">
            <v>5.7000000000000002E-2</v>
          </cell>
          <cell r="F785">
            <v>151959</v>
          </cell>
          <cell r="G785">
            <v>8662</v>
          </cell>
        </row>
        <row r="786">
          <cell r="C786" t="str">
            <v>Vữa Xi măng M100 (ML &gt;2)</v>
          </cell>
          <cell r="D786" t="str">
            <v>m³</v>
          </cell>
          <cell r="E786">
            <v>0.42</v>
          </cell>
          <cell r="F786">
            <v>1224678</v>
          </cell>
          <cell r="G786">
            <v>514365</v>
          </cell>
        </row>
        <row r="787">
          <cell r="B787" t="str">
            <v>AE.11524</v>
          </cell>
          <cell r="C787" t="str">
            <v>Xây trụ, cột đá hộc, cao &gt;2m, vữa XM M75</v>
          </cell>
          <cell r="D787" t="str">
            <v>m3</v>
          </cell>
          <cell r="G787">
            <v>535020</v>
          </cell>
        </row>
        <row r="788">
          <cell r="C788" t="str">
            <v>Đá ba, đá hộc</v>
          </cell>
          <cell r="D788" t="str">
            <v>m³</v>
          </cell>
          <cell r="E788">
            <v>1.2</v>
          </cell>
          <cell r="F788">
            <v>63005</v>
          </cell>
          <cell r="G788">
            <v>75606</v>
          </cell>
        </row>
        <row r="789">
          <cell r="C789" t="str">
            <v>Đá 4x6 (máy)</v>
          </cell>
          <cell r="D789" t="str">
            <v>m³</v>
          </cell>
          <cell r="E789">
            <v>5.7000000000000002E-2</v>
          </cell>
          <cell r="F789">
            <v>151959</v>
          </cell>
          <cell r="G789">
            <v>8662</v>
          </cell>
        </row>
        <row r="790">
          <cell r="C790" t="str">
            <v>Vữa Xi măng M75 (ML &gt;2)</v>
          </cell>
          <cell r="D790" t="str">
            <v>m³</v>
          </cell>
          <cell r="E790">
            <v>0.42</v>
          </cell>
          <cell r="F790">
            <v>1073218</v>
          </cell>
          <cell r="G790">
            <v>450752</v>
          </cell>
        </row>
        <row r="791">
          <cell r="B791" t="str">
            <v>AE.11525</v>
          </cell>
          <cell r="C791" t="str">
            <v>Xây trụ, cột đá hộc, cao &gt;2m, vữa XM M100</v>
          </cell>
          <cell r="D791" t="str">
            <v>m3</v>
          </cell>
          <cell r="G791">
            <v>598633</v>
          </cell>
        </row>
        <row r="792">
          <cell r="C792" t="str">
            <v>Đá ba, đá hộc</v>
          </cell>
          <cell r="D792" t="str">
            <v>m³</v>
          </cell>
          <cell r="E792">
            <v>1.2</v>
          </cell>
          <cell r="F792">
            <v>63005</v>
          </cell>
          <cell r="G792">
            <v>75606</v>
          </cell>
        </row>
        <row r="793">
          <cell r="C793" t="str">
            <v>Đá 4x6 (máy)</v>
          </cell>
          <cell r="D793" t="str">
            <v>m³</v>
          </cell>
          <cell r="E793">
            <v>5.7000000000000002E-2</v>
          </cell>
          <cell r="F793">
            <v>151959</v>
          </cell>
          <cell r="G793">
            <v>8662</v>
          </cell>
        </row>
        <row r="794">
          <cell r="C794" t="str">
            <v>Vữa Xi măng M100 (ML &gt;2)</v>
          </cell>
          <cell r="D794" t="str">
            <v>m³</v>
          </cell>
          <cell r="E794">
            <v>0.42</v>
          </cell>
          <cell r="F794">
            <v>1224678</v>
          </cell>
          <cell r="G794">
            <v>514365</v>
          </cell>
        </row>
        <row r="795">
          <cell r="B795" t="str">
            <v>AE.11614</v>
          </cell>
          <cell r="C795" t="str">
            <v>Xây tường cánh, tường đầu cầu, cao &lt;=2m, vữa XM M75</v>
          </cell>
          <cell r="D795" t="str">
            <v>m3</v>
          </cell>
          <cell r="G795">
            <v>535020</v>
          </cell>
        </row>
        <row r="796">
          <cell r="C796" t="str">
            <v>Đá ba, đá hộc</v>
          </cell>
          <cell r="D796" t="str">
            <v>m³</v>
          </cell>
          <cell r="E796">
            <v>1.2</v>
          </cell>
          <cell r="F796">
            <v>63005</v>
          </cell>
          <cell r="G796">
            <v>75606</v>
          </cell>
        </row>
        <row r="797">
          <cell r="C797" t="str">
            <v>Đá 4x6 (máy)</v>
          </cell>
          <cell r="D797" t="str">
            <v>m³</v>
          </cell>
          <cell r="E797">
            <v>5.7000000000000002E-2</v>
          </cell>
          <cell r="F797">
            <v>151959</v>
          </cell>
          <cell r="G797">
            <v>8662</v>
          </cell>
        </row>
        <row r="798">
          <cell r="C798" t="str">
            <v>Vữa Xi măng M75 (ML &gt;2)</v>
          </cell>
          <cell r="D798" t="str">
            <v>m³</v>
          </cell>
          <cell r="E798">
            <v>0.42</v>
          </cell>
          <cell r="F798">
            <v>1073218</v>
          </cell>
          <cell r="G798">
            <v>450752</v>
          </cell>
        </row>
        <row r="799">
          <cell r="B799" t="str">
            <v>AE.11615</v>
          </cell>
          <cell r="C799" t="str">
            <v>Xây tường cánh, tường đầu cầu, cao &lt;=2m, vữa XM M100</v>
          </cell>
          <cell r="D799" t="str">
            <v>m3</v>
          </cell>
          <cell r="G799">
            <v>598633</v>
          </cell>
        </row>
        <row r="800">
          <cell r="C800" t="str">
            <v>Đá ba, đá hộc</v>
          </cell>
          <cell r="D800" t="str">
            <v>m³</v>
          </cell>
          <cell r="E800">
            <v>1.2</v>
          </cell>
          <cell r="F800">
            <v>63005</v>
          </cell>
          <cell r="G800">
            <v>75606</v>
          </cell>
        </row>
        <row r="801">
          <cell r="C801" t="str">
            <v>Đá 4x6 (máy)</v>
          </cell>
          <cell r="D801" t="str">
            <v>m³</v>
          </cell>
          <cell r="E801">
            <v>5.7000000000000002E-2</v>
          </cell>
          <cell r="F801">
            <v>151959</v>
          </cell>
          <cell r="G801">
            <v>8662</v>
          </cell>
        </row>
        <row r="802">
          <cell r="C802" t="str">
            <v>Vữa Xi măng M100 (ML &gt;2)</v>
          </cell>
          <cell r="D802" t="str">
            <v>m³</v>
          </cell>
          <cell r="E802">
            <v>0.42</v>
          </cell>
          <cell r="F802">
            <v>1224678</v>
          </cell>
          <cell r="G802">
            <v>514365</v>
          </cell>
        </row>
        <row r="803">
          <cell r="B803" t="str">
            <v>AE.11624</v>
          </cell>
          <cell r="C803" t="str">
            <v>Xây tường cánh, tường đầu cầu, cao &gt;2m, vữa XM M75</v>
          </cell>
          <cell r="D803" t="str">
            <v>m3</v>
          </cell>
          <cell r="G803">
            <v>535020</v>
          </cell>
        </row>
        <row r="804">
          <cell r="C804" t="str">
            <v>Đá ba, đá hộc</v>
          </cell>
          <cell r="D804" t="str">
            <v>m³</v>
          </cell>
          <cell r="E804">
            <v>1.2</v>
          </cell>
          <cell r="F804">
            <v>63005</v>
          </cell>
          <cell r="G804">
            <v>75606</v>
          </cell>
        </row>
        <row r="805">
          <cell r="C805" t="str">
            <v>Đá 4x6 (máy)</v>
          </cell>
          <cell r="D805" t="str">
            <v>m³</v>
          </cell>
          <cell r="E805">
            <v>5.7000000000000002E-2</v>
          </cell>
          <cell r="F805">
            <v>151959</v>
          </cell>
          <cell r="G805">
            <v>8662</v>
          </cell>
        </row>
        <row r="806">
          <cell r="C806" t="str">
            <v>Vữa Xi măng M75 (ML &gt;2)</v>
          </cell>
          <cell r="D806" t="str">
            <v>m³</v>
          </cell>
          <cell r="E806">
            <v>0.42</v>
          </cell>
          <cell r="F806">
            <v>1073218</v>
          </cell>
          <cell r="G806">
            <v>450752</v>
          </cell>
        </row>
        <row r="807">
          <cell r="B807" t="str">
            <v>AE.11625</v>
          </cell>
          <cell r="C807" t="str">
            <v>Xây tường cánh, tường đầu cầu, cao &gt;2m, vữa XM M100</v>
          </cell>
          <cell r="D807" t="str">
            <v>m3</v>
          </cell>
          <cell r="G807">
            <v>598633</v>
          </cell>
        </row>
        <row r="808">
          <cell r="C808" t="str">
            <v>Đá ba, đá hộc</v>
          </cell>
          <cell r="D808" t="str">
            <v>m³</v>
          </cell>
          <cell r="E808">
            <v>1.2</v>
          </cell>
          <cell r="F808">
            <v>63005</v>
          </cell>
          <cell r="G808">
            <v>75606</v>
          </cell>
        </row>
        <row r="809">
          <cell r="C809" t="str">
            <v>Đá 4x6 (máy)</v>
          </cell>
          <cell r="D809" t="str">
            <v>m³</v>
          </cell>
          <cell r="E809">
            <v>5.7000000000000002E-2</v>
          </cell>
          <cell r="F809">
            <v>151959</v>
          </cell>
          <cell r="G809">
            <v>8662</v>
          </cell>
        </row>
        <row r="810">
          <cell r="C810" t="str">
            <v>Vữa Xi măng M100 (ML &gt;2)</v>
          </cell>
          <cell r="D810" t="str">
            <v>m³</v>
          </cell>
          <cell r="E810">
            <v>0.42</v>
          </cell>
          <cell r="F810">
            <v>1224678</v>
          </cell>
          <cell r="G810">
            <v>514365</v>
          </cell>
        </row>
        <row r="812">
          <cell r="B812" t="str">
            <v>AE.12314</v>
          </cell>
          <cell r="C812" t="str">
            <v>Xây cống đá hộc, vữa XM M75</v>
          </cell>
          <cell r="D812" t="str">
            <v>m3</v>
          </cell>
          <cell r="G812">
            <v>535020</v>
          </cell>
        </row>
        <row r="813">
          <cell r="C813" t="str">
            <v>Đá ba, đá hộc</v>
          </cell>
          <cell r="D813" t="str">
            <v>m³</v>
          </cell>
          <cell r="E813">
            <v>1.2</v>
          </cell>
          <cell r="F813">
            <v>63005</v>
          </cell>
          <cell r="G813">
            <v>75606</v>
          </cell>
        </row>
        <row r="814">
          <cell r="C814" t="str">
            <v>Đá 4x6 (máy)</v>
          </cell>
          <cell r="D814" t="str">
            <v>m³</v>
          </cell>
          <cell r="E814">
            <v>5.7000000000000002E-2</v>
          </cell>
          <cell r="F814">
            <v>151959</v>
          </cell>
          <cell r="G814">
            <v>8662</v>
          </cell>
        </row>
        <row r="815">
          <cell r="C815" t="str">
            <v>Vữa Xi măng M75 (ML &gt;2)</v>
          </cell>
          <cell r="D815" t="str">
            <v>m³</v>
          </cell>
          <cell r="E815">
            <v>0.42</v>
          </cell>
          <cell r="F815">
            <v>1073218</v>
          </cell>
          <cell r="G815">
            <v>450752</v>
          </cell>
        </row>
        <row r="816">
          <cell r="B816" t="str">
            <v>AE.12315</v>
          </cell>
          <cell r="C816" t="str">
            <v>Xây cống đá hộc, vữa XM M100</v>
          </cell>
          <cell r="D816" t="str">
            <v>m3</v>
          </cell>
          <cell r="G816">
            <v>598633</v>
          </cell>
        </row>
        <row r="817">
          <cell r="C817" t="str">
            <v>Đá ba, đá hộc</v>
          </cell>
          <cell r="D817" t="str">
            <v>m³</v>
          </cell>
          <cell r="E817">
            <v>1.2</v>
          </cell>
          <cell r="F817">
            <v>63005</v>
          </cell>
          <cell r="G817">
            <v>75606</v>
          </cell>
        </row>
        <row r="818">
          <cell r="C818" t="str">
            <v>Đá 4x6 (máy)</v>
          </cell>
          <cell r="D818" t="str">
            <v>m³</v>
          </cell>
          <cell r="E818">
            <v>5.7000000000000002E-2</v>
          </cell>
          <cell r="F818">
            <v>151959</v>
          </cell>
          <cell r="G818">
            <v>8662</v>
          </cell>
        </row>
        <row r="819">
          <cell r="C819" t="str">
            <v>Vữa Xi măng M100 (ML &gt;2)</v>
          </cell>
          <cell r="D819" t="str">
            <v>m³</v>
          </cell>
          <cell r="E819">
            <v>0.42</v>
          </cell>
          <cell r="F819">
            <v>1224678</v>
          </cell>
          <cell r="G819">
            <v>514365</v>
          </cell>
        </row>
        <row r="820">
          <cell r="B820" t="str">
            <v>AE.12324</v>
          </cell>
          <cell r="C820" t="str">
            <v>Xây nút hầm đá hộc, vữa XM M75</v>
          </cell>
          <cell r="D820" t="e">
            <v>#N/A</v>
          </cell>
          <cell r="G820">
            <v>535020</v>
          </cell>
        </row>
        <row r="821">
          <cell r="C821" t="str">
            <v>Đá ba, đá hộc</v>
          </cell>
          <cell r="D821" t="str">
            <v>m³</v>
          </cell>
          <cell r="E821">
            <v>1.2</v>
          </cell>
          <cell r="F821">
            <v>63005</v>
          </cell>
          <cell r="G821">
            <v>75606</v>
          </cell>
        </row>
        <row r="822">
          <cell r="C822" t="str">
            <v>Đá 4x6 (máy)</v>
          </cell>
          <cell r="D822" t="str">
            <v>m³</v>
          </cell>
          <cell r="E822">
            <v>5.7000000000000002E-2</v>
          </cell>
          <cell r="F822">
            <v>151959</v>
          </cell>
          <cell r="G822">
            <v>8662</v>
          </cell>
        </row>
        <row r="823">
          <cell r="C823" t="str">
            <v>Vữa Xi măng M75 (ML &gt;2)</v>
          </cell>
          <cell r="D823" t="str">
            <v>m³</v>
          </cell>
          <cell r="E823">
            <v>0.42</v>
          </cell>
          <cell r="F823">
            <v>1073218</v>
          </cell>
          <cell r="G823">
            <v>450752</v>
          </cell>
        </row>
        <row r="824">
          <cell r="B824" t="str">
            <v>AE.12325</v>
          </cell>
          <cell r="C824" t="str">
            <v>Xây nút hầm đá hộc, vữa XM M100</v>
          </cell>
          <cell r="D824" t="e">
            <v>#N/A</v>
          </cell>
          <cell r="G824">
            <v>598633</v>
          </cell>
        </row>
        <row r="825">
          <cell r="C825" t="str">
            <v>Đá ba, đá hộc</v>
          </cell>
          <cell r="D825" t="str">
            <v>m³</v>
          </cell>
          <cell r="E825">
            <v>1.2</v>
          </cell>
          <cell r="F825">
            <v>63005</v>
          </cell>
          <cell r="G825">
            <v>75606</v>
          </cell>
        </row>
        <row r="826">
          <cell r="C826" t="str">
            <v>Đá 4x6 (máy)</v>
          </cell>
          <cell r="D826" t="str">
            <v>m³</v>
          </cell>
          <cell r="E826">
            <v>5.7000000000000002E-2</v>
          </cell>
          <cell r="F826">
            <v>151959</v>
          </cell>
          <cell r="G826">
            <v>8662</v>
          </cell>
        </row>
        <row r="827">
          <cell r="C827" t="str">
            <v>Vữa Xi măng M100 (ML &gt;2)</v>
          </cell>
          <cell r="D827" t="str">
            <v>m³</v>
          </cell>
          <cell r="E827">
            <v>0.42</v>
          </cell>
          <cell r="F827">
            <v>1224678</v>
          </cell>
          <cell r="G827">
            <v>514365</v>
          </cell>
        </row>
        <row r="828">
          <cell r="B828" t="str">
            <v>AE.12334</v>
          </cell>
          <cell r="C828" t="str">
            <v>Xây kết cấu phức tạp khác, vữa XM M75</v>
          </cell>
          <cell r="D828" t="e">
            <v>#N/A</v>
          </cell>
          <cell r="G828">
            <v>535020</v>
          </cell>
        </row>
        <row r="829">
          <cell r="C829" t="str">
            <v>Đá ba, đá hộc</v>
          </cell>
          <cell r="D829" t="str">
            <v>m³</v>
          </cell>
          <cell r="E829">
            <v>1.2</v>
          </cell>
          <cell r="F829">
            <v>63005</v>
          </cell>
          <cell r="G829">
            <v>75606</v>
          </cell>
        </row>
        <row r="830">
          <cell r="C830" t="str">
            <v>Đá 4x6 (máy)</v>
          </cell>
          <cell r="D830" t="str">
            <v>m³</v>
          </cell>
          <cell r="E830">
            <v>5.7000000000000002E-2</v>
          </cell>
          <cell r="F830">
            <v>151959</v>
          </cell>
          <cell r="G830">
            <v>8662</v>
          </cell>
        </row>
        <row r="831">
          <cell r="C831" t="str">
            <v>Vữa Xi măng M75 (ML &gt;2)</v>
          </cell>
          <cell r="D831" t="str">
            <v>m³</v>
          </cell>
          <cell r="E831">
            <v>0.42</v>
          </cell>
          <cell r="F831">
            <v>1073218</v>
          </cell>
          <cell r="G831">
            <v>450752</v>
          </cell>
        </row>
        <row r="832">
          <cell r="B832" t="str">
            <v>AE.12335</v>
          </cell>
          <cell r="C832" t="str">
            <v>Xây kết cấu phức tạp khác, vữa XM M100</v>
          </cell>
          <cell r="D832" t="e">
            <v>#N/A</v>
          </cell>
          <cell r="G832">
            <v>598633</v>
          </cell>
        </row>
        <row r="833">
          <cell r="C833" t="str">
            <v>Đá ba, đá hộc</v>
          </cell>
          <cell r="D833" t="str">
            <v>m³</v>
          </cell>
          <cell r="E833">
            <v>1.2</v>
          </cell>
          <cell r="F833">
            <v>63005</v>
          </cell>
          <cell r="G833">
            <v>75606</v>
          </cell>
        </row>
        <row r="834">
          <cell r="C834" t="str">
            <v>Đá 4x6 (máy)</v>
          </cell>
          <cell r="D834" t="str">
            <v>m³</v>
          </cell>
          <cell r="E834">
            <v>5.7000000000000002E-2</v>
          </cell>
          <cell r="F834">
            <v>151959</v>
          </cell>
          <cell r="G834">
            <v>8662</v>
          </cell>
        </row>
        <row r="835">
          <cell r="C835" t="str">
            <v>Vữa Xi măng M100 (ML &gt;2)</v>
          </cell>
          <cell r="D835" t="str">
            <v>m³</v>
          </cell>
          <cell r="E835">
            <v>0.42</v>
          </cell>
          <cell r="F835">
            <v>1224678</v>
          </cell>
          <cell r="G835">
            <v>514365</v>
          </cell>
        </row>
        <row r="838">
          <cell r="B838" t="str">
            <v>AE.12110</v>
          </cell>
          <cell r="C838" t="str">
            <v>Xếp đá khan mặt bằng, không chít mạch</v>
          </cell>
          <cell r="D838" t="e">
            <v>#N/A</v>
          </cell>
          <cell r="G838">
            <v>84875</v>
          </cell>
        </row>
        <row r="839">
          <cell r="C839" t="str">
            <v>Đá ba, đá hộc</v>
          </cell>
          <cell r="D839" t="str">
            <v>m³</v>
          </cell>
          <cell r="E839">
            <v>1.2</v>
          </cell>
          <cell r="F839">
            <v>63005</v>
          </cell>
          <cell r="G839">
            <v>75606</v>
          </cell>
        </row>
        <row r="840">
          <cell r="C840" t="str">
            <v>Đá 4x6 (máy)</v>
          </cell>
          <cell r="D840" t="str">
            <v>m³</v>
          </cell>
          <cell r="E840">
            <v>6.0999999999999999E-2</v>
          </cell>
          <cell r="F840">
            <v>151959</v>
          </cell>
          <cell r="G840">
            <v>9269</v>
          </cell>
        </row>
        <row r="841">
          <cell r="B841" t="str">
            <v>AE.12120</v>
          </cell>
          <cell r="C841" t="str">
            <v>Xếp đá khan máI dốc thẳng, không chít mạch</v>
          </cell>
          <cell r="D841" t="e">
            <v>#N/A</v>
          </cell>
          <cell r="G841">
            <v>84875</v>
          </cell>
        </row>
        <row r="842">
          <cell r="C842" t="str">
            <v>Đá ba, đá hộc</v>
          </cell>
          <cell r="D842" t="str">
            <v>m³</v>
          </cell>
          <cell r="E842">
            <v>1.2</v>
          </cell>
          <cell r="F842">
            <v>63005</v>
          </cell>
          <cell r="G842">
            <v>75606</v>
          </cell>
        </row>
        <row r="843">
          <cell r="C843" t="str">
            <v>Đá 4x6 (máy)</v>
          </cell>
          <cell r="D843" t="str">
            <v>m³</v>
          </cell>
          <cell r="E843">
            <v>6.0999999999999999E-2</v>
          </cell>
          <cell r="F843">
            <v>151959</v>
          </cell>
          <cell r="G843">
            <v>9269</v>
          </cell>
        </row>
        <row r="844">
          <cell r="B844" t="str">
            <v>AE.12130</v>
          </cell>
          <cell r="C844" t="str">
            <v>Xếp đá khan máI dốc cong, không chít mạch</v>
          </cell>
          <cell r="D844" t="e">
            <v>#N/A</v>
          </cell>
          <cell r="G844">
            <v>86743</v>
          </cell>
        </row>
        <row r="845">
          <cell r="C845" t="str">
            <v>Đá ba, đá hộc</v>
          </cell>
          <cell r="D845" t="str">
            <v>m³</v>
          </cell>
          <cell r="E845">
            <v>1.22</v>
          </cell>
          <cell r="F845">
            <v>63005</v>
          </cell>
          <cell r="G845">
            <v>76866</v>
          </cell>
        </row>
        <row r="846">
          <cell r="C846" t="str">
            <v>Đá 4x6 (máy)</v>
          </cell>
          <cell r="D846" t="str">
            <v>m³</v>
          </cell>
          <cell r="E846">
            <v>6.5000000000000002E-2</v>
          </cell>
          <cell r="F846">
            <v>151959</v>
          </cell>
          <cell r="G846">
            <v>9877</v>
          </cell>
        </row>
        <row r="848">
          <cell r="B848" t="str">
            <v>AE.12214</v>
          </cell>
          <cell r="C848" t="str">
            <v>Xếp đá khan mặt bằng, có chít mạch, vữa XM M75</v>
          </cell>
          <cell r="D848" t="str">
            <v>m3</v>
          </cell>
          <cell r="G848">
            <v>156781</v>
          </cell>
        </row>
        <row r="849">
          <cell r="C849" t="str">
            <v>Đá ba, đá hộc</v>
          </cell>
          <cell r="D849" t="str">
            <v>m³</v>
          </cell>
          <cell r="E849">
            <v>1.2</v>
          </cell>
          <cell r="F849">
            <v>63005</v>
          </cell>
          <cell r="G849">
            <v>75606</v>
          </cell>
        </row>
        <row r="850">
          <cell r="C850" t="str">
            <v>Đá 4x6 (máy)</v>
          </cell>
          <cell r="D850" t="str">
            <v>m³</v>
          </cell>
          <cell r="E850">
            <v>6.0999999999999999E-2</v>
          </cell>
          <cell r="F850">
            <v>151959</v>
          </cell>
          <cell r="G850">
            <v>9269</v>
          </cell>
        </row>
        <row r="851">
          <cell r="C851" t="str">
            <v>Vữa Xi măng M75 (ML &gt;2)</v>
          </cell>
          <cell r="D851" t="str">
            <v>m³</v>
          </cell>
          <cell r="E851">
            <v>6.7000000000000004E-2</v>
          </cell>
          <cell r="F851">
            <v>1073218</v>
          </cell>
          <cell r="G851">
            <v>71906</v>
          </cell>
        </row>
        <row r="852">
          <cell r="B852" t="str">
            <v>AE.12215</v>
          </cell>
          <cell r="C852" t="str">
            <v>Xếp đá khan mặt bằng, có chít mạch, vữa XM M100</v>
          </cell>
          <cell r="D852" t="str">
            <v>m3</v>
          </cell>
          <cell r="G852">
            <v>166928</v>
          </cell>
        </row>
        <row r="853">
          <cell r="C853" t="str">
            <v>Đá ba, đá hộc</v>
          </cell>
          <cell r="D853" t="str">
            <v>m³</v>
          </cell>
          <cell r="E853">
            <v>1.2</v>
          </cell>
          <cell r="F853">
            <v>63005</v>
          </cell>
          <cell r="G853">
            <v>75606</v>
          </cell>
        </row>
        <row r="854">
          <cell r="C854" t="str">
            <v>Đá 4x6 (máy)</v>
          </cell>
          <cell r="D854" t="str">
            <v>m³</v>
          </cell>
          <cell r="E854">
            <v>6.0999999999999999E-2</v>
          </cell>
          <cell r="F854">
            <v>151959</v>
          </cell>
          <cell r="G854">
            <v>9269</v>
          </cell>
        </row>
        <row r="855">
          <cell r="C855" t="str">
            <v>Vữa Xi măng M100 (ML &gt;2)</v>
          </cell>
          <cell r="D855" t="str">
            <v>m³</v>
          </cell>
          <cell r="E855">
            <v>6.7000000000000004E-2</v>
          </cell>
          <cell r="F855">
            <v>1224678</v>
          </cell>
          <cell r="G855">
            <v>82053</v>
          </cell>
        </row>
        <row r="856">
          <cell r="B856" t="str">
            <v>AE.12224</v>
          </cell>
          <cell r="C856" t="str">
            <v>Xếp đá khan máI dốc thẳng, có chít mạch, vữa XM M75</v>
          </cell>
          <cell r="D856" t="str">
            <v>m3</v>
          </cell>
          <cell r="G856">
            <v>166928</v>
          </cell>
        </row>
        <row r="857">
          <cell r="C857" t="str">
            <v>Đá ba, đá hộc</v>
          </cell>
          <cell r="D857" t="str">
            <v>m³</v>
          </cell>
          <cell r="E857">
            <v>1.2</v>
          </cell>
          <cell r="F857">
            <v>63005</v>
          </cell>
          <cell r="G857">
            <v>75606</v>
          </cell>
        </row>
        <row r="858">
          <cell r="C858" t="str">
            <v>Đá 4x6 (máy)</v>
          </cell>
          <cell r="D858" t="str">
            <v>m³</v>
          </cell>
          <cell r="E858">
            <v>6.0999999999999999E-2</v>
          </cell>
          <cell r="F858">
            <v>151959</v>
          </cell>
          <cell r="G858">
            <v>9269</v>
          </cell>
        </row>
        <row r="859">
          <cell r="C859" t="str">
            <v>Vữa Xi măng M100 (ML &gt;2)</v>
          </cell>
          <cell r="D859" t="str">
            <v>m³</v>
          </cell>
          <cell r="E859">
            <v>6.7000000000000004E-2</v>
          </cell>
          <cell r="F859">
            <v>1224678</v>
          </cell>
          <cell r="G859">
            <v>82053</v>
          </cell>
        </row>
        <row r="860">
          <cell r="B860" t="str">
            <v>AE.12225</v>
          </cell>
          <cell r="C860" t="str">
            <v>Xếp đá khan máI dốc thẳng, có chít mạch, vữa XM M100</v>
          </cell>
          <cell r="D860" t="str">
            <v>m3</v>
          </cell>
          <cell r="G860">
            <v>166928</v>
          </cell>
        </row>
        <row r="861">
          <cell r="C861" t="str">
            <v>Đá ba, đá hộc</v>
          </cell>
          <cell r="D861" t="str">
            <v>m³</v>
          </cell>
          <cell r="E861">
            <v>1.2</v>
          </cell>
          <cell r="F861">
            <v>63005</v>
          </cell>
          <cell r="G861">
            <v>75606</v>
          </cell>
        </row>
        <row r="862">
          <cell r="C862" t="str">
            <v>Đá 4x6 (máy)</v>
          </cell>
          <cell r="D862" t="str">
            <v>m³</v>
          </cell>
          <cell r="E862">
            <v>6.0999999999999999E-2</v>
          </cell>
          <cell r="F862">
            <v>151959</v>
          </cell>
          <cell r="G862">
            <v>9269</v>
          </cell>
        </row>
        <row r="863">
          <cell r="C863" t="str">
            <v>Vữa Xi măng M100 (ML &gt;2)</v>
          </cell>
          <cell r="D863" t="str">
            <v>m³</v>
          </cell>
          <cell r="E863">
            <v>6.7000000000000004E-2</v>
          </cell>
          <cell r="F863">
            <v>1224678</v>
          </cell>
          <cell r="G863">
            <v>82053</v>
          </cell>
        </row>
        <row r="864">
          <cell r="B864" t="str">
            <v>AE.12234</v>
          </cell>
          <cell r="C864" t="str">
            <v>Xếp đá khan máI dốc cong, có chít mạch, vữa XM M75</v>
          </cell>
          <cell r="D864" t="str">
            <v>m3</v>
          </cell>
          <cell r="G864">
            <v>158041</v>
          </cell>
        </row>
        <row r="865">
          <cell r="C865" t="str">
            <v>Đá ba, đá hộc</v>
          </cell>
          <cell r="D865" t="str">
            <v>m³</v>
          </cell>
          <cell r="E865">
            <v>1.22</v>
          </cell>
          <cell r="F865">
            <v>63005</v>
          </cell>
          <cell r="G865">
            <v>76866</v>
          </cell>
        </row>
        <row r="866">
          <cell r="C866" t="str">
            <v>Đá 4x6 (máy)</v>
          </cell>
          <cell r="D866" t="str">
            <v>m³</v>
          </cell>
          <cell r="E866">
            <v>6.0999999999999999E-2</v>
          </cell>
          <cell r="F866">
            <v>151959</v>
          </cell>
          <cell r="G866">
            <v>9269</v>
          </cell>
        </row>
        <row r="867">
          <cell r="C867" t="str">
            <v>Vữa Xi măng M75 (ML &gt;2)</v>
          </cell>
          <cell r="D867" t="str">
            <v>m³</v>
          </cell>
          <cell r="E867">
            <v>6.7000000000000004E-2</v>
          </cell>
          <cell r="F867">
            <v>1073218</v>
          </cell>
          <cell r="G867">
            <v>71906</v>
          </cell>
        </row>
        <row r="868">
          <cell r="B868" t="str">
            <v>AE.12235</v>
          </cell>
          <cell r="C868" t="str">
            <v>Xếp đá khan máI dốc cong, có chít mạch, vữa XM M100</v>
          </cell>
          <cell r="D868" t="str">
            <v>m3</v>
          </cell>
          <cell r="G868">
            <v>168188</v>
          </cell>
        </row>
        <row r="869">
          <cell r="C869" t="str">
            <v>Đá ba, đá hộc</v>
          </cell>
          <cell r="D869" t="str">
            <v>m³</v>
          </cell>
          <cell r="E869">
            <v>1.22</v>
          </cell>
          <cell r="F869">
            <v>63005</v>
          </cell>
          <cell r="G869">
            <v>76866</v>
          </cell>
        </row>
        <row r="870">
          <cell r="C870" t="str">
            <v>Đá 4x6 (máy)</v>
          </cell>
          <cell r="D870" t="str">
            <v>m³</v>
          </cell>
          <cell r="E870">
            <v>6.0999999999999999E-2</v>
          </cell>
          <cell r="F870">
            <v>151959</v>
          </cell>
          <cell r="G870">
            <v>9269</v>
          </cell>
        </row>
        <row r="871">
          <cell r="C871" t="str">
            <v>Vữa Xi măng M100 (ML &gt;2)</v>
          </cell>
          <cell r="D871" t="str">
            <v>m³</v>
          </cell>
          <cell r="E871">
            <v>6.7000000000000004E-2</v>
          </cell>
          <cell r="F871">
            <v>1224678</v>
          </cell>
          <cell r="G871">
            <v>82053</v>
          </cell>
        </row>
        <row r="873">
          <cell r="B873" t="str">
            <v>AE.51123</v>
          </cell>
          <cell r="C873" t="str">
            <v>Xây móng gạch thẻ (5x10x20) cm, chiều dày &lt;=30cm, vữa XM M50</v>
          </cell>
          <cell r="D873" t="e">
            <v>#N/A</v>
          </cell>
          <cell r="G873">
            <v>931924</v>
          </cell>
        </row>
        <row r="874">
          <cell r="C874" t="str">
            <v>Gạch thẻ 4x8x19</v>
          </cell>
          <cell r="D874" t="str">
            <v>viên</v>
          </cell>
          <cell r="E874">
            <v>810</v>
          </cell>
          <cell r="F874">
            <v>805</v>
          </cell>
          <cell r="G874">
            <v>652050</v>
          </cell>
        </row>
        <row r="875">
          <cell r="C875" t="str">
            <v>Vữa Xi măng M50 (ML &gt;2)</v>
          </cell>
          <cell r="D875" t="str">
            <v>m³</v>
          </cell>
          <cell r="E875">
            <v>0.3</v>
          </cell>
          <cell r="F875">
            <v>932912</v>
          </cell>
          <cell r="G875">
            <v>279874</v>
          </cell>
        </row>
        <row r="876">
          <cell r="B876" t="str">
            <v>AE.51124</v>
          </cell>
          <cell r="C876" t="str">
            <v>Xây móng gạch thẻ (5x10x20) cm, chiều dày &lt;=30cm, vữa XM M75</v>
          </cell>
          <cell r="D876" t="e">
            <v>#N/A</v>
          </cell>
          <cell r="G876">
            <v>974015</v>
          </cell>
        </row>
        <row r="877">
          <cell r="C877" t="str">
            <v>Gạch thẻ 4x8x19</v>
          </cell>
          <cell r="D877" t="str">
            <v>viên</v>
          </cell>
          <cell r="E877">
            <v>810</v>
          </cell>
          <cell r="F877">
            <v>805</v>
          </cell>
          <cell r="G877">
            <v>652050</v>
          </cell>
        </row>
        <row r="878">
          <cell r="C878" t="str">
            <v>Vữa Xi măng M75 (ML &gt;2)</v>
          </cell>
          <cell r="D878" t="str">
            <v>m³</v>
          </cell>
          <cell r="E878">
            <v>0.3</v>
          </cell>
          <cell r="F878">
            <v>1073218</v>
          </cell>
          <cell r="G878">
            <v>321965</v>
          </cell>
        </row>
        <row r="879">
          <cell r="B879" t="str">
            <v>AE.51233</v>
          </cell>
          <cell r="C879" t="str">
            <v>Xây móng gạch thẻ (5x10x20) cm, chiều dày &gt;30cm, vữa XM M50</v>
          </cell>
          <cell r="D879" t="e">
            <v>#N/A</v>
          </cell>
          <cell r="G879">
            <v>917103</v>
          </cell>
        </row>
        <row r="880">
          <cell r="C880" t="str">
            <v>Gạch thẻ 4x8x19</v>
          </cell>
          <cell r="D880" t="str">
            <v>viên</v>
          </cell>
          <cell r="E880">
            <v>780</v>
          </cell>
          <cell r="F880">
            <v>805</v>
          </cell>
          <cell r="G880">
            <v>627900</v>
          </cell>
        </row>
        <row r="881">
          <cell r="C881" t="str">
            <v>Vữa Xi măng M50 (ML &gt;2)</v>
          </cell>
          <cell r="D881" t="str">
            <v>m³</v>
          </cell>
          <cell r="E881">
            <v>0.31</v>
          </cell>
          <cell r="F881">
            <v>932912</v>
          </cell>
          <cell r="G881">
            <v>289203</v>
          </cell>
        </row>
        <row r="883">
          <cell r="B883" t="str">
            <v>AE.52234</v>
          </cell>
          <cell r="C883" t="str">
            <v>Xây tường gạch thẻ (5x10x20) cm, chiều dày &lt;=30cm, cao &lt;=4m, vữa XM M50</v>
          </cell>
          <cell r="D883" t="str">
            <v>m3</v>
          </cell>
          <cell r="G883">
            <v>931924</v>
          </cell>
        </row>
        <row r="884">
          <cell r="C884" t="str">
            <v>Gạch thẻ 4x8x19</v>
          </cell>
          <cell r="D884" t="str">
            <v>viên</v>
          </cell>
          <cell r="E884">
            <v>810</v>
          </cell>
          <cell r="F884">
            <v>805</v>
          </cell>
          <cell r="G884">
            <v>652050</v>
          </cell>
        </row>
        <row r="885">
          <cell r="C885" t="str">
            <v>Vữa Xi măng M50 (ML &gt;2)</v>
          </cell>
          <cell r="D885" t="str">
            <v>m³</v>
          </cell>
          <cell r="E885">
            <v>0.3</v>
          </cell>
          <cell r="F885">
            <v>932912</v>
          </cell>
          <cell r="G885">
            <v>279874</v>
          </cell>
        </row>
        <row r="886">
          <cell r="B886" t="str">
            <v>AE.52214</v>
          </cell>
          <cell r="C886" t="str">
            <v>Xây tường gạch thẻ (5x10x20) cm, chiều dày &lt;=30cm, cao &lt;=4m, vữa XM M75</v>
          </cell>
          <cell r="D886" t="str">
            <v>m3</v>
          </cell>
          <cell r="G886">
            <v>974015</v>
          </cell>
        </row>
        <row r="887">
          <cell r="C887" t="str">
            <v>Gạch thẻ 4x8x19</v>
          </cell>
          <cell r="D887" t="str">
            <v>viên</v>
          </cell>
          <cell r="E887">
            <v>810</v>
          </cell>
          <cell r="F887">
            <v>805</v>
          </cell>
          <cell r="G887">
            <v>652050</v>
          </cell>
        </row>
        <row r="888">
          <cell r="C888" t="str">
            <v>Vữa Xi măng M75 (ML &gt;2)</v>
          </cell>
          <cell r="D888" t="str">
            <v>m³</v>
          </cell>
          <cell r="E888">
            <v>0.3</v>
          </cell>
          <cell r="F888">
            <v>1073218</v>
          </cell>
          <cell r="G888">
            <v>321965</v>
          </cell>
        </row>
        <row r="889">
          <cell r="B889" t="str">
            <v>AE.52255</v>
          </cell>
          <cell r="C889" t="str">
            <v>Xây tường gạch thẻ (5x10x20) cm, chiều dày &lt;=30cm, cao &lt;=16m, vữa XM M50</v>
          </cell>
          <cell r="D889" t="e">
            <v>#N/A</v>
          </cell>
          <cell r="G889">
            <v>931924</v>
          </cell>
        </row>
        <row r="890">
          <cell r="C890" t="str">
            <v>Gạch thẻ 4x8x19</v>
          </cell>
          <cell r="D890" t="str">
            <v>viên</v>
          </cell>
          <cell r="E890">
            <v>810</v>
          </cell>
          <cell r="F890">
            <v>805</v>
          </cell>
          <cell r="G890">
            <v>652050</v>
          </cell>
        </row>
        <row r="891">
          <cell r="C891" t="str">
            <v>Vữa Xi măng M50 (ML &gt;2)</v>
          </cell>
          <cell r="D891" t="str">
            <v>m³</v>
          </cell>
          <cell r="E891">
            <v>0.3</v>
          </cell>
          <cell r="F891">
            <v>932912</v>
          </cell>
          <cell r="G891">
            <v>279874</v>
          </cell>
        </row>
        <row r="892">
          <cell r="B892" t="str">
            <v>AE.52264</v>
          </cell>
          <cell r="C892" t="str">
            <v>Xây tường gạch thẻ (5x10x20) cm, chiều dày &lt;=30cm, cao &lt;=16m, vữa XM M75</v>
          </cell>
          <cell r="D892" t="e">
            <v>#N/A</v>
          </cell>
          <cell r="G892">
            <v>974015</v>
          </cell>
        </row>
        <row r="893">
          <cell r="C893" t="str">
            <v>Gạch thẻ 4x8x19</v>
          </cell>
          <cell r="D893" t="str">
            <v>viên</v>
          </cell>
          <cell r="E893">
            <v>810</v>
          </cell>
          <cell r="F893">
            <v>805</v>
          </cell>
          <cell r="G893">
            <v>652050</v>
          </cell>
        </row>
        <row r="894">
          <cell r="C894" t="str">
            <v>Vữa Xi măng M75 (ML &gt;2)</v>
          </cell>
          <cell r="D894" t="str">
            <v>m³</v>
          </cell>
          <cell r="E894">
            <v>0.3</v>
          </cell>
          <cell r="F894">
            <v>1073218</v>
          </cell>
          <cell r="G894">
            <v>321965</v>
          </cell>
        </row>
        <row r="895">
          <cell r="B895" t="str">
            <v>AE.73224</v>
          </cell>
          <cell r="C895" t="str">
            <v>Xây tường gạch rỗng 6 lỗ (8,5x13x20) cm, chiều dày&gt;10cm, cao &lt;=16m, vữa XM M75</v>
          </cell>
          <cell r="D895" t="str">
            <v>m3</v>
          </cell>
          <cell r="G895">
            <v>492239</v>
          </cell>
        </row>
        <row r="896">
          <cell r="C896" t="str">
            <v>Gạch rỗng 6 lỗ 8,5x13x20</v>
          </cell>
          <cell r="D896" t="str">
            <v>viên</v>
          </cell>
          <cell r="E896">
            <v>380</v>
          </cell>
          <cell r="F896">
            <v>787</v>
          </cell>
          <cell r="G896">
            <v>299060</v>
          </cell>
        </row>
        <row r="897">
          <cell r="C897" t="str">
            <v>Vữa Xi măng M75 (ML &gt;2)</v>
          </cell>
          <cell r="D897" t="str">
            <v>m³</v>
          </cell>
          <cell r="E897">
            <v>0.18</v>
          </cell>
          <cell r="F897">
            <v>1073218</v>
          </cell>
          <cell r="G897">
            <v>193179</v>
          </cell>
        </row>
        <row r="898">
          <cell r="B898" t="str">
            <v>AE.73224a</v>
          </cell>
          <cell r="C898" t="str">
            <v>Xây tường gạch chống nóng, chiều dày&gt;10cm, cao &lt;=16m, vữa XM M75</v>
          </cell>
          <cell r="D898" t="e">
            <v>#N/A</v>
          </cell>
          <cell r="G898">
            <v>580779</v>
          </cell>
        </row>
        <row r="899">
          <cell r="C899" t="str">
            <v>Gạch chống nóng</v>
          </cell>
          <cell r="D899" t="str">
            <v>viên</v>
          </cell>
          <cell r="E899">
            <v>380</v>
          </cell>
          <cell r="F899">
            <v>1020</v>
          </cell>
          <cell r="G899">
            <v>387600</v>
          </cell>
        </row>
        <row r="900">
          <cell r="C900" t="str">
            <v>Vữa Xi măng M75 (ML &gt;2)</v>
          </cell>
          <cell r="D900" t="str">
            <v>m³</v>
          </cell>
          <cell r="E900">
            <v>0.18</v>
          </cell>
          <cell r="F900">
            <v>1073218</v>
          </cell>
          <cell r="G900">
            <v>193179</v>
          </cell>
        </row>
        <row r="901">
          <cell r="B901" t="str">
            <v>AE.83113</v>
          </cell>
          <cell r="C901" t="str">
            <v>Xây tường thông gió gạch (20x20) cm, vữa XM M50</v>
          </cell>
          <cell r="D901" t="str">
            <v>m2</v>
          </cell>
          <cell r="G901">
            <v>96632</v>
          </cell>
        </row>
        <row r="902">
          <cell r="C902" t="str">
            <v>Gạch thông gió 20x20</v>
          </cell>
          <cell r="D902" t="str">
            <v>viên</v>
          </cell>
          <cell r="E902">
            <v>25.5</v>
          </cell>
          <cell r="F902">
            <v>3570</v>
          </cell>
          <cell r="G902">
            <v>91035</v>
          </cell>
        </row>
        <row r="903">
          <cell r="C903" t="str">
            <v>Vữa Xi măng M50 (ML &gt;2)</v>
          </cell>
          <cell r="D903" t="str">
            <v>m³</v>
          </cell>
          <cell r="E903">
            <v>6.0000000000000001E-3</v>
          </cell>
          <cell r="F903">
            <v>932912</v>
          </cell>
          <cell r="G903">
            <v>5597</v>
          </cell>
        </row>
        <row r="904">
          <cell r="B904" t="str">
            <v>AE.83114</v>
          </cell>
          <cell r="C904" t="str">
            <v>Xây tường thông gió gạch (20x20) cm, vữa XM M75</v>
          </cell>
          <cell r="D904" t="str">
            <v>m2</v>
          </cell>
          <cell r="G904">
            <v>97474</v>
          </cell>
        </row>
        <row r="905">
          <cell r="C905" t="str">
            <v>Gạch thông gió 20x20</v>
          </cell>
          <cell r="D905" t="str">
            <v>viên</v>
          </cell>
          <cell r="E905">
            <v>25.5</v>
          </cell>
          <cell r="F905">
            <v>3570</v>
          </cell>
          <cell r="G905">
            <v>91035</v>
          </cell>
        </row>
        <row r="906">
          <cell r="C906" t="str">
            <v>Vữa Xi măng M75 (ML &gt;2)</v>
          </cell>
          <cell r="D906" t="str">
            <v>m³</v>
          </cell>
          <cell r="E906">
            <v>6.0000000000000001E-3</v>
          </cell>
          <cell r="F906">
            <v>1073218</v>
          </cell>
          <cell r="G906">
            <v>6439</v>
          </cell>
        </row>
        <row r="907">
          <cell r="B907" t="str">
            <v>AE.83215</v>
          </cell>
          <cell r="C907" t="str">
            <v>Xây tường thông gió gạch (30x30) cm, vữa XM M50</v>
          </cell>
          <cell r="D907" t="e">
            <v>#N/A</v>
          </cell>
          <cell r="G907">
            <v>47172</v>
          </cell>
        </row>
        <row r="908">
          <cell r="C908" t="str">
            <v>Gạch thông gió 20x20</v>
          </cell>
          <cell r="D908" t="str">
            <v>viên</v>
          </cell>
          <cell r="E908">
            <v>11.5</v>
          </cell>
          <cell r="F908">
            <v>3570</v>
          </cell>
          <cell r="G908">
            <v>41055</v>
          </cell>
        </row>
        <row r="909">
          <cell r="C909" t="str">
            <v>Vữa Xi măng M75 (ML &gt;2)</v>
          </cell>
          <cell r="D909" t="str">
            <v>m³</v>
          </cell>
          <cell r="E909">
            <v>5.7000000000000002E-3</v>
          </cell>
          <cell r="F909">
            <v>1073218</v>
          </cell>
          <cell r="G909">
            <v>6117</v>
          </cell>
        </row>
        <row r="910">
          <cell r="B910" t="str">
            <v>AE.83214</v>
          </cell>
          <cell r="C910" t="str">
            <v>Xây tường thông gió gạch (30x30) cm, vữa XM M75</v>
          </cell>
          <cell r="D910" t="str">
            <v>m2</v>
          </cell>
          <cell r="G910">
            <v>99957</v>
          </cell>
        </row>
        <row r="911">
          <cell r="C911" t="str">
            <v>Gạch thông gió 30x30</v>
          </cell>
          <cell r="D911" t="str">
            <v>viên</v>
          </cell>
          <cell r="E911">
            <v>11.5</v>
          </cell>
          <cell r="F911">
            <v>8160</v>
          </cell>
          <cell r="G911">
            <v>93840</v>
          </cell>
        </row>
        <row r="912">
          <cell r="C912" t="str">
            <v>Vữa Xi măng M75 (ML &gt;2)</v>
          </cell>
          <cell r="D912" t="str">
            <v>m³</v>
          </cell>
          <cell r="E912">
            <v>5.7000000000000002E-3</v>
          </cell>
          <cell r="F912">
            <v>1073218</v>
          </cell>
          <cell r="G912">
            <v>6117</v>
          </cell>
        </row>
        <row r="913">
          <cell r="B913" t="str">
            <v>AE.83214</v>
          </cell>
          <cell r="C913" t="str">
            <v>Xây tường thông gió gạch (30x30) cm, vữa XM M75</v>
          </cell>
          <cell r="D913" t="str">
            <v>m2</v>
          </cell>
          <cell r="G913">
            <v>99957</v>
          </cell>
        </row>
        <row r="914">
          <cell r="C914" t="str">
            <v>Gạch thông gió 30x30</v>
          </cell>
          <cell r="D914" t="str">
            <v>viên</v>
          </cell>
          <cell r="E914">
            <v>11.5</v>
          </cell>
          <cell r="F914">
            <v>8160</v>
          </cell>
          <cell r="G914">
            <v>93840</v>
          </cell>
        </row>
        <row r="915">
          <cell r="C915" t="str">
            <v>Vữa Xi măng M75 (ML &gt;2)</v>
          </cell>
          <cell r="D915" t="str">
            <v>m³</v>
          </cell>
          <cell r="E915">
            <v>5.7000000000000002E-3</v>
          </cell>
          <cell r="F915">
            <v>1073218</v>
          </cell>
          <cell r="G915">
            <v>6117</v>
          </cell>
        </row>
        <row r="916">
          <cell r="B916" t="str">
            <v>AE.93110</v>
          </cell>
          <cell r="C916" t="str">
            <v>Xây tường gạch chịu lửa, vữa XM M75</v>
          </cell>
          <cell r="D916" t="e">
            <v>#N/A</v>
          </cell>
          <cell r="G916">
            <v>725700</v>
          </cell>
        </row>
        <row r="917">
          <cell r="C917" t="str">
            <v>Gạch chịu lửa</v>
          </cell>
          <cell r="D917" t="str">
            <v>kg</v>
          </cell>
          <cell r="E917">
            <v>1050</v>
          </cell>
          <cell r="F917">
            <v>662</v>
          </cell>
          <cell r="G917">
            <v>695100</v>
          </cell>
        </row>
        <row r="918">
          <cell r="C918" t="str">
            <v>Vữa Samốt</v>
          </cell>
          <cell r="D918" t="str">
            <v>kg</v>
          </cell>
          <cell r="E918">
            <v>50</v>
          </cell>
          <cell r="F918">
            <v>612</v>
          </cell>
          <cell r="G918">
            <v>30600</v>
          </cell>
        </row>
        <row r="919">
          <cell r="B919" t="str">
            <v>AE.33115</v>
          </cell>
          <cell r="C919" t="str">
            <v>Xây cột trụ gạch chỉ (5x10x20) cm, cao &lt;=4m, vữa XM M50</v>
          </cell>
          <cell r="D919" t="e">
            <v>#N/A</v>
          </cell>
          <cell r="G919">
            <v>918713</v>
          </cell>
        </row>
        <row r="920">
          <cell r="C920" t="str">
            <v>Gạch thẻ 4x8x19</v>
          </cell>
          <cell r="D920" t="str">
            <v>viên</v>
          </cell>
          <cell r="E920">
            <v>782</v>
          </cell>
          <cell r="F920">
            <v>805</v>
          </cell>
          <cell r="G920">
            <v>629510</v>
          </cell>
        </row>
        <row r="921">
          <cell r="C921" t="str">
            <v>Vữa Xi măng M50 (ML &gt;2)</v>
          </cell>
          <cell r="D921" t="str">
            <v>m³</v>
          </cell>
          <cell r="E921">
            <v>0.31</v>
          </cell>
          <cell r="F921">
            <v>932912</v>
          </cell>
          <cell r="G921">
            <v>289203</v>
          </cell>
        </row>
        <row r="922">
          <cell r="B922" t="str">
            <v>AE.33110</v>
          </cell>
          <cell r="C922" t="str">
            <v>Xây cột trụ gạch chỉ (5x10x20) cm, cao &lt;=4m, vữa XM M75</v>
          </cell>
          <cell r="D922" t="e">
            <v>#N/A</v>
          </cell>
          <cell r="G922">
            <v>962208</v>
          </cell>
        </row>
        <row r="923">
          <cell r="C923" t="str">
            <v>Gạch thẻ 4x8x19</v>
          </cell>
          <cell r="D923" t="str">
            <v>viên</v>
          </cell>
          <cell r="E923">
            <v>782</v>
          </cell>
          <cell r="F923">
            <v>805</v>
          </cell>
          <cell r="G923">
            <v>629510</v>
          </cell>
        </row>
        <row r="924">
          <cell r="C924" t="str">
            <v>Vữa Xi măng M75 (ML &gt;2)</v>
          </cell>
          <cell r="D924" t="str">
            <v>m³</v>
          </cell>
          <cell r="E924">
            <v>0.31</v>
          </cell>
          <cell r="F924">
            <v>1073218</v>
          </cell>
          <cell r="G924">
            <v>332698</v>
          </cell>
        </row>
        <row r="925">
          <cell r="B925" t="str">
            <v>AE.33120</v>
          </cell>
          <cell r="C925" t="str">
            <v>Xây cột trụ gạch chỉ (5x10x20) cm, cao &lt;=16m, vữa XM M50</v>
          </cell>
          <cell r="D925" t="e">
            <v>#N/A</v>
          </cell>
          <cell r="G925">
            <v>918713</v>
          </cell>
        </row>
        <row r="926">
          <cell r="C926" t="str">
            <v>Gạch thẻ 4x8x19</v>
          </cell>
          <cell r="D926" t="str">
            <v>viên</v>
          </cell>
          <cell r="E926">
            <v>782</v>
          </cell>
          <cell r="F926">
            <v>805</v>
          </cell>
          <cell r="G926">
            <v>629510</v>
          </cell>
        </row>
        <row r="927">
          <cell r="C927" t="str">
            <v>Vữa Xi măng M50 (ML &gt;2)</v>
          </cell>
          <cell r="D927" t="str">
            <v>m³</v>
          </cell>
          <cell r="E927">
            <v>0.31</v>
          </cell>
          <cell r="F927">
            <v>932912</v>
          </cell>
          <cell r="G927">
            <v>289203</v>
          </cell>
        </row>
        <row r="928">
          <cell r="B928" t="str">
            <v>AE.33120</v>
          </cell>
          <cell r="C928" t="str">
            <v>Xây cột trụ gạch chỉ (5x10x20) cm, cao &lt;=16m, vữa XM M75</v>
          </cell>
          <cell r="D928" t="e">
            <v>#N/A</v>
          </cell>
          <cell r="G928">
            <v>962208</v>
          </cell>
        </row>
        <row r="929">
          <cell r="C929" t="str">
            <v>Gạch thẻ 4x8x19</v>
          </cell>
          <cell r="D929" t="str">
            <v>viên</v>
          </cell>
          <cell r="E929">
            <v>782</v>
          </cell>
          <cell r="F929">
            <v>805</v>
          </cell>
          <cell r="G929">
            <v>629510</v>
          </cell>
        </row>
        <row r="930">
          <cell r="C930" t="str">
            <v>Vữa Xi măng M75 (ML &gt;2)</v>
          </cell>
          <cell r="D930" t="str">
            <v>m³</v>
          </cell>
          <cell r="E930">
            <v>0.31</v>
          </cell>
          <cell r="F930">
            <v>1073218</v>
          </cell>
          <cell r="G930">
            <v>332698</v>
          </cell>
        </row>
        <row r="932">
          <cell r="B932" t="str">
            <v>AE.54113</v>
          </cell>
          <cell r="C932" t="str">
            <v>Xây kết cấu phức tạp gạch thẻ (5x10x20) cm, cao &lt;=4m, vữa XM M50</v>
          </cell>
          <cell r="D932" t="str">
            <v>m3</v>
          </cell>
          <cell r="G932">
            <v>939974</v>
          </cell>
        </row>
        <row r="933">
          <cell r="C933" t="str">
            <v>Gạch thẻ 4x8x19</v>
          </cell>
          <cell r="D933" t="str">
            <v>viên</v>
          </cell>
          <cell r="E933">
            <v>820</v>
          </cell>
          <cell r="F933">
            <v>805</v>
          </cell>
          <cell r="G933">
            <v>660100</v>
          </cell>
        </row>
        <row r="934">
          <cell r="C934" t="str">
            <v>Vữa Xi măng M50 (ML &gt;2)</v>
          </cell>
          <cell r="D934" t="str">
            <v>m³</v>
          </cell>
          <cell r="E934">
            <v>0.3</v>
          </cell>
          <cell r="F934">
            <v>932912</v>
          </cell>
          <cell r="G934">
            <v>279874</v>
          </cell>
        </row>
        <row r="935">
          <cell r="B935" t="str">
            <v>AE.54114</v>
          </cell>
          <cell r="C935" t="str">
            <v>Xây kết cấu phức tạp gạch thẻ (5x10x20) cm, cao &lt;=4m, vữa XM M75</v>
          </cell>
          <cell r="D935" t="str">
            <v>m3</v>
          </cell>
          <cell r="G935">
            <v>982065</v>
          </cell>
        </row>
        <row r="936">
          <cell r="C936" t="str">
            <v>Gạch thẻ 4x8x19</v>
          </cell>
          <cell r="D936" t="str">
            <v>viên</v>
          </cell>
          <cell r="E936">
            <v>820</v>
          </cell>
          <cell r="F936">
            <v>805</v>
          </cell>
          <cell r="G936">
            <v>660100</v>
          </cell>
        </row>
        <row r="937">
          <cell r="C937" t="str">
            <v>Vữa Xi măng M75 (ML &gt;2)</v>
          </cell>
          <cell r="D937" t="str">
            <v>m³</v>
          </cell>
          <cell r="E937">
            <v>0.3</v>
          </cell>
          <cell r="F937">
            <v>1073218</v>
          </cell>
          <cell r="G937">
            <v>321965</v>
          </cell>
        </row>
        <row r="938">
          <cell r="B938" t="str">
            <v>AE.54123</v>
          </cell>
          <cell r="C938" t="str">
            <v>Xây kết cấu phức tạp gạch thẻ (5x10x20) cm, cao &lt;=16m, vữa XM M50</v>
          </cell>
          <cell r="D938" t="str">
            <v>m3</v>
          </cell>
          <cell r="G938">
            <v>939974</v>
          </cell>
        </row>
        <row r="939">
          <cell r="C939" t="str">
            <v>Gạch thẻ 4x8x19</v>
          </cell>
          <cell r="D939" t="str">
            <v>viên</v>
          </cell>
          <cell r="E939">
            <v>820</v>
          </cell>
          <cell r="F939">
            <v>805</v>
          </cell>
          <cell r="G939">
            <v>660100</v>
          </cell>
        </row>
        <row r="940">
          <cell r="C940" t="str">
            <v>Vữa Xi măng M50 (ML &gt;2)</v>
          </cell>
          <cell r="D940" t="str">
            <v>m³</v>
          </cell>
          <cell r="E940">
            <v>0.3</v>
          </cell>
          <cell r="F940">
            <v>932912</v>
          </cell>
          <cell r="G940">
            <v>279874</v>
          </cell>
        </row>
        <row r="941">
          <cell r="B941" t="str">
            <v>AE.54124</v>
          </cell>
          <cell r="C941" t="str">
            <v>Xây kết cấu phức tạp gạch thẻ (5x10x20) cm, cao &lt;=16m, vữa XM M75</v>
          </cell>
          <cell r="D941" t="str">
            <v>m3</v>
          </cell>
          <cell r="G941">
            <v>982065</v>
          </cell>
        </row>
        <row r="942">
          <cell r="C942" t="str">
            <v>Gạch thẻ 4x8x19</v>
          </cell>
          <cell r="D942" t="str">
            <v>viên</v>
          </cell>
          <cell r="E942">
            <v>820</v>
          </cell>
          <cell r="F942">
            <v>805</v>
          </cell>
          <cell r="G942">
            <v>660100</v>
          </cell>
        </row>
        <row r="943">
          <cell r="C943" t="str">
            <v>Vữa Xi măng M75 (ML &gt;2)</v>
          </cell>
          <cell r="D943" t="str">
            <v>m³</v>
          </cell>
          <cell r="E943">
            <v>0.3</v>
          </cell>
          <cell r="F943">
            <v>1073218</v>
          </cell>
          <cell r="G943">
            <v>321965</v>
          </cell>
        </row>
        <row r="947">
          <cell r="B947" t="str">
            <v>AF.11111</v>
          </cell>
          <cell r="C947" t="str">
            <v>Đổ bêtông lót móng, R&lt;=250cm, M150, đá 4x6, độ sụt 2-4, đổ thủ công</v>
          </cell>
          <cell r="D947" t="str">
            <v>m3</v>
          </cell>
          <cell r="G947">
            <v>0</v>
          </cell>
        </row>
        <row r="948">
          <cell r="C948" t="str">
            <v>Vữa BT M150 (PC30-đá TD-đổ tại chỗ)- Đá 4×6cm- Độ sụt 2-4cm</v>
          </cell>
          <cell r="D948" t="str">
            <v>m³</v>
          </cell>
          <cell r="E948">
            <v>1.03</v>
          </cell>
          <cell r="F948">
            <v>0</v>
          </cell>
          <cell r="G948">
            <v>0</v>
          </cell>
        </row>
        <row r="949">
          <cell r="B949" t="str">
            <v>AF.11110-M200-1x2</v>
          </cell>
          <cell r="C949" t="str">
            <v>Đổ bêtông lót móng, R&lt;=250cm, M200, đá 4x6, độ sụt 2-4, đổ thủ công</v>
          </cell>
          <cell r="D949" t="e">
            <v>#N/A</v>
          </cell>
          <cell r="G949">
            <v>0</v>
          </cell>
        </row>
        <row r="950">
          <cell r="C950" t="str">
            <v>Vữa BT M200 (PC30-đá TD-đổ tại chỗ)- Đá 4×6cm- Độ sụt 2-4cm</v>
          </cell>
          <cell r="D950" t="str">
            <v>m³</v>
          </cell>
          <cell r="E950">
            <v>1.03</v>
          </cell>
          <cell r="F950">
            <v>0</v>
          </cell>
          <cell r="G950">
            <v>0</v>
          </cell>
        </row>
        <row r="951">
          <cell r="B951" t="str">
            <v>AF.11110-M250-1x2</v>
          </cell>
          <cell r="C951" t="str">
            <v>Đổ bêtông lót móng, R&lt;=250cm, M250, đá 4x6, độ sụt 2-4, đổ thủ công</v>
          </cell>
          <cell r="D951" t="e">
            <v>#N/A</v>
          </cell>
          <cell r="G951">
            <v>0</v>
          </cell>
        </row>
        <row r="952">
          <cell r="C952" t="str">
            <v>Vữa BT M250 (PC30-đá TD-đổ tại chỗ)- Đá 4×6cm- Độ sụt 2-4cm</v>
          </cell>
          <cell r="D952" t="str">
            <v>m³</v>
          </cell>
          <cell r="E952">
            <v>1.03</v>
          </cell>
          <cell r="F952">
            <v>0</v>
          </cell>
          <cell r="G952">
            <v>0</v>
          </cell>
        </row>
        <row r="953">
          <cell r="B953" t="str">
            <v>AF.11110-M100-2x4</v>
          </cell>
          <cell r="C953" t="str">
            <v>Đổ bêtông lót móng, R &lt;=250cm, M100, đá 2x4, độ sụt 2-4, đổ thủ công</v>
          </cell>
          <cell r="D953" t="e">
            <v>#N/A</v>
          </cell>
          <cell r="G953">
            <v>0</v>
          </cell>
        </row>
        <row r="954">
          <cell r="C954" t="str">
            <v>Vữa BT M100 (PC30-đá TD-đổ tại chỗ)- Đá 2×4cm- Độ sụt 2-4cm</v>
          </cell>
          <cell r="D954" t="str">
            <v>m³</v>
          </cell>
          <cell r="E954">
            <v>1.03</v>
          </cell>
          <cell r="F954">
            <v>0</v>
          </cell>
          <cell r="G954">
            <v>0</v>
          </cell>
        </row>
        <row r="955">
          <cell r="B955" t="str">
            <v>AF.11110-M150-2x4</v>
          </cell>
          <cell r="C955" t="str">
            <v>Đổ bêtông lót móng, R &lt;=250cm, M150, đá 2x4, độ sụt 2-4, đổ thủ công</v>
          </cell>
          <cell r="D955" t="e">
            <v>#N/A</v>
          </cell>
          <cell r="G955">
            <v>0</v>
          </cell>
        </row>
        <row r="956">
          <cell r="C956" t="str">
            <v>Vữa BT M150 (PC30-đá TD-đổ tại chỗ)- Đá 2×4cm- Độ sụt 2-4cm</v>
          </cell>
          <cell r="D956" t="str">
            <v>m³</v>
          </cell>
          <cell r="E956">
            <v>1.03</v>
          </cell>
          <cell r="F956">
            <v>0</v>
          </cell>
          <cell r="G956">
            <v>0</v>
          </cell>
        </row>
        <row r="957">
          <cell r="B957" t="str">
            <v>AF.11110-M200-2x4</v>
          </cell>
          <cell r="C957" t="str">
            <v>Đổ bêtông lót móng, R &lt;=250cm, M200, đá 2x4, độ sụt 2-4, đổ thủ công</v>
          </cell>
          <cell r="D957" t="e">
            <v>#N/A</v>
          </cell>
          <cell r="G957">
            <v>0</v>
          </cell>
        </row>
        <row r="958">
          <cell r="C958" t="str">
            <v>Vữa BT M200 (PC30-đá TD-đổ tại chỗ)- Đá 2×4cm- Độ sụt 2-4cm</v>
          </cell>
          <cell r="D958" t="str">
            <v>m³</v>
          </cell>
          <cell r="E958">
            <v>1.03</v>
          </cell>
          <cell r="F958">
            <v>0</v>
          </cell>
          <cell r="G958">
            <v>0</v>
          </cell>
        </row>
        <row r="959">
          <cell r="B959" t="str">
            <v>AF.11110-M100-4x6</v>
          </cell>
          <cell r="C959" t="str">
            <v>Đổ bêtông lót móng, R &lt;=250cm, M100, đá 4x6, độ sụt 2-4, đổ thủ công</v>
          </cell>
          <cell r="D959" t="e">
            <v>#N/A</v>
          </cell>
          <cell r="G959">
            <v>0</v>
          </cell>
        </row>
        <row r="960">
          <cell r="C960" t="str">
            <v>Vữa BT M100 (PC30-đá TD-đổ tại chỗ)- Đá 4×6cm- Độ sụt 2-4cm</v>
          </cell>
          <cell r="D960" t="str">
            <v>m³</v>
          </cell>
          <cell r="E960">
            <v>1.03</v>
          </cell>
          <cell r="F960">
            <v>0</v>
          </cell>
          <cell r="G960">
            <v>0</v>
          </cell>
        </row>
        <row r="961">
          <cell r="B961" t="str">
            <v>AF.11110-M150-4x6</v>
          </cell>
          <cell r="C961" t="str">
            <v>Đổ bêtông lót móng, R &lt;=250cm, M150, đá 4x6, độ sụt 2-4, đổ thủ công</v>
          </cell>
          <cell r="D961" t="e">
            <v>#N/A</v>
          </cell>
          <cell r="G961">
            <v>0</v>
          </cell>
        </row>
        <row r="962">
          <cell r="C962" t="str">
            <v>Vữa BT M150 (PC30-đá TD-đổ tại chỗ)- Đá 4×6cm- Độ sụt 2-4cm</v>
          </cell>
          <cell r="D962" t="str">
            <v>m³</v>
          </cell>
          <cell r="E962">
            <v>1.03</v>
          </cell>
          <cell r="F962">
            <v>0</v>
          </cell>
          <cell r="G962">
            <v>0</v>
          </cell>
        </row>
        <row r="963">
          <cell r="B963" t="str">
            <v>AF.11110-M200-4x6</v>
          </cell>
          <cell r="C963" t="str">
            <v>Đổ bêtông lót móng, R &lt;=250cm, M200, đá 4x6, độ sụt 2-4, đổ thủ công</v>
          </cell>
          <cell r="D963" t="e">
            <v>#N/A</v>
          </cell>
          <cell r="G963">
            <v>0</v>
          </cell>
        </row>
        <row r="964">
          <cell r="C964" t="str">
            <v>Vữa BT M200 (PC30-đá TD-đổ tại chỗ)- Đá 4×6cm- Độ sụt 2-4cm</v>
          </cell>
          <cell r="D964" t="str">
            <v>m³</v>
          </cell>
          <cell r="E964">
            <v>1.03</v>
          </cell>
          <cell r="F964">
            <v>0</v>
          </cell>
          <cell r="G964">
            <v>0</v>
          </cell>
        </row>
        <row r="965">
          <cell r="B965" t="str">
            <v>AF.11121a</v>
          </cell>
          <cell r="C965" t="str">
            <v>Đổ bêtông lót móng, R &gt; 250cm, M50, đá 4x6, độ sụt 2-4, đổ thủ công</v>
          </cell>
          <cell r="D965" t="e">
            <v>#N/A</v>
          </cell>
          <cell r="G965">
            <v>637606</v>
          </cell>
        </row>
        <row r="966">
          <cell r="C966" t="str">
            <v>Vữa Xi măng M50 (ML &gt;2)</v>
          </cell>
          <cell r="D966" t="str">
            <v>m³</v>
          </cell>
          <cell r="E966">
            <v>0.53800000000000003</v>
          </cell>
          <cell r="F966">
            <v>932912</v>
          </cell>
          <cell r="G966">
            <v>501907</v>
          </cell>
        </row>
        <row r="967">
          <cell r="C967" t="str">
            <v>Đá 4x6 (máy)</v>
          </cell>
          <cell r="D967" t="str">
            <v>m³</v>
          </cell>
          <cell r="E967">
            <v>0.89300000000000002</v>
          </cell>
          <cell r="F967">
            <v>151959</v>
          </cell>
          <cell r="G967">
            <v>135699</v>
          </cell>
        </row>
        <row r="968">
          <cell r="B968" t="str">
            <v>AF.11122</v>
          </cell>
          <cell r="C968" t="str">
            <v>Đổ bêtông lót móng, R &gt; 250cm, M150, đá 4x6, độ sụt 6-8, đổ thủ công</v>
          </cell>
          <cell r="D968" t="str">
            <v>m3</v>
          </cell>
          <cell r="G968">
            <v>135699</v>
          </cell>
        </row>
        <row r="969">
          <cell r="C969" t="str">
            <v>Vữa BT M150 (PC30-đá TD-đổ tại chỗ)- Đá 2×4cm- Độ sụt 2-4cm</v>
          </cell>
          <cell r="D969" t="str">
            <v>m³</v>
          </cell>
          <cell r="E969">
            <v>0.53800000000000003</v>
          </cell>
          <cell r="F969">
            <v>0</v>
          </cell>
          <cell r="G969">
            <v>0</v>
          </cell>
        </row>
        <row r="970">
          <cell r="C970" t="str">
            <v>Đá 4x6 (máy)</v>
          </cell>
          <cell r="D970" t="str">
            <v>m³</v>
          </cell>
          <cell r="E970">
            <v>0.89300000000000002</v>
          </cell>
          <cell r="F970">
            <v>151959</v>
          </cell>
          <cell r="G970">
            <v>135699</v>
          </cell>
        </row>
        <row r="971">
          <cell r="B971" t="str">
            <v>AF.11322</v>
          </cell>
          <cell r="C971" t="str">
            <v>Đổ bêtông nền, M150, đá 2x4, độ sụt 2-4, đổ thủ công</v>
          </cell>
          <cell r="D971" t="str">
            <v>m3</v>
          </cell>
          <cell r="G971">
            <v>0</v>
          </cell>
        </row>
        <row r="972">
          <cell r="C972" t="str">
            <v>Vữa BT M150 (PC30-đá TD-đổ tại chỗ)- Đá 2×4cm- Độ sụt 2-4cm</v>
          </cell>
          <cell r="D972" t="str">
            <v>m³</v>
          </cell>
          <cell r="E972">
            <v>1.0249999999999999</v>
          </cell>
          <cell r="F972">
            <v>0</v>
          </cell>
          <cell r="G972">
            <v>0</v>
          </cell>
        </row>
        <row r="973">
          <cell r="B973" t="str">
            <v>AF.11323</v>
          </cell>
          <cell r="C973" t="str">
            <v>Đổ bêtông nền, M200, đá 2x4, độ sụt 2-4, đổ thủ công</v>
          </cell>
          <cell r="D973" t="str">
            <v>m3</v>
          </cell>
          <cell r="G973">
            <v>0</v>
          </cell>
        </row>
        <row r="974">
          <cell r="C974" t="str">
            <v>Vữa BT M200 (PC30-đá TD-đổ tại chỗ)- Đá 2×4cm- Độ sụt 2-4cm</v>
          </cell>
          <cell r="D974" t="str">
            <v>m³</v>
          </cell>
          <cell r="E974">
            <v>1.0249999999999999</v>
          </cell>
          <cell r="F974">
            <v>0</v>
          </cell>
          <cell r="G974">
            <v>0</v>
          </cell>
        </row>
        <row r="975">
          <cell r="B975" t="str">
            <v>AF.15312</v>
          </cell>
          <cell r="C975" t="str">
            <v>Đổ bêtông mái bờ kênh, M150, đá 2x4, độ sụt 2-4, đổ thủ công</v>
          </cell>
          <cell r="D975" t="e">
            <v>#N/A</v>
          </cell>
          <cell r="G975">
            <v>0</v>
          </cell>
        </row>
        <row r="976">
          <cell r="C976" t="str">
            <v>Vữa BT M150 (PC30-đá TD-đổ tại chỗ)- Đá 2×4cm- Độ sụt 2-4cm</v>
          </cell>
          <cell r="D976" t="str">
            <v>m³</v>
          </cell>
          <cell r="E976">
            <v>1.0249999999999999</v>
          </cell>
          <cell r="F976">
            <v>0</v>
          </cell>
          <cell r="G976">
            <v>0</v>
          </cell>
        </row>
        <row r="977">
          <cell r="B977" t="str">
            <v>AF.15312a</v>
          </cell>
          <cell r="C977" t="str">
            <v>Đổ bêtông mái bờ kênh, M200, đá 2x4, độ sụt 2-4, đổ thủ công</v>
          </cell>
          <cell r="D977" t="e">
            <v>#N/A</v>
          </cell>
          <cell r="G977">
            <v>0</v>
          </cell>
        </row>
        <row r="978">
          <cell r="C978" t="str">
            <v>Vữa BT M200 (PC30-đá TD-đổ tại chỗ)- Đá 2×4cm- Độ sụt 2-4cm</v>
          </cell>
          <cell r="D978" t="str">
            <v>m³</v>
          </cell>
          <cell r="E978">
            <v>1.0249999999999999</v>
          </cell>
          <cell r="F978">
            <v>0</v>
          </cell>
          <cell r="G978">
            <v>0</v>
          </cell>
        </row>
        <row r="980">
          <cell r="C980" t="str">
            <v>BÊ TÔNG MÓNG</v>
          </cell>
        </row>
        <row r="981">
          <cell r="B981" t="str">
            <v>AF.11212</v>
          </cell>
          <cell r="C981" t="str">
            <v>Đổ bêtông móng, R &lt;=250cm, M150, đá 1x2, độ sụt 2-4, đổ thủ công</v>
          </cell>
          <cell r="D981" t="str">
            <v>m3</v>
          </cell>
          <cell r="G981">
            <v>728355</v>
          </cell>
        </row>
        <row r="982">
          <cell r="C982" t="str">
            <v>Vữa BT M150 (PC40)- Đá 1×2cm- Độ sụt 2-4cm</v>
          </cell>
          <cell r="D982" t="str">
            <v>m³</v>
          </cell>
          <cell r="E982">
            <v>1.0249999999999999</v>
          </cell>
          <cell r="F982">
            <v>710590</v>
          </cell>
          <cell r="G982">
            <v>728355</v>
          </cell>
        </row>
        <row r="983">
          <cell r="B983" t="str">
            <v>AF.11213</v>
          </cell>
          <cell r="C983" t="str">
            <v>Đổ bêtông móng, R &lt;=250cm, M200, đá 1x2, độ sụt 2-4, đổ thủ công</v>
          </cell>
          <cell r="D983" t="str">
            <v>m3</v>
          </cell>
          <cell r="G983">
            <v>819792</v>
          </cell>
        </row>
        <row r="984">
          <cell r="C984" t="str">
            <v>Vữa BT M200 (PC40)- Đá 1×2cm- Độ sụt 2-4cm</v>
          </cell>
          <cell r="D984" t="str">
            <v>m³</v>
          </cell>
          <cell r="E984">
            <v>1.0249999999999999</v>
          </cell>
          <cell r="F984">
            <v>799797</v>
          </cell>
          <cell r="G984">
            <v>819792</v>
          </cell>
        </row>
        <row r="985">
          <cell r="B985" t="str">
            <v>AF.11214</v>
          </cell>
          <cell r="C985" t="str">
            <v>Đổ bêtông móng, R &lt;=250cm, M250, đá 1x2, độ sụt 2-4, đổ thủ công</v>
          </cell>
          <cell r="D985" t="str">
            <v>m3</v>
          </cell>
          <cell r="G985">
            <v>907354</v>
          </cell>
        </row>
        <row r="986">
          <cell r="C986" t="str">
            <v>Vữa BT M250 (PC40)- Đá 1×2cm- Độ sụt 2-4cm</v>
          </cell>
          <cell r="D986" t="str">
            <v>m³</v>
          </cell>
          <cell r="E986">
            <v>1.0249999999999999</v>
          </cell>
          <cell r="F986">
            <v>885223</v>
          </cell>
          <cell r="G986">
            <v>907354</v>
          </cell>
        </row>
        <row r="987">
          <cell r="B987" t="str">
            <v>AF.11232</v>
          </cell>
          <cell r="C987" t="str">
            <v>Đổ bêtông móng, R &lt;=250cm, M150, đá 2x4, độ sụt 2-4, đổ thủ công</v>
          </cell>
          <cell r="D987" t="str">
            <v>m3</v>
          </cell>
          <cell r="G987">
            <v>702500</v>
          </cell>
        </row>
        <row r="988">
          <cell r="C988" t="str">
            <v>Vữa BT M150 (PC40)- Đá 2×4cm- Độ sụt 2-4cm</v>
          </cell>
          <cell r="D988" t="str">
            <v>m³</v>
          </cell>
          <cell r="E988">
            <v>1.0249999999999999</v>
          </cell>
          <cell r="F988">
            <v>685366</v>
          </cell>
          <cell r="G988">
            <v>702500</v>
          </cell>
        </row>
        <row r="989">
          <cell r="B989" t="str">
            <v>AF.11233</v>
          </cell>
          <cell r="C989" t="str">
            <v>Đổ bêtông móng, R &lt;=250cm, M200, đá 2x4, độ sụt 2-4, đổ thủ công</v>
          </cell>
          <cell r="D989" t="str">
            <v>m3</v>
          </cell>
          <cell r="G989">
            <v>780855</v>
          </cell>
        </row>
        <row r="990">
          <cell r="C990" t="str">
            <v>Vữa BT M200 (PC40)- Đá 2×4cm- Độ sụt 2-4cm</v>
          </cell>
          <cell r="D990" t="str">
            <v>m³</v>
          </cell>
          <cell r="E990">
            <v>1.0249999999999999</v>
          </cell>
          <cell r="F990">
            <v>761810</v>
          </cell>
          <cell r="G990">
            <v>780855</v>
          </cell>
        </row>
        <row r="991">
          <cell r="B991" t="str">
            <v>AF.11210</v>
          </cell>
          <cell r="C991" t="str">
            <v>Đổ bêtông móng, R &lt;=250cm, M250, đá 2x4, độ sụt 2-4, đổ thủ công</v>
          </cell>
          <cell r="D991" t="e">
            <v>#N/A</v>
          </cell>
          <cell r="G991">
            <v>862829</v>
          </cell>
        </row>
        <row r="992">
          <cell r="C992" t="str">
            <v>Vữa BT M250 (PC40)- Đá 2×4cm- Độ sụt 2-4cm</v>
          </cell>
          <cell r="D992" t="str">
            <v>m³</v>
          </cell>
          <cell r="E992">
            <v>1.0249999999999999</v>
          </cell>
          <cell r="F992">
            <v>841784</v>
          </cell>
          <cell r="G992">
            <v>862829</v>
          </cell>
        </row>
        <row r="993">
          <cell r="B993" t="str">
            <v>AF.11223</v>
          </cell>
          <cell r="C993" t="str">
            <v>Đổ bêtông móng, R &gt; 250cm, M200, đá 1x2, độ sụt 2-4, đổ thủ công</v>
          </cell>
          <cell r="D993" t="str">
            <v>m3</v>
          </cell>
          <cell r="G993">
            <v>819792</v>
          </cell>
        </row>
        <row r="994">
          <cell r="C994" t="str">
            <v>Vữa BT M200 (PC40)- Đá 1×2cm- Độ sụt 2-4cm</v>
          </cell>
          <cell r="D994" t="str">
            <v>m³</v>
          </cell>
          <cell r="E994">
            <v>1.0249999999999999</v>
          </cell>
          <cell r="F994">
            <v>799797</v>
          </cell>
          <cell r="G994">
            <v>819792</v>
          </cell>
        </row>
        <row r="996">
          <cell r="B996" t="str">
            <v>AF.11412</v>
          </cell>
          <cell r="C996" t="str">
            <v>Đổ bêtông bệ máy, M150, đá 1x2, độ sụt 2-4, đổ thủ công</v>
          </cell>
          <cell r="D996" t="str">
            <v>m3</v>
          </cell>
          <cell r="G996">
            <v>731908</v>
          </cell>
        </row>
        <row r="997">
          <cell r="C997" t="str">
            <v>Vữa BT M150 (PC40)- Đá 1×2cm- Độ sụt 2-4cm</v>
          </cell>
          <cell r="D997" t="str">
            <v>m³</v>
          </cell>
          <cell r="E997">
            <v>1.03</v>
          </cell>
          <cell r="F997">
            <v>710590</v>
          </cell>
          <cell r="G997">
            <v>731908</v>
          </cell>
        </row>
        <row r="998">
          <cell r="B998" t="str">
            <v>AF.11413</v>
          </cell>
          <cell r="C998" t="str">
            <v>Đổ bêtông bệ máy, M200, đá 1x2, độ sụt 2-4, đổ thủ công</v>
          </cell>
          <cell r="D998" t="str">
            <v>m3</v>
          </cell>
          <cell r="G998">
            <v>823791</v>
          </cell>
        </row>
        <row r="999">
          <cell r="C999" t="str">
            <v>Vữa BT M200 (PC40)- Đá 1×2cm- Độ sụt 2-4cm</v>
          </cell>
          <cell r="D999" t="str">
            <v>m³</v>
          </cell>
          <cell r="E999">
            <v>1.03</v>
          </cell>
          <cell r="F999">
            <v>799797</v>
          </cell>
          <cell r="G999">
            <v>823791</v>
          </cell>
        </row>
        <row r="1000">
          <cell r="B1000" t="str">
            <v>AF.11414</v>
          </cell>
          <cell r="C1000" t="str">
            <v>Đổ bêtông bệ máy, M250, đá 1x2, độ sụt 2-4, đổ thủ công</v>
          </cell>
          <cell r="D1000" t="str">
            <v>m3</v>
          </cell>
          <cell r="G1000">
            <v>911780</v>
          </cell>
        </row>
        <row r="1001">
          <cell r="C1001" t="str">
            <v>Vữa BT M250 (PC40)- Đá 1×2cm- Độ sụt 2-4cm</v>
          </cell>
          <cell r="D1001" t="str">
            <v>m³</v>
          </cell>
          <cell r="E1001">
            <v>1.03</v>
          </cell>
          <cell r="F1001">
            <v>885223</v>
          </cell>
          <cell r="G1001">
            <v>911780</v>
          </cell>
        </row>
        <row r="1002">
          <cell r="B1002" t="str">
            <v>AF.11422</v>
          </cell>
          <cell r="C1002" t="str">
            <v>Đổ bêtông bệ máy, M150, đá 2x4, độ sụt 2-4, đổ thủ công</v>
          </cell>
          <cell r="D1002" t="str">
            <v>m3</v>
          </cell>
          <cell r="G1002">
            <v>705927</v>
          </cell>
        </row>
        <row r="1003">
          <cell r="C1003" t="str">
            <v>Vữa BT M150 (PC40)- Đá 2×4cm- Độ sụt 2-4cm</v>
          </cell>
          <cell r="D1003" t="str">
            <v>m³</v>
          </cell>
          <cell r="E1003">
            <v>1.03</v>
          </cell>
          <cell r="F1003">
            <v>685366</v>
          </cell>
          <cell r="G1003">
            <v>705927</v>
          </cell>
        </row>
        <row r="1004">
          <cell r="B1004" t="str">
            <v>AF.11423</v>
          </cell>
          <cell r="C1004" t="str">
            <v>Đổ bêtông bệ máy, M200, đá 2x4, độ sụt 2-4, đổ thủ công</v>
          </cell>
          <cell r="D1004" t="str">
            <v>m3</v>
          </cell>
          <cell r="G1004">
            <v>784664</v>
          </cell>
        </row>
        <row r="1005">
          <cell r="C1005" t="str">
            <v>Vữa BT M200 (PC40)- Đá 2×4cm- Độ sụt 2-4cm</v>
          </cell>
          <cell r="D1005" t="str">
            <v>m³</v>
          </cell>
          <cell r="E1005">
            <v>1.03</v>
          </cell>
          <cell r="F1005">
            <v>761810</v>
          </cell>
          <cell r="G1005">
            <v>784664</v>
          </cell>
        </row>
        <row r="1006">
          <cell r="B1006" t="str">
            <v>AF.11424</v>
          </cell>
          <cell r="C1006" t="str">
            <v>Đổ bêtông bệ máy, M250, đá 2x4, độ sụt 2-4, đổ thủ công</v>
          </cell>
          <cell r="D1006" t="str">
            <v>m3</v>
          </cell>
          <cell r="G1006">
            <v>867038</v>
          </cell>
        </row>
        <row r="1007">
          <cell r="C1007" t="str">
            <v>Vữa BT M250 (PC40)- Đá 2×4cm- Độ sụt 2-4cm</v>
          </cell>
          <cell r="D1007" t="str">
            <v>m³</v>
          </cell>
          <cell r="E1007">
            <v>1.03</v>
          </cell>
          <cell r="F1007">
            <v>841784</v>
          </cell>
          <cell r="G1007">
            <v>867038</v>
          </cell>
        </row>
        <row r="1009">
          <cell r="B1009" t="str">
            <v>AF.12112</v>
          </cell>
          <cell r="C1009" t="str">
            <v>Đổ bêtông tường, dày &lt;=45cm, cao &lt;=4m, M150, đá 1x2, độ sụt 2-4, đổ thủ công</v>
          </cell>
          <cell r="D1009" t="str">
            <v>m3</v>
          </cell>
          <cell r="G1009">
            <v>728355</v>
          </cell>
        </row>
        <row r="1010">
          <cell r="C1010" t="str">
            <v>Vữa BT M150 (PC40)- Đá 1×2cm- Độ sụt 2-4cm</v>
          </cell>
          <cell r="D1010" t="str">
            <v>m³</v>
          </cell>
          <cell r="E1010">
            <v>1.0249999999999999</v>
          </cell>
          <cell r="F1010">
            <v>710590</v>
          </cell>
          <cell r="G1010">
            <v>728355</v>
          </cell>
        </row>
        <row r="1011">
          <cell r="B1011" t="str">
            <v>AF.12113</v>
          </cell>
          <cell r="C1011" t="str">
            <v>Đổ bêtông tường, dày &lt;=45cm, cao &lt;=4m, M200, đá 1x2, độ sụt 2-4, đổ thủ công</v>
          </cell>
          <cell r="D1011" t="str">
            <v>m3</v>
          </cell>
          <cell r="G1011">
            <v>1059987</v>
          </cell>
        </row>
        <row r="1012">
          <cell r="C1012" t="str">
            <v>Vữa BT M200 (PC40)- Đá 1×2cm- Độ sụt 2-4cm</v>
          </cell>
          <cell r="D1012" t="str">
            <v>m³</v>
          </cell>
          <cell r="E1012">
            <v>1.0249999999999999</v>
          </cell>
          <cell r="F1012">
            <v>799797</v>
          </cell>
          <cell r="G1012">
            <v>819792</v>
          </cell>
        </row>
        <row r="1013">
          <cell r="C1013" t="str">
            <v>Gỗ ván cầu công tác</v>
          </cell>
          <cell r="D1013" t="str">
            <v>m³</v>
          </cell>
          <cell r="E1013">
            <v>4.9000000000000002E-2</v>
          </cell>
          <cell r="F1013">
            <v>4808520</v>
          </cell>
          <cell r="G1013">
            <v>235617</v>
          </cell>
        </row>
        <row r="1014">
          <cell r="C1014" t="str">
            <v>Đinh</v>
          </cell>
          <cell r="D1014" t="str">
            <v>kg</v>
          </cell>
          <cell r="E1014">
            <v>0.19900000000000001</v>
          </cell>
          <cell r="F1014">
            <v>18545</v>
          </cell>
          <cell r="G1014">
            <v>3690</v>
          </cell>
        </row>
        <row r="1015">
          <cell r="C1015" t="str">
            <v>Đinh đỉa</v>
          </cell>
          <cell r="D1015" t="str">
            <v>cái</v>
          </cell>
          <cell r="E1015">
            <v>0.871</v>
          </cell>
          <cell r="F1015">
            <v>1020</v>
          </cell>
          <cell r="G1015">
            <v>888</v>
          </cell>
        </row>
        <row r="1016">
          <cell r="B1016" t="str">
            <v>AF.12114</v>
          </cell>
          <cell r="C1016" t="str">
            <v>Đổ bêtông tường, dày &lt;=45cm, cao &lt;=4m, M250, đá 1x2, độ sụt 2-4, đổ thủ công</v>
          </cell>
          <cell r="D1016" t="str">
            <v>m3</v>
          </cell>
          <cell r="G1016">
            <v>1147549</v>
          </cell>
        </row>
        <row r="1017">
          <cell r="C1017" t="str">
            <v>Vữa BT M250 (PC40)- Đá 1×2cm- Độ sụt 2-4cm</v>
          </cell>
          <cell r="D1017" t="str">
            <v>m³</v>
          </cell>
          <cell r="E1017">
            <v>1.0249999999999999</v>
          </cell>
          <cell r="F1017">
            <v>885223</v>
          </cell>
          <cell r="G1017">
            <v>907354</v>
          </cell>
        </row>
        <row r="1018">
          <cell r="C1018" t="str">
            <v>Gỗ ván cầu công tác</v>
          </cell>
          <cell r="D1018" t="str">
            <v>m³</v>
          </cell>
          <cell r="E1018">
            <v>4.9000000000000002E-2</v>
          </cell>
          <cell r="F1018">
            <v>4808520</v>
          </cell>
          <cell r="G1018">
            <v>235617</v>
          </cell>
        </row>
        <row r="1019">
          <cell r="C1019" t="str">
            <v>Đinh</v>
          </cell>
          <cell r="D1019" t="str">
            <v>kg</v>
          </cell>
          <cell r="E1019">
            <v>0.19900000000000001</v>
          </cell>
          <cell r="F1019">
            <v>18545</v>
          </cell>
          <cell r="G1019">
            <v>3690</v>
          </cell>
        </row>
        <row r="1020">
          <cell r="C1020" t="str">
            <v>Đinh đỉa</v>
          </cell>
          <cell r="D1020" t="str">
            <v>cái</v>
          </cell>
          <cell r="E1020">
            <v>0.871</v>
          </cell>
          <cell r="F1020">
            <v>1020</v>
          </cell>
          <cell r="G1020">
            <v>888</v>
          </cell>
        </row>
        <row r="1021">
          <cell r="B1021" t="str">
            <v>AF.12152</v>
          </cell>
          <cell r="C1021" t="str">
            <v>Đổ bêtông tường, dày &lt;=45cm, cao &lt;=4m, M150, đá 2x4, độ sụt 2-4, đổ thủ công</v>
          </cell>
          <cell r="D1021" t="str">
            <v>m3</v>
          </cell>
          <cell r="G1021">
            <v>942695</v>
          </cell>
        </row>
        <row r="1022">
          <cell r="C1022" t="str">
            <v>Vữa BT M150 (PC40)- Đá 2×4cm- Độ sụt 2-4cm</v>
          </cell>
          <cell r="D1022" t="str">
            <v>m³</v>
          </cell>
          <cell r="E1022">
            <v>1.0249999999999999</v>
          </cell>
          <cell r="F1022">
            <v>685366</v>
          </cell>
          <cell r="G1022">
            <v>702500</v>
          </cell>
        </row>
        <row r="1023">
          <cell r="C1023" t="str">
            <v>Gỗ ván cầu công tác</v>
          </cell>
          <cell r="D1023" t="str">
            <v>m³</v>
          </cell>
          <cell r="E1023">
            <v>4.9000000000000002E-2</v>
          </cell>
          <cell r="F1023">
            <v>4808520</v>
          </cell>
          <cell r="G1023">
            <v>235617</v>
          </cell>
        </row>
        <row r="1024">
          <cell r="C1024" t="str">
            <v>Đinh</v>
          </cell>
          <cell r="D1024" t="str">
            <v>kg</v>
          </cell>
          <cell r="E1024">
            <v>0.19900000000000001</v>
          </cell>
          <cell r="F1024">
            <v>18545</v>
          </cell>
          <cell r="G1024">
            <v>3690</v>
          </cell>
        </row>
        <row r="1025">
          <cell r="C1025" t="str">
            <v>Đinh đỉa</v>
          </cell>
          <cell r="D1025" t="str">
            <v>cái</v>
          </cell>
          <cell r="E1025">
            <v>0.871</v>
          </cell>
          <cell r="F1025">
            <v>1020</v>
          </cell>
          <cell r="G1025">
            <v>888</v>
          </cell>
        </row>
        <row r="1026">
          <cell r="B1026" t="str">
            <v>AF.12153</v>
          </cell>
          <cell r="C1026" t="str">
            <v>Đổ bêtông tường, dày &lt;=45cm, cao &lt;=4m, M200, đá 2x4, độ sụt 2-4, đổ thủ công</v>
          </cell>
          <cell r="D1026" t="str">
            <v>m3</v>
          </cell>
          <cell r="G1026">
            <v>1021050</v>
          </cell>
        </row>
        <row r="1027">
          <cell r="C1027" t="str">
            <v>Vữa BT M200 (PC40)- Đá 2×4cm- Độ sụt 2-4cm</v>
          </cell>
          <cell r="D1027" t="str">
            <v>m³</v>
          </cell>
          <cell r="E1027">
            <v>1.0249999999999999</v>
          </cell>
          <cell r="F1027">
            <v>761810</v>
          </cell>
          <cell r="G1027">
            <v>780855</v>
          </cell>
        </row>
        <row r="1028">
          <cell r="C1028" t="str">
            <v>Gỗ ván cầu công tác</v>
          </cell>
          <cell r="D1028" t="str">
            <v>m³</v>
          </cell>
          <cell r="E1028">
            <v>4.9000000000000002E-2</v>
          </cell>
          <cell r="F1028">
            <v>4808520</v>
          </cell>
          <cell r="G1028">
            <v>235617</v>
          </cell>
        </row>
        <row r="1029">
          <cell r="C1029" t="str">
            <v>Đinh</v>
          </cell>
          <cell r="D1029" t="str">
            <v>kg</v>
          </cell>
          <cell r="E1029">
            <v>0.19900000000000001</v>
          </cell>
          <cell r="F1029">
            <v>18545</v>
          </cell>
          <cell r="G1029">
            <v>3690</v>
          </cell>
        </row>
        <row r="1030">
          <cell r="C1030" t="str">
            <v>Đinh đỉa</v>
          </cell>
          <cell r="D1030" t="str">
            <v>cái</v>
          </cell>
          <cell r="E1030">
            <v>0.871</v>
          </cell>
          <cell r="F1030">
            <v>1020</v>
          </cell>
          <cell r="G1030">
            <v>888</v>
          </cell>
        </row>
        <row r="1031">
          <cell r="B1031" t="str">
            <v>AF.12154</v>
          </cell>
          <cell r="C1031" t="str">
            <v>Đổ bêtông tường, dày &lt;=45cm, cao &lt;=4m, M250, đá 2x4, độ sụt 2-4, đổ thủ công</v>
          </cell>
          <cell r="D1031" t="str">
            <v>m3</v>
          </cell>
          <cell r="G1031">
            <v>1103024</v>
          </cell>
        </row>
        <row r="1032">
          <cell r="C1032" t="str">
            <v>Vữa BT M250 (PC40)- Đá 2×4cm- Độ sụt 2-4cm</v>
          </cell>
          <cell r="D1032" t="str">
            <v>m³</v>
          </cell>
          <cell r="E1032">
            <v>1.0249999999999999</v>
          </cell>
          <cell r="F1032">
            <v>841784</v>
          </cell>
          <cell r="G1032">
            <v>862829</v>
          </cell>
        </row>
        <row r="1033">
          <cell r="C1033" t="str">
            <v>Gỗ ván cầu công tác</v>
          </cell>
          <cell r="D1033" t="str">
            <v>m³</v>
          </cell>
          <cell r="E1033">
            <v>4.9000000000000002E-2</v>
          </cell>
          <cell r="F1033">
            <v>4808520</v>
          </cell>
          <cell r="G1033">
            <v>235617</v>
          </cell>
        </row>
        <row r="1034">
          <cell r="C1034" t="str">
            <v>Đinh</v>
          </cell>
          <cell r="D1034" t="str">
            <v>kg</v>
          </cell>
          <cell r="E1034">
            <v>0.19900000000000001</v>
          </cell>
          <cell r="F1034">
            <v>18545</v>
          </cell>
          <cell r="G1034">
            <v>3690</v>
          </cell>
        </row>
        <row r="1035">
          <cell r="C1035" t="str">
            <v>Đinh đỉa</v>
          </cell>
          <cell r="D1035" t="str">
            <v>cái</v>
          </cell>
          <cell r="E1035">
            <v>0.871</v>
          </cell>
          <cell r="F1035">
            <v>1020</v>
          </cell>
          <cell r="G1035">
            <v>888</v>
          </cell>
        </row>
        <row r="1036">
          <cell r="B1036" t="str">
            <v>AF.12122</v>
          </cell>
          <cell r="C1036" t="str">
            <v>Đổ bêtông tường, dày &lt;=45cm, cao &lt;=16m, M150, đá 1x2, độ sụt 2-4, đổ thủ công</v>
          </cell>
          <cell r="D1036" t="str">
            <v>m3</v>
          </cell>
          <cell r="G1036">
            <v>968550</v>
          </cell>
        </row>
        <row r="1037">
          <cell r="C1037" t="str">
            <v>Vữa BT M150 (PC40)- Đá 1×2cm- Độ sụt 2-4cm</v>
          </cell>
          <cell r="D1037" t="str">
            <v>m³</v>
          </cell>
          <cell r="E1037">
            <v>1.0249999999999999</v>
          </cell>
          <cell r="F1037">
            <v>710590</v>
          </cell>
          <cell r="G1037">
            <v>728355</v>
          </cell>
        </row>
        <row r="1038">
          <cell r="C1038" t="str">
            <v>Gỗ ván cầu công tác</v>
          </cell>
          <cell r="D1038" t="str">
            <v>m³</v>
          </cell>
          <cell r="E1038">
            <v>4.9000000000000002E-2</v>
          </cell>
          <cell r="F1038">
            <v>4808520</v>
          </cell>
          <cell r="G1038">
            <v>235617</v>
          </cell>
        </row>
        <row r="1039">
          <cell r="C1039" t="str">
            <v>Đinh</v>
          </cell>
          <cell r="D1039" t="str">
            <v>kg</v>
          </cell>
          <cell r="E1039">
            <v>0.19900000000000001</v>
          </cell>
          <cell r="F1039">
            <v>18545</v>
          </cell>
          <cell r="G1039">
            <v>3690</v>
          </cell>
        </row>
        <row r="1040">
          <cell r="C1040" t="str">
            <v>Đinh đỉa</v>
          </cell>
          <cell r="D1040" t="str">
            <v>cái</v>
          </cell>
          <cell r="E1040">
            <v>0.871</v>
          </cell>
          <cell r="F1040">
            <v>1020</v>
          </cell>
          <cell r="G1040">
            <v>888</v>
          </cell>
        </row>
        <row r="1041">
          <cell r="B1041" t="str">
            <v>AF.12123</v>
          </cell>
          <cell r="C1041" t="str">
            <v>Đổ bêtông tường, dày &lt;=45cm, cao &lt;=16m, M200, đá 1x2, độ sụt 2-4, đổ thủ công</v>
          </cell>
          <cell r="D1041" t="str">
            <v>m3</v>
          </cell>
          <cell r="G1041">
            <v>1059987</v>
          </cell>
        </row>
        <row r="1042">
          <cell r="C1042" t="str">
            <v>Vữa BT M200 (PC40)- Đá 1×2cm- Độ sụt 2-4cm</v>
          </cell>
          <cell r="D1042" t="str">
            <v>m³</v>
          </cell>
          <cell r="E1042">
            <v>1.0249999999999999</v>
          </cell>
          <cell r="F1042">
            <v>799797</v>
          </cell>
          <cell r="G1042">
            <v>819792</v>
          </cell>
        </row>
        <row r="1043">
          <cell r="C1043" t="str">
            <v>Gỗ ván cầu công tác</v>
          </cell>
          <cell r="D1043" t="str">
            <v>m³</v>
          </cell>
          <cell r="E1043">
            <v>4.9000000000000002E-2</v>
          </cell>
          <cell r="F1043">
            <v>4808520</v>
          </cell>
          <cell r="G1043">
            <v>235617</v>
          </cell>
        </row>
        <row r="1044">
          <cell r="C1044" t="str">
            <v>Đinh</v>
          </cell>
          <cell r="D1044" t="str">
            <v>kg</v>
          </cell>
          <cell r="E1044">
            <v>0.19900000000000001</v>
          </cell>
          <cell r="F1044">
            <v>18545</v>
          </cell>
          <cell r="G1044">
            <v>3690</v>
          </cell>
        </row>
        <row r="1045">
          <cell r="C1045" t="str">
            <v>Đinh đỉa</v>
          </cell>
          <cell r="D1045" t="str">
            <v>cái</v>
          </cell>
          <cell r="E1045">
            <v>0.871</v>
          </cell>
          <cell r="F1045">
            <v>1020</v>
          </cell>
          <cell r="G1045">
            <v>888</v>
          </cell>
        </row>
        <row r="1046">
          <cell r="B1046" t="str">
            <v>AF.12124</v>
          </cell>
          <cell r="C1046" t="str">
            <v>Đổ bêtông tường, dày &lt;=45cm, cao &lt;=16m, M250, đá 1x2, độ sụt 2-4, đổ thủ công</v>
          </cell>
          <cell r="D1046" t="str">
            <v>m3</v>
          </cell>
          <cell r="G1046">
            <v>1147549</v>
          </cell>
        </row>
        <row r="1047">
          <cell r="C1047" t="str">
            <v>Vữa BT M250 (PC40)- Đá 1×2cm- Độ sụt 2-4cm</v>
          </cell>
          <cell r="D1047" t="str">
            <v>m³</v>
          </cell>
          <cell r="E1047">
            <v>1.0249999999999999</v>
          </cell>
          <cell r="F1047">
            <v>885223</v>
          </cell>
          <cell r="G1047">
            <v>907354</v>
          </cell>
        </row>
        <row r="1048">
          <cell r="C1048" t="str">
            <v>Gỗ ván cầu công tác</v>
          </cell>
          <cell r="D1048" t="str">
            <v>m³</v>
          </cell>
          <cell r="E1048">
            <v>4.9000000000000002E-2</v>
          </cell>
          <cell r="F1048">
            <v>4808520</v>
          </cell>
          <cell r="G1048">
            <v>235617</v>
          </cell>
        </row>
        <row r="1049">
          <cell r="C1049" t="str">
            <v>Đinh</v>
          </cell>
          <cell r="D1049" t="str">
            <v>kg</v>
          </cell>
          <cell r="E1049">
            <v>0.19900000000000001</v>
          </cell>
          <cell r="F1049">
            <v>18545</v>
          </cell>
          <cell r="G1049">
            <v>3690</v>
          </cell>
        </row>
        <row r="1050">
          <cell r="C1050" t="str">
            <v>Đinh đỉa</v>
          </cell>
          <cell r="D1050" t="str">
            <v>cái</v>
          </cell>
          <cell r="E1050">
            <v>0.871</v>
          </cell>
          <cell r="F1050">
            <v>1020</v>
          </cell>
          <cell r="G1050">
            <v>888</v>
          </cell>
        </row>
        <row r="1051">
          <cell r="B1051" t="str">
            <v>AF.12162</v>
          </cell>
          <cell r="C1051" t="str">
            <v>Đổ bêtông tường, dày &lt;=45cm, cao &lt;=16m, M150, đá 2x4, độ sụt 2-4, đổ thủ công</v>
          </cell>
          <cell r="D1051" t="str">
            <v>m3</v>
          </cell>
          <cell r="G1051">
            <v>1196430</v>
          </cell>
        </row>
        <row r="1052">
          <cell r="C1052" t="str">
            <v>Vữa Xi măng M50 (ML &gt;2)</v>
          </cell>
          <cell r="D1052" t="str">
            <v>m³</v>
          </cell>
          <cell r="E1052">
            <v>1.0249999999999999</v>
          </cell>
          <cell r="F1052">
            <v>932912</v>
          </cell>
          <cell r="G1052">
            <v>956235</v>
          </cell>
        </row>
        <row r="1053">
          <cell r="C1053" t="str">
            <v>Gỗ ván cầu công tác</v>
          </cell>
          <cell r="D1053" t="str">
            <v>m³</v>
          </cell>
          <cell r="E1053">
            <v>4.9000000000000002E-2</v>
          </cell>
          <cell r="F1053">
            <v>4808520</v>
          </cell>
          <cell r="G1053">
            <v>235617</v>
          </cell>
        </row>
        <row r="1054">
          <cell r="C1054" t="str">
            <v>Đinh</v>
          </cell>
          <cell r="D1054" t="str">
            <v>kg</v>
          </cell>
          <cell r="E1054">
            <v>0.19900000000000001</v>
          </cell>
          <cell r="F1054">
            <v>18545</v>
          </cell>
          <cell r="G1054">
            <v>3690</v>
          </cell>
        </row>
        <row r="1055">
          <cell r="C1055" t="str">
            <v>Đinh đỉa</v>
          </cell>
          <cell r="D1055" t="str">
            <v>cái</v>
          </cell>
          <cell r="E1055">
            <v>0.871</v>
          </cell>
          <cell r="F1055">
            <v>1020</v>
          </cell>
          <cell r="G1055">
            <v>888</v>
          </cell>
        </row>
        <row r="1056">
          <cell r="B1056" t="str">
            <v>AF.12163</v>
          </cell>
          <cell r="C1056" t="str">
            <v>Đổ bêtông tường, dày &lt;=45cm, cao &lt;=16m, M200, đá 2x4, độ sụt 2-4, đổ thủ công</v>
          </cell>
          <cell r="D1056" t="str">
            <v>m3</v>
          </cell>
          <cell r="G1056">
            <v>1021050</v>
          </cell>
        </row>
        <row r="1057">
          <cell r="C1057" t="str">
            <v>Vữa BT M200 (PC40)- Đá 2×4cm- Độ sụt 2-4cm</v>
          </cell>
          <cell r="D1057" t="str">
            <v>m³</v>
          </cell>
          <cell r="E1057">
            <v>1.0249999999999999</v>
          </cell>
          <cell r="F1057">
            <v>761810</v>
          </cell>
          <cell r="G1057">
            <v>780855</v>
          </cell>
        </row>
        <row r="1058">
          <cell r="C1058" t="str">
            <v>Gỗ ván cầu công tác</v>
          </cell>
          <cell r="D1058" t="str">
            <v>m³</v>
          </cell>
          <cell r="E1058">
            <v>4.9000000000000002E-2</v>
          </cell>
          <cell r="F1058">
            <v>4808520</v>
          </cell>
          <cell r="G1058">
            <v>235617</v>
          </cell>
        </row>
        <row r="1059">
          <cell r="C1059" t="str">
            <v>Đinh</v>
          </cell>
          <cell r="D1059" t="str">
            <v>kg</v>
          </cell>
          <cell r="E1059">
            <v>0.19900000000000001</v>
          </cell>
          <cell r="F1059">
            <v>18545</v>
          </cell>
          <cell r="G1059">
            <v>3690</v>
          </cell>
        </row>
        <row r="1060">
          <cell r="C1060" t="str">
            <v>Đinh đỉa</v>
          </cell>
          <cell r="D1060" t="str">
            <v>cái</v>
          </cell>
          <cell r="E1060">
            <v>0.871</v>
          </cell>
          <cell r="F1060">
            <v>1020</v>
          </cell>
          <cell r="G1060">
            <v>888</v>
          </cell>
        </row>
        <row r="1061">
          <cell r="B1061" t="str">
            <v>AF.12164</v>
          </cell>
          <cell r="C1061" t="str">
            <v>Đổ bêtông tường, dày &lt;=45cm, cao &lt;=16m, M250, đá 2x4, độ sụt 2-4, đổ thủ công</v>
          </cell>
          <cell r="D1061" t="str">
            <v>m3</v>
          </cell>
          <cell r="G1061">
            <v>1103024</v>
          </cell>
        </row>
        <row r="1062">
          <cell r="C1062" t="str">
            <v>Vữa BT M250 (PC40)- Đá 2×4cm- Độ sụt 2-4cm</v>
          </cell>
          <cell r="D1062" t="str">
            <v>m³</v>
          </cell>
          <cell r="E1062">
            <v>1.0249999999999999</v>
          </cell>
          <cell r="F1062">
            <v>841784</v>
          </cell>
          <cell r="G1062">
            <v>862829</v>
          </cell>
        </row>
        <row r="1063">
          <cell r="C1063" t="str">
            <v>Gỗ ván cầu công tác</v>
          </cell>
          <cell r="D1063" t="str">
            <v>m³</v>
          </cell>
          <cell r="E1063">
            <v>4.9000000000000002E-2</v>
          </cell>
          <cell r="F1063">
            <v>4808520</v>
          </cell>
          <cell r="G1063">
            <v>235617</v>
          </cell>
        </row>
        <row r="1064">
          <cell r="C1064" t="str">
            <v>Đinh</v>
          </cell>
          <cell r="D1064" t="str">
            <v>kg</v>
          </cell>
          <cell r="E1064">
            <v>0.19900000000000001</v>
          </cell>
          <cell r="F1064">
            <v>18545</v>
          </cell>
          <cell r="G1064">
            <v>3690</v>
          </cell>
        </row>
        <row r="1065">
          <cell r="C1065" t="str">
            <v>Đinh đỉa</v>
          </cell>
          <cell r="D1065" t="str">
            <v>cái</v>
          </cell>
          <cell r="E1065">
            <v>0.871</v>
          </cell>
          <cell r="F1065">
            <v>1020</v>
          </cell>
          <cell r="G1065">
            <v>888</v>
          </cell>
        </row>
        <row r="1066">
          <cell r="B1066" t="str">
            <v>AF.12132</v>
          </cell>
          <cell r="C1066" t="str">
            <v>Đổ bêtông tường, dày &gt;45cm, cao &lt;=4m, M150, đá 1x2, độ sụt 2-4, đổ thủ công</v>
          </cell>
          <cell r="D1066" t="str">
            <v>m3</v>
          </cell>
          <cell r="G1066">
            <v>825774</v>
          </cell>
        </row>
        <row r="1067">
          <cell r="C1067" t="str">
            <v>Vữa BT M150 (PC40)- Đá 1×2cm- Độ sụt 2-4cm</v>
          </cell>
          <cell r="D1067" t="str">
            <v>m³</v>
          </cell>
          <cell r="E1067">
            <v>1.0249999999999999</v>
          </cell>
          <cell r="F1067">
            <v>710590</v>
          </cell>
          <cell r="G1067">
            <v>728355</v>
          </cell>
        </row>
        <row r="1068">
          <cell r="C1068" t="str">
            <v>Gỗ ván cầu công tác</v>
          </cell>
          <cell r="D1068" t="str">
            <v>m³</v>
          </cell>
          <cell r="E1068">
            <v>0.02</v>
          </cell>
          <cell r="F1068">
            <v>4808520</v>
          </cell>
          <cell r="G1068">
            <v>96170</v>
          </cell>
        </row>
        <row r="1069">
          <cell r="C1069" t="str">
            <v>Đinh</v>
          </cell>
          <cell r="D1069" t="str">
            <v>kg</v>
          </cell>
          <cell r="E1069">
            <v>4.8000000000000001E-2</v>
          </cell>
          <cell r="F1069">
            <v>18545</v>
          </cell>
          <cell r="G1069">
            <v>890</v>
          </cell>
        </row>
        <row r="1070">
          <cell r="C1070" t="str">
            <v>Đinh đỉa</v>
          </cell>
          <cell r="D1070" t="str">
            <v>cái</v>
          </cell>
          <cell r="E1070">
            <v>0.35199999999999998</v>
          </cell>
          <cell r="F1070">
            <v>1020</v>
          </cell>
          <cell r="G1070">
            <v>359</v>
          </cell>
        </row>
        <row r="1071">
          <cell r="B1071" t="str">
            <v>AF.12133</v>
          </cell>
          <cell r="C1071" t="str">
            <v>Đổ bêtông tường, dày &gt;45cm, cao &lt;=4m, M200, đá 1x2, độ sụt 2-4, đổ thủ công</v>
          </cell>
          <cell r="D1071" t="str">
            <v>m3</v>
          </cell>
          <cell r="G1071">
            <v>917211</v>
          </cell>
        </row>
        <row r="1072">
          <cell r="C1072" t="str">
            <v>Vữa BT M200 (PC40)- Đá 1×2cm- Độ sụt 2-4cm</v>
          </cell>
          <cell r="D1072" t="str">
            <v>m³</v>
          </cell>
          <cell r="E1072">
            <v>1.0249999999999999</v>
          </cell>
          <cell r="F1072">
            <v>799797</v>
          </cell>
          <cell r="G1072">
            <v>819792</v>
          </cell>
        </row>
        <row r="1073">
          <cell r="C1073" t="str">
            <v>Gỗ ván cầu công tác</v>
          </cell>
          <cell r="D1073" t="str">
            <v>m³</v>
          </cell>
          <cell r="E1073">
            <v>0.02</v>
          </cell>
          <cell r="F1073">
            <v>4808520</v>
          </cell>
          <cell r="G1073">
            <v>96170</v>
          </cell>
        </row>
        <row r="1074">
          <cell r="C1074" t="str">
            <v>Đinh</v>
          </cell>
          <cell r="D1074" t="str">
            <v>kg</v>
          </cell>
          <cell r="E1074">
            <v>4.8000000000000001E-2</v>
          </cell>
          <cell r="F1074">
            <v>18545</v>
          </cell>
          <cell r="G1074">
            <v>890</v>
          </cell>
        </row>
        <row r="1075">
          <cell r="C1075" t="str">
            <v>Đinh đỉa</v>
          </cell>
          <cell r="D1075" t="str">
            <v>cái</v>
          </cell>
          <cell r="E1075">
            <v>0.35199999999999998</v>
          </cell>
          <cell r="F1075">
            <v>1020</v>
          </cell>
          <cell r="G1075">
            <v>359</v>
          </cell>
        </row>
        <row r="1076">
          <cell r="B1076" t="str">
            <v>AF.12134</v>
          </cell>
          <cell r="C1076" t="str">
            <v>Đổ bêtông tường, dày &gt;45cm, cao &lt;=4m, M250, đá 1x2, độ sụt 2-4, đổ thủ công</v>
          </cell>
          <cell r="D1076" t="str">
            <v>m3</v>
          </cell>
          <cell r="G1076">
            <v>1004773</v>
          </cell>
        </row>
        <row r="1077">
          <cell r="C1077" t="str">
            <v>Vữa BT M250 (PC40)- Đá 1×2cm- Độ sụt 2-4cm</v>
          </cell>
          <cell r="D1077" t="str">
            <v>m³</v>
          </cell>
          <cell r="E1077">
            <v>1.0249999999999999</v>
          </cell>
          <cell r="F1077">
            <v>885223</v>
          </cell>
          <cell r="G1077">
            <v>907354</v>
          </cell>
        </row>
        <row r="1078">
          <cell r="C1078" t="str">
            <v>Gỗ ván cầu công tác</v>
          </cell>
          <cell r="D1078" t="str">
            <v>m³</v>
          </cell>
          <cell r="E1078">
            <v>0.02</v>
          </cell>
          <cell r="F1078">
            <v>4808520</v>
          </cell>
          <cell r="G1078">
            <v>96170</v>
          </cell>
        </row>
        <row r="1079">
          <cell r="C1079" t="str">
            <v>Đinh</v>
          </cell>
          <cell r="D1079" t="str">
            <v>kg</v>
          </cell>
          <cell r="E1079">
            <v>4.8000000000000001E-2</v>
          </cell>
          <cell r="F1079">
            <v>18545</v>
          </cell>
          <cell r="G1079">
            <v>890</v>
          </cell>
        </row>
        <row r="1080">
          <cell r="C1080" t="str">
            <v>Đinh đỉa</v>
          </cell>
          <cell r="D1080" t="str">
            <v>cái</v>
          </cell>
          <cell r="E1080">
            <v>0.35199999999999998</v>
          </cell>
          <cell r="F1080">
            <v>1020</v>
          </cell>
          <cell r="G1080">
            <v>359</v>
          </cell>
        </row>
        <row r="1081">
          <cell r="B1081" t="str">
            <v>AF.12172</v>
          </cell>
          <cell r="C1081" t="str">
            <v>Đổ bêtông tường, dày &gt;45cm, cao &lt;=4m, M150, đá 2x4, độ sụt 2-4, đổ thủ công</v>
          </cell>
          <cell r="D1081" t="str">
            <v>m3</v>
          </cell>
          <cell r="G1081">
            <v>799919</v>
          </cell>
        </row>
        <row r="1082">
          <cell r="C1082" t="str">
            <v>Vữa BT M150 (PC40)- Đá 2×4cm- Độ sụt 2-4cm</v>
          </cell>
          <cell r="D1082" t="str">
            <v>m³</v>
          </cell>
          <cell r="E1082">
            <v>1.0249999999999999</v>
          </cell>
          <cell r="F1082">
            <v>685366</v>
          </cell>
          <cell r="G1082">
            <v>702500</v>
          </cell>
        </row>
        <row r="1083">
          <cell r="C1083" t="str">
            <v>Gỗ ván cầu công tác</v>
          </cell>
          <cell r="D1083" t="str">
            <v>m³</v>
          </cell>
          <cell r="E1083">
            <v>0.02</v>
          </cell>
          <cell r="F1083">
            <v>4808520</v>
          </cell>
          <cell r="G1083">
            <v>96170</v>
          </cell>
        </row>
        <row r="1084">
          <cell r="C1084" t="str">
            <v>Đinh</v>
          </cell>
          <cell r="D1084" t="str">
            <v>kg</v>
          </cell>
          <cell r="E1084">
            <v>4.8000000000000001E-2</v>
          </cell>
          <cell r="F1084">
            <v>18545</v>
          </cell>
          <cell r="G1084">
            <v>890</v>
          </cell>
        </row>
        <row r="1085">
          <cell r="C1085" t="str">
            <v>Đinh đỉa</v>
          </cell>
          <cell r="D1085" t="str">
            <v>cái</v>
          </cell>
          <cell r="E1085">
            <v>0.35199999999999998</v>
          </cell>
          <cell r="F1085">
            <v>1020</v>
          </cell>
          <cell r="G1085">
            <v>359</v>
          </cell>
        </row>
        <row r="1086">
          <cell r="B1086" t="str">
            <v>AF.12173</v>
          </cell>
          <cell r="C1086" t="str">
            <v>Đổ bêtông tường, dày &gt;45cm, cao &lt;=4m, M200, đá 2x4, độ sụt 2-4, đổ thủ công</v>
          </cell>
          <cell r="D1086" t="str">
            <v>m3</v>
          </cell>
          <cell r="G1086">
            <v>799919</v>
          </cell>
        </row>
        <row r="1087">
          <cell r="C1087" t="str">
            <v>Vữa BT M150 (PC40)- Đá 2×4cm- Độ sụt 2-4cm</v>
          </cell>
          <cell r="D1087" t="str">
            <v>m³</v>
          </cell>
          <cell r="E1087">
            <v>1.0249999999999999</v>
          </cell>
          <cell r="F1087">
            <v>685366</v>
          </cell>
          <cell r="G1087">
            <v>702500</v>
          </cell>
        </row>
        <row r="1088">
          <cell r="C1088" t="str">
            <v>Gỗ ván cầu công tác</v>
          </cell>
          <cell r="D1088" t="str">
            <v>m³</v>
          </cell>
          <cell r="E1088">
            <v>0.02</v>
          </cell>
          <cell r="F1088">
            <v>4808520</v>
          </cell>
          <cell r="G1088">
            <v>96170</v>
          </cell>
        </row>
        <row r="1089">
          <cell r="C1089" t="str">
            <v>Đinh</v>
          </cell>
          <cell r="D1089" t="str">
            <v>kg</v>
          </cell>
          <cell r="E1089">
            <v>4.8000000000000001E-2</v>
          </cell>
          <cell r="F1089">
            <v>18545</v>
          </cell>
          <cell r="G1089">
            <v>890</v>
          </cell>
        </row>
        <row r="1090">
          <cell r="C1090" t="str">
            <v>Đinh đỉa</v>
          </cell>
          <cell r="D1090" t="str">
            <v>cái</v>
          </cell>
          <cell r="E1090">
            <v>0.35199999999999998</v>
          </cell>
          <cell r="F1090">
            <v>1020</v>
          </cell>
          <cell r="G1090">
            <v>359</v>
          </cell>
        </row>
        <row r="1091">
          <cell r="B1091" t="str">
            <v>AF.12174</v>
          </cell>
          <cell r="C1091" t="str">
            <v>Đổ bêtông tường, dày &gt;45cm, cao &lt;=4m, M250, đá 2x4, độ sụt 2-4, đổ thủ công</v>
          </cell>
          <cell r="D1091" t="str">
            <v>m3</v>
          </cell>
          <cell r="G1091">
            <v>799919</v>
          </cell>
        </row>
        <row r="1092">
          <cell r="C1092" t="str">
            <v>Vữa BT M150 (PC40)- Đá 2×4cm- Độ sụt 2-4cm</v>
          </cell>
          <cell r="D1092" t="str">
            <v>m³</v>
          </cell>
          <cell r="E1092">
            <v>1.0249999999999999</v>
          </cell>
          <cell r="F1092">
            <v>685366</v>
          </cell>
          <cell r="G1092">
            <v>702500</v>
          </cell>
        </row>
        <row r="1093">
          <cell r="C1093" t="str">
            <v>Gỗ ván cầu công tác</v>
          </cell>
          <cell r="D1093" t="str">
            <v>m³</v>
          </cell>
          <cell r="E1093">
            <v>0.02</v>
          </cell>
          <cell r="F1093">
            <v>4808520</v>
          </cell>
          <cell r="G1093">
            <v>96170</v>
          </cell>
        </row>
        <row r="1094">
          <cell r="C1094" t="str">
            <v>Đinh</v>
          </cell>
          <cell r="D1094" t="str">
            <v>kg</v>
          </cell>
          <cell r="E1094">
            <v>4.8000000000000001E-2</v>
          </cell>
          <cell r="F1094">
            <v>18545</v>
          </cell>
          <cell r="G1094">
            <v>890</v>
          </cell>
        </row>
        <row r="1095">
          <cell r="C1095" t="str">
            <v>Đinh đỉa</v>
          </cell>
          <cell r="D1095" t="str">
            <v>cái</v>
          </cell>
          <cell r="E1095">
            <v>0.35199999999999998</v>
          </cell>
          <cell r="F1095">
            <v>1020</v>
          </cell>
          <cell r="G1095">
            <v>359</v>
          </cell>
        </row>
        <row r="1096">
          <cell r="B1096" t="str">
            <v>AF.12142</v>
          </cell>
          <cell r="C1096" t="str">
            <v>Đổ bêtông tường, dày &gt;45cm, cao &lt;=16m, M150, đá 1x2, độ sụt 2-4, đổ thủ công</v>
          </cell>
          <cell r="D1096" t="str">
            <v>m3</v>
          </cell>
          <cell r="G1096">
            <v>799919</v>
          </cell>
        </row>
        <row r="1097">
          <cell r="C1097" t="str">
            <v>Vữa BT M150 (PC40)- Đá 2×4cm- Độ sụt 2-4cm</v>
          </cell>
          <cell r="D1097" t="str">
            <v>m³</v>
          </cell>
          <cell r="E1097">
            <v>1.0249999999999999</v>
          </cell>
          <cell r="F1097">
            <v>685366</v>
          </cell>
          <cell r="G1097">
            <v>702500</v>
          </cell>
        </row>
        <row r="1098">
          <cell r="C1098" t="str">
            <v>Gỗ ván cầu công tác</v>
          </cell>
          <cell r="D1098" t="str">
            <v>m³</v>
          </cell>
          <cell r="E1098">
            <v>0.02</v>
          </cell>
          <cell r="F1098">
            <v>4808520</v>
          </cell>
          <cell r="G1098">
            <v>96170</v>
          </cell>
        </row>
        <row r="1099">
          <cell r="C1099" t="str">
            <v>Đinh</v>
          </cell>
          <cell r="D1099" t="str">
            <v>kg</v>
          </cell>
          <cell r="E1099">
            <v>4.8000000000000001E-2</v>
          </cell>
          <cell r="F1099">
            <v>18545</v>
          </cell>
          <cell r="G1099">
            <v>890</v>
          </cell>
        </row>
        <row r="1100">
          <cell r="C1100" t="str">
            <v>Đinh đỉa</v>
          </cell>
          <cell r="D1100" t="str">
            <v>cái</v>
          </cell>
          <cell r="E1100">
            <v>0.35199999999999998</v>
          </cell>
          <cell r="F1100">
            <v>1020</v>
          </cell>
          <cell r="G1100">
            <v>359</v>
          </cell>
        </row>
        <row r="1101">
          <cell r="B1101" t="str">
            <v>AF.12143</v>
          </cell>
          <cell r="C1101" t="str">
            <v>Đổ bêtông tường, dày &gt;45cm, cao &lt;=16m, M200, đá 1x2, độ sụt 2-4, đổ thủ công</v>
          </cell>
          <cell r="D1101" t="str">
            <v>m3</v>
          </cell>
          <cell r="G1101">
            <v>799919</v>
          </cell>
        </row>
        <row r="1102">
          <cell r="C1102" t="str">
            <v>Vữa BT M150 (PC40)- Đá 2×4cm- Độ sụt 2-4cm</v>
          </cell>
          <cell r="D1102" t="str">
            <v>m³</v>
          </cell>
          <cell r="E1102">
            <v>1.0249999999999999</v>
          </cell>
          <cell r="F1102">
            <v>685366</v>
          </cell>
          <cell r="G1102">
            <v>702500</v>
          </cell>
        </row>
        <row r="1103">
          <cell r="C1103" t="str">
            <v>Gỗ ván cầu công tác</v>
          </cell>
          <cell r="D1103" t="str">
            <v>m³</v>
          </cell>
          <cell r="E1103">
            <v>0.02</v>
          </cell>
          <cell r="F1103">
            <v>4808520</v>
          </cell>
          <cell r="G1103">
            <v>96170</v>
          </cell>
        </row>
        <row r="1104">
          <cell r="C1104" t="str">
            <v>Đinh</v>
          </cell>
          <cell r="D1104" t="str">
            <v>kg</v>
          </cell>
          <cell r="E1104">
            <v>4.8000000000000001E-2</v>
          </cell>
          <cell r="F1104">
            <v>18545</v>
          </cell>
          <cell r="G1104">
            <v>890</v>
          </cell>
        </row>
        <row r="1105">
          <cell r="C1105" t="str">
            <v>Đinh đỉa</v>
          </cell>
          <cell r="D1105" t="str">
            <v>cái</v>
          </cell>
          <cell r="E1105">
            <v>0.35199999999999998</v>
          </cell>
          <cell r="F1105">
            <v>1020</v>
          </cell>
          <cell r="G1105">
            <v>359</v>
          </cell>
        </row>
        <row r="1106">
          <cell r="B1106" t="str">
            <v>AF.12144</v>
          </cell>
          <cell r="C1106" t="str">
            <v>Đổ bêtông tường, dày &gt;45cm, cao &lt;=16m, M250, đá 1x2, độ sụt 2-4, đổ thủ công</v>
          </cell>
          <cell r="D1106" t="str">
            <v>m3</v>
          </cell>
          <cell r="G1106">
            <v>799919</v>
          </cell>
        </row>
        <row r="1107">
          <cell r="C1107" t="str">
            <v>Vữa BT M150 (PC40)- Đá 2×4cm- Độ sụt 2-4cm</v>
          </cell>
          <cell r="D1107" t="str">
            <v>m³</v>
          </cell>
          <cell r="E1107">
            <v>1.0249999999999999</v>
          </cell>
          <cell r="F1107">
            <v>685366</v>
          </cell>
          <cell r="G1107">
            <v>702500</v>
          </cell>
        </row>
        <row r="1108">
          <cell r="C1108" t="str">
            <v>Gỗ ván cầu công tác</v>
          </cell>
          <cell r="D1108" t="str">
            <v>m³</v>
          </cell>
          <cell r="E1108">
            <v>0.02</v>
          </cell>
          <cell r="F1108">
            <v>4808520</v>
          </cell>
          <cell r="G1108">
            <v>96170</v>
          </cell>
        </row>
        <row r="1109">
          <cell r="C1109" t="str">
            <v>Đinh</v>
          </cell>
          <cell r="D1109" t="str">
            <v>kg</v>
          </cell>
          <cell r="E1109">
            <v>4.8000000000000001E-2</v>
          </cell>
          <cell r="F1109">
            <v>18545</v>
          </cell>
          <cell r="G1109">
            <v>890</v>
          </cell>
        </row>
        <row r="1110">
          <cell r="C1110" t="str">
            <v>Đinh đỉa</v>
          </cell>
          <cell r="D1110" t="str">
            <v>cái</v>
          </cell>
          <cell r="E1110">
            <v>0.35199999999999998</v>
          </cell>
          <cell r="F1110">
            <v>1020</v>
          </cell>
          <cell r="G1110">
            <v>359</v>
          </cell>
        </row>
        <row r="1111">
          <cell r="B1111" t="str">
            <v>AF.12182</v>
          </cell>
          <cell r="C1111" t="str">
            <v>Đổ bêtông tường, dày &gt;45cm, cao &lt;=16m, M150, đá 2x4, độ sụt 2-4, đổ thủ công</v>
          </cell>
          <cell r="D1111" t="str">
            <v>m3</v>
          </cell>
          <cell r="G1111">
            <v>799919</v>
          </cell>
        </row>
        <row r="1112">
          <cell r="C1112" t="str">
            <v>Vữa BT M150 (PC40)- Đá 2×4cm- Độ sụt 2-4cm</v>
          </cell>
          <cell r="D1112" t="str">
            <v>m³</v>
          </cell>
          <cell r="E1112">
            <v>1.0249999999999999</v>
          </cell>
          <cell r="F1112">
            <v>685366</v>
          </cell>
          <cell r="G1112">
            <v>702500</v>
          </cell>
        </row>
        <row r="1113">
          <cell r="C1113" t="str">
            <v>Gỗ ván cầu công tác</v>
          </cell>
          <cell r="D1113" t="str">
            <v>m³</v>
          </cell>
          <cell r="E1113">
            <v>0.02</v>
          </cell>
          <cell r="F1113">
            <v>4808520</v>
          </cell>
          <cell r="G1113">
            <v>96170</v>
          </cell>
        </row>
        <row r="1114">
          <cell r="C1114" t="str">
            <v>Đinh</v>
          </cell>
          <cell r="D1114" t="str">
            <v>kg</v>
          </cell>
          <cell r="E1114">
            <v>4.8000000000000001E-2</v>
          </cell>
          <cell r="F1114">
            <v>18545</v>
          </cell>
          <cell r="G1114">
            <v>890</v>
          </cell>
        </row>
        <row r="1115">
          <cell r="C1115" t="str">
            <v>Đinh đỉa</v>
          </cell>
          <cell r="D1115" t="str">
            <v>cái</v>
          </cell>
          <cell r="E1115">
            <v>0.35199999999999998</v>
          </cell>
          <cell r="F1115">
            <v>1020</v>
          </cell>
          <cell r="G1115">
            <v>359</v>
          </cell>
        </row>
        <row r="1116">
          <cell r="B1116" t="str">
            <v>AF.12183</v>
          </cell>
          <cell r="C1116" t="str">
            <v>Đổ bêtông tường, dày &gt;45cm, cao &lt;=16m, M200, đá 2x4, độ sụt 2-4, đổ thủ công</v>
          </cell>
          <cell r="D1116" t="str">
            <v>m3</v>
          </cell>
          <cell r="G1116">
            <v>799919</v>
          </cell>
        </row>
        <row r="1117">
          <cell r="C1117" t="str">
            <v>Vữa BT M150 (PC40)- Đá 2×4cm- Độ sụt 2-4cm</v>
          </cell>
          <cell r="D1117" t="str">
            <v>m³</v>
          </cell>
          <cell r="E1117">
            <v>1.0249999999999999</v>
          </cell>
          <cell r="F1117">
            <v>685366</v>
          </cell>
          <cell r="G1117">
            <v>702500</v>
          </cell>
        </row>
        <row r="1118">
          <cell r="C1118" t="str">
            <v>Gỗ ván cầu công tác</v>
          </cell>
          <cell r="D1118" t="str">
            <v>m³</v>
          </cell>
          <cell r="E1118">
            <v>0.02</v>
          </cell>
          <cell r="F1118">
            <v>4808520</v>
          </cell>
          <cell r="G1118">
            <v>96170</v>
          </cell>
        </row>
        <row r="1119">
          <cell r="C1119" t="str">
            <v>Đinh</v>
          </cell>
          <cell r="D1119" t="str">
            <v>kg</v>
          </cell>
          <cell r="E1119">
            <v>4.8000000000000001E-2</v>
          </cell>
          <cell r="F1119">
            <v>18545</v>
          </cell>
          <cell r="G1119">
            <v>890</v>
          </cell>
        </row>
        <row r="1120">
          <cell r="C1120" t="str">
            <v>Đinh đỉa</v>
          </cell>
          <cell r="D1120" t="str">
            <v>cái</v>
          </cell>
          <cell r="E1120">
            <v>0.35199999999999998</v>
          </cell>
          <cell r="F1120">
            <v>1020</v>
          </cell>
          <cell r="G1120">
            <v>359</v>
          </cell>
        </row>
        <row r="1121">
          <cell r="B1121" t="str">
            <v>AF.12184</v>
          </cell>
          <cell r="C1121" t="str">
            <v>Đổ bêtông tường, dày &gt;45cm, cao &lt;=16m, M250, đá 2x4, độ sụt 2-4, đổ thủ công</v>
          </cell>
          <cell r="D1121" t="str">
            <v>m3</v>
          </cell>
          <cell r="G1121">
            <v>799919</v>
          </cell>
        </row>
        <row r="1122">
          <cell r="C1122" t="str">
            <v>Vữa BT M150 (PC40)- Đá 2×4cm- Độ sụt 2-4cm</v>
          </cell>
          <cell r="D1122" t="str">
            <v>m³</v>
          </cell>
          <cell r="E1122">
            <v>1.0249999999999999</v>
          </cell>
          <cell r="F1122">
            <v>685366</v>
          </cell>
          <cell r="G1122">
            <v>702500</v>
          </cell>
        </row>
        <row r="1123">
          <cell r="C1123" t="str">
            <v>Gỗ ván cầu công tác</v>
          </cell>
          <cell r="D1123" t="str">
            <v>m³</v>
          </cell>
          <cell r="E1123">
            <v>0.02</v>
          </cell>
          <cell r="F1123">
            <v>4808520</v>
          </cell>
          <cell r="G1123">
            <v>96170</v>
          </cell>
        </row>
        <row r="1124">
          <cell r="C1124" t="str">
            <v>Đinh</v>
          </cell>
          <cell r="D1124" t="str">
            <v>kg</v>
          </cell>
          <cell r="E1124">
            <v>4.8000000000000001E-2</v>
          </cell>
          <cell r="F1124">
            <v>18545</v>
          </cell>
          <cell r="G1124">
            <v>890</v>
          </cell>
        </row>
        <row r="1125">
          <cell r="C1125" t="str">
            <v>Đinh đỉa</v>
          </cell>
          <cell r="D1125" t="str">
            <v>cái</v>
          </cell>
          <cell r="E1125">
            <v>0.35199999999999998</v>
          </cell>
          <cell r="F1125">
            <v>1020</v>
          </cell>
          <cell r="G1125">
            <v>359</v>
          </cell>
        </row>
        <row r="1127">
          <cell r="B1127" t="str">
            <v>AF.12212</v>
          </cell>
          <cell r="C1127" t="str">
            <v>Đổ bêtông cột, S &lt;=0,1m2, cao &lt;=4m, M150, đá 1x2, độ sụt 2-4, đổ thủ công</v>
          </cell>
          <cell r="D1127" t="str">
            <v>m3</v>
          </cell>
          <cell r="G1127">
            <v>799919</v>
          </cell>
        </row>
        <row r="1128">
          <cell r="C1128" t="str">
            <v>Vữa BT M150 (PC40)- Đá 2×4cm- Độ sụt 2-4cm</v>
          </cell>
          <cell r="D1128" t="str">
            <v>m³</v>
          </cell>
          <cell r="E1128">
            <v>1.0249999999999999</v>
          </cell>
          <cell r="F1128">
            <v>685366</v>
          </cell>
          <cell r="G1128">
            <v>702500</v>
          </cell>
        </row>
        <row r="1129">
          <cell r="C1129" t="str">
            <v>Gỗ ván cầu công tác</v>
          </cell>
          <cell r="D1129" t="str">
            <v>m³</v>
          </cell>
          <cell r="E1129">
            <v>0.02</v>
          </cell>
          <cell r="F1129">
            <v>4808520</v>
          </cell>
          <cell r="G1129">
            <v>96170</v>
          </cell>
        </row>
        <row r="1130">
          <cell r="C1130" t="str">
            <v>Đinh</v>
          </cell>
          <cell r="D1130" t="str">
            <v>kg</v>
          </cell>
          <cell r="E1130">
            <v>4.8000000000000001E-2</v>
          </cell>
          <cell r="F1130">
            <v>18545</v>
          </cell>
          <cell r="G1130">
            <v>890</v>
          </cell>
        </row>
        <row r="1131">
          <cell r="C1131" t="str">
            <v>Đinh đỉa</v>
          </cell>
          <cell r="D1131" t="str">
            <v>cái</v>
          </cell>
          <cell r="E1131">
            <v>0.35199999999999998</v>
          </cell>
          <cell r="F1131">
            <v>1020</v>
          </cell>
          <cell r="G1131">
            <v>359</v>
          </cell>
        </row>
        <row r="1132">
          <cell r="B1132" t="str">
            <v>AF.12213</v>
          </cell>
          <cell r="C1132" t="str">
            <v>Đổ bêtông cột, S &lt;=0,1m2, cao &lt;=4m, M200, đá 1x2, độ sụt 2-4, đổ thủ công</v>
          </cell>
          <cell r="D1132" t="str">
            <v>m3</v>
          </cell>
          <cell r="G1132">
            <v>799919</v>
          </cell>
        </row>
        <row r="1133">
          <cell r="C1133" t="str">
            <v>Vữa BT M150 (PC40)- Đá 2×4cm- Độ sụt 2-4cm</v>
          </cell>
          <cell r="D1133" t="str">
            <v>m³</v>
          </cell>
          <cell r="E1133">
            <v>1.0249999999999999</v>
          </cell>
          <cell r="F1133">
            <v>685366</v>
          </cell>
          <cell r="G1133">
            <v>702500</v>
          </cell>
        </row>
        <row r="1134">
          <cell r="C1134" t="str">
            <v>Gỗ ván cầu công tác</v>
          </cell>
          <cell r="D1134" t="str">
            <v>m³</v>
          </cell>
          <cell r="E1134">
            <v>0.02</v>
          </cell>
          <cell r="F1134">
            <v>4808520</v>
          </cell>
          <cell r="G1134">
            <v>96170</v>
          </cell>
        </row>
        <row r="1135">
          <cell r="C1135" t="str">
            <v>Đinh</v>
          </cell>
          <cell r="D1135" t="str">
            <v>kg</v>
          </cell>
          <cell r="E1135">
            <v>4.8000000000000001E-2</v>
          </cell>
          <cell r="F1135">
            <v>18545</v>
          </cell>
          <cell r="G1135">
            <v>890</v>
          </cell>
        </row>
        <row r="1136">
          <cell r="C1136" t="str">
            <v>Đinh đỉa</v>
          </cell>
          <cell r="D1136" t="str">
            <v>cái</v>
          </cell>
          <cell r="E1136">
            <v>0.35199999999999998</v>
          </cell>
          <cell r="F1136">
            <v>1020</v>
          </cell>
          <cell r="G1136">
            <v>359</v>
          </cell>
        </row>
        <row r="1137">
          <cell r="B1137" t="str">
            <v>AF.12214a</v>
          </cell>
          <cell r="C1137" t="str">
            <v>Đổ bêtông cột, S &lt;=0,1m2, cao &lt;=4m, M250, đá 2x4, độ sụt 2-4, đổ thủ công</v>
          </cell>
          <cell r="D1137" t="str">
            <v>m3</v>
          </cell>
          <cell r="G1137">
            <v>991139</v>
          </cell>
        </row>
        <row r="1138">
          <cell r="C1138" t="str">
            <v>Vữa BT M250 (PC40)- Đá 2×4cm- Độ sụt 6-8cm</v>
          </cell>
          <cell r="D1138" t="str">
            <v>m³</v>
          </cell>
          <cell r="E1138">
            <v>1.0249999999999999</v>
          </cell>
          <cell r="F1138">
            <v>871922</v>
          </cell>
          <cell r="G1138">
            <v>893720</v>
          </cell>
        </row>
        <row r="1139">
          <cell r="C1139" t="str">
            <v>Gỗ ván cầu công tác</v>
          </cell>
          <cell r="D1139" t="str">
            <v>m³</v>
          </cell>
          <cell r="E1139">
            <v>0.02</v>
          </cell>
          <cell r="F1139">
            <v>4808520</v>
          </cell>
          <cell r="G1139">
            <v>96170</v>
          </cell>
        </row>
        <row r="1140">
          <cell r="C1140" t="str">
            <v>Đinh</v>
          </cell>
          <cell r="D1140" t="str">
            <v>kg</v>
          </cell>
          <cell r="E1140">
            <v>4.8000000000000001E-2</v>
          </cell>
          <cell r="F1140">
            <v>18545</v>
          </cell>
          <cell r="G1140">
            <v>890</v>
          </cell>
        </row>
        <row r="1141">
          <cell r="C1141" t="str">
            <v>Đinh đỉa</v>
          </cell>
          <cell r="D1141" t="str">
            <v>cái</v>
          </cell>
          <cell r="E1141">
            <v>0.35199999999999998</v>
          </cell>
          <cell r="F1141">
            <v>1020</v>
          </cell>
          <cell r="G1141">
            <v>359</v>
          </cell>
        </row>
        <row r="1142">
          <cell r="B1142" t="str">
            <v>AF.12252</v>
          </cell>
          <cell r="C1142" t="str">
            <v>Đổ bêtông cột, S &lt;=0,1m2, cao &lt;=4m, M150, đá 2x4, độ sụt 2-4, đổ thủ công</v>
          </cell>
          <cell r="D1142" t="str">
            <v>m3</v>
          </cell>
          <cell r="G1142">
            <v>799919</v>
          </cell>
        </row>
        <row r="1143">
          <cell r="C1143" t="str">
            <v>Vữa BT M150 (PC40)- Đá 2×4cm- Độ sụt 2-4cm</v>
          </cell>
          <cell r="D1143" t="str">
            <v>m³</v>
          </cell>
          <cell r="E1143">
            <v>1.0249999999999999</v>
          </cell>
          <cell r="F1143">
            <v>685366</v>
          </cell>
          <cell r="G1143">
            <v>702500</v>
          </cell>
        </row>
        <row r="1144">
          <cell r="C1144" t="str">
            <v>Gỗ ván cầu công tác</v>
          </cell>
          <cell r="D1144" t="str">
            <v>m³</v>
          </cell>
          <cell r="E1144">
            <v>0.02</v>
          </cell>
          <cell r="F1144">
            <v>4808520</v>
          </cell>
          <cell r="G1144">
            <v>96170</v>
          </cell>
        </row>
        <row r="1145">
          <cell r="C1145" t="str">
            <v>Đinh</v>
          </cell>
          <cell r="D1145" t="str">
            <v>kg</v>
          </cell>
          <cell r="E1145">
            <v>4.8000000000000001E-2</v>
          </cell>
          <cell r="F1145">
            <v>18545</v>
          </cell>
          <cell r="G1145">
            <v>890</v>
          </cell>
        </row>
        <row r="1146">
          <cell r="C1146" t="str">
            <v>Đinh đỉa</v>
          </cell>
          <cell r="D1146" t="str">
            <v>cái</v>
          </cell>
          <cell r="E1146">
            <v>0.35199999999999998</v>
          </cell>
          <cell r="F1146">
            <v>1020</v>
          </cell>
          <cell r="G1146">
            <v>359</v>
          </cell>
        </row>
        <row r="1147">
          <cell r="B1147" t="str">
            <v>AF.12253</v>
          </cell>
          <cell r="C1147" t="str">
            <v>Đổ bêtông cột, S &lt;=0,1m2, cao &lt;=4m, M200, đá 2x4, độ sụt 2-4, đổ thủ công</v>
          </cell>
          <cell r="D1147" t="str">
            <v>m3</v>
          </cell>
          <cell r="G1147">
            <v>799919</v>
          </cell>
        </row>
        <row r="1148">
          <cell r="C1148" t="str">
            <v>Vữa BT M150 (PC40)- Đá 2×4cm- Độ sụt 2-4cm</v>
          </cell>
          <cell r="D1148" t="str">
            <v>m³</v>
          </cell>
          <cell r="E1148">
            <v>1.0249999999999999</v>
          </cell>
          <cell r="F1148">
            <v>685366</v>
          </cell>
          <cell r="G1148">
            <v>702500</v>
          </cell>
        </row>
        <row r="1149">
          <cell r="C1149" t="str">
            <v>Gỗ ván cầu công tác</v>
          </cell>
          <cell r="D1149" t="str">
            <v>m³</v>
          </cell>
          <cell r="E1149">
            <v>0.02</v>
          </cell>
          <cell r="F1149">
            <v>4808520</v>
          </cell>
          <cell r="G1149">
            <v>96170</v>
          </cell>
        </row>
        <row r="1150">
          <cell r="C1150" t="str">
            <v>Đinh</v>
          </cell>
          <cell r="D1150" t="str">
            <v>kg</v>
          </cell>
          <cell r="E1150">
            <v>4.8000000000000001E-2</v>
          </cell>
          <cell r="F1150">
            <v>18545</v>
          </cell>
          <cell r="G1150">
            <v>890</v>
          </cell>
        </row>
        <row r="1151">
          <cell r="C1151" t="str">
            <v>Đinh đỉa</v>
          </cell>
          <cell r="D1151" t="str">
            <v>cái</v>
          </cell>
          <cell r="E1151">
            <v>0.35199999999999998</v>
          </cell>
          <cell r="F1151">
            <v>1020</v>
          </cell>
          <cell r="G1151">
            <v>359</v>
          </cell>
        </row>
        <row r="1152">
          <cell r="B1152" t="str">
            <v>AF.12254</v>
          </cell>
          <cell r="C1152" t="str">
            <v>Đổ bêtông cột, S &lt;=0,1m2, cao &lt;=4m, M250, đá 2x4, độ sụt 2-4, đổ thủ công</v>
          </cell>
          <cell r="D1152" t="str">
            <v>m3</v>
          </cell>
          <cell r="G1152">
            <v>799919</v>
          </cell>
        </row>
        <row r="1153">
          <cell r="C1153" t="str">
            <v>Vữa BT M150 (PC40)- Đá 2×4cm- Độ sụt 2-4cm</v>
          </cell>
          <cell r="D1153" t="str">
            <v>m³</v>
          </cell>
          <cell r="E1153">
            <v>1.0249999999999999</v>
          </cell>
          <cell r="F1153">
            <v>685366</v>
          </cell>
          <cell r="G1153">
            <v>702500</v>
          </cell>
        </row>
        <row r="1154">
          <cell r="C1154" t="str">
            <v>Gỗ ván cầu công tác</v>
          </cell>
          <cell r="D1154" t="str">
            <v>m³</v>
          </cell>
          <cell r="E1154">
            <v>0.02</v>
          </cell>
          <cell r="F1154">
            <v>4808520</v>
          </cell>
          <cell r="G1154">
            <v>96170</v>
          </cell>
        </row>
        <row r="1155">
          <cell r="C1155" t="str">
            <v>Đinh</v>
          </cell>
          <cell r="D1155" t="str">
            <v>kg</v>
          </cell>
          <cell r="E1155">
            <v>4.8000000000000001E-2</v>
          </cell>
          <cell r="F1155">
            <v>18545</v>
          </cell>
          <cell r="G1155">
            <v>890</v>
          </cell>
        </row>
        <row r="1156">
          <cell r="C1156" t="str">
            <v>Đinh đỉa</v>
          </cell>
          <cell r="D1156" t="str">
            <v>cái</v>
          </cell>
          <cell r="E1156">
            <v>0.35199999999999998</v>
          </cell>
          <cell r="F1156">
            <v>1020</v>
          </cell>
          <cell r="G1156">
            <v>359</v>
          </cell>
        </row>
        <row r="1157">
          <cell r="B1157" t="str">
            <v>AF.12222</v>
          </cell>
          <cell r="C1157" t="str">
            <v>Đổ bêtông cột, S &lt;=0,1m2, cao &lt;=16m, M150, đá 1x2, độ sụt 2-4, đổ thủ công</v>
          </cell>
          <cell r="D1157" t="str">
            <v>m3</v>
          </cell>
          <cell r="G1157">
            <v>799919</v>
          </cell>
        </row>
        <row r="1158">
          <cell r="C1158" t="str">
            <v>Vữa BT M150 (PC40)- Đá 2×4cm- Độ sụt 2-4cm</v>
          </cell>
          <cell r="D1158" t="str">
            <v>m³</v>
          </cell>
          <cell r="E1158">
            <v>1.0249999999999999</v>
          </cell>
          <cell r="F1158">
            <v>685366</v>
          </cell>
          <cell r="G1158">
            <v>702500</v>
          </cell>
        </row>
        <row r="1159">
          <cell r="C1159" t="str">
            <v>Gỗ ván cầu công tác</v>
          </cell>
          <cell r="D1159" t="str">
            <v>m³</v>
          </cell>
          <cell r="E1159">
            <v>0.02</v>
          </cell>
          <cell r="F1159">
            <v>4808520</v>
          </cell>
          <cell r="G1159">
            <v>96170</v>
          </cell>
        </row>
        <row r="1160">
          <cell r="C1160" t="str">
            <v>Đinh</v>
          </cell>
          <cell r="D1160" t="str">
            <v>kg</v>
          </cell>
          <cell r="E1160">
            <v>4.8000000000000001E-2</v>
          </cell>
          <cell r="F1160">
            <v>18545</v>
          </cell>
          <cell r="G1160">
            <v>890</v>
          </cell>
        </row>
        <row r="1161">
          <cell r="C1161" t="str">
            <v>Đinh đỉa</v>
          </cell>
          <cell r="D1161" t="str">
            <v>cái</v>
          </cell>
          <cell r="E1161">
            <v>0.35199999999999998</v>
          </cell>
          <cell r="F1161">
            <v>1020</v>
          </cell>
          <cell r="G1161">
            <v>359</v>
          </cell>
        </row>
        <row r="1162">
          <cell r="B1162" t="str">
            <v>AF.12223</v>
          </cell>
          <cell r="C1162" t="str">
            <v>Đổ bêtông cột, S &lt;=0,1m2, cao &lt;=16m, M200, đá 1x2, độ sụt 2-4, đổ thủ công</v>
          </cell>
          <cell r="D1162" t="str">
            <v>m3</v>
          </cell>
          <cell r="G1162">
            <v>799919</v>
          </cell>
        </row>
        <row r="1163">
          <cell r="C1163" t="str">
            <v>Vữa BT M150 (PC40)- Đá 2×4cm- Độ sụt 2-4cm</v>
          </cell>
          <cell r="D1163" t="str">
            <v>m³</v>
          </cell>
          <cell r="E1163">
            <v>1.0249999999999999</v>
          </cell>
          <cell r="F1163">
            <v>685366</v>
          </cell>
          <cell r="G1163">
            <v>702500</v>
          </cell>
        </row>
        <row r="1164">
          <cell r="C1164" t="str">
            <v>Gỗ ván cầu công tác</v>
          </cell>
          <cell r="D1164" t="str">
            <v>m³</v>
          </cell>
          <cell r="E1164">
            <v>0.02</v>
          </cell>
          <cell r="F1164">
            <v>4808520</v>
          </cell>
          <cell r="G1164">
            <v>96170</v>
          </cell>
        </row>
        <row r="1165">
          <cell r="C1165" t="str">
            <v>Đinh</v>
          </cell>
          <cell r="D1165" t="str">
            <v>kg</v>
          </cell>
          <cell r="E1165">
            <v>4.8000000000000001E-2</v>
          </cell>
          <cell r="F1165">
            <v>18545</v>
          </cell>
          <cell r="G1165">
            <v>890</v>
          </cell>
        </row>
        <row r="1166">
          <cell r="C1166" t="str">
            <v>Đinh đỉa</v>
          </cell>
          <cell r="D1166" t="str">
            <v>cái</v>
          </cell>
          <cell r="E1166">
            <v>0.35199999999999998</v>
          </cell>
          <cell r="F1166">
            <v>1020</v>
          </cell>
          <cell r="G1166">
            <v>359</v>
          </cell>
        </row>
        <row r="1167">
          <cell r="B1167" t="str">
            <v>AF.12224</v>
          </cell>
          <cell r="C1167" t="str">
            <v>Đổ bêtông cột, S &lt;=0,1m2, cao &lt;=16m, M250, đá 1x2, độ sụt 2-4, đổ thủ công</v>
          </cell>
          <cell r="D1167" t="str">
            <v>m3</v>
          </cell>
          <cell r="G1167">
            <v>799919</v>
          </cell>
        </row>
        <row r="1168">
          <cell r="C1168" t="str">
            <v>Vữa BT M150 (PC40)- Đá 2×4cm- Độ sụt 2-4cm</v>
          </cell>
          <cell r="D1168" t="str">
            <v>m³</v>
          </cell>
          <cell r="E1168">
            <v>1.0249999999999999</v>
          </cell>
          <cell r="F1168">
            <v>685366</v>
          </cell>
          <cell r="G1168">
            <v>702500</v>
          </cell>
        </row>
        <row r="1169">
          <cell r="C1169" t="str">
            <v>Gỗ ván cầu công tác</v>
          </cell>
          <cell r="D1169" t="str">
            <v>m³</v>
          </cell>
          <cell r="E1169">
            <v>0.02</v>
          </cell>
          <cell r="F1169">
            <v>4808520</v>
          </cell>
          <cell r="G1169">
            <v>96170</v>
          </cell>
        </row>
        <row r="1170">
          <cell r="C1170" t="str">
            <v>Đinh</v>
          </cell>
          <cell r="D1170" t="str">
            <v>kg</v>
          </cell>
          <cell r="E1170">
            <v>4.8000000000000001E-2</v>
          </cell>
          <cell r="F1170">
            <v>18545</v>
          </cell>
          <cell r="G1170">
            <v>890</v>
          </cell>
        </row>
        <row r="1171">
          <cell r="C1171" t="str">
            <v>Đinh đỉa</v>
          </cell>
          <cell r="D1171" t="str">
            <v>cái</v>
          </cell>
          <cell r="E1171">
            <v>0.35199999999999998</v>
          </cell>
          <cell r="F1171">
            <v>1020</v>
          </cell>
          <cell r="G1171">
            <v>359</v>
          </cell>
        </row>
        <row r="1172">
          <cell r="B1172" t="str">
            <v>AF.12262</v>
          </cell>
          <cell r="C1172" t="str">
            <v>Đổ bêtông cột, S &lt;=0,1m2, cao &lt;=16m, M150, đá 2x4, độ sụt 2-4, đổ thủ công</v>
          </cell>
          <cell r="D1172" t="str">
            <v>m3</v>
          </cell>
          <cell r="G1172">
            <v>799919</v>
          </cell>
        </row>
        <row r="1173">
          <cell r="C1173" t="str">
            <v>Vữa BT M150 (PC40)- Đá 2×4cm- Độ sụt 2-4cm</v>
          </cell>
          <cell r="D1173" t="str">
            <v>m³</v>
          </cell>
          <cell r="E1173">
            <v>1.0249999999999999</v>
          </cell>
          <cell r="F1173">
            <v>685366</v>
          </cell>
          <cell r="G1173">
            <v>702500</v>
          </cell>
        </row>
        <row r="1174">
          <cell r="C1174" t="str">
            <v>Gỗ ván cầu công tác</v>
          </cell>
          <cell r="D1174" t="str">
            <v>m³</v>
          </cell>
          <cell r="E1174">
            <v>0.02</v>
          </cell>
          <cell r="F1174">
            <v>4808520</v>
          </cell>
          <cell r="G1174">
            <v>96170</v>
          </cell>
        </row>
        <row r="1175">
          <cell r="C1175" t="str">
            <v>Đinh</v>
          </cell>
          <cell r="D1175" t="str">
            <v>kg</v>
          </cell>
          <cell r="E1175">
            <v>4.8000000000000001E-2</v>
          </cell>
          <cell r="F1175">
            <v>18545</v>
          </cell>
          <cell r="G1175">
            <v>890</v>
          </cell>
        </row>
        <row r="1176">
          <cell r="C1176" t="str">
            <v>Đinh đỉa</v>
          </cell>
          <cell r="D1176" t="str">
            <v>cái</v>
          </cell>
          <cell r="E1176">
            <v>0.35199999999999998</v>
          </cell>
          <cell r="F1176">
            <v>1020</v>
          </cell>
          <cell r="G1176">
            <v>359</v>
          </cell>
        </row>
        <row r="1177">
          <cell r="B1177" t="str">
            <v>AF.12263</v>
          </cell>
          <cell r="C1177" t="str">
            <v>Đổ bêtông cột, S &lt;=0,1m2, cao &lt;=16m, M200, đá 2x4, độ sụt 2-4, đổ thủ công</v>
          </cell>
          <cell r="D1177" t="str">
            <v>m3</v>
          </cell>
          <cell r="G1177">
            <v>1053654</v>
          </cell>
        </row>
        <row r="1178">
          <cell r="C1178" t="str">
            <v>Vữa Xi măng M50 (ML &gt;2)</v>
          </cell>
          <cell r="D1178" t="str">
            <v>m³</v>
          </cell>
          <cell r="E1178">
            <v>1.0249999999999999</v>
          </cell>
          <cell r="F1178">
            <v>932912</v>
          </cell>
          <cell r="G1178">
            <v>956235</v>
          </cell>
        </row>
        <row r="1179">
          <cell r="C1179" t="str">
            <v>Gỗ ván cầu công tác</v>
          </cell>
          <cell r="D1179" t="str">
            <v>m³</v>
          </cell>
          <cell r="E1179">
            <v>0.02</v>
          </cell>
          <cell r="F1179">
            <v>4808520</v>
          </cell>
          <cell r="G1179">
            <v>96170</v>
          </cell>
        </row>
        <row r="1180">
          <cell r="C1180" t="str">
            <v>Đinh</v>
          </cell>
          <cell r="D1180" t="str">
            <v>kg</v>
          </cell>
          <cell r="E1180">
            <v>4.8000000000000001E-2</v>
          </cell>
          <cell r="F1180">
            <v>18545</v>
          </cell>
          <cell r="G1180">
            <v>890</v>
          </cell>
        </row>
        <row r="1181">
          <cell r="C1181" t="str">
            <v>Đinh đỉa</v>
          </cell>
          <cell r="D1181" t="str">
            <v>cái</v>
          </cell>
          <cell r="E1181">
            <v>0.35199999999999998</v>
          </cell>
          <cell r="F1181">
            <v>1020</v>
          </cell>
          <cell r="G1181">
            <v>359</v>
          </cell>
        </row>
        <row r="1182">
          <cell r="B1182" t="str">
            <v>AF.12264</v>
          </cell>
          <cell r="C1182" t="str">
            <v>Đổ bêtông cột, S &lt;=0,1m2, cao &lt;=16m, M250, đá 2x4, độ sụt 2-4, đổ thủ công</v>
          </cell>
          <cell r="D1182" t="str">
            <v>m3</v>
          </cell>
          <cell r="G1182">
            <v>799919</v>
          </cell>
        </row>
        <row r="1183">
          <cell r="C1183" t="str">
            <v>Vữa BT M150 (PC40)- Đá 2×4cm- Độ sụt 2-4cm</v>
          </cell>
          <cell r="D1183" t="str">
            <v>m³</v>
          </cell>
          <cell r="E1183">
            <v>1.0249999999999999</v>
          </cell>
          <cell r="F1183">
            <v>685366</v>
          </cell>
          <cell r="G1183">
            <v>702500</v>
          </cell>
        </row>
        <row r="1184">
          <cell r="C1184" t="str">
            <v>Gỗ ván cầu công tác</v>
          </cell>
          <cell r="D1184" t="str">
            <v>m³</v>
          </cell>
          <cell r="E1184">
            <v>0.02</v>
          </cell>
          <cell r="F1184">
            <v>4808520</v>
          </cell>
          <cell r="G1184">
            <v>96170</v>
          </cell>
        </row>
        <row r="1185">
          <cell r="C1185" t="str">
            <v>Đinh</v>
          </cell>
          <cell r="D1185" t="str">
            <v>kg</v>
          </cell>
          <cell r="E1185">
            <v>4.8000000000000001E-2</v>
          </cell>
          <cell r="F1185">
            <v>18545</v>
          </cell>
          <cell r="G1185">
            <v>890</v>
          </cell>
        </row>
        <row r="1186">
          <cell r="C1186" t="str">
            <v>Đinh đỉa</v>
          </cell>
          <cell r="D1186" t="str">
            <v>cái</v>
          </cell>
          <cell r="E1186">
            <v>0.35199999999999998</v>
          </cell>
          <cell r="F1186">
            <v>1020</v>
          </cell>
          <cell r="G1186">
            <v>359</v>
          </cell>
        </row>
        <row r="1187">
          <cell r="B1187" t="str">
            <v>AF.12232</v>
          </cell>
          <cell r="C1187" t="str">
            <v>Đổ bêtông cột, S &gt;0,1m2, cao &lt;=4m, M150, đá 1x2, độ sụt 2-4, đổ thủ công</v>
          </cell>
          <cell r="D1187" t="str">
            <v>m3</v>
          </cell>
          <cell r="G1187">
            <v>799919</v>
          </cell>
        </row>
        <row r="1188">
          <cell r="C1188" t="str">
            <v>Vữa BT M150 (PC40)- Đá 2×4cm- Độ sụt 2-4cm</v>
          </cell>
          <cell r="D1188" t="str">
            <v>m³</v>
          </cell>
          <cell r="E1188">
            <v>1.0249999999999999</v>
          </cell>
          <cell r="F1188">
            <v>685366</v>
          </cell>
          <cell r="G1188">
            <v>702500</v>
          </cell>
        </row>
        <row r="1189">
          <cell r="C1189" t="str">
            <v>Gỗ ván cầu công tác</v>
          </cell>
          <cell r="D1189" t="str">
            <v>m³</v>
          </cell>
          <cell r="E1189">
            <v>0.02</v>
          </cell>
          <cell r="F1189">
            <v>4808520</v>
          </cell>
          <cell r="G1189">
            <v>96170</v>
          </cell>
        </row>
        <row r="1190">
          <cell r="C1190" t="str">
            <v>Đinh</v>
          </cell>
          <cell r="D1190" t="str">
            <v>kg</v>
          </cell>
          <cell r="E1190">
            <v>4.8000000000000001E-2</v>
          </cell>
          <cell r="F1190">
            <v>18545</v>
          </cell>
          <cell r="G1190">
            <v>890</v>
          </cell>
        </row>
        <row r="1191">
          <cell r="C1191" t="str">
            <v>Đinh đỉa</v>
          </cell>
          <cell r="D1191" t="str">
            <v>cái</v>
          </cell>
          <cell r="E1191">
            <v>0.35199999999999998</v>
          </cell>
          <cell r="F1191">
            <v>1020</v>
          </cell>
          <cell r="G1191">
            <v>359</v>
          </cell>
        </row>
        <row r="1192">
          <cell r="B1192" t="str">
            <v>AF.12233</v>
          </cell>
          <cell r="C1192" t="str">
            <v>Đổ bêtông cột, S &gt;0,1m2, cao &lt;=4m, M200, đá 1x2, độ sụt 2-4, đổ thủ công</v>
          </cell>
          <cell r="D1192" t="str">
            <v>m3</v>
          </cell>
          <cell r="G1192">
            <v>799919</v>
          </cell>
        </row>
        <row r="1193">
          <cell r="C1193" t="str">
            <v>Vữa BT M150 (PC40)- Đá 2×4cm- Độ sụt 2-4cm</v>
          </cell>
          <cell r="D1193" t="str">
            <v>m³</v>
          </cell>
          <cell r="E1193">
            <v>1.0249999999999999</v>
          </cell>
          <cell r="F1193">
            <v>685366</v>
          </cell>
          <cell r="G1193">
            <v>702500</v>
          </cell>
        </row>
        <row r="1194">
          <cell r="C1194" t="str">
            <v>Gỗ ván cầu công tác</v>
          </cell>
          <cell r="D1194" t="str">
            <v>m³</v>
          </cell>
          <cell r="E1194">
            <v>0.02</v>
          </cell>
          <cell r="F1194">
            <v>4808520</v>
          </cell>
          <cell r="G1194">
            <v>96170</v>
          </cell>
        </row>
        <row r="1195">
          <cell r="C1195" t="str">
            <v>Đinh</v>
          </cell>
          <cell r="D1195" t="str">
            <v>kg</v>
          </cell>
          <cell r="E1195">
            <v>4.8000000000000001E-2</v>
          </cell>
          <cell r="F1195">
            <v>18545</v>
          </cell>
          <cell r="G1195">
            <v>890</v>
          </cell>
        </row>
        <row r="1196">
          <cell r="C1196" t="str">
            <v>Đinh đỉa</v>
          </cell>
          <cell r="D1196" t="str">
            <v>cái</v>
          </cell>
          <cell r="E1196">
            <v>0.35199999999999998</v>
          </cell>
          <cell r="F1196">
            <v>1020</v>
          </cell>
          <cell r="G1196">
            <v>359</v>
          </cell>
        </row>
        <row r="1197">
          <cell r="B1197" t="str">
            <v>AF.12234</v>
          </cell>
          <cell r="C1197" t="str">
            <v>Đổ bêtông cột, S &gt;0,1m2, cao &lt;=4m, M250, đá 1x2, độ sụt 2-4, đổ thủ công</v>
          </cell>
          <cell r="D1197" t="str">
            <v>m3</v>
          </cell>
          <cell r="G1197">
            <v>799919</v>
          </cell>
        </row>
        <row r="1198">
          <cell r="C1198" t="str">
            <v>Vữa BT M150 (PC40)- Đá 2×4cm- Độ sụt 2-4cm</v>
          </cell>
          <cell r="D1198" t="str">
            <v>m³</v>
          </cell>
          <cell r="E1198">
            <v>1.0249999999999999</v>
          </cell>
          <cell r="F1198">
            <v>685366</v>
          </cell>
          <cell r="G1198">
            <v>702500</v>
          </cell>
        </row>
        <row r="1199">
          <cell r="C1199" t="str">
            <v>Gỗ ván cầu công tác</v>
          </cell>
          <cell r="D1199" t="str">
            <v>m³</v>
          </cell>
          <cell r="E1199">
            <v>0.02</v>
          </cell>
          <cell r="F1199">
            <v>4808520</v>
          </cell>
          <cell r="G1199">
            <v>96170</v>
          </cell>
        </row>
        <row r="1200">
          <cell r="C1200" t="str">
            <v>Đinh</v>
          </cell>
          <cell r="D1200" t="str">
            <v>kg</v>
          </cell>
          <cell r="E1200">
            <v>4.8000000000000001E-2</v>
          </cell>
          <cell r="F1200">
            <v>18545</v>
          </cell>
          <cell r="G1200">
            <v>890</v>
          </cell>
        </row>
        <row r="1201">
          <cell r="C1201" t="str">
            <v>Đinh đỉa</v>
          </cell>
          <cell r="D1201" t="str">
            <v>cái</v>
          </cell>
          <cell r="E1201">
            <v>0.35199999999999998</v>
          </cell>
          <cell r="F1201">
            <v>1020</v>
          </cell>
          <cell r="G1201">
            <v>359</v>
          </cell>
        </row>
        <row r="1202">
          <cell r="B1202" t="str">
            <v>AF.12272</v>
          </cell>
          <cell r="C1202" t="str">
            <v>Đổ bêtông cột, S &gt;0,1m2, cao &lt;=4m, M150, đá 2x4, độ sụt 2-4, đổ thủ công</v>
          </cell>
          <cell r="D1202" t="str">
            <v>m3</v>
          </cell>
          <cell r="G1202">
            <v>799919</v>
          </cell>
        </row>
        <row r="1203">
          <cell r="C1203" t="str">
            <v>Vữa BT M150 (PC40)- Đá 2×4cm- Độ sụt 2-4cm</v>
          </cell>
          <cell r="D1203" t="str">
            <v>m³</v>
          </cell>
          <cell r="E1203">
            <v>1.0249999999999999</v>
          </cell>
          <cell r="F1203">
            <v>685366</v>
          </cell>
          <cell r="G1203">
            <v>702500</v>
          </cell>
        </row>
        <row r="1204">
          <cell r="C1204" t="str">
            <v>Gỗ ván cầu công tác</v>
          </cell>
          <cell r="D1204" t="str">
            <v>m³</v>
          </cell>
          <cell r="E1204">
            <v>0.02</v>
          </cell>
          <cell r="F1204">
            <v>4808520</v>
          </cell>
          <cell r="G1204">
            <v>96170</v>
          </cell>
        </row>
        <row r="1205">
          <cell r="C1205" t="str">
            <v>Đinh</v>
          </cell>
          <cell r="D1205" t="str">
            <v>kg</v>
          </cell>
          <cell r="E1205">
            <v>4.8000000000000001E-2</v>
          </cell>
          <cell r="F1205">
            <v>18545</v>
          </cell>
          <cell r="G1205">
            <v>890</v>
          </cell>
        </row>
        <row r="1206">
          <cell r="C1206" t="str">
            <v>Đinh đỉa</v>
          </cell>
          <cell r="D1206" t="str">
            <v>cái</v>
          </cell>
          <cell r="E1206">
            <v>0.35199999999999998</v>
          </cell>
          <cell r="F1206">
            <v>1020</v>
          </cell>
          <cell r="G1206">
            <v>359</v>
          </cell>
        </row>
        <row r="1207">
          <cell r="B1207" t="str">
            <v>AF.12273</v>
          </cell>
          <cell r="C1207" t="str">
            <v>Đổ bêtông cột, S &gt;0,1m2, cao &lt;=4m, M200, đá 2x4, độ sụt 2-4, đổ thủ công</v>
          </cell>
          <cell r="D1207" t="str">
            <v>m3</v>
          </cell>
          <cell r="G1207">
            <v>799919</v>
          </cell>
        </row>
        <row r="1208">
          <cell r="C1208" t="str">
            <v>Vữa BT M150 (PC40)- Đá 2×4cm- Độ sụt 2-4cm</v>
          </cell>
          <cell r="D1208" t="str">
            <v>m³</v>
          </cell>
          <cell r="E1208">
            <v>1.0249999999999999</v>
          </cell>
          <cell r="F1208">
            <v>685366</v>
          </cell>
          <cell r="G1208">
            <v>702500</v>
          </cell>
        </row>
        <row r="1209">
          <cell r="C1209" t="str">
            <v>Gỗ ván cầu công tác</v>
          </cell>
          <cell r="D1209" t="str">
            <v>m³</v>
          </cell>
          <cell r="E1209">
            <v>0.02</v>
          </cell>
          <cell r="F1209">
            <v>4808520</v>
          </cell>
          <cell r="G1209">
            <v>96170</v>
          </cell>
        </row>
        <row r="1210">
          <cell r="C1210" t="str">
            <v>Đinh</v>
          </cell>
          <cell r="D1210" t="str">
            <v>kg</v>
          </cell>
          <cell r="E1210">
            <v>4.8000000000000001E-2</v>
          </cell>
          <cell r="F1210">
            <v>18545</v>
          </cell>
          <cell r="G1210">
            <v>890</v>
          </cell>
        </row>
        <row r="1211">
          <cell r="C1211" t="str">
            <v>Đinh đỉa</v>
          </cell>
          <cell r="D1211" t="str">
            <v>cái</v>
          </cell>
          <cell r="E1211">
            <v>0.35199999999999998</v>
          </cell>
          <cell r="F1211">
            <v>1020</v>
          </cell>
          <cell r="G1211">
            <v>359</v>
          </cell>
        </row>
        <row r="1212">
          <cell r="B1212" t="str">
            <v>AF.12274</v>
          </cell>
          <cell r="C1212" t="str">
            <v>Đổ bêtông cột, S &gt;0,1m2, cao &lt;=4m, M250, đá 2x4, độ sụt 2-4, đổ thủ công</v>
          </cell>
          <cell r="D1212" t="str">
            <v>m3</v>
          </cell>
          <cell r="G1212">
            <v>799919</v>
          </cell>
        </row>
        <row r="1213">
          <cell r="C1213" t="str">
            <v>Vữa BT M150 (PC40)- Đá 2×4cm- Độ sụt 2-4cm</v>
          </cell>
          <cell r="D1213" t="str">
            <v>m³</v>
          </cell>
          <cell r="E1213">
            <v>1.0249999999999999</v>
          </cell>
          <cell r="F1213">
            <v>685366</v>
          </cell>
          <cell r="G1213">
            <v>702500</v>
          </cell>
        </row>
        <row r="1214">
          <cell r="C1214" t="str">
            <v>Gỗ ván cầu công tác</v>
          </cell>
          <cell r="D1214" t="str">
            <v>m³</v>
          </cell>
          <cell r="E1214">
            <v>0.02</v>
          </cell>
          <cell r="F1214">
            <v>4808520</v>
          </cell>
          <cell r="G1214">
            <v>96170</v>
          </cell>
        </row>
        <row r="1215">
          <cell r="C1215" t="str">
            <v>Đinh</v>
          </cell>
          <cell r="D1215" t="str">
            <v>kg</v>
          </cell>
          <cell r="E1215">
            <v>4.8000000000000001E-2</v>
          </cell>
          <cell r="F1215">
            <v>18545</v>
          </cell>
          <cell r="G1215">
            <v>890</v>
          </cell>
        </row>
        <row r="1216">
          <cell r="C1216" t="str">
            <v>Đinh đỉa</v>
          </cell>
          <cell r="D1216" t="str">
            <v>cái</v>
          </cell>
          <cell r="E1216">
            <v>0.35199999999999998</v>
          </cell>
          <cell r="F1216">
            <v>1020</v>
          </cell>
          <cell r="G1216">
            <v>359</v>
          </cell>
        </row>
        <row r="1217">
          <cell r="B1217" t="str">
            <v>AF.12242</v>
          </cell>
          <cell r="C1217" t="str">
            <v>Đổ bêtông cột, S &gt;0,1m2, cao &lt;=16m, M150, đá 1x2, độ sụt 2-4, đổ thủ công</v>
          </cell>
          <cell r="D1217" t="str">
            <v>m3</v>
          </cell>
          <cell r="G1217">
            <v>799919</v>
          </cell>
        </row>
        <row r="1218">
          <cell r="C1218" t="str">
            <v>Vữa BT M150 (PC40)- Đá 2×4cm- Độ sụt 2-4cm</v>
          </cell>
          <cell r="D1218" t="str">
            <v>m³</v>
          </cell>
          <cell r="E1218">
            <v>1.0249999999999999</v>
          </cell>
          <cell r="F1218">
            <v>685366</v>
          </cell>
          <cell r="G1218">
            <v>702500</v>
          </cell>
        </row>
        <row r="1219">
          <cell r="C1219" t="str">
            <v>Gỗ ván cầu công tác</v>
          </cell>
          <cell r="D1219" t="str">
            <v>m³</v>
          </cell>
          <cell r="E1219">
            <v>0.02</v>
          </cell>
          <cell r="F1219">
            <v>4808520</v>
          </cell>
          <cell r="G1219">
            <v>96170</v>
          </cell>
        </row>
        <row r="1220">
          <cell r="C1220" t="str">
            <v>Đinh</v>
          </cell>
          <cell r="D1220" t="str">
            <v>kg</v>
          </cell>
          <cell r="E1220">
            <v>4.8000000000000001E-2</v>
          </cell>
          <cell r="F1220">
            <v>18545</v>
          </cell>
          <cell r="G1220">
            <v>890</v>
          </cell>
        </row>
        <row r="1221">
          <cell r="C1221" t="str">
            <v>Đinh đỉa</v>
          </cell>
          <cell r="D1221" t="str">
            <v>cái</v>
          </cell>
          <cell r="E1221">
            <v>0.35199999999999998</v>
          </cell>
          <cell r="F1221">
            <v>1020</v>
          </cell>
          <cell r="G1221">
            <v>359</v>
          </cell>
        </row>
        <row r="1222">
          <cell r="B1222" t="str">
            <v>AF.12243</v>
          </cell>
          <cell r="C1222" t="str">
            <v>Đổ bêtông cột, S &gt;0,1m2, cao &lt;=16m, M200, đá 1x2, độ sụt 2-4, đổ thủ công</v>
          </cell>
          <cell r="D1222" t="str">
            <v>m3</v>
          </cell>
          <cell r="G1222">
            <v>799919</v>
          </cell>
        </row>
        <row r="1223">
          <cell r="C1223" t="str">
            <v>Vữa BT M150 (PC40)- Đá 2×4cm- Độ sụt 2-4cm</v>
          </cell>
          <cell r="D1223" t="str">
            <v>m³</v>
          </cell>
          <cell r="E1223">
            <v>1.0249999999999999</v>
          </cell>
          <cell r="F1223">
            <v>685366</v>
          </cell>
          <cell r="G1223">
            <v>702500</v>
          </cell>
        </row>
        <row r="1224">
          <cell r="C1224" t="str">
            <v>Gỗ ván cầu công tác</v>
          </cell>
          <cell r="D1224" t="str">
            <v>m³</v>
          </cell>
          <cell r="E1224">
            <v>0.02</v>
          </cell>
          <cell r="F1224">
            <v>4808520</v>
          </cell>
          <cell r="G1224">
            <v>96170</v>
          </cell>
        </row>
        <row r="1225">
          <cell r="C1225" t="str">
            <v>Đinh</v>
          </cell>
          <cell r="D1225" t="str">
            <v>kg</v>
          </cell>
          <cell r="E1225">
            <v>4.8000000000000001E-2</v>
          </cell>
          <cell r="F1225">
            <v>18545</v>
          </cell>
          <cell r="G1225">
            <v>890</v>
          </cell>
        </row>
        <row r="1226">
          <cell r="C1226" t="str">
            <v>Đinh đỉa</v>
          </cell>
          <cell r="D1226" t="str">
            <v>cái</v>
          </cell>
          <cell r="E1226">
            <v>0.35199999999999998</v>
          </cell>
          <cell r="F1226">
            <v>1020</v>
          </cell>
          <cell r="G1226">
            <v>359</v>
          </cell>
        </row>
        <row r="1227">
          <cell r="B1227" t="str">
            <v>AF.12244</v>
          </cell>
          <cell r="C1227" t="str">
            <v>Đổ bêtông cột, S &gt;0,1m2, cao &lt;=16m, M250, đá 1x2, độ sụt 2-4, đổ thủ công</v>
          </cell>
          <cell r="D1227" t="str">
            <v>m3</v>
          </cell>
          <cell r="G1227">
            <v>799919</v>
          </cell>
        </row>
        <row r="1228">
          <cell r="C1228" t="str">
            <v>Vữa BT M150 (PC40)- Đá 2×4cm- Độ sụt 2-4cm</v>
          </cell>
          <cell r="D1228" t="str">
            <v>m³</v>
          </cell>
          <cell r="E1228">
            <v>1.0249999999999999</v>
          </cell>
          <cell r="F1228">
            <v>685366</v>
          </cell>
          <cell r="G1228">
            <v>702500</v>
          </cell>
        </row>
        <row r="1229">
          <cell r="C1229" t="str">
            <v>Gỗ ván cầu công tác</v>
          </cell>
          <cell r="D1229" t="str">
            <v>m³</v>
          </cell>
          <cell r="E1229">
            <v>0.02</v>
          </cell>
          <cell r="F1229">
            <v>4808520</v>
          </cell>
          <cell r="G1229">
            <v>96170</v>
          </cell>
        </row>
        <row r="1230">
          <cell r="C1230" t="str">
            <v>Đinh</v>
          </cell>
          <cell r="D1230" t="str">
            <v>kg</v>
          </cell>
          <cell r="E1230">
            <v>4.8000000000000001E-2</v>
          </cell>
          <cell r="F1230">
            <v>18545</v>
          </cell>
          <cell r="G1230">
            <v>890</v>
          </cell>
        </row>
        <row r="1231">
          <cell r="C1231" t="str">
            <v>Đinh đỉa</v>
          </cell>
          <cell r="D1231" t="str">
            <v>cái</v>
          </cell>
          <cell r="E1231">
            <v>0.35199999999999998</v>
          </cell>
          <cell r="F1231">
            <v>1020</v>
          </cell>
          <cell r="G1231">
            <v>359</v>
          </cell>
        </row>
        <row r="1232">
          <cell r="B1232" t="str">
            <v>AF.12282</v>
          </cell>
          <cell r="C1232" t="str">
            <v>Đổ bêtông cột, S &gt;0,1m2, cao &lt;=16m, M150, đá 2x4, độ sụt 2-4, đổ thủ công</v>
          </cell>
          <cell r="D1232" t="str">
            <v>m3</v>
          </cell>
          <cell r="G1232">
            <v>799919</v>
          </cell>
        </row>
        <row r="1233">
          <cell r="C1233" t="str">
            <v>Vữa BT M150 (PC40)- Đá 2×4cm- Độ sụt 2-4cm</v>
          </cell>
          <cell r="D1233" t="str">
            <v>m³</v>
          </cell>
          <cell r="E1233">
            <v>1.0249999999999999</v>
          </cell>
          <cell r="F1233">
            <v>685366</v>
          </cell>
          <cell r="G1233">
            <v>702500</v>
          </cell>
        </row>
        <row r="1234">
          <cell r="C1234" t="str">
            <v>Gỗ ván cầu công tác</v>
          </cell>
          <cell r="D1234" t="str">
            <v>m³</v>
          </cell>
          <cell r="E1234">
            <v>0.02</v>
          </cell>
          <cell r="F1234">
            <v>4808520</v>
          </cell>
          <cell r="G1234">
            <v>96170</v>
          </cell>
        </row>
        <row r="1235">
          <cell r="C1235" t="str">
            <v>Đinh</v>
          </cell>
          <cell r="D1235" t="str">
            <v>kg</v>
          </cell>
          <cell r="E1235">
            <v>4.8000000000000001E-2</v>
          </cell>
          <cell r="F1235">
            <v>18545</v>
          </cell>
          <cell r="G1235">
            <v>890</v>
          </cell>
        </row>
        <row r="1236">
          <cell r="C1236" t="str">
            <v>Đinh đỉa</v>
          </cell>
          <cell r="D1236" t="str">
            <v>cái</v>
          </cell>
          <cell r="E1236">
            <v>0.35199999999999998</v>
          </cell>
          <cell r="F1236">
            <v>1020</v>
          </cell>
          <cell r="G1236">
            <v>359</v>
          </cell>
        </row>
        <row r="1237">
          <cell r="B1237" t="str">
            <v>AF.12283</v>
          </cell>
          <cell r="C1237" t="str">
            <v>Đổ bêtông cột, S &gt;0,1m2, cao &lt;=16m, M200, đá 2x4, độ sụt 2-4, đổ thủ công</v>
          </cell>
          <cell r="D1237" t="str">
            <v>m3</v>
          </cell>
          <cell r="G1237">
            <v>799919</v>
          </cell>
        </row>
        <row r="1238">
          <cell r="C1238" t="str">
            <v>Vữa BT M150 (PC40)- Đá 2×4cm- Độ sụt 2-4cm</v>
          </cell>
          <cell r="D1238" t="str">
            <v>m³</v>
          </cell>
          <cell r="E1238">
            <v>1.0249999999999999</v>
          </cell>
          <cell r="F1238">
            <v>685366</v>
          </cell>
          <cell r="G1238">
            <v>702500</v>
          </cell>
        </row>
        <row r="1239">
          <cell r="C1239" t="str">
            <v>Gỗ ván cầu công tác</v>
          </cell>
          <cell r="D1239" t="str">
            <v>m³</v>
          </cell>
          <cell r="E1239">
            <v>0.02</v>
          </cell>
          <cell r="F1239">
            <v>4808520</v>
          </cell>
          <cell r="G1239">
            <v>96170</v>
          </cell>
        </row>
        <row r="1240">
          <cell r="C1240" t="str">
            <v>Đinh</v>
          </cell>
          <cell r="D1240" t="str">
            <v>kg</v>
          </cell>
          <cell r="E1240">
            <v>4.8000000000000001E-2</v>
          </cell>
          <cell r="F1240">
            <v>18545</v>
          </cell>
          <cell r="G1240">
            <v>890</v>
          </cell>
        </row>
        <row r="1241">
          <cell r="C1241" t="str">
            <v>Đinh đỉa</v>
          </cell>
          <cell r="D1241" t="str">
            <v>cái</v>
          </cell>
          <cell r="E1241">
            <v>0.35199999999999998</v>
          </cell>
          <cell r="F1241">
            <v>1020</v>
          </cell>
          <cell r="G1241">
            <v>359</v>
          </cell>
        </row>
        <row r="1242">
          <cell r="B1242" t="str">
            <v>AF.12284</v>
          </cell>
          <cell r="C1242" t="str">
            <v>Đổ bêtông cột, S &gt;0,1m2, cao &lt;=16m, M250, đá 2x4, độ sụt 2-4, đổ thủ công</v>
          </cell>
          <cell r="D1242" t="str">
            <v>m3</v>
          </cell>
          <cell r="G1242">
            <v>799919</v>
          </cell>
        </row>
        <row r="1243">
          <cell r="C1243" t="str">
            <v>Vữa BT M150 (PC40)- Đá 2×4cm- Độ sụt 2-4cm</v>
          </cell>
          <cell r="D1243" t="str">
            <v>m³</v>
          </cell>
          <cell r="E1243">
            <v>1.0249999999999999</v>
          </cell>
          <cell r="F1243">
            <v>685366</v>
          </cell>
          <cell r="G1243">
            <v>702500</v>
          </cell>
        </row>
        <row r="1244">
          <cell r="C1244" t="str">
            <v>Gỗ ván cầu công tác</v>
          </cell>
          <cell r="D1244" t="str">
            <v>m³</v>
          </cell>
          <cell r="E1244">
            <v>0.02</v>
          </cell>
          <cell r="F1244">
            <v>4808520</v>
          </cell>
          <cell r="G1244">
            <v>96170</v>
          </cell>
        </row>
        <row r="1245">
          <cell r="C1245" t="str">
            <v>Đinh</v>
          </cell>
          <cell r="D1245" t="str">
            <v>kg</v>
          </cell>
          <cell r="E1245">
            <v>4.8000000000000001E-2</v>
          </cell>
          <cell r="F1245">
            <v>18545</v>
          </cell>
          <cell r="G1245">
            <v>890</v>
          </cell>
        </row>
        <row r="1246">
          <cell r="C1246" t="str">
            <v>Đinh đỉa</v>
          </cell>
          <cell r="D1246" t="str">
            <v>cái</v>
          </cell>
          <cell r="E1246">
            <v>0.35199999999999998</v>
          </cell>
          <cell r="F1246">
            <v>1020</v>
          </cell>
          <cell r="G1246">
            <v>359</v>
          </cell>
        </row>
        <row r="1248">
          <cell r="B1248" t="str">
            <v>AF.12312</v>
          </cell>
          <cell r="C1248" t="str">
            <v>Đổ bêtông xà dầm, giằng, M150, đá 1x2, độ sụt 2-4, đổ thủ công</v>
          </cell>
          <cell r="D1248" t="str">
            <v>m3</v>
          </cell>
          <cell r="G1248">
            <v>702500</v>
          </cell>
        </row>
        <row r="1249">
          <cell r="C1249" t="str">
            <v>Vữa BT M150 (PC40)- Đá 2×4cm- Độ sụt 2-4cm</v>
          </cell>
          <cell r="D1249" t="str">
            <v>m³</v>
          </cell>
          <cell r="E1249">
            <v>1.0249999999999999</v>
          </cell>
          <cell r="F1249">
            <v>685366</v>
          </cell>
          <cell r="G1249">
            <v>702500</v>
          </cell>
        </row>
        <row r="1250">
          <cell r="B1250" t="str">
            <v>AF.12313</v>
          </cell>
          <cell r="C1250" t="str">
            <v>Đổ bêtông xà dầm, giằng, M200, đá 1x2, độ sụt 2-4, đổ thủ công</v>
          </cell>
          <cell r="D1250" t="str">
            <v>m3</v>
          </cell>
          <cell r="G1250">
            <v>702500</v>
          </cell>
        </row>
        <row r="1251">
          <cell r="C1251" t="str">
            <v>Vữa BT M150 (PC40)- Đá 2×4cm- Độ sụt 2-4cm</v>
          </cell>
          <cell r="D1251" t="str">
            <v>m³</v>
          </cell>
          <cell r="E1251">
            <v>1.0249999999999999</v>
          </cell>
          <cell r="F1251">
            <v>685366</v>
          </cell>
          <cell r="G1251">
            <v>702500</v>
          </cell>
        </row>
        <row r="1252">
          <cell r="B1252" t="str">
            <v>AF.12314</v>
          </cell>
          <cell r="C1252" t="str">
            <v>Đổ bêtông xà dầm, giằng, M250, đá 1x2, độ sụt 2-4, đổ thủ công</v>
          </cell>
          <cell r="D1252" t="str">
            <v>m3</v>
          </cell>
          <cell r="G1252">
            <v>907354</v>
          </cell>
        </row>
        <row r="1253">
          <cell r="C1253" t="str">
            <v>Vữa BT M250 (PC40)- Đá 1×2cm- Độ sụt 2-4cm</v>
          </cell>
          <cell r="D1253" t="str">
            <v>m³</v>
          </cell>
          <cell r="E1253">
            <v>1.0249999999999999</v>
          </cell>
          <cell r="F1253">
            <v>885223</v>
          </cell>
          <cell r="G1253">
            <v>907354</v>
          </cell>
        </row>
        <row r="1254">
          <cell r="B1254" t="str">
            <v>AF.12310</v>
          </cell>
          <cell r="C1254" t="str">
            <v>Đổ bêtông xà dầm, giằng, M150, đá 2x4, độ sụt 2-4, đổ thủ công</v>
          </cell>
          <cell r="D1254" t="e">
            <v>#N/A</v>
          </cell>
          <cell r="G1254">
            <v>702500</v>
          </cell>
        </row>
        <row r="1255">
          <cell r="C1255" t="str">
            <v>Vữa BT M150 (PC40)- Đá 2×4cm- Độ sụt 2-4cm</v>
          </cell>
          <cell r="D1255" t="str">
            <v>m³</v>
          </cell>
          <cell r="E1255">
            <v>1.0249999999999999</v>
          </cell>
          <cell r="F1255">
            <v>685366</v>
          </cell>
          <cell r="G1255">
            <v>702500</v>
          </cell>
        </row>
        <row r="1256">
          <cell r="B1256" t="str">
            <v>AF.12310</v>
          </cell>
          <cell r="C1256" t="str">
            <v>Đổ bêtông xà dầm, giằng, M200, đá 2x4, độ sụt 2-4, đổ thủ công</v>
          </cell>
          <cell r="D1256" t="e">
            <v>#N/A</v>
          </cell>
          <cell r="G1256">
            <v>702500</v>
          </cell>
        </row>
        <row r="1257">
          <cell r="C1257" t="str">
            <v>Vữa BT M150 (PC40)- Đá 2×4cm- Độ sụt 2-4cm</v>
          </cell>
          <cell r="D1257" t="str">
            <v>m³</v>
          </cell>
          <cell r="E1257">
            <v>1.0249999999999999</v>
          </cell>
          <cell r="F1257">
            <v>685366</v>
          </cell>
          <cell r="G1257">
            <v>702500</v>
          </cell>
        </row>
        <row r="1258">
          <cell r="B1258" t="str">
            <v>AF.12310</v>
          </cell>
          <cell r="C1258" t="str">
            <v>Đổ bêtông xà dầm, giằng, M250, đá 2x4, độ sụt 2-4, đổ thủ công</v>
          </cell>
          <cell r="D1258" t="e">
            <v>#N/A</v>
          </cell>
          <cell r="G1258">
            <v>702500</v>
          </cell>
        </row>
        <row r="1259">
          <cell r="C1259" t="str">
            <v>Vữa BT M150 (PC40)- Đá 2×4cm- Độ sụt 2-4cm</v>
          </cell>
          <cell r="D1259" t="str">
            <v>m³</v>
          </cell>
          <cell r="E1259">
            <v>1.0249999999999999</v>
          </cell>
          <cell r="F1259">
            <v>685366</v>
          </cell>
          <cell r="G1259">
            <v>702500</v>
          </cell>
        </row>
        <row r="1260">
          <cell r="B1260" t="str">
            <v>AF.12413</v>
          </cell>
          <cell r="C1260" t="str">
            <v>Đổ bêtông sàn mái, M200, đá 1x2, độ sụt 2-4, đổ thủ công</v>
          </cell>
          <cell r="D1260" t="str">
            <v>m3</v>
          </cell>
          <cell r="G1260">
            <v>702500</v>
          </cell>
        </row>
        <row r="1261">
          <cell r="C1261" t="str">
            <v>Vữa BT M150 (PC40)- Đá 2×4cm- Độ sụt 2-4cm</v>
          </cell>
          <cell r="D1261" t="str">
            <v>m³</v>
          </cell>
          <cell r="E1261">
            <v>1.0249999999999999</v>
          </cell>
          <cell r="F1261">
            <v>685366</v>
          </cell>
          <cell r="G1261">
            <v>702500</v>
          </cell>
        </row>
        <row r="1262">
          <cell r="B1262" t="str">
            <v>AF.12510</v>
          </cell>
          <cell r="C1262" t="str">
            <v>Đổ bêtông sàn mái, M200, đá 2x4, độ sụt 2-4, đổ thủ công</v>
          </cell>
          <cell r="D1262" t="e">
            <v>#N/A</v>
          </cell>
          <cell r="G1262">
            <v>702500</v>
          </cell>
        </row>
        <row r="1263">
          <cell r="C1263" t="str">
            <v>Vữa BT M150 (PC40)- Đá 2×4cm- Độ sụt 2-4cm</v>
          </cell>
          <cell r="D1263" t="str">
            <v>m³</v>
          </cell>
          <cell r="E1263">
            <v>1.0249999999999999</v>
          </cell>
          <cell r="F1263">
            <v>685366</v>
          </cell>
          <cell r="G1263">
            <v>702500</v>
          </cell>
        </row>
        <row r="1264">
          <cell r="B1264" t="str">
            <v>AF.12514</v>
          </cell>
          <cell r="C1264" t="str">
            <v>Đổ bêtông lanh tô, máI hắt, máng nước, tấm đan, ô văng, M250, đá 1x2, độ sụt 6-8, đổ thủ công</v>
          </cell>
          <cell r="D1264" t="str">
            <v>m3</v>
          </cell>
          <cell r="G1264">
            <v>936441</v>
          </cell>
        </row>
        <row r="1265">
          <cell r="C1265" t="str">
            <v>Vữa BT M250 (PC40)- Đá 1×2cm- Độ sụt 6-8cm</v>
          </cell>
          <cell r="D1265" t="str">
            <v>m³</v>
          </cell>
          <cell r="E1265">
            <v>1.0249999999999999</v>
          </cell>
          <cell r="F1265">
            <v>913601</v>
          </cell>
          <cell r="G1265">
            <v>936441</v>
          </cell>
        </row>
        <row r="1266">
          <cell r="B1266" t="str">
            <v>AF.12613</v>
          </cell>
          <cell r="C1266" t="str">
            <v>Đổ bêtông, cầu thang thường M200, đá 1x2, độ sụt 2-4, đổ thủ công</v>
          </cell>
          <cell r="D1266" t="str">
            <v>m3</v>
          </cell>
          <cell r="G1266">
            <v>702500</v>
          </cell>
        </row>
        <row r="1267">
          <cell r="C1267" t="str">
            <v>Vữa BT M150 (PC40)- Đá 2×4cm- Độ sụt 2-4cm</v>
          </cell>
          <cell r="D1267" t="str">
            <v>m³</v>
          </cell>
          <cell r="E1267">
            <v>1.0249999999999999</v>
          </cell>
          <cell r="F1267">
            <v>685366</v>
          </cell>
          <cell r="G1267">
            <v>702500</v>
          </cell>
        </row>
        <row r="1268">
          <cell r="B1268" t="str">
            <v>AF.12616</v>
          </cell>
          <cell r="C1268" t="str">
            <v>Đổ bêtông, cầu thang thường M250, đá 2x4, độ sụt 2-4, đổ thủ công</v>
          </cell>
          <cell r="D1268" t="e">
            <v>#N/A</v>
          </cell>
          <cell r="G1268">
            <v>862829</v>
          </cell>
        </row>
        <row r="1269">
          <cell r="C1269" t="str">
            <v>Vữa BT M250 (PC40)- Đá 2×4cm- Độ sụt 2-4cm</v>
          </cell>
          <cell r="D1269" t="str">
            <v>m³</v>
          </cell>
          <cell r="E1269">
            <v>1.0249999999999999</v>
          </cell>
          <cell r="F1269">
            <v>841784</v>
          </cell>
          <cell r="G1269">
            <v>862829</v>
          </cell>
        </row>
        <row r="1271">
          <cell r="B1271" t="str">
            <v>AF.13113</v>
          </cell>
          <cell r="C1271" t="str">
            <v>Đổ bêtông giếng cáp, giếng nước, M200, đá 1x2, độ sụt 2-4, đổ thủ công</v>
          </cell>
          <cell r="D1271" t="str">
            <v>m3</v>
          </cell>
          <cell r="G1271">
            <v>702500</v>
          </cell>
        </row>
        <row r="1272">
          <cell r="C1272" t="str">
            <v>Vữa BT M150 (PC40)- Đá 2×4cm- Độ sụt 2-4cm</v>
          </cell>
          <cell r="D1272" t="str">
            <v>m³</v>
          </cell>
          <cell r="E1272">
            <v>1.0249999999999999</v>
          </cell>
          <cell r="F1272">
            <v>685366</v>
          </cell>
          <cell r="G1272">
            <v>702500</v>
          </cell>
        </row>
        <row r="1273">
          <cell r="B1273" t="str">
            <v>AF.13114</v>
          </cell>
          <cell r="C1273" t="str">
            <v>Đổ bêtông giếng cáp, giếng nước, M250, đá 1x2, độ sụt 2-4, đổ thủ công</v>
          </cell>
          <cell r="D1273" t="str">
            <v>m3</v>
          </cell>
          <cell r="G1273">
            <v>702500</v>
          </cell>
        </row>
        <row r="1274">
          <cell r="C1274" t="str">
            <v>Vữa BT M150 (PC40)- Đá 2×4cm- Độ sụt 2-4cm</v>
          </cell>
          <cell r="D1274" t="str">
            <v>m³</v>
          </cell>
          <cell r="E1274">
            <v>1.0249999999999999</v>
          </cell>
          <cell r="F1274">
            <v>685366</v>
          </cell>
          <cell r="G1274">
            <v>702500</v>
          </cell>
        </row>
        <row r="1275">
          <cell r="B1275" t="str">
            <v>AF.13123</v>
          </cell>
          <cell r="C1275" t="str">
            <v>Đổ bêtông giếng cáp, giếng nước, M200, đá 2x4, độ sụt 2-4, đổ thủ công</v>
          </cell>
          <cell r="D1275" t="e">
            <v>#N/A</v>
          </cell>
          <cell r="G1275">
            <v>702500</v>
          </cell>
        </row>
        <row r="1276">
          <cell r="C1276" t="str">
            <v>Vữa BT M150 (PC40)- Đá 2×4cm- Độ sụt 2-4cm</v>
          </cell>
          <cell r="D1276" t="str">
            <v>m³</v>
          </cell>
          <cell r="E1276">
            <v>1.0249999999999999</v>
          </cell>
          <cell r="F1276">
            <v>685366</v>
          </cell>
          <cell r="G1276">
            <v>702500</v>
          </cell>
        </row>
        <row r="1277">
          <cell r="B1277" t="str">
            <v>AF.13124</v>
          </cell>
          <cell r="C1277" t="str">
            <v>Đổ bêtông giếng cáp, giếng nước, M250, đá 2x4, độ sụt 2-4, đổ thủ công</v>
          </cell>
          <cell r="D1277" t="e">
            <v>#N/A</v>
          </cell>
          <cell r="G1277">
            <v>702500</v>
          </cell>
        </row>
        <row r="1278">
          <cell r="C1278" t="str">
            <v>Vữa BT M150 (PC40)- Đá 2×4cm- Độ sụt 2-4cm</v>
          </cell>
          <cell r="D1278" t="str">
            <v>m³</v>
          </cell>
          <cell r="E1278">
            <v>1.0249999999999999</v>
          </cell>
          <cell r="F1278">
            <v>685366</v>
          </cell>
          <cell r="G1278">
            <v>702500</v>
          </cell>
        </row>
        <row r="1279">
          <cell r="B1279" t="str">
            <v>AF.13212</v>
          </cell>
          <cell r="C1279" t="str">
            <v>Đổ bêtông mương cáp, rãnh nước, M150, đá 1x2, độ sụt 2-4, đổ thủ công</v>
          </cell>
          <cell r="D1279" t="str">
            <v>m3</v>
          </cell>
          <cell r="G1279">
            <v>702500</v>
          </cell>
        </row>
        <row r="1280">
          <cell r="C1280" t="str">
            <v>Vữa BT M150 (PC40)- Đá 2×4cm- Độ sụt 2-4cm</v>
          </cell>
          <cell r="D1280" t="str">
            <v>m³</v>
          </cell>
          <cell r="E1280">
            <v>1.0249999999999999</v>
          </cell>
          <cell r="F1280">
            <v>685366</v>
          </cell>
          <cell r="G1280">
            <v>702500</v>
          </cell>
        </row>
        <row r="1281">
          <cell r="B1281" t="str">
            <v>AF.13213</v>
          </cell>
          <cell r="C1281" t="str">
            <v>Đổ bêtông mương cáp, rãnh nước, M200, đá 1x2, độ sụt 2-4, đổ thủ công</v>
          </cell>
          <cell r="D1281" t="str">
            <v>m3</v>
          </cell>
          <cell r="G1281">
            <v>780855</v>
          </cell>
        </row>
        <row r="1282">
          <cell r="C1282" t="str">
            <v>Vữa BT M200 (PC40)- Đá 2×4cm- Độ sụt 2-4cm</v>
          </cell>
          <cell r="D1282" t="str">
            <v>m³</v>
          </cell>
          <cell r="E1282">
            <v>1.0249999999999999</v>
          </cell>
          <cell r="F1282">
            <v>761810</v>
          </cell>
          <cell r="G1282">
            <v>780855</v>
          </cell>
        </row>
        <row r="1283">
          <cell r="B1283" t="str">
            <v>AF.13214</v>
          </cell>
          <cell r="C1283" t="str">
            <v>Đổ bêtông mương cáp, rãnh nước, M250, đá 1x2, độ sụt 2-4, đổ thủ công</v>
          </cell>
          <cell r="D1283" t="str">
            <v>m3</v>
          </cell>
          <cell r="G1283">
            <v>862829</v>
          </cell>
        </row>
        <row r="1284">
          <cell r="C1284" t="str">
            <v>Vữa BT M250 (PC40)- Đá 2×4cm- Độ sụt 2-4cm</v>
          </cell>
          <cell r="D1284" t="str">
            <v>m³</v>
          </cell>
          <cell r="E1284">
            <v>1.0249999999999999</v>
          </cell>
          <cell r="F1284">
            <v>841784</v>
          </cell>
          <cell r="G1284">
            <v>862829</v>
          </cell>
        </row>
        <row r="1285">
          <cell r="B1285" t="str">
            <v>AF.13222</v>
          </cell>
          <cell r="C1285" t="str">
            <v>Đổ bêtông mương cáp, rãnh nước, M150, đá 2x4, độ sụt 2-4, đổ thủ công</v>
          </cell>
          <cell r="D1285" t="e">
            <v>#N/A</v>
          </cell>
          <cell r="G1285">
            <v>702500</v>
          </cell>
        </row>
        <row r="1286">
          <cell r="C1286" t="str">
            <v>Vữa BT M150 (PC40)- Đá 2×4cm- Độ sụt 2-4cm</v>
          </cell>
          <cell r="D1286" t="str">
            <v>m³</v>
          </cell>
          <cell r="E1286">
            <v>1.0249999999999999</v>
          </cell>
          <cell r="F1286">
            <v>685366</v>
          </cell>
          <cell r="G1286">
            <v>702500</v>
          </cell>
        </row>
        <row r="1287">
          <cell r="B1287" t="str">
            <v>AF.13223</v>
          </cell>
          <cell r="C1287" t="str">
            <v>Đổ bêtông mương cáp, rãnh nước, M200, đá 2x4, độ sụt 2-4, đổ thủ công</v>
          </cell>
          <cell r="D1287" t="e">
            <v>#N/A</v>
          </cell>
          <cell r="G1287">
            <v>780855</v>
          </cell>
        </row>
        <row r="1288">
          <cell r="C1288" t="str">
            <v>Vữa BT M200 (PC40)- Đá 2×4cm- Độ sụt 2-4cm</v>
          </cell>
          <cell r="D1288" t="str">
            <v>m³</v>
          </cell>
          <cell r="E1288">
            <v>1.0249999999999999</v>
          </cell>
          <cell r="F1288">
            <v>761810</v>
          </cell>
          <cell r="G1288">
            <v>780855</v>
          </cell>
        </row>
        <row r="1290">
          <cell r="B1290" t="str">
            <v>AF.15413</v>
          </cell>
          <cell r="C1290" t="str">
            <v>Đổ bêtông mặt đường, dày &lt;=25cm, M150, đá 1x2, độ sụt 2-4, đổ thủ công</v>
          </cell>
          <cell r="D1290" t="str">
            <v>m3</v>
          </cell>
          <cell r="G1290">
            <v>715665</v>
          </cell>
        </row>
        <row r="1291">
          <cell r="C1291" t="str">
            <v>Vữa BT M150 (PC40)- Đá 2×4cm- Độ sụt 2-4cm</v>
          </cell>
          <cell r="D1291" t="str">
            <v>m³</v>
          </cell>
          <cell r="E1291">
            <v>1.0249999999999999</v>
          </cell>
          <cell r="F1291">
            <v>685366</v>
          </cell>
          <cell r="G1291">
            <v>702500</v>
          </cell>
        </row>
        <row r="1292">
          <cell r="C1292" t="str">
            <v>Vữa BT M150 (PC40)- Đá 2×4cm- Độ sụt 2-4cm</v>
          </cell>
          <cell r="D1292" t="str">
            <v>m³</v>
          </cell>
          <cell r="E1292">
            <v>1.4E-2</v>
          </cell>
          <cell r="F1292">
            <v>685366</v>
          </cell>
          <cell r="G1292">
            <v>9595</v>
          </cell>
        </row>
        <row r="1293">
          <cell r="C1293" t="str">
            <v>Đinh đỉa</v>
          </cell>
          <cell r="D1293" t="str">
            <v>cái</v>
          </cell>
          <cell r="E1293">
            <v>3.5</v>
          </cell>
          <cell r="F1293">
            <v>1020</v>
          </cell>
          <cell r="G1293">
            <v>3570</v>
          </cell>
        </row>
        <row r="1294">
          <cell r="B1294" t="str">
            <v>AF.15414</v>
          </cell>
          <cell r="C1294" t="str">
            <v>Đổ bêtông mặt đường, dày &lt;=25cm, M200, đá 1x2, độ sụt 2-4, đổ thủ công</v>
          </cell>
          <cell r="D1294" t="str">
            <v>m3</v>
          </cell>
          <cell r="G1294">
            <v>715665</v>
          </cell>
        </row>
        <row r="1295">
          <cell r="C1295" t="str">
            <v>Vữa BT M150 (PC40)- Đá 2×4cm- Độ sụt 2-4cm</v>
          </cell>
          <cell r="D1295" t="str">
            <v>m³</v>
          </cell>
          <cell r="E1295">
            <v>1.0249999999999999</v>
          </cell>
          <cell r="F1295">
            <v>685366</v>
          </cell>
          <cell r="G1295">
            <v>702500</v>
          </cell>
        </row>
        <row r="1296">
          <cell r="C1296" t="str">
            <v>Vữa BT M150 (PC40)- Đá 2×4cm- Độ sụt 2-4cm</v>
          </cell>
          <cell r="D1296" t="str">
            <v>m³</v>
          </cell>
          <cell r="E1296">
            <v>1.4E-2</v>
          </cell>
          <cell r="F1296">
            <v>685366</v>
          </cell>
          <cell r="G1296">
            <v>9595</v>
          </cell>
        </row>
        <row r="1297">
          <cell r="C1297" t="str">
            <v>Đinh đỉa</v>
          </cell>
          <cell r="D1297" t="str">
            <v>cái</v>
          </cell>
          <cell r="E1297">
            <v>3.5</v>
          </cell>
          <cell r="F1297">
            <v>1020</v>
          </cell>
          <cell r="G1297">
            <v>3570</v>
          </cell>
        </row>
        <row r="1298">
          <cell r="B1298" t="str">
            <v>AF.15423</v>
          </cell>
          <cell r="C1298" t="str">
            <v>Đổ bêtông mặt đường, dày &gt;25cm, M150, đá 1x2, độ sụt 2-4, đổ thủ công</v>
          </cell>
          <cell r="D1298" t="str">
            <v>m3</v>
          </cell>
          <cell r="G1298">
            <v>716707</v>
          </cell>
        </row>
        <row r="1299">
          <cell r="C1299" t="str">
            <v>Vữa BT M150 (PC40)- Đá 2×4cm- Độ sụt 2-4cm</v>
          </cell>
          <cell r="D1299" t="str">
            <v>m³</v>
          </cell>
          <cell r="E1299">
            <v>1.0249999999999999</v>
          </cell>
          <cell r="F1299">
            <v>685366</v>
          </cell>
          <cell r="G1299">
            <v>702500</v>
          </cell>
        </row>
        <row r="1300">
          <cell r="C1300" t="str">
            <v>Vữa BT M150 (PC40)- Đá 2×4cm- Độ sụt 2-4cm</v>
          </cell>
          <cell r="D1300" t="str">
            <v>m³</v>
          </cell>
          <cell r="E1300">
            <v>1.4999999999999999E-2</v>
          </cell>
          <cell r="F1300">
            <v>685366</v>
          </cell>
          <cell r="G1300">
            <v>10280</v>
          </cell>
        </row>
        <row r="1301">
          <cell r="C1301" t="str">
            <v>Đinh đỉa</v>
          </cell>
          <cell r="D1301" t="str">
            <v>cái</v>
          </cell>
          <cell r="E1301">
            <v>3.85</v>
          </cell>
          <cell r="F1301">
            <v>1020</v>
          </cell>
          <cell r="G1301">
            <v>3927</v>
          </cell>
        </row>
        <row r="1302">
          <cell r="B1302" t="str">
            <v>AF.15424</v>
          </cell>
          <cell r="C1302" t="str">
            <v>Đổ bêtông mặt đường, dày &gt;25cm, M200, đá 1x2, độ sụt 2-4, đổ thủ công</v>
          </cell>
          <cell r="D1302" t="str">
            <v>m3</v>
          </cell>
          <cell r="G1302">
            <v>716707</v>
          </cell>
        </row>
        <row r="1303">
          <cell r="C1303" t="str">
            <v>Vữa BT M150 (PC40)- Đá 2×4cm- Độ sụt 2-4cm</v>
          </cell>
          <cell r="D1303" t="str">
            <v>m³</v>
          </cell>
          <cell r="E1303">
            <v>1.0249999999999999</v>
          </cell>
          <cell r="F1303">
            <v>685366</v>
          </cell>
          <cell r="G1303">
            <v>702500</v>
          </cell>
        </row>
        <row r="1304">
          <cell r="C1304" t="str">
            <v>Vữa BT M150 (PC40)- Đá 2×4cm- Độ sụt 2-4cm</v>
          </cell>
          <cell r="D1304" t="str">
            <v>m³</v>
          </cell>
          <cell r="E1304">
            <v>1.4999999999999999E-2</v>
          </cell>
          <cell r="F1304">
            <v>685366</v>
          </cell>
          <cell r="G1304">
            <v>10280</v>
          </cell>
        </row>
        <row r="1305">
          <cell r="C1305" t="str">
            <v>Đinh đỉa</v>
          </cell>
          <cell r="D1305" t="str">
            <v>cái</v>
          </cell>
          <cell r="E1305">
            <v>3.85</v>
          </cell>
          <cell r="F1305">
            <v>1020</v>
          </cell>
          <cell r="G1305">
            <v>3927</v>
          </cell>
        </row>
        <row r="1306">
          <cell r="B1306" t="str">
            <v>AF.14312</v>
          </cell>
          <cell r="C1306" t="str">
            <v>Đổ bêtông mặt cầu, M150, đá 1x2, độ sụt 2-4, đổ thủ công</v>
          </cell>
          <cell r="D1306" t="str">
            <v>m3</v>
          </cell>
          <cell r="G1306">
            <v>702500</v>
          </cell>
        </row>
        <row r="1307">
          <cell r="C1307" t="str">
            <v>Vữa BT M150 (PC40)- Đá 2×4cm- Độ sụt 2-4cm</v>
          </cell>
          <cell r="D1307" t="str">
            <v>m³</v>
          </cell>
          <cell r="E1307">
            <v>1.0249999999999999</v>
          </cell>
          <cell r="F1307">
            <v>685366</v>
          </cell>
          <cell r="G1307">
            <v>702500</v>
          </cell>
        </row>
        <row r="1308">
          <cell r="B1308" t="str">
            <v>AF.14313</v>
          </cell>
          <cell r="C1308" t="str">
            <v>Đổ bêtông mặt cầu, M200, đá 1x2, độ sụt 2-4, đổ thủ công</v>
          </cell>
          <cell r="D1308" t="str">
            <v>m3</v>
          </cell>
          <cell r="G1308">
            <v>819792</v>
          </cell>
        </row>
        <row r="1309">
          <cell r="C1309" t="str">
            <v>Vữa BT M200 (PC40)- Đá 1×2cm- Độ sụt 2-4cm</v>
          </cell>
          <cell r="D1309" t="str">
            <v>m³</v>
          </cell>
          <cell r="E1309">
            <v>1.0249999999999999</v>
          </cell>
          <cell r="F1309">
            <v>799797</v>
          </cell>
          <cell r="G1309">
            <v>819792</v>
          </cell>
        </row>
        <row r="1310">
          <cell r="B1310" t="str">
            <v>AF.14315</v>
          </cell>
          <cell r="C1310" t="str">
            <v>Đổ bêtông mặt cầu, M300, đá 1x2, độ sụt 6-8, đổ thủ công</v>
          </cell>
          <cell r="D1310" t="str">
            <v>m3</v>
          </cell>
          <cell r="G1310">
            <v>1221954</v>
          </cell>
        </row>
        <row r="1311">
          <cell r="C1311" t="str">
            <v>Vữa BT M300 (PC30)- Đá 1×2cm- Độ sụt 6-8cm</v>
          </cell>
          <cell r="D1311" t="str">
            <v>m³</v>
          </cell>
          <cell r="E1311">
            <v>1.0249999999999999</v>
          </cell>
          <cell r="F1311">
            <v>1192150</v>
          </cell>
          <cell r="G1311">
            <v>1221954</v>
          </cell>
        </row>
        <row r="1312">
          <cell r="B1312" t="str">
            <v>AF.14313a</v>
          </cell>
          <cell r="C1312" t="str">
            <v>Đổ bêtông mặt cầu, M200, đá 0,5x1, độ sụt 2-4, đổ thủ công</v>
          </cell>
          <cell r="D1312" t="e">
            <v>#N/A</v>
          </cell>
          <cell r="G1312">
            <v>848792</v>
          </cell>
        </row>
        <row r="1313">
          <cell r="C1313" t="str">
            <v>Vữa BT M200 (PC40)- Đá 0,5×1cm- Độ sụt 2-4cm</v>
          </cell>
          <cell r="D1313" t="str">
            <v>m³</v>
          </cell>
          <cell r="E1313">
            <v>1.0249999999999999</v>
          </cell>
          <cell r="F1313">
            <v>828090</v>
          </cell>
          <cell r="G1313">
            <v>848792</v>
          </cell>
        </row>
        <row r="1314">
          <cell r="B1314" t="str">
            <v>AF.14322</v>
          </cell>
          <cell r="C1314" t="str">
            <v>Đổ bêtông lan can, gờ chắn, M150, đá 1x2, độ sụt 2-4, đổ thủ công</v>
          </cell>
          <cell r="D1314" t="str">
            <v>m3</v>
          </cell>
          <cell r="G1314">
            <v>702500</v>
          </cell>
        </row>
        <row r="1315">
          <cell r="C1315" t="str">
            <v>Vữa BT M150 (PC40)- Đá 2×4cm- Độ sụt 2-4cm</v>
          </cell>
          <cell r="D1315" t="str">
            <v>m³</v>
          </cell>
          <cell r="E1315">
            <v>1.0249999999999999</v>
          </cell>
          <cell r="F1315">
            <v>685366</v>
          </cell>
          <cell r="G1315">
            <v>702500</v>
          </cell>
        </row>
        <row r="1316">
          <cell r="B1316" t="str">
            <v>AF.14323</v>
          </cell>
          <cell r="C1316" t="str">
            <v>Đổ bêtông lan can, gờ chắn, M200, đá 1x2, độ sụt 2-4, đổ thủ công</v>
          </cell>
          <cell r="D1316" t="str">
            <v>m3</v>
          </cell>
          <cell r="G1316">
            <v>780855</v>
          </cell>
        </row>
        <row r="1317">
          <cell r="C1317" t="str">
            <v>Vữa BT M200 (PC40)- Đá 2×4cm- Độ sụt 2-4cm</v>
          </cell>
          <cell r="D1317" t="str">
            <v>m³</v>
          </cell>
          <cell r="E1317">
            <v>1.0249999999999999</v>
          </cell>
          <cell r="F1317">
            <v>761810</v>
          </cell>
          <cell r="G1317">
            <v>780855</v>
          </cell>
        </row>
        <row r="1318">
          <cell r="B1318" t="str">
            <v>AF.14324</v>
          </cell>
          <cell r="C1318" t="str">
            <v>Đổ bêtông lan can, gờ chắn, M250, đá 1x2, độ sụt 2-4, đổ thủ công</v>
          </cell>
          <cell r="D1318" t="str">
            <v>m3</v>
          </cell>
          <cell r="G1318">
            <v>862829</v>
          </cell>
        </row>
        <row r="1319">
          <cell r="C1319" t="str">
            <v>Vữa BT M250 (PC40)- Đá 2×4cm- Độ sụt 2-4cm</v>
          </cell>
          <cell r="D1319" t="str">
            <v>m³</v>
          </cell>
          <cell r="E1319">
            <v>1.0249999999999999</v>
          </cell>
          <cell r="F1319">
            <v>841784</v>
          </cell>
          <cell r="G1319">
            <v>862829</v>
          </cell>
        </row>
        <row r="1320">
          <cell r="B1320" t="str">
            <v>AF.14326</v>
          </cell>
          <cell r="C1320" t="str">
            <v>Đổ bêtông lan can, gờ chắn, M250, đá 2x4, độ sụt 2-4, đổ thủ công</v>
          </cell>
          <cell r="D1320" t="e">
            <v>#N/A</v>
          </cell>
          <cell r="G1320">
            <v>862829</v>
          </cell>
        </row>
        <row r="1321">
          <cell r="C1321" t="str">
            <v>Vữa BT M250 (PC40)- Đá 2×4cm- Độ sụt 2-4cm</v>
          </cell>
          <cell r="D1321" t="str">
            <v>m³</v>
          </cell>
          <cell r="E1321">
            <v>1.0249999999999999</v>
          </cell>
          <cell r="F1321">
            <v>841784</v>
          </cell>
          <cell r="G1321">
            <v>862829</v>
          </cell>
        </row>
        <row r="1324">
          <cell r="B1324" t="str">
            <v>AF.42111</v>
          </cell>
          <cell r="C1324" t="str">
            <v>Đổ bêtông lót móng, M100, đá 2x4, độ sụt 6-8, đổ bằng cần trục 25T</v>
          </cell>
          <cell r="D1324" t="e">
            <v>#N/A</v>
          </cell>
          <cell r="G1324">
            <v>664714</v>
          </cell>
        </row>
        <row r="1325">
          <cell r="C1325" t="str">
            <v>Vữa BT M100 (PC30)- Đá 2×4cm- Độ sụt 6-8cm</v>
          </cell>
          <cell r="D1325" t="str">
            <v>m³</v>
          </cell>
          <cell r="E1325">
            <v>1.03</v>
          </cell>
          <cell r="F1325">
            <v>645353</v>
          </cell>
          <cell r="G1325">
            <v>664714</v>
          </cell>
        </row>
        <row r="1326">
          <cell r="B1326" t="str">
            <v>AF.42112</v>
          </cell>
          <cell r="C1326" t="str">
            <v>Đổ bêtông lót móng, M150, đá 2x4, độ sụt 6-8, đổ bằng cần trục 25T</v>
          </cell>
          <cell r="D1326" t="str">
            <v>m3</v>
          </cell>
          <cell r="G1326">
            <v>732168.24</v>
          </cell>
        </row>
        <row r="1327">
          <cell r="C1327" t="str">
            <v>Vữa BT M150 (PC40)- Đá 2×4cm- Độ sụt 6-8cm</v>
          </cell>
          <cell r="D1327" t="str">
            <v>m³</v>
          </cell>
          <cell r="E1327">
            <v>1.03</v>
          </cell>
          <cell r="F1327">
            <v>696905</v>
          </cell>
          <cell r="G1327">
            <v>717812</v>
          </cell>
        </row>
        <row r="1328">
          <cell r="C1328" t="str">
            <v>Vật liệu khác</v>
          </cell>
          <cell r="D1328" t="str">
            <v>%</v>
          </cell>
          <cell r="E1328">
            <v>2</v>
          </cell>
          <cell r="F1328">
            <v>717812</v>
          </cell>
          <cell r="G1328">
            <v>14356.24</v>
          </cell>
        </row>
        <row r="1329">
          <cell r="B1329" t="str">
            <v>AF.42113</v>
          </cell>
          <cell r="C1329" t="str">
            <v>Đổ bêtông lót móng, M250, đá 2x4, độ sụt 6-8, đổ bằng cần trục 25T</v>
          </cell>
          <cell r="D1329" t="str">
            <v>m3</v>
          </cell>
          <cell r="G1329">
            <v>898080</v>
          </cell>
        </row>
        <row r="1330">
          <cell r="C1330" t="str">
            <v>Vữa BT M250 (PC40)- Đá 2×4cm- Độ sụt 6-8cm</v>
          </cell>
          <cell r="D1330" t="str">
            <v>m³</v>
          </cell>
          <cell r="E1330">
            <v>1.03</v>
          </cell>
          <cell r="F1330">
            <v>871922</v>
          </cell>
          <cell r="G1330">
            <v>898080</v>
          </cell>
        </row>
        <row r="1331">
          <cell r="B1331" t="str">
            <v>AF.21110</v>
          </cell>
          <cell r="C1331" t="str">
            <v>Đổ bêtông lót móng, M150, đá 4x6, độ sụt 6-8, đổ bằng cần trục 25T</v>
          </cell>
          <cell r="D1331" t="e">
            <v>#N/A</v>
          </cell>
          <cell r="G1331">
            <v>705927</v>
          </cell>
        </row>
        <row r="1332">
          <cell r="C1332" t="str">
            <v>Vữa BT M150 (PC40)- Đá 2×4cm- Độ sụt 2-4cm</v>
          </cell>
          <cell r="D1332" t="str">
            <v>m³</v>
          </cell>
          <cell r="E1332">
            <v>1.03</v>
          </cell>
          <cell r="F1332">
            <v>685366</v>
          </cell>
          <cell r="G1332">
            <v>705927</v>
          </cell>
        </row>
        <row r="1333">
          <cell r="B1333" t="str">
            <v>AF.21110</v>
          </cell>
          <cell r="C1333" t="str">
            <v>Đổ bêtông lót móng, M200, đá 4x6, độ sụt 6-8, đổ bằng cần trục 25T</v>
          </cell>
          <cell r="D1333" t="e">
            <v>#N/A</v>
          </cell>
          <cell r="G1333">
            <v>744137</v>
          </cell>
        </row>
        <row r="1334">
          <cell r="C1334" t="str">
            <v>Vữa BT M200 (PC40)- Đá 4×6cm- Độ sụt 2-4cm</v>
          </cell>
          <cell r="D1334" t="str">
            <v>m³</v>
          </cell>
          <cell r="E1334">
            <v>1.03</v>
          </cell>
          <cell r="F1334">
            <v>722463</v>
          </cell>
          <cell r="G1334">
            <v>744137</v>
          </cell>
        </row>
        <row r="1335">
          <cell r="B1335" t="str">
            <v>AF.21110</v>
          </cell>
          <cell r="C1335" t="str">
            <v>Đổ bêtông lót móng, M250, đá 4x6, độ sụt 6-8, đổ bằng cần trục 25T</v>
          </cell>
          <cell r="D1335" t="e">
            <v>#N/A</v>
          </cell>
          <cell r="G1335">
            <v>824881</v>
          </cell>
        </row>
        <row r="1336">
          <cell r="C1336" t="str">
            <v>Vữa BT M250 (PC40)- Đá 4×6cm- Độ sụt 2-4cm</v>
          </cell>
          <cell r="D1336" t="str">
            <v>m³</v>
          </cell>
          <cell r="E1336">
            <v>1.03</v>
          </cell>
          <cell r="F1336">
            <v>800855</v>
          </cell>
          <cell r="G1336">
            <v>824881</v>
          </cell>
        </row>
        <row r="1337">
          <cell r="B1337" t="str">
            <v>AF.42123a</v>
          </cell>
          <cell r="C1337" t="str">
            <v>Đổ bê tông bản đáy M200, đá 2x4 bằng cần trục 25T</v>
          </cell>
          <cell r="D1337" t="str">
            <v>m3</v>
          </cell>
          <cell r="G1337">
            <v>796472.1</v>
          </cell>
        </row>
        <row r="1338">
          <cell r="C1338" t="str">
            <v>Vữa BT M200 (PC40)- Đá 2×4cm- Độ sụt 2-4cm</v>
          </cell>
          <cell r="D1338" t="str">
            <v>m³</v>
          </cell>
          <cell r="E1338">
            <v>1.0249999999999999</v>
          </cell>
          <cell r="F1338">
            <v>761810</v>
          </cell>
          <cell r="G1338">
            <v>780855</v>
          </cell>
        </row>
        <row r="1339">
          <cell r="C1339" t="str">
            <v>Vật liệu khác</v>
          </cell>
          <cell r="D1339" t="str">
            <v>%</v>
          </cell>
          <cell r="E1339">
            <v>2</v>
          </cell>
          <cell r="F1339">
            <v>780855</v>
          </cell>
          <cell r="G1339">
            <v>15617.1</v>
          </cell>
        </row>
        <row r="1340">
          <cell r="B1340" t="str">
            <v>AF.42123</v>
          </cell>
          <cell r="C1340" t="str">
            <v>Đổ bê tông bản đáy M200, đá 1x2 bằng cần trục 25T</v>
          </cell>
          <cell r="D1340" t="str">
            <v>m3</v>
          </cell>
          <cell r="G1340">
            <v>844860</v>
          </cell>
        </row>
        <row r="1341">
          <cell r="C1341" t="str">
            <v>Vữa BT M200 (PC40)- Đá 1×2cm- Độ sụt 6-8cm</v>
          </cell>
          <cell r="D1341" t="str">
            <v>m³</v>
          </cell>
          <cell r="E1341">
            <v>1.0249999999999999</v>
          </cell>
          <cell r="F1341">
            <v>824254</v>
          </cell>
          <cell r="G1341">
            <v>844860</v>
          </cell>
        </row>
        <row r="1342">
          <cell r="B1342" t="str">
            <v>AF.42124</v>
          </cell>
          <cell r="C1342" t="str">
            <v>Đổ bê tông bản đáy M250, đá 1x2 bằng cần trục 25T</v>
          </cell>
          <cell r="D1342" t="str">
            <v>m3</v>
          </cell>
          <cell r="G1342">
            <v>955169.82</v>
          </cell>
        </row>
        <row r="1343">
          <cell r="C1343" t="str">
            <v>Vữa BT M250 (PC40)- Đá 1×2cm- Độ sụt 6-8cm</v>
          </cell>
          <cell r="D1343" t="str">
            <v>m³</v>
          </cell>
          <cell r="E1343">
            <v>1.0249999999999999</v>
          </cell>
          <cell r="F1343">
            <v>913601</v>
          </cell>
          <cell r="G1343">
            <v>936441</v>
          </cell>
        </row>
        <row r="1344">
          <cell r="C1344" t="str">
            <v>Vật liệu khác</v>
          </cell>
          <cell r="D1344" t="str">
            <v>%</v>
          </cell>
          <cell r="E1344">
            <v>2</v>
          </cell>
          <cell r="F1344">
            <v>936441</v>
          </cell>
          <cell r="G1344">
            <v>18728.82</v>
          </cell>
        </row>
        <row r="1345">
          <cell r="B1345" t="str">
            <v>AF.42124a</v>
          </cell>
          <cell r="C1345" t="str">
            <v>Đổ bê tông bản đáy M250, đá 2x4 bằng cần trục 25T</v>
          </cell>
          <cell r="D1345" t="str">
            <v>m3</v>
          </cell>
          <cell r="G1345">
            <v>911594.4</v>
          </cell>
        </row>
        <row r="1346">
          <cell r="C1346" t="str">
            <v>Vữa BT M250 (PC40)- Đá 2×4cm- Độ sụt 6-8cm</v>
          </cell>
          <cell r="D1346" t="str">
            <v>m³</v>
          </cell>
          <cell r="E1346">
            <v>1.0249999999999999</v>
          </cell>
          <cell r="F1346">
            <v>871922</v>
          </cell>
          <cell r="G1346">
            <v>893720</v>
          </cell>
        </row>
        <row r="1347">
          <cell r="C1347" t="str">
            <v>Vật liệu khác</v>
          </cell>
          <cell r="D1347" t="str">
            <v>%</v>
          </cell>
          <cell r="E1347">
            <v>2</v>
          </cell>
          <cell r="F1347">
            <v>893720</v>
          </cell>
          <cell r="G1347">
            <v>17874.400000000001</v>
          </cell>
        </row>
        <row r="1348">
          <cell r="B1348" t="str">
            <v>AF.42124a-B6</v>
          </cell>
          <cell r="C1348" t="str">
            <v>Đổ bê tông bản đáy M250-B6, đá 2x4 bằng cần trục 25T</v>
          </cell>
          <cell r="D1348" t="str">
            <v>m3</v>
          </cell>
          <cell r="G1348">
            <v>1055637.78</v>
          </cell>
        </row>
        <row r="1349">
          <cell r="C1349" t="str">
            <v>Vữa BT M250-B6-Đá dmax = 40-Độ sụt 6-8cm</v>
          </cell>
          <cell r="D1349" t="str">
            <v>m³</v>
          </cell>
          <cell r="E1349">
            <v>1.0249999999999999</v>
          </cell>
          <cell r="F1349">
            <v>1009697</v>
          </cell>
          <cell r="G1349">
            <v>1034939</v>
          </cell>
        </row>
        <row r="1350">
          <cell r="C1350" t="str">
            <v>Vật liệu khác</v>
          </cell>
          <cell r="D1350" t="str">
            <v>%</v>
          </cell>
          <cell r="E1350">
            <v>2</v>
          </cell>
          <cell r="F1350">
            <v>1034939</v>
          </cell>
          <cell r="G1350">
            <v>20698.78</v>
          </cell>
        </row>
        <row r="1351">
          <cell r="B1351" t="str">
            <v>AF.42124-B6</v>
          </cell>
          <cell r="C1351" t="str">
            <v>Đổ bê tông bản đáy M250-B6, đá 1x2 bằng cần trục 25T</v>
          </cell>
          <cell r="D1351" t="str">
            <v>m3</v>
          </cell>
          <cell r="G1351">
            <v>1120674</v>
          </cell>
        </row>
        <row r="1352">
          <cell r="C1352" t="str">
            <v>Vữa BT M250-B6-Đá dmax = 20-Độ sụt 6-8cm</v>
          </cell>
          <cell r="D1352" t="str">
            <v>m³</v>
          </cell>
          <cell r="E1352">
            <v>1.0249999999999999</v>
          </cell>
          <cell r="F1352">
            <v>1071902</v>
          </cell>
          <cell r="G1352">
            <v>1098700</v>
          </cell>
        </row>
        <row r="1353">
          <cell r="C1353" t="str">
            <v>Vật liệu khác</v>
          </cell>
          <cell r="D1353" t="str">
            <v>%</v>
          </cell>
          <cell r="E1353">
            <v>2</v>
          </cell>
          <cell r="F1353">
            <v>1098700</v>
          </cell>
          <cell r="G1353">
            <v>21974</v>
          </cell>
        </row>
        <row r="1354">
          <cell r="B1354" t="str">
            <v>AF.42125</v>
          </cell>
          <cell r="C1354" t="str">
            <v>Đổ bê tông bản đáy M300, đá 1x2 bằng cần trục 25T</v>
          </cell>
          <cell r="D1354" t="str">
            <v>m3</v>
          </cell>
          <cell r="G1354">
            <v>1052320.74</v>
          </cell>
        </row>
        <row r="1355">
          <cell r="C1355" t="str">
            <v>Vữa BT M300 (PC40)- Đá 1×2cm- Độ sụt 6-8cm</v>
          </cell>
          <cell r="D1355" t="str">
            <v>m³</v>
          </cell>
          <cell r="E1355">
            <v>1.0249999999999999</v>
          </cell>
          <cell r="F1355">
            <v>1006524</v>
          </cell>
          <cell r="G1355">
            <v>1031687</v>
          </cell>
        </row>
        <row r="1356">
          <cell r="C1356" t="str">
            <v>Vật liệu khác</v>
          </cell>
          <cell r="D1356" t="str">
            <v>%</v>
          </cell>
          <cell r="E1356">
            <v>2</v>
          </cell>
          <cell r="F1356">
            <v>1031687</v>
          </cell>
          <cell r="G1356">
            <v>20633.740000000002</v>
          </cell>
        </row>
        <row r="1357">
          <cell r="B1357" t="str">
            <v>AF.42126</v>
          </cell>
          <cell r="C1357" t="str">
            <v>Đổ bê tông bản đáy M150, đá 2x4 bằng cần trục 25T</v>
          </cell>
          <cell r="D1357" t="e">
            <v>#N/A</v>
          </cell>
          <cell r="G1357">
            <v>728614.56</v>
          </cell>
        </row>
        <row r="1358">
          <cell r="C1358" t="str">
            <v>Vữa BT M150 (PC40)- Đá 2×4cm- Độ sụt 6-8cm</v>
          </cell>
          <cell r="D1358" t="str">
            <v>m³</v>
          </cell>
          <cell r="E1358">
            <v>1.0249999999999999</v>
          </cell>
          <cell r="F1358">
            <v>696905</v>
          </cell>
          <cell r="G1358">
            <v>714328</v>
          </cell>
        </row>
        <row r="1359">
          <cell r="C1359" t="str">
            <v>Vật liệu khác</v>
          </cell>
          <cell r="D1359" t="str">
            <v>%</v>
          </cell>
          <cell r="E1359">
            <v>2</v>
          </cell>
          <cell r="F1359">
            <v>714328</v>
          </cell>
          <cell r="G1359">
            <v>14286.56</v>
          </cell>
        </row>
        <row r="1360">
          <cell r="B1360" t="str">
            <v>AF.42127</v>
          </cell>
          <cell r="C1360" t="str">
            <v>Đổ bê tông bản đáy M200, đá 2x4 bằng cần trục 25T</v>
          </cell>
          <cell r="D1360" t="e">
            <v>#N/A</v>
          </cell>
          <cell r="G1360">
            <v>822122.04</v>
          </cell>
        </row>
        <row r="1361">
          <cell r="C1361" t="str">
            <v>Vữa BT M200 (PC40)- Đá 2×4cm- Độ sụt 6-8cm</v>
          </cell>
          <cell r="D1361" t="str">
            <v>m³</v>
          </cell>
          <cell r="E1361">
            <v>1.0249999999999999</v>
          </cell>
          <cell r="F1361">
            <v>786343</v>
          </cell>
          <cell r="G1361">
            <v>806002</v>
          </cell>
        </row>
        <row r="1362">
          <cell r="C1362" t="str">
            <v>Vật liệu khác</v>
          </cell>
          <cell r="D1362" t="str">
            <v>%</v>
          </cell>
          <cell r="E1362">
            <v>2</v>
          </cell>
          <cell r="F1362">
            <v>806002</v>
          </cell>
          <cell r="G1362">
            <v>16120.04</v>
          </cell>
        </row>
        <row r="1363">
          <cell r="B1363" t="str">
            <v>AF.42128</v>
          </cell>
          <cell r="C1363" t="str">
            <v>Đổ bê tông bản đáy M250, đá 2x4 bằng cần trục 25T</v>
          </cell>
          <cell r="D1363" t="e">
            <v>#N/A</v>
          </cell>
          <cell r="G1363">
            <v>911594.4</v>
          </cell>
        </row>
        <row r="1364">
          <cell r="C1364" t="str">
            <v>Vữa BT M250 (PC40)- Đá 2×4cm- Độ sụt 6-8cm</v>
          </cell>
          <cell r="D1364" t="str">
            <v>m³</v>
          </cell>
          <cell r="E1364">
            <v>1.0249999999999999</v>
          </cell>
          <cell r="F1364">
            <v>871922</v>
          </cell>
          <cell r="G1364">
            <v>893720</v>
          </cell>
        </row>
        <row r="1365">
          <cell r="C1365" t="str">
            <v>Vật liệu khác</v>
          </cell>
          <cell r="D1365" t="str">
            <v>%</v>
          </cell>
          <cell r="E1365">
            <v>2</v>
          </cell>
          <cell r="F1365">
            <v>893720</v>
          </cell>
          <cell r="G1365">
            <v>17874.400000000001</v>
          </cell>
        </row>
        <row r="1366">
          <cell r="B1366" t="str">
            <v>AF.42128-B6</v>
          </cell>
          <cell r="C1366" t="str">
            <v>Đổ bê tông bản đáy M250-B6, đá 2x4 bằng cần trục 25T</v>
          </cell>
          <cell r="D1366" t="e">
            <v>#N/A</v>
          </cell>
          <cell r="G1366">
            <v>1055637.78</v>
          </cell>
        </row>
        <row r="1367">
          <cell r="C1367" t="str">
            <v>Vữa BT M250-B6-Đá dmax = 40-Độ sụt 6-8cm</v>
          </cell>
          <cell r="D1367" t="str">
            <v>m³</v>
          </cell>
          <cell r="E1367">
            <v>1.0249999999999999</v>
          </cell>
          <cell r="F1367">
            <v>1009697</v>
          </cell>
          <cell r="G1367">
            <v>1034939</v>
          </cell>
        </row>
        <row r="1368">
          <cell r="C1368" t="str">
            <v>Vật liệu khác</v>
          </cell>
          <cell r="D1368" t="str">
            <v>%</v>
          </cell>
          <cell r="E1368">
            <v>2</v>
          </cell>
          <cell r="F1368">
            <v>1034939</v>
          </cell>
          <cell r="G1368">
            <v>20698.78</v>
          </cell>
        </row>
        <row r="1369">
          <cell r="B1369" t="str">
            <v>AF.42129</v>
          </cell>
          <cell r="C1369" t="str">
            <v>Đổ bê tông bản đáy M300, đá 2x4 bằng cần trục 25T</v>
          </cell>
          <cell r="D1369" t="e">
            <v>#N/A</v>
          </cell>
          <cell r="G1369">
            <v>1003213.86</v>
          </cell>
        </row>
        <row r="1370">
          <cell r="C1370" t="str">
            <v>Vữa BT M300 (PC40)- Đá 2×4cm- Độ sụt 6-8cm</v>
          </cell>
          <cell r="D1370" t="str">
            <v>m³</v>
          </cell>
          <cell r="E1370">
            <v>1.0249999999999999</v>
          </cell>
          <cell r="F1370">
            <v>959554</v>
          </cell>
          <cell r="G1370">
            <v>983543</v>
          </cell>
        </row>
        <row r="1371">
          <cell r="C1371" t="str">
            <v>Vật liệu khác</v>
          </cell>
          <cell r="D1371" t="str">
            <v>%</v>
          </cell>
          <cell r="E1371">
            <v>2</v>
          </cell>
          <cell r="F1371">
            <v>983543</v>
          </cell>
          <cell r="G1371">
            <v>19670.86</v>
          </cell>
        </row>
        <row r="1373">
          <cell r="B1373" t="str">
            <v>AF.42132</v>
          </cell>
          <cell r="C1373" t="str">
            <v>Đổ bêtông nền, M150, đá 1x2, độ sụt 6-8, đổ bằng cần trục 25T</v>
          </cell>
          <cell r="D1373" t="str">
            <v>m3</v>
          </cell>
          <cell r="G1373">
            <v>760803.71</v>
          </cell>
        </row>
        <row r="1374">
          <cell r="C1374" t="str">
            <v>Vữa BT M150 (PC40)- Đá 1×2cm- Độ sụt 6-8cm</v>
          </cell>
          <cell r="D1374" t="str">
            <v>m³</v>
          </cell>
          <cell r="E1374">
            <v>1.03</v>
          </cell>
          <cell r="F1374">
            <v>731331</v>
          </cell>
          <cell r="G1374">
            <v>753271</v>
          </cell>
        </row>
        <row r="1375">
          <cell r="C1375" t="str">
            <v>Vật liệu khác</v>
          </cell>
          <cell r="D1375" t="str">
            <v>%</v>
          </cell>
          <cell r="E1375">
            <v>1</v>
          </cell>
          <cell r="F1375">
            <v>753271</v>
          </cell>
          <cell r="G1375">
            <v>7532.71</v>
          </cell>
        </row>
        <row r="1376">
          <cell r="B1376" t="str">
            <v>AF.42132a</v>
          </cell>
          <cell r="C1376" t="str">
            <v>Đổ bêtông nền, M150, đá 2x4, độ sụt 2-4, đổ bằng cần trục 25T</v>
          </cell>
          <cell r="D1376" t="str">
            <v>m3</v>
          </cell>
          <cell r="G1376">
            <v>712986.27</v>
          </cell>
        </row>
        <row r="1377">
          <cell r="C1377" t="str">
            <v>Vữa BT M150 (PC40)- Đá 2×4cm- Độ sụt 2-4cm</v>
          </cell>
          <cell r="D1377" t="str">
            <v>m³</v>
          </cell>
          <cell r="E1377">
            <v>1.03</v>
          </cell>
          <cell r="F1377">
            <v>685366</v>
          </cell>
          <cell r="G1377">
            <v>705927</v>
          </cell>
        </row>
        <row r="1378">
          <cell r="C1378" t="str">
            <v>Vật liệu khác</v>
          </cell>
          <cell r="D1378" t="str">
            <v>%</v>
          </cell>
          <cell r="E1378">
            <v>1</v>
          </cell>
          <cell r="F1378">
            <v>705927</v>
          </cell>
          <cell r="G1378">
            <v>7059.27</v>
          </cell>
        </row>
        <row r="1379">
          <cell r="B1379" t="str">
            <v>AF.42133</v>
          </cell>
          <cell r="C1379" t="str">
            <v>Đổ bêtông nền, M200, đá 1x2, độ sụt 6-8, đổ bằng cần trục 25T</v>
          </cell>
          <cell r="D1379" t="str">
            <v>m3</v>
          </cell>
          <cell r="G1379">
            <v>857471.82</v>
          </cell>
        </row>
        <row r="1380">
          <cell r="C1380" t="str">
            <v>Vữa BT M200 (PC40)- Đá 1×2cm- Độ sụt 6-8cm</v>
          </cell>
          <cell r="D1380" t="str">
            <v>m³</v>
          </cell>
          <cell r="E1380">
            <v>1.03</v>
          </cell>
          <cell r="F1380">
            <v>824254</v>
          </cell>
          <cell r="G1380">
            <v>848982</v>
          </cell>
        </row>
        <row r="1381">
          <cell r="C1381" t="str">
            <v>Vật liệu khác</v>
          </cell>
          <cell r="D1381" t="str">
            <v>%</v>
          </cell>
          <cell r="E1381">
            <v>1</v>
          </cell>
          <cell r="F1381">
            <v>848982</v>
          </cell>
          <cell r="G1381">
            <v>8489.82</v>
          </cell>
        </row>
        <row r="1382">
          <cell r="B1382" t="str">
            <v>AF.42133a</v>
          </cell>
          <cell r="C1382" t="str">
            <v>Đổ bêtông nền, M200, đá 2x4, độ sụt 2-4, đổ bằng cần trục 25T</v>
          </cell>
          <cell r="D1382" t="str">
            <v>m3</v>
          </cell>
          <cell r="G1382">
            <v>792510.64</v>
          </cell>
        </row>
        <row r="1383">
          <cell r="C1383" t="str">
            <v>Vữa BT M200 (PC40)- Đá 2×4cm- Độ sụt 2-4cm</v>
          </cell>
          <cell r="D1383" t="str">
            <v>m³</v>
          </cell>
          <cell r="E1383">
            <v>1.03</v>
          </cell>
          <cell r="F1383">
            <v>761810</v>
          </cell>
          <cell r="G1383">
            <v>784664</v>
          </cell>
        </row>
        <row r="1384">
          <cell r="C1384" t="str">
            <v>Vật liệu khác</v>
          </cell>
          <cell r="D1384" t="str">
            <v>%</v>
          </cell>
          <cell r="E1384">
            <v>1</v>
          </cell>
          <cell r="F1384">
            <v>784664</v>
          </cell>
          <cell r="G1384">
            <v>7846.64</v>
          </cell>
        </row>
        <row r="1385">
          <cell r="B1385" t="str">
            <v>AF.42134</v>
          </cell>
          <cell r="C1385" t="str">
            <v>Đổ bêtông nền, M250, đá 1x2, độ sụt 6-8, đổ bằng cần trục 25T</v>
          </cell>
          <cell r="D1385" t="str">
            <v>m3</v>
          </cell>
          <cell r="G1385">
            <v>950419.09</v>
          </cell>
        </row>
        <row r="1386">
          <cell r="C1386" t="str">
            <v>Vữa BT M250 (PC40)- Đá 1×2cm- Độ sụt 6-8cm</v>
          </cell>
          <cell r="D1386" t="str">
            <v>m³</v>
          </cell>
          <cell r="E1386">
            <v>1.03</v>
          </cell>
          <cell r="F1386">
            <v>913601</v>
          </cell>
          <cell r="G1386">
            <v>941009</v>
          </cell>
        </row>
        <row r="1387">
          <cell r="C1387" t="str">
            <v>Vật liệu khác</v>
          </cell>
          <cell r="D1387" t="str">
            <v>%</v>
          </cell>
          <cell r="E1387">
            <v>1</v>
          </cell>
          <cell r="F1387">
            <v>941009</v>
          </cell>
          <cell r="G1387">
            <v>9410.09</v>
          </cell>
        </row>
        <row r="1388">
          <cell r="B1388" t="str">
            <v>AF.42134a</v>
          </cell>
          <cell r="C1388" t="str">
            <v>Đổ bêtông nền, M250, đá 2x4, độ sụt 6-8, đổ bằng cần trục 25T</v>
          </cell>
          <cell r="D1388" t="str">
            <v>m3</v>
          </cell>
          <cell r="G1388">
            <v>907060.8</v>
          </cell>
        </row>
        <row r="1389">
          <cell r="C1389" t="str">
            <v>Vữa BT M250 (PC40)- Đá 2×4cm- Độ sụt 6-8cm</v>
          </cell>
          <cell r="D1389" t="str">
            <v>m³</v>
          </cell>
          <cell r="E1389">
            <v>1.03</v>
          </cell>
          <cell r="F1389">
            <v>871922</v>
          </cell>
          <cell r="G1389">
            <v>898080</v>
          </cell>
        </row>
        <row r="1390">
          <cell r="C1390" t="str">
            <v>Vật liệu khác</v>
          </cell>
          <cell r="D1390" t="str">
            <v>%</v>
          </cell>
          <cell r="E1390">
            <v>1</v>
          </cell>
          <cell r="F1390">
            <v>898080</v>
          </cell>
          <cell r="G1390">
            <v>8980.8000000000011</v>
          </cell>
        </row>
        <row r="1391">
          <cell r="B1391" t="str">
            <v>AF.42135</v>
          </cell>
          <cell r="C1391" t="str">
            <v>Đổ bêtông nền, M300, đá 1x2, độ sụt 6-8, đổ bằng cần trục 25T</v>
          </cell>
          <cell r="D1391" t="str">
            <v>m3</v>
          </cell>
          <cell r="G1391">
            <v>1047087.2</v>
          </cell>
        </row>
        <row r="1392">
          <cell r="C1392" t="str">
            <v>Vữa BT M300 (PC40)- Đá 1×2cm- Độ sụt 6-8cm</v>
          </cell>
          <cell r="D1392" t="str">
            <v>m³</v>
          </cell>
          <cell r="E1392">
            <v>1.03</v>
          </cell>
          <cell r="F1392">
            <v>1006524</v>
          </cell>
          <cell r="G1392">
            <v>1036720</v>
          </cell>
        </row>
        <row r="1393">
          <cell r="C1393" t="str">
            <v>Vật liệu khác</v>
          </cell>
          <cell r="D1393" t="str">
            <v>%</v>
          </cell>
          <cell r="E1393">
            <v>1</v>
          </cell>
          <cell r="F1393">
            <v>1036720</v>
          </cell>
          <cell r="G1393">
            <v>10367.200000000001</v>
          </cell>
        </row>
        <row r="1394">
          <cell r="B1394" t="str">
            <v>AF.42136</v>
          </cell>
          <cell r="C1394" t="str">
            <v>Đổ bêtông nền, M150, đá 2x4, độ sụt 6-8, đổ bằng cần trục 25T</v>
          </cell>
          <cell r="D1394" t="e">
            <v>#N/A</v>
          </cell>
          <cell r="G1394">
            <v>724990.12</v>
          </cell>
        </row>
        <row r="1395">
          <cell r="C1395" t="str">
            <v>Vữa BT M150 (PC40)- Đá 2×4cm- Độ sụt 6-8cm</v>
          </cell>
          <cell r="D1395" t="str">
            <v>m³</v>
          </cell>
          <cell r="E1395">
            <v>1.03</v>
          </cell>
          <cell r="F1395">
            <v>696905</v>
          </cell>
          <cell r="G1395">
            <v>717812</v>
          </cell>
        </row>
        <row r="1396">
          <cell r="C1396" t="str">
            <v>Vật liệu khác</v>
          </cell>
          <cell r="D1396" t="str">
            <v>%</v>
          </cell>
          <cell r="E1396">
            <v>1</v>
          </cell>
          <cell r="F1396">
            <v>717812</v>
          </cell>
          <cell r="G1396">
            <v>7178.12</v>
          </cell>
        </row>
        <row r="1397">
          <cell r="B1397" t="str">
            <v>AF.42137</v>
          </cell>
          <cell r="C1397" t="str">
            <v>Đổ bêtông nền, M200, đá 2x4, độ sụt 6-8, đổ bằng cần trục 25T</v>
          </cell>
          <cell r="D1397" t="e">
            <v>#N/A</v>
          </cell>
          <cell r="G1397">
            <v>818032.33</v>
          </cell>
        </row>
        <row r="1398">
          <cell r="C1398" t="str">
            <v>Vữa BT M200 (PC40)- Đá 2×4cm- Độ sụt 6-8cm</v>
          </cell>
          <cell r="D1398" t="str">
            <v>m³</v>
          </cell>
          <cell r="E1398">
            <v>1.03</v>
          </cell>
          <cell r="F1398">
            <v>786343</v>
          </cell>
          <cell r="G1398">
            <v>809933</v>
          </cell>
        </row>
        <row r="1399">
          <cell r="C1399" t="str">
            <v>Vật liệu khác</v>
          </cell>
          <cell r="D1399" t="str">
            <v>%</v>
          </cell>
          <cell r="E1399">
            <v>1</v>
          </cell>
          <cell r="F1399">
            <v>809933</v>
          </cell>
          <cell r="G1399">
            <v>8099.33</v>
          </cell>
        </row>
        <row r="1400">
          <cell r="B1400" t="str">
            <v>AF.42138</v>
          </cell>
          <cell r="C1400" t="str">
            <v>Đổ bêtông nền, M250, đá 2x4, độ sụt 6-8, đổ bằng cần trục 25T</v>
          </cell>
          <cell r="D1400" t="e">
            <v>#N/A</v>
          </cell>
          <cell r="G1400">
            <v>907060.8</v>
          </cell>
        </row>
        <row r="1401">
          <cell r="C1401" t="str">
            <v>Vữa BT M250 (PC40)- Đá 2×4cm- Độ sụt 6-8cm</v>
          </cell>
          <cell r="D1401" t="str">
            <v>m³</v>
          </cell>
          <cell r="E1401">
            <v>1.03</v>
          </cell>
          <cell r="F1401">
            <v>871922</v>
          </cell>
          <cell r="G1401">
            <v>898080</v>
          </cell>
        </row>
        <row r="1402">
          <cell r="C1402" t="str">
            <v>Vật liệu khác</v>
          </cell>
          <cell r="D1402" t="str">
            <v>%</v>
          </cell>
          <cell r="E1402">
            <v>1</v>
          </cell>
          <cell r="F1402">
            <v>898080</v>
          </cell>
          <cell r="G1402">
            <v>8980.8000000000011</v>
          </cell>
        </row>
        <row r="1403">
          <cell r="B1403" t="str">
            <v>AF.42139</v>
          </cell>
          <cell r="C1403" t="str">
            <v>Đổ bêtông nền, M300, đá 2x4, độ sụt 6-8, đổ bằng cần trục 25T</v>
          </cell>
          <cell r="D1403" t="e">
            <v>#N/A</v>
          </cell>
          <cell r="G1403">
            <v>998224.41</v>
          </cell>
        </row>
        <row r="1404">
          <cell r="C1404" t="str">
            <v>Vữa BT M300 (PC40)- Đá 2×4cm- Độ sụt 6-8cm</v>
          </cell>
          <cell r="D1404" t="str">
            <v>m³</v>
          </cell>
          <cell r="E1404">
            <v>1.03</v>
          </cell>
          <cell r="F1404">
            <v>959554</v>
          </cell>
          <cell r="G1404">
            <v>988341</v>
          </cell>
        </row>
        <row r="1405">
          <cell r="C1405" t="str">
            <v>Vật liệu khác</v>
          </cell>
          <cell r="D1405" t="str">
            <v>%</v>
          </cell>
          <cell r="E1405">
            <v>1</v>
          </cell>
          <cell r="F1405">
            <v>988341</v>
          </cell>
          <cell r="G1405">
            <v>9883.41</v>
          </cell>
        </row>
        <row r="1406">
          <cell r="B1406" t="str">
            <v>AF.42732</v>
          </cell>
          <cell r="C1406" t="str">
            <v>Đổ bêtông bệ máy, M200, đá 1x2, độ sụt 6-8, đổ bằng cần trục 25T</v>
          </cell>
          <cell r="D1406" t="str">
            <v>m3</v>
          </cell>
          <cell r="G1406">
            <v>861757.2</v>
          </cell>
        </row>
        <row r="1407">
          <cell r="C1407" t="str">
            <v>Vữa BT M200 (PC40)- Đá 1×2cm- Độ sụt 6-8cm</v>
          </cell>
          <cell r="D1407" t="str">
            <v>m³</v>
          </cell>
          <cell r="E1407">
            <v>1.0249999999999999</v>
          </cell>
          <cell r="F1407">
            <v>824254</v>
          </cell>
          <cell r="G1407">
            <v>844860</v>
          </cell>
        </row>
        <row r="1408">
          <cell r="C1408" t="str">
            <v>Vật liệu khác</v>
          </cell>
          <cell r="D1408" t="str">
            <v>%</v>
          </cell>
          <cell r="E1408">
            <v>2</v>
          </cell>
          <cell r="F1408">
            <v>844860</v>
          </cell>
          <cell r="G1408">
            <v>16897.2</v>
          </cell>
        </row>
        <row r="1409">
          <cell r="B1409" t="str">
            <v>AF.42734</v>
          </cell>
          <cell r="C1409" t="str">
            <v>Đổ bêtông bệ máy, M250, đá 1x2, độ sụt 6-8, đổ bằng cần trục 25T</v>
          </cell>
          <cell r="D1409" t="str">
            <v>m3</v>
          </cell>
          <cell r="G1409">
            <v>955169.82</v>
          </cell>
        </row>
        <row r="1410">
          <cell r="C1410" t="str">
            <v>Vữa BT M250 (PC40)- Đá 1×2cm- Độ sụt 6-8cm</v>
          </cell>
          <cell r="D1410" t="str">
            <v>m³</v>
          </cell>
          <cell r="E1410">
            <v>1.0249999999999999</v>
          </cell>
          <cell r="F1410">
            <v>913601</v>
          </cell>
          <cell r="G1410">
            <v>936441</v>
          </cell>
        </row>
        <row r="1411">
          <cell r="C1411" t="str">
            <v>Vật liệu khác</v>
          </cell>
          <cell r="D1411" t="str">
            <v>%</v>
          </cell>
          <cell r="E1411">
            <v>2</v>
          </cell>
          <cell r="F1411">
            <v>936441</v>
          </cell>
          <cell r="G1411">
            <v>18728.82</v>
          </cell>
        </row>
        <row r="1412">
          <cell r="B1412" t="str">
            <v>AF.42734a</v>
          </cell>
          <cell r="C1412" t="str">
            <v>Đổ bêtông bệ máy, M250, đá 1x2, độ sụt 6-8, đổ bằng cần trục 25T</v>
          </cell>
          <cell r="D1412" t="str">
            <v>m3</v>
          </cell>
          <cell r="G1412">
            <v>911594.4</v>
          </cell>
        </row>
        <row r="1413">
          <cell r="C1413" t="str">
            <v>Vữa BT M250 (PC40)- Đá 2×4cm- Độ sụt 6-8cm</v>
          </cell>
          <cell r="D1413" t="str">
            <v>m³</v>
          </cell>
          <cell r="E1413">
            <v>1.0249999999999999</v>
          </cell>
          <cell r="F1413">
            <v>871922</v>
          </cell>
          <cell r="G1413">
            <v>893720</v>
          </cell>
        </row>
        <row r="1414">
          <cell r="C1414" t="str">
            <v>Vật liệu khác</v>
          </cell>
          <cell r="D1414" t="str">
            <v>%</v>
          </cell>
          <cell r="E1414">
            <v>2</v>
          </cell>
          <cell r="F1414">
            <v>893720</v>
          </cell>
          <cell r="G1414">
            <v>17874.400000000001</v>
          </cell>
        </row>
        <row r="1415">
          <cell r="B1415" t="str">
            <v>AF.42735</v>
          </cell>
          <cell r="C1415" t="str">
            <v>Đổ bêtông bệ máy, M350, đá 1x2, độ sụt 6-8, đổ bằng cần trục 25T</v>
          </cell>
          <cell r="D1415" t="str">
            <v>m3</v>
          </cell>
          <cell r="G1415">
            <v>1168803.72</v>
          </cell>
        </row>
        <row r="1416">
          <cell r="C1416" t="str">
            <v>Vữa BT M350 (PC40)- Đá 1×2cm- Độ sụt 6-8cm</v>
          </cell>
          <cell r="D1416" t="str">
            <v>m³</v>
          </cell>
          <cell r="E1416">
            <v>1.0249999999999999</v>
          </cell>
          <cell r="F1416">
            <v>1117938</v>
          </cell>
          <cell r="G1416">
            <v>1145886</v>
          </cell>
        </row>
        <row r="1417">
          <cell r="C1417" t="str">
            <v>Vật liệu khác</v>
          </cell>
          <cell r="D1417" t="str">
            <v>%</v>
          </cell>
          <cell r="E1417">
            <v>2</v>
          </cell>
          <cell r="F1417">
            <v>1145886</v>
          </cell>
          <cell r="G1417">
            <v>22917.72</v>
          </cell>
        </row>
        <row r="1418">
          <cell r="B1418" t="str">
            <v>AF.42736</v>
          </cell>
          <cell r="C1418" t="str">
            <v>Đổ bêtông bệ máy, M200, đá 2x4, độ sụt 6-8, đổ bằng cần trục 25T</v>
          </cell>
          <cell r="D1418" t="e">
            <v>#N/A</v>
          </cell>
          <cell r="G1418">
            <v>822122.04</v>
          </cell>
        </row>
        <row r="1419">
          <cell r="C1419" t="str">
            <v>Vữa BT M200 (PC40)- Đá 2×4cm- Độ sụt 6-8cm</v>
          </cell>
          <cell r="D1419" t="str">
            <v>m³</v>
          </cell>
          <cell r="E1419">
            <v>1.0249999999999999</v>
          </cell>
          <cell r="F1419">
            <v>786343</v>
          </cell>
          <cell r="G1419">
            <v>806002</v>
          </cell>
        </row>
        <row r="1420">
          <cell r="C1420" t="str">
            <v>Vật liệu khác</v>
          </cell>
          <cell r="D1420" t="str">
            <v>%</v>
          </cell>
          <cell r="E1420">
            <v>2</v>
          </cell>
          <cell r="F1420">
            <v>806002</v>
          </cell>
          <cell r="G1420">
            <v>16120.04</v>
          </cell>
        </row>
        <row r="1421">
          <cell r="B1421" t="str">
            <v>AF.42737</v>
          </cell>
          <cell r="C1421" t="str">
            <v>Đổ bêtông bệ máy, M250, đá 2x4, độ sụt 6-8, đổ bằng cần trục 25T</v>
          </cell>
          <cell r="D1421" t="e">
            <v>#N/A</v>
          </cell>
          <cell r="G1421">
            <v>911594.4</v>
          </cell>
        </row>
        <row r="1422">
          <cell r="C1422" t="str">
            <v>Vữa BT M250 (PC40)- Đá 2×4cm- Độ sụt 6-8cm</v>
          </cell>
          <cell r="D1422" t="str">
            <v>m³</v>
          </cell>
          <cell r="E1422">
            <v>1.0249999999999999</v>
          </cell>
          <cell r="F1422">
            <v>871922</v>
          </cell>
          <cell r="G1422">
            <v>893720</v>
          </cell>
        </row>
        <row r="1423">
          <cell r="C1423" t="str">
            <v>Vật liệu khác</v>
          </cell>
          <cell r="D1423" t="str">
            <v>%</v>
          </cell>
          <cell r="E1423">
            <v>2</v>
          </cell>
          <cell r="F1423">
            <v>893720</v>
          </cell>
          <cell r="G1423">
            <v>17874.400000000001</v>
          </cell>
        </row>
        <row r="1424">
          <cell r="B1424" t="str">
            <v>AF.42738</v>
          </cell>
          <cell r="C1424" t="str">
            <v>Đổ bêtông bệ máy, M300, đá 2x4, độ sụt 6-8, đổ bằng cần trục 25T</v>
          </cell>
          <cell r="D1424" t="e">
            <v>#N/A</v>
          </cell>
          <cell r="G1424">
            <v>1003213.86</v>
          </cell>
        </row>
        <row r="1425">
          <cell r="C1425" t="str">
            <v>Vữa BT M300 (PC40)- Đá 2×4cm- Độ sụt 6-8cm</v>
          </cell>
          <cell r="D1425" t="str">
            <v>m³</v>
          </cell>
          <cell r="E1425">
            <v>1.0249999999999999</v>
          </cell>
          <cell r="F1425">
            <v>959554</v>
          </cell>
          <cell r="G1425">
            <v>983543</v>
          </cell>
        </row>
        <row r="1426">
          <cell r="C1426" t="str">
            <v>Vật liệu khác</v>
          </cell>
          <cell r="D1426" t="str">
            <v>%</v>
          </cell>
          <cell r="E1426">
            <v>2</v>
          </cell>
          <cell r="F1426">
            <v>983543</v>
          </cell>
          <cell r="G1426">
            <v>19670.86</v>
          </cell>
        </row>
        <row r="1427">
          <cell r="B1427" t="str">
            <v>AF.42739</v>
          </cell>
          <cell r="C1427" t="str">
            <v>Đổ bêtông bệ máy, M350, đá 2x4, độ sụt 6-8, đổ bằng cần trục 25T</v>
          </cell>
          <cell r="D1427" t="e">
            <v>#N/A</v>
          </cell>
          <cell r="G1427">
            <v>1101580.6200000001</v>
          </cell>
        </row>
        <row r="1428">
          <cell r="C1428" t="str">
            <v>Vữa BT M350 (PC40)- Đá 2×4cm- Độ sụt 6-8cm</v>
          </cell>
          <cell r="D1428" t="str">
            <v>m³</v>
          </cell>
          <cell r="E1428">
            <v>1.0249999999999999</v>
          </cell>
          <cell r="F1428">
            <v>1053640</v>
          </cell>
          <cell r="G1428">
            <v>1079981</v>
          </cell>
        </row>
        <row r="1429">
          <cell r="C1429" t="str">
            <v>Vật liệu khác</v>
          </cell>
          <cell r="D1429" t="str">
            <v>%</v>
          </cell>
          <cell r="E1429">
            <v>2</v>
          </cell>
          <cell r="F1429">
            <v>1079981</v>
          </cell>
          <cell r="G1429">
            <v>21599.62</v>
          </cell>
        </row>
        <row r="1431">
          <cell r="B1431" t="str">
            <v>AF.42212</v>
          </cell>
          <cell r="C1431" t="str">
            <v>Đổ bêtông tường, dày &lt;=45cm, M200, đá 1x2, độ sụt 6-8, đổ bằng cần trục 25T</v>
          </cell>
          <cell r="D1431" t="str">
            <v>m3</v>
          </cell>
          <cell r="G1431">
            <v>1095905.55</v>
          </cell>
        </row>
        <row r="1432">
          <cell r="C1432" t="str">
            <v>Vữa BT M200 (PC40)- Đá 1×2cm- Độ sụt 6-8cm</v>
          </cell>
          <cell r="D1432" t="str">
            <v>m³</v>
          </cell>
          <cell r="E1432">
            <v>1.0249999999999999</v>
          </cell>
          <cell r="F1432">
            <v>824254</v>
          </cell>
          <cell r="G1432">
            <v>844860</v>
          </cell>
        </row>
        <row r="1433">
          <cell r="C1433" t="str">
            <v>Gỗ ván cầu công tác</v>
          </cell>
          <cell r="D1433" t="str">
            <v>m³</v>
          </cell>
          <cell r="E1433">
            <v>4.9000000000000002E-2</v>
          </cell>
          <cell r="F1433">
            <v>4808520</v>
          </cell>
          <cell r="G1433">
            <v>235617</v>
          </cell>
        </row>
        <row r="1434">
          <cell r="C1434" t="str">
            <v>Đinh</v>
          </cell>
          <cell r="D1434" t="str">
            <v>kg</v>
          </cell>
          <cell r="E1434">
            <v>0.19900000000000001</v>
          </cell>
          <cell r="F1434">
            <v>18545</v>
          </cell>
          <cell r="G1434">
            <v>3690</v>
          </cell>
        </row>
        <row r="1435">
          <cell r="C1435" t="str">
            <v>Đinh đỉa</v>
          </cell>
          <cell r="D1435" t="str">
            <v>cái</v>
          </cell>
          <cell r="E1435">
            <v>0.871</v>
          </cell>
          <cell r="F1435">
            <v>1020</v>
          </cell>
          <cell r="G1435">
            <v>888</v>
          </cell>
        </row>
        <row r="1436">
          <cell r="C1436" t="str">
            <v>Vật liệu khác</v>
          </cell>
          <cell r="D1436" t="str">
            <v>%</v>
          </cell>
          <cell r="E1436">
            <v>1</v>
          </cell>
          <cell r="F1436">
            <v>1085055</v>
          </cell>
          <cell r="G1436">
            <v>10850.550000000001</v>
          </cell>
        </row>
        <row r="1437">
          <cell r="B1437" t="str">
            <v>AF.42213</v>
          </cell>
          <cell r="C1437" t="str">
            <v>Đổ bêtông tường, dày &lt;=45cm, M250, đá 1x2, độ sụt 6-8, đổ bằng cần trục 25T</v>
          </cell>
          <cell r="D1437" t="str">
            <v>m3</v>
          </cell>
          <cell r="G1437">
            <v>1188402.3600000001</v>
          </cell>
        </row>
        <row r="1438">
          <cell r="C1438" t="str">
            <v>Vữa BT M250 (PC40)- Đá 1×2cm- Độ sụt 6-8cm</v>
          </cell>
          <cell r="D1438" t="str">
            <v>m³</v>
          </cell>
          <cell r="E1438">
            <v>1.0249999999999999</v>
          </cell>
          <cell r="F1438">
            <v>913601</v>
          </cell>
          <cell r="G1438">
            <v>936441</v>
          </cell>
        </row>
        <row r="1439">
          <cell r="C1439" t="str">
            <v>Gỗ ván cầu công tác</v>
          </cell>
          <cell r="D1439" t="str">
            <v>m³</v>
          </cell>
          <cell r="E1439">
            <v>4.9000000000000002E-2</v>
          </cell>
          <cell r="F1439">
            <v>4808520</v>
          </cell>
          <cell r="G1439">
            <v>235617</v>
          </cell>
        </row>
        <row r="1440">
          <cell r="C1440" t="str">
            <v>Đinh</v>
          </cell>
          <cell r="D1440" t="str">
            <v>kg</v>
          </cell>
          <cell r="E1440">
            <v>0.19900000000000001</v>
          </cell>
          <cell r="F1440">
            <v>18545</v>
          </cell>
          <cell r="G1440">
            <v>3690</v>
          </cell>
        </row>
        <row r="1441">
          <cell r="C1441" t="str">
            <v>Đinh đỉa</v>
          </cell>
          <cell r="D1441" t="str">
            <v>cái</v>
          </cell>
          <cell r="E1441">
            <v>0.871</v>
          </cell>
          <cell r="F1441">
            <v>1020</v>
          </cell>
          <cell r="G1441">
            <v>888</v>
          </cell>
        </row>
        <row r="1442">
          <cell r="C1442" t="str">
            <v>Vật liệu khác</v>
          </cell>
          <cell r="D1442" t="str">
            <v>%</v>
          </cell>
          <cell r="E1442">
            <v>1</v>
          </cell>
          <cell r="F1442">
            <v>1176636</v>
          </cell>
          <cell r="G1442">
            <v>11766.36</v>
          </cell>
        </row>
        <row r="1443">
          <cell r="B1443" t="str">
            <v>AF.42214</v>
          </cell>
          <cell r="C1443" t="str">
            <v>Đổ bêtông tường, dày &lt;=45cm, M300, đá 1x2, độ sụt 6-8, đổ bằng cần trục 25T</v>
          </cell>
          <cell r="D1443" t="str">
            <v>m3</v>
          </cell>
          <cell r="G1443">
            <v>1284600.82</v>
          </cell>
        </row>
        <row r="1444">
          <cell r="C1444" t="str">
            <v>Vữa BT M300 (PC40)- Đá 1×2cm- Độ sụt 6-8cm</v>
          </cell>
          <cell r="D1444" t="str">
            <v>m³</v>
          </cell>
          <cell r="E1444">
            <v>1.0249999999999999</v>
          </cell>
          <cell r="F1444">
            <v>1006524</v>
          </cell>
          <cell r="G1444">
            <v>1031687</v>
          </cell>
        </row>
        <row r="1445">
          <cell r="C1445" t="str">
            <v>Gỗ ván cầu công tác</v>
          </cell>
          <cell r="D1445" t="str">
            <v>m³</v>
          </cell>
          <cell r="E1445">
            <v>4.9000000000000002E-2</v>
          </cell>
          <cell r="F1445">
            <v>4808520</v>
          </cell>
          <cell r="G1445">
            <v>235617</v>
          </cell>
        </row>
        <row r="1446">
          <cell r="C1446" t="str">
            <v>Đinh</v>
          </cell>
          <cell r="D1446" t="str">
            <v>kg</v>
          </cell>
          <cell r="E1446">
            <v>0.19900000000000001</v>
          </cell>
          <cell r="F1446">
            <v>18545</v>
          </cell>
          <cell r="G1446">
            <v>3690</v>
          </cell>
        </row>
        <row r="1447">
          <cell r="C1447" t="str">
            <v>Đinh đỉa</v>
          </cell>
          <cell r="D1447" t="str">
            <v>cái</v>
          </cell>
          <cell r="E1447">
            <v>0.871</v>
          </cell>
          <cell r="F1447">
            <v>1020</v>
          </cell>
          <cell r="G1447">
            <v>888</v>
          </cell>
        </row>
        <row r="1448">
          <cell r="C1448" t="str">
            <v>Vật liệu khác</v>
          </cell>
          <cell r="D1448" t="str">
            <v>%</v>
          </cell>
          <cell r="E1448">
            <v>1</v>
          </cell>
          <cell r="F1448">
            <v>1271882</v>
          </cell>
          <cell r="G1448">
            <v>12718.82</v>
          </cell>
        </row>
        <row r="1449">
          <cell r="B1449" t="str">
            <v>AF.42215</v>
          </cell>
          <cell r="C1449" t="str">
            <v>Đổ bêtông tường, dày &lt;=45cm, M350, đá 1x2, độ sụt 6-8, đổ bằng cần trục 25T</v>
          </cell>
          <cell r="D1449" t="str">
            <v>m3</v>
          </cell>
          <cell r="G1449">
            <v>1399941.81</v>
          </cell>
        </row>
        <row r="1450">
          <cell r="C1450" t="str">
            <v>Vữa BT M350 (PC40)- Đá 1×2cm- Độ sụt 6-8cm</v>
          </cell>
          <cell r="D1450" t="str">
            <v>m³</v>
          </cell>
          <cell r="E1450">
            <v>1.0249999999999999</v>
          </cell>
          <cell r="F1450">
            <v>1117938</v>
          </cell>
          <cell r="G1450">
            <v>1145886</v>
          </cell>
        </row>
        <row r="1451">
          <cell r="C1451" t="str">
            <v>Gỗ ván cầu công tác</v>
          </cell>
          <cell r="D1451" t="str">
            <v>m³</v>
          </cell>
          <cell r="E1451">
            <v>4.9000000000000002E-2</v>
          </cell>
          <cell r="F1451">
            <v>4808520</v>
          </cell>
          <cell r="G1451">
            <v>235617</v>
          </cell>
        </row>
        <row r="1452">
          <cell r="C1452" t="str">
            <v>Đinh</v>
          </cell>
          <cell r="D1452" t="str">
            <v>kg</v>
          </cell>
          <cell r="E1452">
            <v>0.19900000000000001</v>
          </cell>
          <cell r="F1452">
            <v>18545</v>
          </cell>
          <cell r="G1452">
            <v>3690</v>
          </cell>
        </row>
        <row r="1453">
          <cell r="C1453" t="str">
            <v>Đinh đỉa</v>
          </cell>
          <cell r="D1453" t="str">
            <v>cái</v>
          </cell>
          <cell r="E1453">
            <v>0.871</v>
          </cell>
          <cell r="F1453">
            <v>1020</v>
          </cell>
          <cell r="G1453">
            <v>888</v>
          </cell>
        </row>
        <row r="1454">
          <cell r="C1454" t="str">
            <v>Vật liệu khác</v>
          </cell>
          <cell r="D1454" t="str">
            <v>%</v>
          </cell>
          <cell r="E1454">
            <v>1</v>
          </cell>
          <cell r="F1454">
            <v>1386081</v>
          </cell>
          <cell r="G1454">
            <v>13860.81</v>
          </cell>
        </row>
        <row r="1455">
          <cell r="B1455" t="str">
            <v>AF.42216</v>
          </cell>
          <cell r="C1455" t="str">
            <v>Đổ bêtông tường, dày &lt;=45cm, M200, đá 2x4, độ sụt 6-8, đổ bằng cần trục 25T</v>
          </cell>
          <cell r="D1455" t="e">
            <v>#N/A</v>
          </cell>
          <cell r="G1455">
            <v>1056658.97</v>
          </cell>
        </row>
        <row r="1456">
          <cell r="C1456" t="str">
            <v>Vữa BT M200 (PC40)- Đá 2×4cm- Độ sụt 6-8cm</v>
          </cell>
          <cell r="D1456" t="str">
            <v>m³</v>
          </cell>
          <cell r="E1456">
            <v>1.0249999999999999</v>
          </cell>
          <cell r="F1456">
            <v>786343</v>
          </cell>
          <cell r="G1456">
            <v>806002</v>
          </cell>
        </row>
        <row r="1457">
          <cell r="C1457" t="str">
            <v>Gỗ ván cầu công tác</v>
          </cell>
          <cell r="D1457" t="str">
            <v>m³</v>
          </cell>
          <cell r="E1457">
            <v>4.9000000000000002E-2</v>
          </cell>
          <cell r="F1457">
            <v>4808520</v>
          </cell>
          <cell r="G1457">
            <v>235617</v>
          </cell>
        </row>
        <row r="1458">
          <cell r="C1458" t="str">
            <v>Đinh</v>
          </cell>
          <cell r="D1458" t="str">
            <v>kg</v>
          </cell>
          <cell r="E1458">
            <v>0.19900000000000001</v>
          </cell>
          <cell r="F1458">
            <v>18545</v>
          </cell>
          <cell r="G1458">
            <v>3690</v>
          </cell>
        </row>
        <row r="1459">
          <cell r="C1459" t="str">
            <v>Đinh đỉa</v>
          </cell>
          <cell r="D1459" t="str">
            <v>cái</v>
          </cell>
          <cell r="E1459">
            <v>0.871</v>
          </cell>
          <cell r="F1459">
            <v>1020</v>
          </cell>
          <cell r="G1459">
            <v>888</v>
          </cell>
        </row>
        <row r="1460">
          <cell r="C1460" t="str">
            <v>Vật liệu khác</v>
          </cell>
          <cell r="D1460" t="str">
            <v>%</v>
          </cell>
          <cell r="E1460">
            <v>1</v>
          </cell>
          <cell r="F1460">
            <v>1046197</v>
          </cell>
          <cell r="G1460">
            <v>10461.969999999999</v>
          </cell>
        </row>
        <row r="1461">
          <cell r="B1461" t="str">
            <v>AF.42217</v>
          </cell>
          <cell r="C1461" t="str">
            <v>Đổ bêtông tường, dày &lt;=45cm, M250, đá 2x4, độ sụt 6-8, đổ bằng cần trục 25T</v>
          </cell>
          <cell r="D1461" t="e">
            <v>#N/A</v>
          </cell>
          <cell r="G1461">
            <v>1145254.1499999999</v>
          </cell>
        </row>
        <row r="1462">
          <cell r="C1462" t="str">
            <v>Vữa BT M250 (PC40)- Đá 2×4cm- Độ sụt 6-8cm</v>
          </cell>
          <cell r="D1462" t="str">
            <v>m³</v>
          </cell>
          <cell r="E1462">
            <v>1.0249999999999999</v>
          </cell>
          <cell r="F1462">
            <v>871922</v>
          </cell>
          <cell r="G1462">
            <v>893720</v>
          </cell>
        </row>
        <row r="1463">
          <cell r="C1463" t="str">
            <v>Gỗ ván cầu công tác</v>
          </cell>
          <cell r="D1463" t="str">
            <v>m³</v>
          </cell>
          <cell r="E1463">
            <v>4.9000000000000002E-2</v>
          </cell>
          <cell r="F1463">
            <v>4808520</v>
          </cell>
          <cell r="G1463">
            <v>235617</v>
          </cell>
        </row>
        <row r="1464">
          <cell r="C1464" t="str">
            <v>Đinh</v>
          </cell>
          <cell r="D1464" t="str">
            <v>kg</v>
          </cell>
          <cell r="E1464">
            <v>0.19900000000000001</v>
          </cell>
          <cell r="F1464">
            <v>18545</v>
          </cell>
          <cell r="G1464">
            <v>3690</v>
          </cell>
        </row>
        <row r="1465">
          <cell r="C1465" t="str">
            <v>Đinh đỉa</v>
          </cell>
          <cell r="D1465" t="str">
            <v>cái</v>
          </cell>
          <cell r="E1465">
            <v>0.871</v>
          </cell>
          <cell r="F1465">
            <v>1020</v>
          </cell>
          <cell r="G1465">
            <v>888</v>
          </cell>
        </row>
        <row r="1466">
          <cell r="C1466" t="str">
            <v>Vật liệu khác</v>
          </cell>
          <cell r="D1466" t="str">
            <v>%</v>
          </cell>
          <cell r="E1466">
            <v>1</v>
          </cell>
          <cell r="F1466">
            <v>1133915</v>
          </cell>
          <cell r="G1466">
            <v>11339.15</v>
          </cell>
        </row>
        <row r="1467">
          <cell r="B1467" t="str">
            <v>AF.42218</v>
          </cell>
          <cell r="C1467" t="str">
            <v>Đổ bêtông tường, dày &lt;=45cm, M300, đá 2x4, độ sụt 6-8, đổ bằng cần trục 25T</v>
          </cell>
          <cell r="D1467" t="e">
            <v>#N/A</v>
          </cell>
          <cell r="G1467">
            <v>1235975.3799999999</v>
          </cell>
        </row>
        <row r="1468">
          <cell r="C1468" t="str">
            <v>Vữa BT M300 (PC40)- Đá 2×4cm- Độ sụt 6-8cm</v>
          </cell>
          <cell r="D1468" t="str">
            <v>m³</v>
          </cell>
          <cell r="E1468">
            <v>1.0249999999999999</v>
          </cell>
          <cell r="F1468">
            <v>959554</v>
          </cell>
          <cell r="G1468">
            <v>983543</v>
          </cell>
        </row>
        <row r="1469">
          <cell r="C1469" t="str">
            <v>Gỗ ván cầu công tác</v>
          </cell>
          <cell r="D1469" t="str">
            <v>m³</v>
          </cell>
          <cell r="E1469">
            <v>4.9000000000000002E-2</v>
          </cell>
          <cell r="F1469">
            <v>4808520</v>
          </cell>
          <cell r="G1469">
            <v>235617</v>
          </cell>
        </row>
        <row r="1470">
          <cell r="C1470" t="str">
            <v>Đinh</v>
          </cell>
          <cell r="D1470" t="str">
            <v>kg</v>
          </cell>
          <cell r="E1470">
            <v>0.19900000000000001</v>
          </cell>
          <cell r="F1470">
            <v>18545</v>
          </cell>
          <cell r="G1470">
            <v>3690</v>
          </cell>
        </row>
        <row r="1471">
          <cell r="C1471" t="str">
            <v>Đinh đỉa</v>
          </cell>
          <cell r="D1471" t="str">
            <v>cái</v>
          </cell>
          <cell r="E1471">
            <v>0.871</v>
          </cell>
          <cell r="F1471">
            <v>1020</v>
          </cell>
          <cell r="G1471">
            <v>888</v>
          </cell>
        </row>
        <row r="1472">
          <cell r="C1472" t="str">
            <v>Vật liệu khác</v>
          </cell>
          <cell r="D1472" t="str">
            <v>%</v>
          </cell>
          <cell r="E1472">
            <v>1</v>
          </cell>
          <cell r="F1472">
            <v>1223738</v>
          </cell>
          <cell r="G1472">
            <v>12237.380000000001</v>
          </cell>
        </row>
        <row r="1473">
          <cell r="B1473" t="str">
            <v>AF.42219</v>
          </cell>
          <cell r="C1473" t="str">
            <v>Đổ bêtông tường, dày &lt;=45cm, M350, đá 2x4, độ sụt 6-8, đổ bằng cần trục 25T</v>
          </cell>
          <cell r="D1473" t="e">
            <v>#N/A</v>
          </cell>
          <cell r="G1473">
            <v>1333377.76</v>
          </cell>
        </row>
        <row r="1474">
          <cell r="C1474" t="str">
            <v>Vữa BT M350 (PC40)- Đá 2×4cm- Độ sụt 6-8cm</v>
          </cell>
          <cell r="D1474" t="str">
            <v>m³</v>
          </cell>
          <cell r="E1474">
            <v>1.0249999999999999</v>
          </cell>
          <cell r="F1474">
            <v>1053640</v>
          </cell>
          <cell r="G1474">
            <v>1079981</v>
          </cell>
        </row>
        <row r="1475">
          <cell r="C1475" t="str">
            <v>Gỗ ván cầu công tác</v>
          </cell>
          <cell r="D1475" t="str">
            <v>m³</v>
          </cell>
          <cell r="E1475">
            <v>4.9000000000000002E-2</v>
          </cell>
          <cell r="F1475">
            <v>4808520</v>
          </cell>
          <cell r="G1475">
            <v>235617</v>
          </cell>
        </row>
        <row r="1476">
          <cell r="C1476" t="str">
            <v>Đinh</v>
          </cell>
          <cell r="D1476" t="str">
            <v>kg</v>
          </cell>
          <cell r="E1476">
            <v>0.19900000000000001</v>
          </cell>
          <cell r="F1476">
            <v>18545</v>
          </cell>
          <cell r="G1476">
            <v>3690</v>
          </cell>
        </row>
        <row r="1477">
          <cell r="C1477" t="str">
            <v>Đinh đỉa</v>
          </cell>
          <cell r="D1477" t="str">
            <v>cái</v>
          </cell>
          <cell r="E1477">
            <v>0.871</v>
          </cell>
          <cell r="F1477">
            <v>1020</v>
          </cell>
          <cell r="G1477">
            <v>888</v>
          </cell>
        </row>
        <row r="1478">
          <cell r="C1478" t="str">
            <v>Vật liệu khác</v>
          </cell>
          <cell r="D1478" t="str">
            <v>%</v>
          </cell>
          <cell r="E1478">
            <v>1</v>
          </cell>
          <cell r="F1478">
            <v>1320176</v>
          </cell>
          <cell r="G1478">
            <v>13201.76</v>
          </cell>
        </row>
        <row r="1479">
          <cell r="B1479" t="str">
            <v>AF.42223a</v>
          </cell>
          <cell r="C1479" t="str">
            <v>Đổ bêtông tường, dày &lt;=1m, M200, đá 2x4, độ sụt 6-8, đổ bằng cần trục 25T</v>
          </cell>
          <cell r="D1479" t="str">
            <v>m3</v>
          </cell>
          <cell r="G1479">
            <v>912455.21</v>
          </cell>
        </row>
        <row r="1480">
          <cell r="C1480" t="str">
            <v>Vữa BT M200 (PC40)- Đá 2×4cm- Độ sụt 6-8cm</v>
          </cell>
          <cell r="D1480" t="str">
            <v>m³</v>
          </cell>
          <cell r="E1480">
            <v>1.0249999999999999</v>
          </cell>
          <cell r="F1480">
            <v>786343</v>
          </cell>
          <cell r="G1480">
            <v>806002</v>
          </cell>
        </row>
        <row r="1481">
          <cell r="C1481" t="str">
            <v>Gỗ ván cầu công tác</v>
          </cell>
          <cell r="D1481" t="str">
            <v>m³</v>
          </cell>
          <cell r="E1481">
            <v>0.02</v>
          </cell>
          <cell r="F1481">
            <v>4808520</v>
          </cell>
          <cell r="G1481">
            <v>96170</v>
          </cell>
        </row>
        <row r="1482">
          <cell r="C1482" t="str">
            <v>Đinh</v>
          </cell>
          <cell r="D1482" t="str">
            <v>kg</v>
          </cell>
          <cell r="E1482">
            <v>4.8000000000000001E-2</v>
          </cell>
          <cell r="F1482">
            <v>18545</v>
          </cell>
          <cell r="G1482">
            <v>890</v>
          </cell>
        </row>
        <row r="1483">
          <cell r="C1483" t="str">
            <v>Đinh đỉa</v>
          </cell>
          <cell r="D1483" t="str">
            <v>cái</v>
          </cell>
          <cell r="E1483">
            <v>0.35199999999999998</v>
          </cell>
          <cell r="F1483">
            <v>1020</v>
          </cell>
          <cell r="G1483">
            <v>359</v>
          </cell>
        </row>
        <row r="1484">
          <cell r="C1484" t="str">
            <v>Vật liệu khác</v>
          </cell>
          <cell r="D1484" t="str">
            <v>%</v>
          </cell>
          <cell r="E1484">
            <v>1</v>
          </cell>
          <cell r="F1484">
            <v>903421</v>
          </cell>
          <cell r="G1484">
            <v>9034.2100000000009</v>
          </cell>
        </row>
        <row r="1485">
          <cell r="B1485" t="str">
            <v>AF.42222a</v>
          </cell>
          <cell r="C1485" t="str">
            <v>Đổ bêtông tường, dày &lt;=1m, M150, đá 4x6, độ sụt 2-4, đổ bằng cần trục 25T</v>
          </cell>
          <cell r="D1485" t="str">
            <v>m3</v>
          </cell>
          <cell r="G1485">
            <v>765047.73</v>
          </cell>
        </row>
        <row r="1486">
          <cell r="C1486" t="str">
            <v>Vữa BT M150 (PC40)- Đá 4×6cm- Độ sụt 2-4cm</v>
          </cell>
          <cell r="D1486" t="str">
            <v>m³</v>
          </cell>
          <cell r="E1486">
            <v>1.0249999999999999</v>
          </cell>
          <cell r="F1486">
            <v>643955</v>
          </cell>
          <cell r="G1486">
            <v>660054</v>
          </cell>
        </row>
        <row r="1487">
          <cell r="C1487" t="str">
            <v>Gỗ ván cầu công tác</v>
          </cell>
          <cell r="D1487" t="str">
            <v>m³</v>
          </cell>
          <cell r="E1487">
            <v>0.02</v>
          </cell>
          <cell r="F1487">
            <v>4808520</v>
          </cell>
          <cell r="G1487">
            <v>96170</v>
          </cell>
        </row>
        <row r="1488">
          <cell r="C1488" t="str">
            <v>Đinh</v>
          </cell>
          <cell r="D1488" t="str">
            <v>kg</v>
          </cell>
          <cell r="E1488">
            <v>4.8000000000000001E-2</v>
          </cell>
          <cell r="F1488">
            <v>18545</v>
          </cell>
          <cell r="G1488">
            <v>890</v>
          </cell>
        </row>
        <row r="1489">
          <cell r="C1489" t="str">
            <v>Đinh đỉa</v>
          </cell>
          <cell r="D1489" t="str">
            <v>cái</v>
          </cell>
          <cell r="E1489">
            <v>0.35199999999999998</v>
          </cell>
          <cell r="F1489">
            <v>1020</v>
          </cell>
          <cell r="G1489">
            <v>359</v>
          </cell>
        </row>
        <row r="1490">
          <cell r="C1490" t="str">
            <v>Vật liệu khác</v>
          </cell>
          <cell r="D1490" t="str">
            <v>%</v>
          </cell>
          <cell r="E1490">
            <v>1</v>
          </cell>
          <cell r="F1490">
            <v>757473</v>
          </cell>
          <cell r="G1490">
            <v>7574.7300000000005</v>
          </cell>
        </row>
        <row r="1491">
          <cell r="B1491" t="str">
            <v>AF.42224a</v>
          </cell>
          <cell r="C1491" t="str">
            <v>Đổ bêtông tường, dày &lt;=1m, M250, đá 2x4, độ sụt 6-8, đổ bằng cần trục 25T</v>
          </cell>
          <cell r="D1491" t="str">
            <v>m3</v>
          </cell>
          <cell r="G1491">
            <v>1001050.39</v>
          </cell>
        </row>
        <row r="1492">
          <cell r="C1492" t="str">
            <v>Vữa BT M250 (PC40)- Đá 2×4cm- Độ sụt 6-8cm</v>
          </cell>
          <cell r="D1492" t="str">
            <v>m³</v>
          </cell>
          <cell r="E1492">
            <v>1.0249999999999999</v>
          </cell>
          <cell r="F1492">
            <v>871922</v>
          </cell>
          <cell r="G1492">
            <v>893720</v>
          </cell>
        </row>
        <row r="1493">
          <cell r="C1493" t="str">
            <v>Gỗ ván cầu công tác</v>
          </cell>
          <cell r="D1493" t="str">
            <v>m³</v>
          </cell>
          <cell r="E1493">
            <v>0.02</v>
          </cell>
          <cell r="F1493">
            <v>4808520</v>
          </cell>
          <cell r="G1493">
            <v>96170</v>
          </cell>
        </row>
        <row r="1494">
          <cell r="C1494" t="str">
            <v>Đinh</v>
          </cell>
          <cell r="D1494" t="str">
            <v>kg</v>
          </cell>
          <cell r="E1494">
            <v>4.8000000000000001E-2</v>
          </cell>
          <cell r="F1494">
            <v>18545</v>
          </cell>
          <cell r="G1494">
            <v>890</v>
          </cell>
        </row>
        <row r="1495">
          <cell r="C1495" t="str">
            <v>Đinh đỉa</v>
          </cell>
          <cell r="D1495" t="str">
            <v>cái</v>
          </cell>
          <cell r="E1495">
            <v>0.35199999999999998</v>
          </cell>
          <cell r="F1495">
            <v>1020</v>
          </cell>
          <cell r="G1495">
            <v>359</v>
          </cell>
        </row>
        <row r="1496">
          <cell r="C1496" t="str">
            <v>Vật liệu khác</v>
          </cell>
          <cell r="D1496" t="str">
            <v>%</v>
          </cell>
          <cell r="E1496">
            <v>1</v>
          </cell>
          <cell r="F1496">
            <v>991139</v>
          </cell>
          <cell r="G1496">
            <v>9911.39</v>
          </cell>
        </row>
        <row r="1497">
          <cell r="B1497" t="str">
            <v>AF.42224a-B6</v>
          </cell>
          <cell r="C1497" t="str">
            <v>Đổ bêtông tường, dày &lt;=1m, M250, đá 2x4, độ sụt 6-8, đổ bằng cần trục 25T</v>
          </cell>
          <cell r="D1497" t="str">
            <v>m3</v>
          </cell>
          <cell r="G1497">
            <v>1143681.58</v>
          </cell>
        </row>
        <row r="1498">
          <cell r="C1498" t="str">
            <v>Vữa BT M250-B6-Đá dmax = 40-Độ sụt 6-8cm</v>
          </cell>
          <cell r="D1498" t="str">
            <v>m³</v>
          </cell>
          <cell r="E1498">
            <v>1.0249999999999999</v>
          </cell>
          <cell r="F1498">
            <v>1009697</v>
          </cell>
          <cell r="G1498">
            <v>1034939</v>
          </cell>
        </row>
        <row r="1499">
          <cell r="C1499" t="str">
            <v>Gỗ ván cầu công tác</v>
          </cell>
          <cell r="D1499" t="str">
            <v>m³</v>
          </cell>
          <cell r="E1499">
            <v>0.02</v>
          </cell>
          <cell r="F1499">
            <v>4808520</v>
          </cell>
          <cell r="G1499">
            <v>96170</v>
          </cell>
        </row>
        <row r="1500">
          <cell r="C1500" t="str">
            <v>Đinh</v>
          </cell>
          <cell r="D1500" t="str">
            <v>kg</v>
          </cell>
          <cell r="E1500">
            <v>4.8000000000000001E-2</v>
          </cell>
          <cell r="F1500">
            <v>18545</v>
          </cell>
          <cell r="G1500">
            <v>890</v>
          </cell>
        </row>
        <row r="1501">
          <cell r="C1501" t="str">
            <v>Đinh đỉa</v>
          </cell>
          <cell r="D1501" t="str">
            <v>cái</v>
          </cell>
          <cell r="E1501">
            <v>0.35199999999999998</v>
          </cell>
          <cell r="F1501">
            <v>1020</v>
          </cell>
          <cell r="G1501">
            <v>359</v>
          </cell>
        </row>
        <row r="1502">
          <cell r="C1502" t="str">
            <v>Vật liệu khác</v>
          </cell>
          <cell r="D1502" t="str">
            <v>%</v>
          </cell>
          <cell r="E1502">
            <v>1</v>
          </cell>
          <cell r="F1502">
            <v>1132358</v>
          </cell>
          <cell r="G1502">
            <v>11323.58</v>
          </cell>
        </row>
        <row r="1503">
          <cell r="B1503" t="str">
            <v>AF.42225</v>
          </cell>
          <cell r="C1503" t="str">
            <v>Đổ bêtông tường, dày &lt;=1m, M350, đá 1x2, độ sụt 6-8, đổ bằng cần trục 25T</v>
          </cell>
          <cell r="D1503" t="str">
            <v>m3</v>
          </cell>
          <cell r="G1503">
            <v>1255738.05</v>
          </cell>
        </row>
        <row r="1504">
          <cell r="C1504" t="str">
            <v>Vữa BT M350 (PC40)- Đá 1×2cm- Độ sụt 6-8cm</v>
          </cell>
          <cell r="D1504" t="str">
            <v>m³</v>
          </cell>
          <cell r="E1504">
            <v>1.0249999999999999</v>
          </cell>
          <cell r="F1504">
            <v>1117938</v>
          </cell>
          <cell r="G1504">
            <v>1145886</v>
          </cell>
        </row>
        <row r="1505">
          <cell r="C1505" t="str">
            <v>Gỗ ván cầu công tác</v>
          </cell>
          <cell r="D1505" t="str">
            <v>m³</v>
          </cell>
          <cell r="E1505">
            <v>0.02</v>
          </cell>
          <cell r="F1505">
            <v>4808520</v>
          </cell>
          <cell r="G1505">
            <v>96170</v>
          </cell>
        </row>
        <row r="1506">
          <cell r="C1506" t="str">
            <v>Đinh</v>
          </cell>
          <cell r="D1506" t="str">
            <v>kg</v>
          </cell>
          <cell r="E1506">
            <v>4.8000000000000001E-2</v>
          </cell>
          <cell r="F1506">
            <v>18545</v>
          </cell>
          <cell r="G1506">
            <v>890</v>
          </cell>
        </row>
        <row r="1507">
          <cell r="C1507" t="str">
            <v>Đinh đỉa</v>
          </cell>
          <cell r="D1507" t="str">
            <v>cái</v>
          </cell>
          <cell r="E1507">
            <v>0.35199999999999998</v>
          </cell>
          <cell r="F1507">
            <v>1020</v>
          </cell>
          <cell r="G1507">
            <v>359</v>
          </cell>
        </row>
        <row r="1508">
          <cell r="C1508" t="str">
            <v>Vật liệu khác</v>
          </cell>
          <cell r="D1508" t="str">
            <v>%</v>
          </cell>
          <cell r="E1508">
            <v>1</v>
          </cell>
          <cell r="F1508">
            <v>1243305</v>
          </cell>
          <cell r="G1508">
            <v>12433.050000000001</v>
          </cell>
        </row>
        <row r="1509">
          <cell r="B1509" t="str">
            <v>AF.42226</v>
          </cell>
          <cell r="C1509" t="str">
            <v>Đổ bêtông tường, dày &lt;=1m, M200, đá 2x4, độ sụt 6-8, đổ bằng cần trục 25T</v>
          </cell>
          <cell r="D1509" t="e">
            <v>#N/A</v>
          </cell>
          <cell r="G1509">
            <v>912455.21</v>
          </cell>
        </row>
        <row r="1510">
          <cell r="C1510" t="str">
            <v>Vữa BT M200 (PC40)- Đá 2×4cm- Độ sụt 6-8cm</v>
          </cell>
          <cell r="D1510" t="str">
            <v>m³</v>
          </cell>
          <cell r="E1510">
            <v>1.0249999999999999</v>
          </cell>
          <cell r="F1510">
            <v>786343</v>
          </cell>
          <cell r="G1510">
            <v>806002</v>
          </cell>
        </row>
        <row r="1511">
          <cell r="C1511" t="str">
            <v>Gỗ ván cầu công tác</v>
          </cell>
          <cell r="D1511" t="str">
            <v>m³</v>
          </cell>
          <cell r="E1511">
            <v>0.02</v>
          </cell>
          <cell r="F1511">
            <v>4808520</v>
          </cell>
          <cell r="G1511">
            <v>96170</v>
          </cell>
        </row>
        <row r="1512">
          <cell r="C1512" t="str">
            <v>Đinh</v>
          </cell>
          <cell r="D1512" t="str">
            <v>kg</v>
          </cell>
          <cell r="E1512">
            <v>4.8000000000000001E-2</v>
          </cell>
          <cell r="F1512">
            <v>18545</v>
          </cell>
          <cell r="G1512">
            <v>890</v>
          </cell>
        </row>
        <row r="1513">
          <cell r="C1513" t="str">
            <v>Đinh đỉa</v>
          </cell>
          <cell r="D1513" t="str">
            <v>cái</v>
          </cell>
          <cell r="E1513">
            <v>0.35199999999999998</v>
          </cell>
          <cell r="F1513">
            <v>1020</v>
          </cell>
          <cell r="G1513">
            <v>359</v>
          </cell>
        </row>
        <row r="1514">
          <cell r="C1514" t="str">
            <v>Vật liệu khác</v>
          </cell>
          <cell r="D1514" t="str">
            <v>%</v>
          </cell>
          <cell r="E1514">
            <v>1</v>
          </cell>
          <cell r="F1514">
            <v>903421</v>
          </cell>
          <cell r="G1514">
            <v>9034.2100000000009</v>
          </cell>
        </row>
        <row r="1515">
          <cell r="B1515" t="str">
            <v>AF.42227</v>
          </cell>
          <cell r="C1515" t="str">
            <v>Đổ bêtông tường, dày &lt;=1m, M250, đá 2x4, độ sụt 6-8, đổ bằng cần trục 25T</v>
          </cell>
          <cell r="D1515" t="e">
            <v>#N/A</v>
          </cell>
          <cell r="G1515">
            <v>1001050.39</v>
          </cell>
        </row>
        <row r="1516">
          <cell r="C1516" t="str">
            <v>Vữa BT M250 (PC40)- Đá 2×4cm- Độ sụt 6-8cm</v>
          </cell>
          <cell r="D1516" t="str">
            <v>m³</v>
          </cell>
          <cell r="E1516">
            <v>1.0249999999999999</v>
          </cell>
          <cell r="F1516">
            <v>871922</v>
          </cell>
          <cell r="G1516">
            <v>893720</v>
          </cell>
        </row>
        <row r="1517">
          <cell r="C1517" t="str">
            <v>Gỗ ván cầu công tác</v>
          </cell>
          <cell r="D1517" t="str">
            <v>m³</v>
          </cell>
          <cell r="E1517">
            <v>0.02</v>
          </cell>
          <cell r="F1517">
            <v>4808520</v>
          </cell>
          <cell r="G1517">
            <v>96170</v>
          </cell>
        </row>
        <row r="1518">
          <cell r="C1518" t="str">
            <v>Đinh</v>
          </cell>
          <cell r="D1518" t="str">
            <v>kg</v>
          </cell>
          <cell r="E1518">
            <v>4.8000000000000001E-2</v>
          </cell>
          <cell r="F1518">
            <v>18545</v>
          </cell>
          <cell r="G1518">
            <v>890</v>
          </cell>
        </row>
        <row r="1519">
          <cell r="C1519" t="str">
            <v>Đinh đỉa</v>
          </cell>
          <cell r="D1519" t="str">
            <v>cái</v>
          </cell>
          <cell r="E1519">
            <v>0.35199999999999998</v>
          </cell>
          <cell r="F1519">
            <v>1020</v>
          </cell>
          <cell r="G1519">
            <v>359</v>
          </cell>
        </row>
        <row r="1520">
          <cell r="C1520" t="str">
            <v>Vật liệu khác</v>
          </cell>
          <cell r="D1520" t="str">
            <v>%</v>
          </cell>
          <cell r="E1520">
            <v>1</v>
          </cell>
          <cell r="F1520">
            <v>991139</v>
          </cell>
          <cell r="G1520">
            <v>9911.39</v>
          </cell>
        </row>
        <row r="1521">
          <cell r="B1521" t="str">
            <v>AF.42227-B6</v>
          </cell>
          <cell r="C1521" t="str">
            <v>Đổ bêtông tường, dày &lt;=1m, M250-B6, đá 2x4, độ sụt 6-8, đổ bằng cần trục 25T</v>
          </cell>
          <cell r="D1521" t="e">
            <v>#N/A</v>
          </cell>
          <cell r="G1521">
            <v>1143681.58</v>
          </cell>
        </row>
        <row r="1522">
          <cell r="C1522" t="str">
            <v>Vữa BT M250-B6-Đá dmax = 40-Độ sụt 6-8cm</v>
          </cell>
          <cell r="D1522" t="str">
            <v>m³</v>
          </cell>
          <cell r="E1522">
            <v>1.0249999999999999</v>
          </cell>
          <cell r="F1522">
            <v>1009697</v>
          </cell>
          <cell r="G1522">
            <v>1034939</v>
          </cell>
        </row>
        <row r="1523">
          <cell r="C1523" t="str">
            <v>Gỗ ván cầu công tác</v>
          </cell>
          <cell r="D1523" t="str">
            <v>m³</v>
          </cell>
          <cell r="E1523">
            <v>0.02</v>
          </cell>
          <cell r="F1523">
            <v>4808520</v>
          </cell>
          <cell r="G1523">
            <v>96170</v>
          </cell>
        </row>
        <row r="1524">
          <cell r="C1524" t="str">
            <v>Đinh</v>
          </cell>
          <cell r="D1524" t="str">
            <v>kg</v>
          </cell>
          <cell r="E1524">
            <v>4.8000000000000001E-2</v>
          </cell>
          <cell r="F1524">
            <v>18545</v>
          </cell>
          <cell r="G1524">
            <v>890</v>
          </cell>
        </row>
        <row r="1525">
          <cell r="C1525" t="str">
            <v>Đinh đỉa</v>
          </cell>
          <cell r="D1525" t="str">
            <v>cái</v>
          </cell>
          <cell r="E1525">
            <v>0.35199999999999998</v>
          </cell>
          <cell r="F1525">
            <v>1020</v>
          </cell>
          <cell r="G1525">
            <v>359</v>
          </cell>
        </row>
        <row r="1526">
          <cell r="C1526" t="str">
            <v>Vật liệu khác</v>
          </cell>
          <cell r="D1526" t="str">
            <v>%</v>
          </cell>
          <cell r="E1526">
            <v>1</v>
          </cell>
          <cell r="F1526">
            <v>1132358</v>
          </cell>
          <cell r="G1526">
            <v>11323.58</v>
          </cell>
        </row>
        <row r="1527">
          <cell r="B1527" t="str">
            <v>AF.42228</v>
          </cell>
          <cell r="C1527" t="str">
            <v>Đổ bêtông tường, dày &lt;=1m, M300, đá 2x4, độ sụt 6-8, đổ bằng cần trục 25T</v>
          </cell>
          <cell r="D1527" t="e">
            <v>#N/A</v>
          </cell>
          <cell r="G1527">
            <v>1091771.6200000001</v>
          </cell>
        </row>
        <row r="1528">
          <cell r="C1528" t="str">
            <v>Vữa BT M300 (PC40)- Đá 2×4cm- Độ sụt 6-8cm</v>
          </cell>
          <cell r="D1528" t="str">
            <v>m³</v>
          </cell>
          <cell r="E1528">
            <v>1.0249999999999999</v>
          </cell>
          <cell r="F1528">
            <v>959554</v>
          </cell>
          <cell r="G1528">
            <v>983543</v>
          </cell>
        </row>
        <row r="1529">
          <cell r="C1529" t="str">
            <v>Gỗ ván cầu công tác</v>
          </cell>
          <cell r="D1529" t="str">
            <v>m³</v>
          </cell>
          <cell r="E1529">
            <v>0.02</v>
          </cell>
          <cell r="F1529">
            <v>4808520</v>
          </cell>
          <cell r="G1529">
            <v>96170</v>
          </cell>
        </row>
        <row r="1530">
          <cell r="C1530" t="str">
            <v>Đinh</v>
          </cell>
          <cell r="D1530" t="str">
            <v>kg</v>
          </cell>
          <cell r="E1530">
            <v>4.8000000000000001E-2</v>
          </cell>
          <cell r="F1530">
            <v>18545</v>
          </cell>
          <cell r="G1530">
            <v>890</v>
          </cell>
        </row>
        <row r="1531">
          <cell r="C1531" t="str">
            <v>Đinh đỉa</v>
          </cell>
          <cell r="D1531" t="str">
            <v>cái</v>
          </cell>
          <cell r="E1531">
            <v>0.35199999999999998</v>
          </cell>
          <cell r="F1531">
            <v>1020</v>
          </cell>
          <cell r="G1531">
            <v>359</v>
          </cell>
        </row>
        <row r="1532">
          <cell r="C1532" t="str">
            <v>Vật liệu khác</v>
          </cell>
          <cell r="D1532" t="str">
            <v>%</v>
          </cell>
          <cell r="E1532">
            <v>1</v>
          </cell>
          <cell r="F1532">
            <v>1080962</v>
          </cell>
          <cell r="G1532">
            <v>10809.62</v>
          </cell>
        </row>
        <row r="1533">
          <cell r="B1533" t="str">
            <v>AF.42229</v>
          </cell>
          <cell r="C1533" t="str">
            <v>Đổ bêtông tường, dày &lt;=1m, M350, đá 2x4, độ sụt 6-8, đổ bằng cần trục 25T</v>
          </cell>
          <cell r="D1533" t="e">
            <v>#N/A</v>
          </cell>
          <cell r="G1533">
            <v>1189174</v>
          </cell>
        </row>
        <row r="1534">
          <cell r="C1534" t="str">
            <v>Vữa BT M350 (PC40)- Đá 2×4cm- Độ sụt 6-8cm</v>
          </cell>
          <cell r="D1534" t="str">
            <v>m³</v>
          </cell>
          <cell r="E1534">
            <v>1.0249999999999999</v>
          </cell>
          <cell r="F1534">
            <v>1053640</v>
          </cell>
          <cell r="G1534">
            <v>1079981</v>
          </cell>
        </row>
        <row r="1535">
          <cell r="C1535" t="str">
            <v>Gỗ ván cầu công tác</v>
          </cell>
          <cell r="D1535" t="str">
            <v>m³</v>
          </cell>
          <cell r="E1535">
            <v>0.02</v>
          </cell>
          <cell r="F1535">
            <v>4808520</v>
          </cell>
          <cell r="G1535">
            <v>96170</v>
          </cell>
        </row>
        <row r="1536">
          <cell r="C1536" t="str">
            <v>Đinh</v>
          </cell>
          <cell r="D1536" t="str">
            <v>kg</v>
          </cell>
          <cell r="E1536">
            <v>4.8000000000000001E-2</v>
          </cell>
          <cell r="F1536">
            <v>18545</v>
          </cell>
          <cell r="G1536">
            <v>890</v>
          </cell>
        </row>
        <row r="1537">
          <cell r="C1537" t="str">
            <v>Đinh đỉa</v>
          </cell>
          <cell r="D1537" t="str">
            <v>cái</v>
          </cell>
          <cell r="E1537">
            <v>0.35199999999999998</v>
          </cell>
          <cell r="F1537">
            <v>1020</v>
          </cell>
          <cell r="G1537">
            <v>359</v>
          </cell>
        </row>
        <row r="1538">
          <cell r="C1538" t="str">
            <v>Vật liệu khác</v>
          </cell>
          <cell r="D1538" t="str">
            <v>%</v>
          </cell>
          <cell r="E1538">
            <v>1</v>
          </cell>
          <cell r="F1538">
            <v>1177400</v>
          </cell>
          <cell r="G1538">
            <v>11774</v>
          </cell>
        </row>
        <row r="1539">
          <cell r="B1539" t="str">
            <v>AF.42232</v>
          </cell>
          <cell r="C1539" t="str">
            <v>Đổ bêtông tường, dày &lt;=2m, M200, đá 1x2, độ sụt 6-8, đổ bằng cần trục 25T</v>
          </cell>
          <cell r="D1539" t="str">
            <v>m3</v>
          </cell>
          <cell r="G1539">
            <v>922191.61</v>
          </cell>
        </row>
        <row r="1540">
          <cell r="C1540" t="str">
            <v>Vữa BT M200 (PC40)- Đá 1×2cm- Độ sụt 6-8cm</v>
          </cell>
          <cell r="D1540" t="str">
            <v>m³</v>
          </cell>
          <cell r="E1540">
            <v>1.0249999999999999</v>
          </cell>
          <cell r="F1540">
            <v>824254</v>
          </cell>
          <cell r="G1540">
            <v>844860</v>
          </cell>
        </row>
        <row r="1541">
          <cell r="C1541" t="str">
            <v>Gỗ ván cầu công tác</v>
          </cell>
          <cell r="D1541" t="str">
            <v>m³</v>
          </cell>
          <cell r="E1541">
            <v>1.4E-2</v>
          </cell>
          <cell r="F1541">
            <v>4808520</v>
          </cell>
          <cell r="G1541">
            <v>67319</v>
          </cell>
        </row>
        <row r="1542">
          <cell r="C1542" t="str">
            <v>Đinh</v>
          </cell>
          <cell r="D1542" t="str">
            <v>kg</v>
          </cell>
          <cell r="E1542">
            <v>3.4000000000000002E-2</v>
          </cell>
          <cell r="F1542">
            <v>18545</v>
          </cell>
          <cell r="G1542">
            <v>631</v>
          </cell>
        </row>
        <row r="1543">
          <cell r="C1543" t="str">
            <v>Đinh đỉa</v>
          </cell>
          <cell r="D1543" t="str">
            <v>cái</v>
          </cell>
          <cell r="E1543">
            <v>0.246</v>
          </cell>
          <cell r="F1543">
            <v>1020</v>
          </cell>
          <cell r="G1543">
            <v>251</v>
          </cell>
        </row>
        <row r="1544">
          <cell r="C1544" t="str">
            <v>Vật liệu khác</v>
          </cell>
          <cell r="D1544" t="str">
            <v>%</v>
          </cell>
          <cell r="E1544">
            <v>1</v>
          </cell>
          <cell r="F1544">
            <v>913061</v>
          </cell>
          <cell r="G1544">
            <v>9130.61</v>
          </cell>
        </row>
        <row r="1545">
          <cell r="B1545" t="str">
            <v>AF.42233</v>
          </cell>
          <cell r="C1545" t="str">
            <v>Đổ bêtông tường, dày &lt;=2m, M250, đá 1x2, độ sụt 6-8, đổ bằng cần trục 25T</v>
          </cell>
          <cell r="D1545" t="str">
            <v>m3</v>
          </cell>
          <cell r="G1545">
            <v>1014688.42</v>
          </cell>
        </row>
        <row r="1546">
          <cell r="C1546" t="str">
            <v>Vữa BT M250 (PC40)- Đá 1×2cm- Độ sụt 6-8cm</v>
          </cell>
          <cell r="D1546" t="str">
            <v>m³</v>
          </cell>
          <cell r="E1546">
            <v>1.0249999999999999</v>
          </cell>
          <cell r="F1546">
            <v>913601</v>
          </cell>
          <cell r="G1546">
            <v>936441</v>
          </cell>
        </row>
        <row r="1547">
          <cell r="C1547" t="str">
            <v>Gỗ ván cầu công tác</v>
          </cell>
          <cell r="D1547" t="str">
            <v>m³</v>
          </cell>
          <cell r="E1547">
            <v>1.4E-2</v>
          </cell>
          <cell r="F1547">
            <v>4808520</v>
          </cell>
          <cell r="G1547">
            <v>67319</v>
          </cell>
        </row>
        <row r="1548">
          <cell r="C1548" t="str">
            <v>Đinh</v>
          </cell>
          <cell r="D1548" t="str">
            <v>kg</v>
          </cell>
          <cell r="E1548">
            <v>3.4000000000000002E-2</v>
          </cell>
          <cell r="F1548">
            <v>18545</v>
          </cell>
          <cell r="G1548">
            <v>631</v>
          </cell>
        </row>
        <row r="1549">
          <cell r="C1549" t="str">
            <v>Đinh đỉa</v>
          </cell>
          <cell r="D1549" t="str">
            <v>cái</v>
          </cell>
          <cell r="E1549">
            <v>0.246</v>
          </cell>
          <cell r="F1549">
            <v>1020</v>
          </cell>
          <cell r="G1549">
            <v>251</v>
          </cell>
        </row>
        <row r="1550">
          <cell r="C1550" t="str">
            <v>Vật liệu khác</v>
          </cell>
          <cell r="D1550" t="str">
            <v>%</v>
          </cell>
          <cell r="E1550">
            <v>1</v>
          </cell>
          <cell r="F1550">
            <v>1004642</v>
          </cell>
          <cell r="G1550">
            <v>10046.42</v>
          </cell>
        </row>
        <row r="1551">
          <cell r="B1551" t="str">
            <v>AF.42234</v>
          </cell>
          <cell r="C1551" t="str">
            <v>Đổ bêtông tường, dày &lt;=2m, M300, đá 1x2, độ sụt 6-8, đổ bằng cần trục 25T</v>
          </cell>
          <cell r="D1551" t="str">
            <v>m3</v>
          </cell>
          <cell r="G1551">
            <v>1110886.8799999999</v>
          </cell>
        </row>
        <row r="1552">
          <cell r="C1552" t="str">
            <v>Vữa BT M300 (PC40)- Đá 1×2cm- Độ sụt 6-8cm</v>
          </cell>
          <cell r="D1552" t="str">
            <v>m³</v>
          </cell>
          <cell r="E1552">
            <v>1.0249999999999999</v>
          </cell>
          <cell r="F1552">
            <v>1006524</v>
          </cell>
          <cell r="G1552">
            <v>1031687</v>
          </cell>
        </row>
        <row r="1553">
          <cell r="C1553" t="str">
            <v>Gỗ ván cầu công tác</v>
          </cell>
          <cell r="D1553" t="str">
            <v>m³</v>
          </cell>
          <cell r="E1553">
            <v>1.4E-2</v>
          </cell>
          <cell r="F1553">
            <v>4808520</v>
          </cell>
          <cell r="G1553">
            <v>67319</v>
          </cell>
        </row>
        <row r="1554">
          <cell r="C1554" t="str">
            <v>Đinh</v>
          </cell>
          <cell r="D1554" t="str">
            <v>kg</v>
          </cell>
          <cell r="E1554">
            <v>3.4000000000000002E-2</v>
          </cell>
          <cell r="F1554">
            <v>18545</v>
          </cell>
          <cell r="G1554">
            <v>631</v>
          </cell>
        </row>
        <row r="1555">
          <cell r="C1555" t="str">
            <v>Đinh đỉa</v>
          </cell>
          <cell r="D1555" t="str">
            <v>cái</v>
          </cell>
          <cell r="E1555">
            <v>0.246</v>
          </cell>
          <cell r="F1555">
            <v>1020</v>
          </cell>
          <cell r="G1555">
            <v>251</v>
          </cell>
        </row>
        <row r="1556">
          <cell r="C1556" t="str">
            <v>Vật liệu khác</v>
          </cell>
          <cell r="D1556" t="str">
            <v>%</v>
          </cell>
          <cell r="E1556">
            <v>1</v>
          </cell>
          <cell r="F1556">
            <v>1099888</v>
          </cell>
          <cell r="G1556">
            <v>10998.880000000001</v>
          </cell>
        </row>
        <row r="1557">
          <cell r="B1557" t="str">
            <v>AF.42235</v>
          </cell>
          <cell r="C1557" t="str">
            <v>Đổ bêtông tường, dày &lt;=2m, M350, đá 1x2, độ sụt 6-8, đổ bằng cần trục 25T</v>
          </cell>
          <cell r="D1557" t="str">
            <v>m3</v>
          </cell>
          <cell r="G1557">
            <v>1226227.8700000001</v>
          </cell>
        </row>
        <row r="1558">
          <cell r="C1558" t="str">
            <v>Vữa BT M350 (PC40)- Đá 1×2cm- Độ sụt 6-8cm</v>
          </cell>
          <cell r="D1558" t="str">
            <v>m³</v>
          </cell>
          <cell r="E1558">
            <v>1.0249999999999999</v>
          </cell>
          <cell r="F1558">
            <v>1117938</v>
          </cell>
          <cell r="G1558">
            <v>1145886</v>
          </cell>
        </row>
        <row r="1559">
          <cell r="C1559" t="str">
            <v>Gỗ ván cầu công tác</v>
          </cell>
          <cell r="D1559" t="str">
            <v>m³</v>
          </cell>
          <cell r="E1559">
            <v>1.4E-2</v>
          </cell>
          <cell r="F1559">
            <v>4808520</v>
          </cell>
          <cell r="G1559">
            <v>67319</v>
          </cell>
        </row>
        <row r="1560">
          <cell r="C1560" t="str">
            <v>Đinh</v>
          </cell>
          <cell r="D1560" t="str">
            <v>kg</v>
          </cell>
          <cell r="E1560">
            <v>3.4000000000000002E-2</v>
          </cell>
          <cell r="F1560">
            <v>18545</v>
          </cell>
          <cell r="G1560">
            <v>631</v>
          </cell>
        </row>
        <row r="1561">
          <cell r="C1561" t="str">
            <v>Đinh đỉa</v>
          </cell>
          <cell r="D1561" t="str">
            <v>cái</v>
          </cell>
          <cell r="E1561">
            <v>0.246</v>
          </cell>
          <cell r="F1561">
            <v>1020</v>
          </cell>
          <cell r="G1561">
            <v>251</v>
          </cell>
        </row>
        <row r="1562">
          <cell r="C1562" t="str">
            <v>Vật liệu khác</v>
          </cell>
          <cell r="D1562" t="str">
            <v>%</v>
          </cell>
          <cell r="E1562">
            <v>1</v>
          </cell>
          <cell r="F1562">
            <v>1214087</v>
          </cell>
          <cell r="G1562">
            <v>12140.87</v>
          </cell>
        </row>
        <row r="1563">
          <cell r="B1563" t="str">
            <v>AF.42236</v>
          </cell>
          <cell r="C1563" t="str">
            <v>Đổ bêtông tường, dày &lt;=2m, M200, đá 2x4, độ sụt 6-8, đổ bằng cần trục 25T</v>
          </cell>
          <cell r="D1563" t="e">
            <v>#N/A</v>
          </cell>
          <cell r="G1563">
            <v>882945.03</v>
          </cell>
        </row>
        <row r="1564">
          <cell r="C1564" t="str">
            <v>Vữa BT M200 (PC40)- Đá 2×4cm- Độ sụt 6-8cm</v>
          </cell>
          <cell r="D1564" t="str">
            <v>m³</v>
          </cell>
          <cell r="E1564">
            <v>1.0249999999999999</v>
          </cell>
          <cell r="F1564">
            <v>786343</v>
          </cell>
          <cell r="G1564">
            <v>806002</v>
          </cell>
        </row>
        <row r="1565">
          <cell r="C1565" t="str">
            <v>Gỗ ván cầu công tác</v>
          </cell>
          <cell r="D1565" t="str">
            <v>m³</v>
          </cell>
          <cell r="E1565">
            <v>1.4E-2</v>
          </cell>
          <cell r="F1565">
            <v>4808520</v>
          </cell>
          <cell r="G1565">
            <v>67319</v>
          </cell>
        </row>
        <row r="1566">
          <cell r="C1566" t="str">
            <v>Đinh</v>
          </cell>
          <cell r="D1566" t="str">
            <v>kg</v>
          </cell>
          <cell r="E1566">
            <v>3.4000000000000002E-2</v>
          </cell>
          <cell r="F1566">
            <v>18545</v>
          </cell>
          <cell r="G1566">
            <v>631</v>
          </cell>
        </row>
        <row r="1567">
          <cell r="C1567" t="str">
            <v>Đinh đỉa</v>
          </cell>
          <cell r="D1567" t="str">
            <v>cái</v>
          </cell>
          <cell r="E1567">
            <v>0.246</v>
          </cell>
          <cell r="F1567">
            <v>1020</v>
          </cell>
          <cell r="G1567">
            <v>251</v>
          </cell>
        </row>
        <row r="1568">
          <cell r="C1568" t="str">
            <v>Vật liệu khác</v>
          </cell>
          <cell r="D1568" t="str">
            <v>%</v>
          </cell>
          <cell r="E1568">
            <v>1</v>
          </cell>
          <cell r="F1568">
            <v>874203</v>
          </cell>
          <cell r="G1568">
            <v>8742.0300000000007</v>
          </cell>
        </row>
        <row r="1569">
          <cell r="B1569" t="str">
            <v>AF.42237</v>
          </cell>
          <cell r="C1569" t="str">
            <v>Đổ bêtông tường, dày &lt;=2m, M250, đá 2x4, độ sụt 6-8, đổ bằng cần trục 25T</v>
          </cell>
          <cell r="D1569" t="e">
            <v>#N/A</v>
          </cell>
          <cell r="G1569">
            <v>971540.21</v>
          </cell>
        </row>
        <row r="1570">
          <cell r="C1570" t="str">
            <v>Vữa BT M250 (PC40)- Đá 2×4cm- Độ sụt 6-8cm</v>
          </cell>
          <cell r="D1570" t="str">
            <v>m³</v>
          </cell>
          <cell r="E1570">
            <v>1.0249999999999999</v>
          </cell>
          <cell r="F1570">
            <v>871922</v>
          </cell>
          <cell r="G1570">
            <v>893720</v>
          </cell>
        </row>
        <row r="1571">
          <cell r="C1571" t="str">
            <v>Gỗ ván cầu công tác</v>
          </cell>
          <cell r="D1571" t="str">
            <v>m³</v>
          </cell>
          <cell r="E1571">
            <v>1.4E-2</v>
          </cell>
          <cell r="F1571">
            <v>4808520</v>
          </cell>
          <cell r="G1571">
            <v>67319</v>
          </cell>
        </row>
        <row r="1572">
          <cell r="C1572" t="str">
            <v>Đinh</v>
          </cell>
          <cell r="D1572" t="str">
            <v>kg</v>
          </cell>
          <cell r="E1572">
            <v>3.4000000000000002E-2</v>
          </cell>
          <cell r="F1572">
            <v>18545</v>
          </cell>
          <cell r="G1572">
            <v>631</v>
          </cell>
        </row>
        <row r="1573">
          <cell r="C1573" t="str">
            <v>Đinh đỉa</v>
          </cell>
          <cell r="D1573" t="str">
            <v>cái</v>
          </cell>
          <cell r="E1573">
            <v>0.246</v>
          </cell>
          <cell r="F1573">
            <v>1020</v>
          </cell>
          <cell r="G1573">
            <v>251</v>
          </cell>
        </row>
        <row r="1574">
          <cell r="C1574" t="str">
            <v>Vật liệu khác</v>
          </cell>
          <cell r="D1574" t="str">
            <v>%</v>
          </cell>
          <cell r="E1574">
            <v>1</v>
          </cell>
          <cell r="F1574">
            <v>961921</v>
          </cell>
          <cell r="G1574">
            <v>9619.2100000000009</v>
          </cell>
        </row>
        <row r="1575">
          <cell r="B1575" t="str">
            <v>AF.42238</v>
          </cell>
          <cell r="C1575" t="str">
            <v>Đổ bêtông tường, dày &lt;=2m, M300, đá 2x4, độ sụt 6-8, đổ bằng cần trục 25T</v>
          </cell>
          <cell r="D1575" t="e">
            <v>#N/A</v>
          </cell>
          <cell r="G1575">
            <v>1062261.44</v>
          </cell>
        </row>
        <row r="1576">
          <cell r="C1576" t="str">
            <v>Vữa BT M300 (PC40)- Đá 2×4cm- Độ sụt 6-8cm</v>
          </cell>
          <cell r="D1576" t="str">
            <v>m³</v>
          </cell>
          <cell r="E1576">
            <v>1.0249999999999999</v>
          </cell>
          <cell r="F1576">
            <v>959554</v>
          </cell>
          <cell r="G1576">
            <v>983543</v>
          </cell>
        </row>
        <row r="1577">
          <cell r="C1577" t="str">
            <v>Gỗ ván cầu công tác</v>
          </cell>
          <cell r="D1577" t="str">
            <v>m³</v>
          </cell>
          <cell r="E1577">
            <v>1.4E-2</v>
          </cell>
          <cell r="F1577">
            <v>4808520</v>
          </cell>
          <cell r="G1577">
            <v>67319</v>
          </cell>
        </row>
        <row r="1578">
          <cell r="C1578" t="str">
            <v>Đinh</v>
          </cell>
          <cell r="D1578" t="str">
            <v>kg</v>
          </cell>
          <cell r="E1578">
            <v>3.4000000000000002E-2</v>
          </cell>
          <cell r="F1578">
            <v>18545</v>
          </cell>
          <cell r="G1578">
            <v>631</v>
          </cell>
        </row>
        <row r="1579">
          <cell r="C1579" t="str">
            <v>Đinh đỉa</v>
          </cell>
          <cell r="D1579" t="str">
            <v>cái</v>
          </cell>
          <cell r="E1579">
            <v>0.246</v>
          </cell>
          <cell r="F1579">
            <v>1020</v>
          </cell>
          <cell r="G1579">
            <v>251</v>
          </cell>
        </row>
        <row r="1580">
          <cell r="C1580" t="str">
            <v>Vật liệu khác</v>
          </cell>
          <cell r="D1580" t="str">
            <v>%</v>
          </cell>
          <cell r="E1580">
            <v>1</v>
          </cell>
          <cell r="F1580">
            <v>1051744</v>
          </cell>
          <cell r="G1580">
            <v>10517.44</v>
          </cell>
        </row>
        <row r="1581">
          <cell r="B1581" t="str">
            <v>AF.42239</v>
          </cell>
          <cell r="C1581" t="str">
            <v>Đổ bêtông tường, dày &lt;=2m, M350, đá 2x4, độ sụt 6-8, đổ bằng cần trục 25T</v>
          </cell>
          <cell r="D1581" t="e">
            <v>#N/A</v>
          </cell>
          <cell r="G1581">
            <v>1159663.82</v>
          </cell>
        </row>
        <row r="1582">
          <cell r="C1582" t="str">
            <v>Vữa BT M350 (PC40)- Đá 2×4cm- Độ sụt 6-8cm</v>
          </cell>
          <cell r="D1582" t="str">
            <v>m³</v>
          </cell>
          <cell r="E1582">
            <v>1.0249999999999999</v>
          </cell>
          <cell r="F1582">
            <v>1053640</v>
          </cell>
          <cell r="G1582">
            <v>1079981</v>
          </cell>
        </row>
        <row r="1583">
          <cell r="C1583" t="str">
            <v>Gỗ ván cầu công tác</v>
          </cell>
          <cell r="D1583" t="str">
            <v>m³</v>
          </cell>
          <cell r="E1583">
            <v>1.4E-2</v>
          </cell>
          <cell r="F1583">
            <v>4808520</v>
          </cell>
          <cell r="G1583">
            <v>67319</v>
          </cell>
        </row>
        <row r="1584">
          <cell r="C1584" t="str">
            <v>Đinh</v>
          </cell>
          <cell r="D1584" t="str">
            <v>kg</v>
          </cell>
          <cell r="E1584">
            <v>3.4000000000000002E-2</v>
          </cell>
          <cell r="F1584">
            <v>18545</v>
          </cell>
          <cell r="G1584">
            <v>631</v>
          </cell>
        </row>
        <row r="1585">
          <cell r="C1585" t="str">
            <v>Đinh đỉa</v>
          </cell>
          <cell r="D1585" t="str">
            <v>cái</v>
          </cell>
          <cell r="E1585">
            <v>0.246</v>
          </cell>
          <cell r="F1585">
            <v>1020</v>
          </cell>
          <cell r="G1585">
            <v>251</v>
          </cell>
        </row>
        <row r="1586">
          <cell r="C1586" t="str">
            <v>Vật liệu khác</v>
          </cell>
          <cell r="D1586" t="str">
            <v>%</v>
          </cell>
          <cell r="E1586">
            <v>1</v>
          </cell>
          <cell r="F1586">
            <v>1148182</v>
          </cell>
          <cell r="G1586">
            <v>11481.82</v>
          </cell>
        </row>
        <row r="1587">
          <cell r="B1587" t="str">
            <v>AF.42242</v>
          </cell>
          <cell r="C1587" t="str">
            <v>Đổ bêtông tường, dày &lt;=3m, M200, đá 1x2, độ sụt 6-8, đổ bằng cần trục 25T</v>
          </cell>
          <cell r="D1587" t="str">
            <v>m3</v>
          </cell>
          <cell r="G1587">
            <v>902500.65</v>
          </cell>
        </row>
        <row r="1588">
          <cell r="C1588" t="str">
            <v>Vữa BT M200 (PC40)- Đá 1×2cm- Độ sụt 6-8cm</v>
          </cell>
          <cell r="D1588" t="str">
            <v>m³</v>
          </cell>
          <cell r="E1588">
            <v>1.0249999999999999</v>
          </cell>
          <cell r="F1588">
            <v>824254</v>
          </cell>
          <cell r="G1588">
            <v>844860</v>
          </cell>
        </row>
        <row r="1589">
          <cell r="C1589" t="str">
            <v>Gỗ ván cầu công tác</v>
          </cell>
          <cell r="D1589" t="str">
            <v>m³</v>
          </cell>
          <cell r="E1589">
            <v>0.01</v>
          </cell>
          <cell r="F1589">
            <v>4808520</v>
          </cell>
          <cell r="G1589">
            <v>48085</v>
          </cell>
        </row>
        <row r="1590">
          <cell r="C1590" t="str">
            <v>Đinh</v>
          </cell>
          <cell r="D1590" t="str">
            <v>kg</v>
          </cell>
          <cell r="E1590">
            <v>2.4E-2</v>
          </cell>
          <cell r="F1590">
            <v>18545</v>
          </cell>
          <cell r="G1590">
            <v>445</v>
          </cell>
        </row>
        <row r="1591">
          <cell r="C1591" t="str">
            <v>Đinh đỉa</v>
          </cell>
          <cell r="D1591" t="str">
            <v>cái</v>
          </cell>
          <cell r="E1591">
            <v>0.17199999999999999</v>
          </cell>
          <cell r="F1591">
            <v>1020</v>
          </cell>
          <cell r="G1591">
            <v>175</v>
          </cell>
        </row>
        <row r="1592">
          <cell r="C1592" t="str">
            <v>Vật liệu khác</v>
          </cell>
          <cell r="D1592" t="str">
            <v>%</v>
          </cell>
          <cell r="E1592">
            <v>1</v>
          </cell>
          <cell r="F1592">
            <v>893565</v>
          </cell>
          <cell r="G1592">
            <v>8935.65</v>
          </cell>
        </row>
        <row r="1593">
          <cell r="B1593" t="str">
            <v>AF.42243</v>
          </cell>
          <cell r="C1593" t="str">
            <v>Đổ bêtông tường, dày &lt;=3m, M250, đá 1x2, độ sụt 6-8, đổ bằng cần trục 25T</v>
          </cell>
          <cell r="D1593" t="str">
            <v>m3</v>
          </cell>
          <cell r="G1593">
            <v>994997.46</v>
          </cell>
        </row>
        <row r="1594">
          <cell r="C1594" t="str">
            <v>Vữa BT M250 (PC40)- Đá 1×2cm- Độ sụt 6-8cm</v>
          </cell>
          <cell r="D1594" t="str">
            <v>m³</v>
          </cell>
          <cell r="E1594">
            <v>1.0249999999999999</v>
          </cell>
          <cell r="F1594">
            <v>913601</v>
          </cell>
          <cell r="G1594">
            <v>936441</v>
          </cell>
        </row>
        <row r="1595">
          <cell r="C1595" t="str">
            <v>Gỗ ván cầu công tác</v>
          </cell>
          <cell r="D1595" t="str">
            <v>m³</v>
          </cell>
          <cell r="E1595">
            <v>0.01</v>
          </cell>
          <cell r="F1595">
            <v>4808520</v>
          </cell>
          <cell r="G1595">
            <v>48085</v>
          </cell>
        </row>
        <row r="1596">
          <cell r="C1596" t="str">
            <v>Đinh</v>
          </cell>
          <cell r="D1596" t="str">
            <v>kg</v>
          </cell>
          <cell r="E1596">
            <v>2.4E-2</v>
          </cell>
          <cell r="F1596">
            <v>18545</v>
          </cell>
          <cell r="G1596">
            <v>445</v>
          </cell>
        </row>
        <row r="1597">
          <cell r="C1597" t="str">
            <v>Đinh đỉa</v>
          </cell>
          <cell r="D1597" t="str">
            <v>cái</v>
          </cell>
          <cell r="E1597">
            <v>0.17199999999999999</v>
          </cell>
          <cell r="F1597">
            <v>1020</v>
          </cell>
          <cell r="G1597">
            <v>175</v>
          </cell>
        </row>
        <row r="1598">
          <cell r="C1598" t="str">
            <v>Vật liệu khác</v>
          </cell>
          <cell r="D1598" t="str">
            <v>%</v>
          </cell>
          <cell r="E1598">
            <v>1</v>
          </cell>
          <cell r="F1598">
            <v>985146</v>
          </cell>
          <cell r="G1598">
            <v>9851.4600000000009</v>
          </cell>
        </row>
        <row r="1599">
          <cell r="B1599" t="str">
            <v>AF.42244</v>
          </cell>
          <cell r="C1599" t="str">
            <v>Đổ bêtông tường, dày &lt;=3m, M300, đá 1x2, độ sụt 6-8, đổ bằng cần trục 25T</v>
          </cell>
          <cell r="D1599" t="str">
            <v>m3</v>
          </cell>
          <cell r="G1599">
            <v>1091195.92</v>
          </cell>
        </row>
        <row r="1600">
          <cell r="C1600" t="str">
            <v>Vữa BT M300 (PC40)- Đá 1×2cm- Độ sụt 6-8cm</v>
          </cell>
          <cell r="D1600" t="str">
            <v>m³</v>
          </cell>
          <cell r="E1600">
            <v>1.0249999999999999</v>
          </cell>
          <cell r="F1600">
            <v>1006524</v>
          </cell>
          <cell r="G1600">
            <v>1031687</v>
          </cell>
        </row>
        <row r="1601">
          <cell r="C1601" t="str">
            <v>Gỗ ván cầu công tác</v>
          </cell>
          <cell r="D1601" t="str">
            <v>m³</v>
          </cell>
          <cell r="E1601">
            <v>0.01</v>
          </cell>
          <cell r="F1601">
            <v>4808520</v>
          </cell>
          <cell r="G1601">
            <v>48085</v>
          </cell>
        </row>
        <row r="1602">
          <cell r="C1602" t="str">
            <v>Đinh</v>
          </cell>
          <cell r="D1602" t="str">
            <v>kg</v>
          </cell>
          <cell r="E1602">
            <v>2.4E-2</v>
          </cell>
          <cell r="F1602">
            <v>18545</v>
          </cell>
          <cell r="G1602">
            <v>445</v>
          </cell>
        </row>
        <row r="1603">
          <cell r="C1603" t="str">
            <v>Đinh đỉa</v>
          </cell>
          <cell r="D1603" t="str">
            <v>cái</v>
          </cell>
          <cell r="E1603">
            <v>0.17199999999999999</v>
          </cell>
          <cell r="F1603">
            <v>1020</v>
          </cell>
          <cell r="G1603">
            <v>175</v>
          </cell>
        </row>
        <row r="1604">
          <cell r="C1604" t="str">
            <v>Vật liệu khác</v>
          </cell>
          <cell r="D1604" t="str">
            <v>%</v>
          </cell>
          <cell r="E1604">
            <v>1</v>
          </cell>
          <cell r="F1604">
            <v>1080392</v>
          </cell>
          <cell r="G1604">
            <v>10803.92</v>
          </cell>
        </row>
        <row r="1605">
          <cell r="B1605" t="str">
            <v>AF.42245</v>
          </cell>
          <cell r="C1605" t="str">
            <v>Đổ bêtông tường, dày &lt;=3m, M350, đá 1x2, độ sụt 6-8, đổ bằng cần trục 25T</v>
          </cell>
          <cell r="D1605" t="str">
            <v>m3</v>
          </cell>
          <cell r="G1605">
            <v>1206536.9099999999</v>
          </cell>
        </row>
        <row r="1606">
          <cell r="C1606" t="str">
            <v>Vữa BT M350 (PC40)- Đá 1×2cm- Độ sụt 6-8cm</v>
          </cell>
          <cell r="D1606" t="str">
            <v>m³</v>
          </cell>
          <cell r="E1606">
            <v>1.0249999999999999</v>
          </cell>
          <cell r="F1606">
            <v>1117938</v>
          </cell>
          <cell r="G1606">
            <v>1145886</v>
          </cell>
        </row>
        <row r="1607">
          <cell r="C1607" t="str">
            <v>Gỗ ván cầu công tác</v>
          </cell>
          <cell r="D1607" t="str">
            <v>m³</v>
          </cell>
          <cell r="E1607">
            <v>0.01</v>
          </cell>
          <cell r="F1607">
            <v>4808520</v>
          </cell>
          <cell r="G1607">
            <v>48085</v>
          </cell>
        </row>
        <row r="1608">
          <cell r="C1608" t="str">
            <v>Đinh</v>
          </cell>
          <cell r="D1608" t="str">
            <v>kg</v>
          </cell>
          <cell r="E1608">
            <v>2.4E-2</v>
          </cell>
          <cell r="F1608">
            <v>18545</v>
          </cell>
          <cell r="G1608">
            <v>445</v>
          </cell>
        </row>
        <row r="1609">
          <cell r="C1609" t="str">
            <v>Đinh đỉa</v>
          </cell>
          <cell r="D1609" t="str">
            <v>cái</v>
          </cell>
          <cell r="E1609">
            <v>0.17199999999999999</v>
          </cell>
          <cell r="F1609">
            <v>1020</v>
          </cell>
          <cell r="G1609">
            <v>175</v>
          </cell>
        </row>
        <row r="1610">
          <cell r="C1610" t="str">
            <v>Vật liệu khác</v>
          </cell>
          <cell r="D1610" t="str">
            <v>%</v>
          </cell>
          <cell r="E1610">
            <v>1</v>
          </cell>
          <cell r="F1610">
            <v>1194591</v>
          </cell>
          <cell r="G1610">
            <v>11945.91</v>
          </cell>
        </row>
        <row r="1611">
          <cell r="B1611" t="str">
            <v>AF.42246</v>
          </cell>
          <cell r="C1611" t="str">
            <v>Đổ bêtông tường, dày &lt;=3m, M200, đá 2x4, độ sụt 6-8, đổ bằng cần trục 25T</v>
          </cell>
          <cell r="D1611" t="e">
            <v>#N/A</v>
          </cell>
          <cell r="G1611">
            <v>863254.07</v>
          </cell>
        </row>
        <row r="1612">
          <cell r="C1612" t="str">
            <v>Vữa BT M200 (PC40)- Đá 2×4cm- Độ sụt 6-8cm</v>
          </cell>
          <cell r="D1612" t="str">
            <v>m³</v>
          </cell>
          <cell r="E1612">
            <v>1.0249999999999999</v>
          </cell>
          <cell r="F1612">
            <v>786343</v>
          </cell>
          <cell r="G1612">
            <v>806002</v>
          </cell>
        </row>
        <row r="1613">
          <cell r="C1613" t="str">
            <v>Gỗ ván cầu công tác</v>
          </cell>
          <cell r="D1613" t="str">
            <v>m³</v>
          </cell>
          <cell r="E1613">
            <v>0.01</v>
          </cell>
          <cell r="F1613">
            <v>4808520</v>
          </cell>
          <cell r="G1613">
            <v>48085</v>
          </cell>
        </row>
        <row r="1614">
          <cell r="C1614" t="str">
            <v>Đinh</v>
          </cell>
          <cell r="D1614" t="str">
            <v>kg</v>
          </cell>
          <cell r="E1614">
            <v>2.4E-2</v>
          </cell>
          <cell r="F1614">
            <v>18545</v>
          </cell>
          <cell r="G1614">
            <v>445</v>
          </cell>
        </row>
        <row r="1615">
          <cell r="C1615" t="str">
            <v>Đinh đỉa</v>
          </cell>
          <cell r="D1615" t="str">
            <v>cái</v>
          </cell>
          <cell r="E1615">
            <v>0.17199999999999999</v>
          </cell>
          <cell r="F1615">
            <v>1020</v>
          </cell>
          <cell r="G1615">
            <v>175</v>
          </cell>
        </row>
        <row r="1616">
          <cell r="C1616" t="str">
            <v>Vật liệu khác</v>
          </cell>
          <cell r="D1616" t="str">
            <v>%</v>
          </cell>
          <cell r="E1616">
            <v>1</v>
          </cell>
          <cell r="F1616">
            <v>854707</v>
          </cell>
          <cell r="G1616">
            <v>8547.07</v>
          </cell>
        </row>
        <row r="1617">
          <cell r="B1617" t="str">
            <v>AF.42247</v>
          </cell>
          <cell r="C1617" t="str">
            <v>Đổ bêtông tường, dày &lt;=3m, M250, đá 2x4, độ sụt 6-8, đổ bằng cần trục 25T</v>
          </cell>
          <cell r="D1617" t="e">
            <v>#N/A</v>
          </cell>
          <cell r="G1617">
            <v>951849.25</v>
          </cell>
        </row>
        <row r="1618">
          <cell r="C1618" t="str">
            <v>Vữa BT M250 (PC40)- Đá 2×4cm- Độ sụt 6-8cm</v>
          </cell>
          <cell r="D1618" t="str">
            <v>m³</v>
          </cell>
          <cell r="E1618">
            <v>1.0249999999999999</v>
          </cell>
          <cell r="F1618">
            <v>871922</v>
          </cell>
          <cell r="G1618">
            <v>893720</v>
          </cell>
        </row>
        <row r="1619">
          <cell r="C1619" t="str">
            <v>Gỗ ván cầu công tác</v>
          </cell>
          <cell r="D1619" t="str">
            <v>m³</v>
          </cell>
          <cell r="E1619">
            <v>0.01</v>
          </cell>
          <cell r="F1619">
            <v>4808520</v>
          </cell>
          <cell r="G1619">
            <v>48085</v>
          </cell>
        </row>
        <row r="1620">
          <cell r="C1620" t="str">
            <v>Đinh</v>
          </cell>
          <cell r="D1620" t="str">
            <v>kg</v>
          </cell>
          <cell r="E1620">
            <v>2.4E-2</v>
          </cell>
          <cell r="F1620">
            <v>18545</v>
          </cell>
          <cell r="G1620">
            <v>445</v>
          </cell>
        </row>
        <row r="1621">
          <cell r="C1621" t="str">
            <v>Đinh đỉa</v>
          </cell>
          <cell r="D1621" t="str">
            <v>cái</v>
          </cell>
          <cell r="E1621">
            <v>0.17199999999999999</v>
          </cell>
          <cell r="F1621">
            <v>1020</v>
          </cell>
          <cell r="G1621">
            <v>175</v>
          </cell>
        </row>
        <row r="1622">
          <cell r="C1622" t="str">
            <v>Vật liệu khác</v>
          </cell>
          <cell r="D1622" t="str">
            <v>%</v>
          </cell>
          <cell r="E1622">
            <v>1</v>
          </cell>
          <cell r="F1622">
            <v>942425</v>
          </cell>
          <cell r="G1622">
            <v>9424.25</v>
          </cell>
        </row>
        <row r="1623">
          <cell r="B1623" t="str">
            <v>AF.42248</v>
          </cell>
          <cell r="C1623" t="str">
            <v>Đổ bêtông tường, dày &lt;=3m, M300, đá 2x4, độ sụt 6-8, đổ bằng cần trục 25T</v>
          </cell>
          <cell r="D1623" t="e">
            <v>#N/A</v>
          </cell>
          <cell r="G1623">
            <v>1042570.48</v>
          </cell>
        </row>
        <row r="1624">
          <cell r="C1624" t="str">
            <v>Vữa BT M300 (PC40)- Đá 2×4cm- Độ sụt 6-8cm</v>
          </cell>
          <cell r="D1624" t="str">
            <v>m³</v>
          </cell>
          <cell r="E1624">
            <v>1.0249999999999999</v>
          </cell>
          <cell r="F1624">
            <v>959554</v>
          </cell>
          <cell r="G1624">
            <v>983543</v>
          </cell>
        </row>
        <row r="1625">
          <cell r="C1625" t="str">
            <v>Gỗ ván cầu công tác</v>
          </cell>
          <cell r="D1625" t="str">
            <v>m³</v>
          </cell>
          <cell r="E1625">
            <v>0.01</v>
          </cell>
          <cell r="F1625">
            <v>4808520</v>
          </cell>
          <cell r="G1625">
            <v>48085</v>
          </cell>
        </row>
        <row r="1626">
          <cell r="C1626" t="str">
            <v>Đinh</v>
          </cell>
          <cell r="D1626" t="str">
            <v>kg</v>
          </cell>
          <cell r="E1626">
            <v>2.4E-2</v>
          </cell>
          <cell r="F1626">
            <v>18545</v>
          </cell>
          <cell r="G1626">
            <v>445</v>
          </cell>
        </row>
        <row r="1627">
          <cell r="C1627" t="str">
            <v>Đinh đỉa</v>
          </cell>
          <cell r="D1627" t="str">
            <v>cái</v>
          </cell>
          <cell r="E1627">
            <v>0.17199999999999999</v>
          </cell>
          <cell r="F1627">
            <v>1020</v>
          </cell>
          <cell r="G1627">
            <v>175</v>
          </cell>
        </row>
        <row r="1628">
          <cell r="C1628" t="str">
            <v>Vật liệu khác</v>
          </cell>
          <cell r="D1628" t="str">
            <v>%</v>
          </cell>
          <cell r="E1628">
            <v>1</v>
          </cell>
          <cell r="F1628">
            <v>1032248</v>
          </cell>
          <cell r="G1628">
            <v>10322.48</v>
          </cell>
        </row>
        <row r="1629">
          <cell r="B1629" t="str">
            <v>AF.42249</v>
          </cell>
          <cell r="C1629" t="str">
            <v>Đổ bêtông tường, dày &lt;=3m, M350, đá 2x4, độ sụt 6-8, đổ bằng cần trục 25T</v>
          </cell>
          <cell r="D1629" t="e">
            <v>#N/A</v>
          </cell>
          <cell r="G1629">
            <v>1139972.8600000001</v>
          </cell>
        </row>
        <row r="1630">
          <cell r="C1630" t="str">
            <v>Vữa BT M350 (PC40)- Đá 2×4cm- Độ sụt 6-8cm</v>
          </cell>
          <cell r="D1630" t="str">
            <v>m³</v>
          </cell>
          <cell r="E1630">
            <v>1.0249999999999999</v>
          </cell>
          <cell r="F1630">
            <v>1053640</v>
          </cell>
          <cell r="G1630">
            <v>1079981</v>
          </cell>
        </row>
        <row r="1631">
          <cell r="C1631" t="str">
            <v>Gỗ ván cầu công tác</v>
          </cell>
          <cell r="D1631" t="str">
            <v>m³</v>
          </cell>
          <cell r="E1631">
            <v>0.01</v>
          </cell>
          <cell r="F1631">
            <v>4808520</v>
          </cell>
          <cell r="G1631">
            <v>48085</v>
          </cell>
        </row>
        <row r="1632">
          <cell r="C1632" t="str">
            <v>Đinh</v>
          </cell>
          <cell r="D1632" t="str">
            <v>kg</v>
          </cell>
          <cell r="E1632">
            <v>2.4E-2</v>
          </cell>
          <cell r="F1632">
            <v>18545</v>
          </cell>
          <cell r="G1632">
            <v>445</v>
          </cell>
        </row>
        <row r="1633">
          <cell r="C1633" t="str">
            <v>Đinh đỉa</v>
          </cell>
          <cell r="D1633" t="str">
            <v>cái</v>
          </cell>
          <cell r="E1633">
            <v>0.17199999999999999</v>
          </cell>
          <cell r="F1633">
            <v>1020</v>
          </cell>
          <cell r="G1633">
            <v>175</v>
          </cell>
        </row>
        <row r="1634">
          <cell r="C1634" t="str">
            <v>Vật liệu khác</v>
          </cell>
          <cell r="D1634" t="str">
            <v>%</v>
          </cell>
          <cell r="E1634">
            <v>1</v>
          </cell>
          <cell r="F1634">
            <v>1128686</v>
          </cell>
          <cell r="G1634">
            <v>11286.86</v>
          </cell>
        </row>
        <row r="1635">
          <cell r="B1635" t="str">
            <v>AF.42252</v>
          </cell>
          <cell r="C1635" t="str">
            <v>Đổ bêtông tường, dày &lt;=5m, M200, đá 1x2, độ sụt 6-8, đổ bằng cần trục 25T</v>
          </cell>
          <cell r="D1635" t="str">
            <v>m3</v>
          </cell>
          <cell r="G1635">
            <v>887746.57</v>
          </cell>
        </row>
        <row r="1636">
          <cell r="C1636" t="str">
            <v>Vữa BT M200 (PC40)- Đá 1×2cm- Độ sụt 6-8cm</v>
          </cell>
          <cell r="D1636" t="str">
            <v>m³</v>
          </cell>
          <cell r="E1636">
            <v>1.0249999999999999</v>
          </cell>
          <cell r="F1636">
            <v>824254</v>
          </cell>
          <cell r="G1636">
            <v>844860</v>
          </cell>
        </row>
        <row r="1637">
          <cell r="C1637" t="str">
            <v>Gỗ ván cầu công tác</v>
          </cell>
          <cell r="D1637" t="str">
            <v>m³</v>
          </cell>
          <cell r="E1637">
            <v>7.0000000000000001E-3</v>
          </cell>
          <cell r="F1637">
            <v>4808520</v>
          </cell>
          <cell r="G1637">
            <v>33660</v>
          </cell>
        </row>
        <row r="1638">
          <cell r="C1638" t="str">
            <v>Đinh</v>
          </cell>
          <cell r="D1638" t="str">
            <v>kg</v>
          </cell>
          <cell r="E1638">
            <v>1.7000000000000001E-2</v>
          </cell>
          <cell r="F1638">
            <v>18545</v>
          </cell>
          <cell r="G1638">
            <v>315</v>
          </cell>
        </row>
        <row r="1639">
          <cell r="C1639" t="str">
            <v>Đinh đỉa</v>
          </cell>
          <cell r="D1639" t="str">
            <v>cái</v>
          </cell>
          <cell r="E1639">
            <v>0.12</v>
          </cell>
          <cell r="F1639">
            <v>1020</v>
          </cell>
          <cell r="G1639">
            <v>122</v>
          </cell>
        </row>
        <row r="1640">
          <cell r="C1640" t="str">
            <v>Vật liệu khác</v>
          </cell>
          <cell r="D1640" t="str">
            <v>%</v>
          </cell>
          <cell r="E1640">
            <v>1</v>
          </cell>
          <cell r="F1640">
            <v>878957</v>
          </cell>
          <cell r="G1640">
            <v>8789.57</v>
          </cell>
        </row>
        <row r="1641">
          <cell r="B1641" t="str">
            <v>AF.42253</v>
          </cell>
          <cell r="C1641" t="str">
            <v>Đổ bêtông tường, dày &lt;=5m, M250, đá 1x2, độ sụt 6-8, đổ bằng cần trục 25T</v>
          </cell>
          <cell r="D1641" t="str">
            <v>m3</v>
          </cell>
          <cell r="G1641">
            <v>980243.38</v>
          </cell>
        </row>
        <row r="1642">
          <cell r="C1642" t="str">
            <v>Vữa BT M250 (PC40)- Đá 1×2cm- Độ sụt 6-8cm</v>
          </cell>
          <cell r="D1642" t="str">
            <v>m³</v>
          </cell>
          <cell r="E1642">
            <v>1.0249999999999999</v>
          </cell>
          <cell r="F1642">
            <v>913601</v>
          </cell>
          <cell r="G1642">
            <v>936441</v>
          </cell>
        </row>
        <row r="1643">
          <cell r="C1643" t="str">
            <v>Gỗ ván cầu công tác</v>
          </cell>
          <cell r="D1643" t="str">
            <v>m³</v>
          </cell>
          <cell r="E1643">
            <v>7.0000000000000001E-3</v>
          </cell>
          <cell r="F1643">
            <v>4808520</v>
          </cell>
          <cell r="G1643">
            <v>33660</v>
          </cell>
        </row>
        <row r="1644">
          <cell r="C1644" t="str">
            <v>Đinh</v>
          </cell>
          <cell r="D1644" t="str">
            <v>kg</v>
          </cell>
          <cell r="E1644">
            <v>1.7000000000000001E-2</v>
          </cell>
          <cell r="F1644">
            <v>18545</v>
          </cell>
          <cell r="G1644">
            <v>315</v>
          </cell>
        </row>
        <row r="1645">
          <cell r="C1645" t="str">
            <v>Đinh đỉa</v>
          </cell>
          <cell r="D1645" t="str">
            <v>cái</v>
          </cell>
          <cell r="E1645">
            <v>0.12</v>
          </cell>
          <cell r="F1645">
            <v>1020</v>
          </cell>
          <cell r="G1645">
            <v>122</v>
          </cell>
        </row>
        <row r="1646">
          <cell r="C1646" t="str">
            <v>Vật liệu khác</v>
          </cell>
          <cell r="D1646" t="str">
            <v>%</v>
          </cell>
          <cell r="E1646">
            <v>1</v>
          </cell>
          <cell r="F1646">
            <v>970538</v>
          </cell>
          <cell r="G1646">
            <v>9705.380000000001</v>
          </cell>
        </row>
        <row r="1647">
          <cell r="B1647" t="str">
            <v>AF.42254</v>
          </cell>
          <cell r="C1647" t="str">
            <v>Đổ bêtông tường, dày &lt;=5m, M300, đá 1x2, độ sụt 6-8, đổ bằng cần trục 25T</v>
          </cell>
          <cell r="D1647" t="str">
            <v>m3</v>
          </cell>
          <cell r="G1647">
            <v>1076441.8400000001</v>
          </cell>
        </row>
        <row r="1648">
          <cell r="C1648" t="str">
            <v>Vữa BT M300 (PC40)- Đá 1×2cm- Độ sụt 6-8cm</v>
          </cell>
          <cell r="D1648" t="str">
            <v>m³</v>
          </cell>
          <cell r="E1648">
            <v>1.0249999999999999</v>
          </cell>
          <cell r="F1648">
            <v>1006524</v>
          </cell>
          <cell r="G1648">
            <v>1031687</v>
          </cell>
        </row>
        <row r="1649">
          <cell r="C1649" t="str">
            <v>Gỗ ván cầu công tác</v>
          </cell>
          <cell r="D1649" t="str">
            <v>m³</v>
          </cell>
          <cell r="E1649">
            <v>7.0000000000000001E-3</v>
          </cell>
          <cell r="F1649">
            <v>4808520</v>
          </cell>
          <cell r="G1649">
            <v>33660</v>
          </cell>
        </row>
        <row r="1650">
          <cell r="C1650" t="str">
            <v>Đinh</v>
          </cell>
          <cell r="D1650" t="str">
            <v>kg</v>
          </cell>
          <cell r="E1650">
            <v>1.7000000000000001E-2</v>
          </cell>
          <cell r="F1650">
            <v>18545</v>
          </cell>
          <cell r="G1650">
            <v>315</v>
          </cell>
        </row>
        <row r="1651">
          <cell r="C1651" t="str">
            <v>Đinh đỉa</v>
          </cell>
          <cell r="D1651" t="str">
            <v>cái</v>
          </cell>
          <cell r="E1651">
            <v>0.12</v>
          </cell>
          <cell r="F1651">
            <v>1020</v>
          </cell>
          <cell r="G1651">
            <v>122</v>
          </cell>
        </row>
        <row r="1652">
          <cell r="C1652" t="str">
            <v>Vật liệu khác</v>
          </cell>
          <cell r="D1652" t="str">
            <v>%</v>
          </cell>
          <cell r="E1652">
            <v>1</v>
          </cell>
          <cell r="F1652">
            <v>1065784</v>
          </cell>
          <cell r="G1652">
            <v>10657.84</v>
          </cell>
        </row>
        <row r="1653">
          <cell r="B1653" t="str">
            <v>AF.42255</v>
          </cell>
          <cell r="C1653" t="str">
            <v>Đổ bêtông tường, dày &lt;=5m, M350, đá 1x2, độ sụt 6-8, đổ bằng cần trục 25T</v>
          </cell>
          <cell r="D1653" t="str">
            <v>m3</v>
          </cell>
          <cell r="G1653">
            <v>1191782.83</v>
          </cell>
        </row>
        <row r="1654">
          <cell r="C1654" t="str">
            <v>Vữa BT M350 (PC40)- Đá 1×2cm- Độ sụt 6-8cm</v>
          </cell>
          <cell r="D1654" t="str">
            <v>m³</v>
          </cell>
          <cell r="E1654">
            <v>1.0249999999999999</v>
          </cell>
          <cell r="F1654">
            <v>1117938</v>
          </cell>
          <cell r="G1654">
            <v>1145886</v>
          </cell>
        </row>
        <row r="1655">
          <cell r="C1655" t="str">
            <v>Gỗ ván cầu công tác</v>
          </cell>
          <cell r="D1655" t="str">
            <v>m³</v>
          </cell>
          <cell r="E1655">
            <v>7.0000000000000001E-3</v>
          </cell>
          <cell r="F1655">
            <v>4808520</v>
          </cell>
          <cell r="G1655">
            <v>33660</v>
          </cell>
        </row>
        <row r="1656">
          <cell r="C1656" t="str">
            <v>Đinh</v>
          </cell>
          <cell r="D1656" t="str">
            <v>kg</v>
          </cell>
          <cell r="E1656">
            <v>1.7000000000000001E-2</v>
          </cell>
          <cell r="F1656">
            <v>18545</v>
          </cell>
          <cell r="G1656">
            <v>315</v>
          </cell>
        </row>
        <row r="1657">
          <cell r="C1657" t="str">
            <v>Đinh đỉa</v>
          </cell>
          <cell r="D1657" t="str">
            <v>cái</v>
          </cell>
          <cell r="E1657">
            <v>0.12</v>
          </cell>
          <cell r="F1657">
            <v>1020</v>
          </cell>
          <cell r="G1657">
            <v>122</v>
          </cell>
        </row>
        <row r="1658">
          <cell r="C1658" t="str">
            <v>Vật liệu khác</v>
          </cell>
          <cell r="D1658" t="str">
            <v>%</v>
          </cell>
          <cell r="E1658">
            <v>1</v>
          </cell>
          <cell r="F1658">
            <v>1179983</v>
          </cell>
          <cell r="G1658">
            <v>11799.83</v>
          </cell>
        </row>
        <row r="1659">
          <cell r="B1659" t="str">
            <v>AF.42256</v>
          </cell>
          <cell r="C1659" t="str">
            <v>Đổ bêtông tường, dày &lt;=5m, M200, đá 2x4 độ sụt 6-8, đổ bằng cần trục 25T</v>
          </cell>
          <cell r="D1659" t="e">
            <v>#N/A</v>
          </cell>
          <cell r="G1659">
            <v>848499.99</v>
          </cell>
        </row>
        <row r="1660">
          <cell r="C1660" t="str">
            <v>Vữa BT M200 (PC40)- Đá 2×4cm- Độ sụt 6-8cm</v>
          </cell>
          <cell r="D1660" t="str">
            <v>m³</v>
          </cell>
          <cell r="E1660">
            <v>1.0249999999999999</v>
          </cell>
          <cell r="F1660">
            <v>786343</v>
          </cell>
          <cell r="G1660">
            <v>806002</v>
          </cell>
        </row>
        <row r="1661">
          <cell r="C1661" t="str">
            <v>Gỗ ván cầu công tác</v>
          </cell>
          <cell r="D1661" t="str">
            <v>m³</v>
          </cell>
          <cell r="E1661">
            <v>7.0000000000000001E-3</v>
          </cell>
          <cell r="F1661">
            <v>4808520</v>
          </cell>
          <cell r="G1661">
            <v>33660</v>
          </cell>
        </row>
        <row r="1662">
          <cell r="C1662" t="str">
            <v>Đinh</v>
          </cell>
          <cell r="D1662" t="str">
            <v>kg</v>
          </cell>
          <cell r="E1662">
            <v>1.7000000000000001E-2</v>
          </cell>
          <cell r="F1662">
            <v>18545</v>
          </cell>
          <cell r="G1662">
            <v>315</v>
          </cell>
        </row>
        <row r="1663">
          <cell r="C1663" t="str">
            <v>Đinh đỉa</v>
          </cell>
          <cell r="D1663" t="str">
            <v>cái</v>
          </cell>
          <cell r="E1663">
            <v>0.12</v>
          </cell>
          <cell r="F1663">
            <v>1020</v>
          </cell>
          <cell r="G1663">
            <v>122</v>
          </cell>
        </row>
        <row r="1664">
          <cell r="C1664" t="str">
            <v>Vật liệu khác</v>
          </cell>
          <cell r="D1664" t="str">
            <v>%</v>
          </cell>
          <cell r="E1664">
            <v>1</v>
          </cell>
          <cell r="F1664">
            <v>840099</v>
          </cell>
          <cell r="G1664">
            <v>8400.99</v>
          </cell>
        </row>
        <row r="1665">
          <cell r="B1665" t="str">
            <v>AF.42257</v>
          </cell>
          <cell r="C1665" t="str">
            <v>Đổ bêtông tường, dày &lt;=5m, M250, đá 2x4, độ sụt 6-8, đổ bằng cần trục 25T</v>
          </cell>
          <cell r="D1665" t="e">
            <v>#N/A</v>
          </cell>
          <cell r="G1665">
            <v>937095.17</v>
          </cell>
        </row>
        <row r="1666">
          <cell r="C1666" t="str">
            <v>Vữa BT M250 (PC40)- Đá 2×4cm- Độ sụt 6-8cm</v>
          </cell>
          <cell r="D1666" t="str">
            <v>m³</v>
          </cell>
          <cell r="E1666">
            <v>1.0249999999999999</v>
          </cell>
          <cell r="F1666">
            <v>871922</v>
          </cell>
          <cell r="G1666">
            <v>893720</v>
          </cell>
        </row>
        <row r="1667">
          <cell r="C1667" t="str">
            <v>Gỗ ván cầu công tác</v>
          </cell>
          <cell r="D1667" t="str">
            <v>m³</v>
          </cell>
          <cell r="E1667">
            <v>7.0000000000000001E-3</v>
          </cell>
          <cell r="F1667">
            <v>4808520</v>
          </cell>
          <cell r="G1667">
            <v>33660</v>
          </cell>
        </row>
        <row r="1668">
          <cell r="C1668" t="str">
            <v>Đinh</v>
          </cell>
          <cell r="D1668" t="str">
            <v>kg</v>
          </cell>
          <cell r="E1668">
            <v>1.7000000000000001E-2</v>
          </cell>
          <cell r="F1668">
            <v>18545</v>
          </cell>
          <cell r="G1668">
            <v>315</v>
          </cell>
        </row>
        <row r="1669">
          <cell r="C1669" t="str">
            <v>Đinh đỉa</v>
          </cell>
          <cell r="D1669" t="str">
            <v>cái</v>
          </cell>
          <cell r="E1669">
            <v>0.12</v>
          </cell>
          <cell r="F1669">
            <v>1020</v>
          </cell>
          <cell r="G1669">
            <v>122</v>
          </cell>
        </row>
        <row r="1670">
          <cell r="C1670" t="str">
            <v>Vật liệu khác</v>
          </cell>
          <cell r="D1670" t="str">
            <v>%</v>
          </cell>
          <cell r="E1670">
            <v>1</v>
          </cell>
          <cell r="F1670">
            <v>927817</v>
          </cell>
          <cell r="G1670">
            <v>9278.17</v>
          </cell>
        </row>
        <row r="1671">
          <cell r="B1671" t="str">
            <v>AF.42258</v>
          </cell>
          <cell r="C1671" t="str">
            <v>Đổ bêtông tường, dày &lt;=5m, M300, đá 2x4, độ sụt 6-8, đổ bằng cần trục 25T</v>
          </cell>
          <cell r="D1671" t="e">
            <v>#N/A</v>
          </cell>
          <cell r="G1671">
            <v>1027816.4</v>
          </cell>
        </row>
        <row r="1672">
          <cell r="C1672" t="str">
            <v>Vữa BT M300 (PC40)- Đá 2×4cm- Độ sụt 6-8cm</v>
          </cell>
          <cell r="D1672" t="str">
            <v>m³</v>
          </cell>
          <cell r="E1672">
            <v>1.0249999999999999</v>
          </cell>
          <cell r="F1672">
            <v>959554</v>
          </cell>
          <cell r="G1672">
            <v>983543</v>
          </cell>
        </row>
        <row r="1673">
          <cell r="C1673" t="str">
            <v>Gỗ ván cầu công tác</v>
          </cell>
          <cell r="D1673" t="str">
            <v>m³</v>
          </cell>
          <cell r="E1673">
            <v>7.0000000000000001E-3</v>
          </cell>
          <cell r="F1673">
            <v>4808520</v>
          </cell>
          <cell r="G1673">
            <v>33660</v>
          </cell>
        </row>
        <row r="1674">
          <cell r="C1674" t="str">
            <v>Đinh</v>
          </cell>
          <cell r="D1674" t="str">
            <v>kg</v>
          </cell>
          <cell r="E1674">
            <v>1.7000000000000001E-2</v>
          </cell>
          <cell r="F1674">
            <v>18545</v>
          </cell>
          <cell r="G1674">
            <v>315</v>
          </cell>
        </row>
        <row r="1675">
          <cell r="C1675" t="str">
            <v>Đinh đỉa</v>
          </cell>
          <cell r="D1675" t="str">
            <v>cái</v>
          </cell>
          <cell r="E1675">
            <v>0.12</v>
          </cell>
          <cell r="F1675">
            <v>1020</v>
          </cell>
          <cell r="G1675">
            <v>122</v>
          </cell>
        </row>
        <row r="1676">
          <cell r="C1676" t="str">
            <v>Vật liệu khác</v>
          </cell>
          <cell r="D1676" t="str">
            <v>%</v>
          </cell>
          <cell r="E1676">
            <v>1</v>
          </cell>
          <cell r="F1676">
            <v>1017640</v>
          </cell>
          <cell r="G1676">
            <v>10176.4</v>
          </cell>
        </row>
        <row r="1677">
          <cell r="B1677" t="str">
            <v>AF.42259</v>
          </cell>
          <cell r="C1677" t="str">
            <v>Đổ bêtông tường, dày &lt;=5m, M350, đá 2x4, độ sụt 6-8, đổ bằng cần trục 25T</v>
          </cell>
          <cell r="D1677" t="e">
            <v>#N/A</v>
          </cell>
          <cell r="G1677">
            <v>1125218.78</v>
          </cell>
        </row>
        <row r="1678">
          <cell r="C1678" t="str">
            <v>Vữa BT M350 (PC40)- Đá 2×4cm- Độ sụt 6-8cm</v>
          </cell>
          <cell r="D1678" t="str">
            <v>m³</v>
          </cell>
          <cell r="E1678">
            <v>1.0249999999999999</v>
          </cell>
          <cell r="F1678">
            <v>1053640</v>
          </cell>
          <cell r="G1678">
            <v>1079981</v>
          </cell>
        </row>
        <row r="1679">
          <cell r="C1679" t="str">
            <v>Gỗ ván cầu công tác</v>
          </cell>
          <cell r="D1679" t="str">
            <v>m³</v>
          </cell>
          <cell r="E1679">
            <v>7.0000000000000001E-3</v>
          </cell>
          <cell r="F1679">
            <v>4808520</v>
          </cell>
          <cell r="G1679">
            <v>33660</v>
          </cell>
        </row>
        <row r="1680">
          <cell r="C1680" t="str">
            <v>Đinh</v>
          </cell>
          <cell r="D1680" t="str">
            <v>kg</v>
          </cell>
          <cell r="E1680">
            <v>1.7000000000000001E-2</v>
          </cell>
          <cell r="F1680">
            <v>18545</v>
          </cell>
          <cell r="G1680">
            <v>315</v>
          </cell>
        </row>
        <row r="1681">
          <cell r="C1681" t="str">
            <v>Đinh đỉa</v>
          </cell>
          <cell r="D1681" t="str">
            <v>cái</v>
          </cell>
          <cell r="E1681">
            <v>0.12</v>
          </cell>
          <cell r="F1681">
            <v>1020</v>
          </cell>
          <cell r="G1681">
            <v>122</v>
          </cell>
        </row>
        <row r="1682">
          <cell r="C1682" t="str">
            <v>Vật liệu khác</v>
          </cell>
          <cell r="D1682" t="str">
            <v>%</v>
          </cell>
          <cell r="E1682">
            <v>1</v>
          </cell>
          <cell r="F1682">
            <v>1114078</v>
          </cell>
          <cell r="G1682">
            <v>11140.78</v>
          </cell>
        </row>
        <row r="1683">
          <cell r="B1683" t="str">
            <v>AF.42753</v>
          </cell>
          <cell r="C1683" t="str">
            <v>Đổ bêtông vùng tổ máy, M250, đá 1x2, độ sụt 6-8, đổ bằng cần trục 25T</v>
          </cell>
          <cell r="D1683" t="str">
            <v>m3</v>
          </cell>
          <cell r="G1683">
            <v>1041472.02</v>
          </cell>
        </row>
        <row r="1684">
          <cell r="C1684" t="str">
            <v>Vữa BT M250 (PC40)- Đá 1×2cm- Độ sụt 6-8cm</v>
          </cell>
          <cell r="D1684" t="str">
            <v>m³</v>
          </cell>
          <cell r="E1684">
            <v>1.0249999999999999</v>
          </cell>
          <cell r="F1684">
            <v>913601</v>
          </cell>
          <cell r="G1684">
            <v>936441</v>
          </cell>
        </row>
        <row r="1685">
          <cell r="C1685" t="str">
            <v>Gỗ ván cầu công tác</v>
          </cell>
          <cell r="D1685" t="str">
            <v>m³</v>
          </cell>
          <cell r="E1685">
            <v>1.7000000000000001E-2</v>
          </cell>
          <cell r="F1685">
            <v>4808520</v>
          </cell>
          <cell r="G1685">
            <v>81745</v>
          </cell>
        </row>
        <row r="1686">
          <cell r="C1686" t="str">
            <v>Đinh</v>
          </cell>
          <cell r="D1686" t="str">
            <v>kg</v>
          </cell>
          <cell r="E1686">
            <v>6.7000000000000004E-2</v>
          </cell>
          <cell r="F1686">
            <v>18545</v>
          </cell>
          <cell r="G1686">
            <v>1243</v>
          </cell>
        </row>
        <row r="1687">
          <cell r="C1687" t="str">
            <v>Đinh đỉa</v>
          </cell>
          <cell r="D1687" t="str">
            <v>cái</v>
          </cell>
          <cell r="E1687">
            <v>0.47599999999999998</v>
          </cell>
          <cell r="F1687">
            <v>1020</v>
          </cell>
          <cell r="G1687">
            <v>486</v>
          </cell>
        </row>
        <row r="1688">
          <cell r="C1688" t="str">
            <v>Dây thép</v>
          </cell>
          <cell r="D1688" t="str">
            <v>kg</v>
          </cell>
          <cell r="E1688">
            <v>4.8000000000000001E-2</v>
          </cell>
          <cell r="F1688">
            <v>20197</v>
          </cell>
          <cell r="G1688">
            <v>969</v>
          </cell>
        </row>
        <row r="1689">
          <cell r="C1689" t="str">
            <v>Bulông các loại</v>
          </cell>
          <cell r="D1689" t="str">
            <v>cái</v>
          </cell>
          <cell r="E1689">
            <v>4.1000000000000002E-2</v>
          </cell>
          <cell r="F1689">
            <v>4080</v>
          </cell>
          <cell r="G1689">
            <v>167</v>
          </cell>
        </row>
        <row r="1690">
          <cell r="C1690" t="str">
            <v>Vật liệu khác</v>
          </cell>
          <cell r="D1690" t="str">
            <v>%</v>
          </cell>
          <cell r="E1690">
            <v>2</v>
          </cell>
          <cell r="F1690">
            <v>1021051</v>
          </cell>
          <cell r="G1690">
            <v>20421.02</v>
          </cell>
        </row>
        <row r="1692">
          <cell r="B1692" t="str">
            <v>AF.42312</v>
          </cell>
          <cell r="C1692" t="str">
            <v>Đổ bê tông trụ pin, trụ biên, chiều dày ≤ 0,45m, M200, đá 1x2, độ sụt 6-8, đổ bằng cần trục 25T</v>
          </cell>
          <cell r="D1692" t="str">
            <v>m3</v>
          </cell>
          <cell r="G1692">
            <v>1095905.55</v>
          </cell>
        </row>
        <row r="1693">
          <cell r="C1693" t="str">
            <v>Vữa BT M200 (PC40)- Đá 1×2cm- Độ sụt 6-8cm</v>
          </cell>
          <cell r="D1693" t="str">
            <v>m³</v>
          </cell>
          <cell r="E1693">
            <v>1.0249999999999999</v>
          </cell>
          <cell r="F1693">
            <v>824254</v>
          </cell>
          <cell r="G1693">
            <v>844860</v>
          </cell>
        </row>
        <row r="1694">
          <cell r="C1694" t="str">
            <v>Gỗ ván cầu công tác</v>
          </cell>
          <cell r="D1694" t="str">
            <v>m³</v>
          </cell>
          <cell r="E1694">
            <v>4.9000000000000002E-2</v>
          </cell>
          <cell r="F1694">
            <v>4808520</v>
          </cell>
          <cell r="G1694">
            <v>235617</v>
          </cell>
        </row>
        <row r="1695">
          <cell r="C1695" t="str">
            <v>Đinh</v>
          </cell>
          <cell r="D1695" t="str">
            <v>kg</v>
          </cell>
          <cell r="E1695">
            <v>0.19900000000000001</v>
          </cell>
          <cell r="F1695">
            <v>18545</v>
          </cell>
          <cell r="G1695">
            <v>3690</v>
          </cell>
        </row>
        <row r="1696">
          <cell r="C1696" t="str">
            <v>Đinh đỉa</v>
          </cell>
          <cell r="D1696" t="str">
            <v>cái</v>
          </cell>
          <cell r="E1696">
            <v>0.871</v>
          </cell>
          <cell r="F1696">
            <v>1020</v>
          </cell>
          <cell r="G1696">
            <v>888</v>
          </cell>
        </row>
        <row r="1697">
          <cell r="C1697" t="str">
            <v>Vật liệu khác</v>
          </cell>
          <cell r="D1697" t="str">
            <v>%</v>
          </cell>
          <cell r="E1697">
            <v>1</v>
          </cell>
          <cell r="F1697">
            <v>1085055</v>
          </cell>
          <cell r="G1697">
            <v>10850.550000000001</v>
          </cell>
        </row>
        <row r="1698">
          <cell r="B1698" t="str">
            <v>AF.22168</v>
          </cell>
          <cell r="C1698" t="str">
            <v>Đổ bêtông tường, chiều dày &gt; 45cm; cao &lt;=16m, M250, đá 2x4, độ sụt 6-8, đổ bằng cần trục 25T</v>
          </cell>
          <cell r="D1698" t="e">
            <v>#N/A</v>
          </cell>
          <cell r="G1698">
            <v>1001050.39</v>
          </cell>
        </row>
        <row r="1699">
          <cell r="C1699" t="str">
            <v>Vữa BT M250 (PC40)- Đá 2×4cm- Độ sụt 6-8cm</v>
          </cell>
          <cell r="D1699" t="str">
            <v>m³</v>
          </cell>
          <cell r="E1699">
            <v>1.0249999999999999</v>
          </cell>
          <cell r="F1699">
            <v>871922</v>
          </cell>
          <cell r="G1699">
            <v>893720</v>
          </cell>
        </row>
        <row r="1700">
          <cell r="C1700" t="str">
            <v>Gỗ ván cầu công tác</v>
          </cell>
          <cell r="D1700" t="str">
            <v>m³</v>
          </cell>
          <cell r="E1700">
            <v>0.02</v>
          </cell>
          <cell r="F1700">
            <v>4808520</v>
          </cell>
          <cell r="G1700">
            <v>96170</v>
          </cell>
        </row>
        <row r="1701">
          <cell r="C1701" t="str">
            <v>Đinh</v>
          </cell>
          <cell r="D1701" t="str">
            <v>kg</v>
          </cell>
          <cell r="E1701">
            <v>4.8000000000000001E-2</v>
          </cell>
          <cell r="F1701">
            <v>18545</v>
          </cell>
          <cell r="G1701">
            <v>890</v>
          </cell>
        </row>
        <row r="1702">
          <cell r="C1702" t="str">
            <v>Đinh đỉa</v>
          </cell>
          <cell r="D1702" t="str">
            <v>cái</v>
          </cell>
          <cell r="E1702">
            <v>0.35199999999999998</v>
          </cell>
          <cell r="F1702">
            <v>1020</v>
          </cell>
          <cell r="G1702">
            <v>359</v>
          </cell>
        </row>
        <row r="1703">
          <cell r="C1703" t="str">
            <v>Vật liệu khác</v>
          </cell>
          <cell r="D1703" t="str">
            <v>%</v>
          </cell>
          <cell r="E1703">
            <v>1</v>
          </cell>
          <cell r="F1703">
            <v>991139</v>
          </cell>
          <cell r="G1703">
            <v>9911.39</v>
          </cell>
        </row>
        <row r="1704">
          <cell r="B1704" t="str">
            <v>AF.22168-B6</v>
          </cell>
          <cell r="C1704" t="str">
            <v>Đổ bêtông tường, chiều dày &gt; 45cm; cao &lt;=16m, M250-B6, đá 2x4, độ sụt 6-8, đổ bằng cần trục 25T</v>
          </cell>
          <cell r="D1704" t="e">
            <v>#N/A</v>
          </cell>
          <cell r="G1704">
            <v>1143681.58</v>
          </cell>
        </row>
        <row r="1705">
          <cell r="C1705" t="str">
            <v>Vữa BT M250-B6-Đá dmax = 40-Độ sụt 6-8cm</v>
          </cell>
          <cell r="D1705" t="str">
            <v>m³</v>
          </cell>
          <cell r="E1705">
            <v>1.0249999999999999</v>
          </cell>
          <cell r="F1705">
            <v>1009697</v>
          </cell>
          <cell r="G1705">
            <v>1034939</v>
          </cell>
        </row>
        <row r="1706">
          <cell r="C1706" t="str">
            <v>Gỗ ván cầu công tác</v>
          </cell>
          <cell r="D1706" t="str">
            <v>m³</v>
          </cell>
          <cell r="E1706">
            <v>0.02</v>
          </cell>
          <cell r="F1706">
            <v>4808520</v>
          </cell>
          <cell r="G1706">
            <v>96170</v>
          </cell>
        </row>
        <row r="1707">
          <cell r="C1707" t="str">
            <v>Đinh</v>
          </cell>
          <cell r="D1707" t="str">
            <v>kg</v>
          </cell>
          <cell r="E1707">
            <v>4.8000000000000001E-2</v>
          </cell>
          <cell r="F1707">
            <v>18545</v>
          </cell>
          <cell r="G1707">
            <v>890</v>
          </cell>
        </row>
        <row r="1708">
          <cell r="C1708" t="str">
            <v>Đinh đỉa</v>
          </cell>
          <cell r="D1708" t="str">
            <v>cái</v>
          </cell>
          <cell r="E1708">
            <v>0.35199999999999998</v>
          </cell>
          <cell r="F1708">
            <v>1020</v>
          </cell>
          <cell r="G1708">
            <v>359</v>
          </cell>
        </row>
        <row r="1709">
          <cell r="C1709" t="str">
            <v>Vật liệu khác</v>
          </cell>
          <cell r="D1709" t="str">
            <v>%</v>
          </cell>
          <cell r="E1709">
            <v>1</v>
          </cell>
          <cell r="F1709">
            <v>1132358</v>
          </cell>
          <cell r="G1709">
            <v>11323.58</v>
          </cell>
        </row>
        <row r="1710">
          <cell r="B1710" t="str">
            <v>AF.22213</v>
          </cell>
          <cell r="C1710" t="str">
            <v>Đổ bêtông cột, S&lt;=0.1m2, cao &lt;=4m, M200, đá 1x2, độ sụt 6-8, đổ bằng cần trục 25T</v>
          </cell>
          <cell r="D1710" t="str">
            <v>m3</v>
          </cell>
          <cell r="G1710">
            <v>951701.79</v>
          </cell>
        </row>
        <row r="1711">
          <cell r="C1711" t="str">
            <v>Vữa BT M200 (PC40)- Đá 1×2cm- Độ sụt 6-8cm</v>
          </cell>
          <cell r="D1711" t="str">
            <v>m³</v>
          </cell>
          <cell r="E1711">
            <v>1.0249999999999999</v>
          </cell>
          <cell r="F1711">
            <v>824254</v>
          </cell>
          <cell r="G1711">
            <v>844860</v>
          </cell>
        </row>
        <row r="1712">
          <cell r="C1712" t="str">
            <v>Gỗ ván cầu công tác</v>
          </cell>
          <cell r="D1712" t="str">
            <v>m³</v>
          </cell>
          <cell r="E1712">
            <v>0.02</v>
          </cell>
          <cell r="F1712">
            <v>4808520</v>
          </cell>
          <cell r="G1712">
            <v>96170</v>
          </cell>
        </row>
        <row r="1713">
          <cell r="C1713" t="str">
            <v>Đinh</v>
          </cell>
          <cell r="D1713" t="str">
            <v>kg</v>
          </cell>
          <cell r="E1713">
            <v>4.8000000000000001E-2</v>
          </cell>
          <cell r="F1713">
            <v>18545</v>
          </cell>
          <cell r="G1713">
            <v>890</v>
          </cell>
        </row>
        <row r="1714">
          <cell r="C1714" t="str">
            <v>Đinh đỉa</v>
          </cell>
          <cell r="D1714" t="str">
            <v>cái</v>
          </cell>
          <cell r="E1714">
            <v>0.35199999999999998</v>
          </cell>
          <cell r="F1714">
            <v>1020</v>
          </cell>
          <cell r="G1714">
            <v>359</v>
          </cell>
        </row>
        <row r="1715">
          <cell r="C1715" t="str">
            <v>Vật liệu khác</v>
          </cell>
          <cell r="D1715" t="str">
            <v>%</v>
          </cell>
          <cell r="E1715">
            <v>1</v>
          </cell>
          <cell r="F1715">
            <v>942279</v>
          </cell>
          <cell r="G1715">
            <v>9422.7900000000009</v>
          </cell>
        </row>
        <row r="1716">
          <cell r="B1716" t="str">
            <v>AF.22214</v>
          </cell>
          <cell r="C1716" t="str">
            <v>Đổ bêtông cột, S&lt;=0.1m2, cao &lt;=4m, M250, đá 1x2, độ sụt 6-8, đổ bằng cần trục 25T</v>
          </cell>
          <cell r="D1716" t="str">
            <v>m3</v>
          </cell>
          <cell r="G1716">
            <v>1044198.6</v>
          </cell>
        </row>
        <row r="1717">
          <cell r="C1717" t="str">
            <v>Vữa BT M250 (PC40)- Đá 1×2cm- Độ sụt 6-8cm</v>
          </cell>
          <cell r="D1717" t="str">
            <v>m³</v>
          </cell>
          <cell r="E1717">
            <v>1.0249999999999999</v>
          </cell>
          <cell r="F1717">
            <v>913601</v>
          </cell>
          <cell r="G1717">
            <v>936441</v>
          </cell>
        </row>
        <row r="1718">
          <cell r="C1718" t="str">
            <v>Gỗ ván cầu công tác</v>
          </cell>
          <cell r="D1718" t="str">
            <v>m³</v>
          </cell>
          <cell r="E1718">
            <v>0.02</v>
          </cell>
          <cell r="F1718">
            <v>4808520</v>
          </cell>
          <cell r="G1718">
            <v>96170</v>
          </cell>
        </row>
        <row r="1719">
          <cell r="C1719" t="str">
            <v>Đinh</v>
          </cell>
          <cell r="D1719" t="str">
            <v>kg</v>
          </cell>
          <cell r="E1719">
            <v>4.8000000000000001E-2</v>
          </cell>
          <cell r="F1719">
            <v>18545</v>
          </cell>
          <cell r="G1719">
            <v>890</v>
          </cell>
        </row>
        <row r="1720">
          <cell r="C1720" t="str">
            <v>Đinh đỉa</v>
          </cell>
          <cell r="D1720" t="str">
            <v>cái</v>
          </cell>
          <cell r="E1720">
            <v>0.35199999999999998</v>
          </cell>
          <cell r="F1720">
            <v>1020</v>
          </cell>
          <cell r="G1720">
            <v>359</v>
          </cell>
        </row>
        <row r="1721">
          <cell r="C1721" t="str">
            <v>Vật liệu khác</v>
          </cell>
          <cell r="D1721" t="str">
            <v>%</v>
          </cell>
          <cell r="E1721">
            <v>1</v>
          </cell>
          <cell r="F1721">
            <v>1033860</v>
          </cell>
          <cell r="G1721">
            <v>10338.6</v>
          </cell>
        </row>
        <row r="1722">
          <cell r="B1722" t="str">
            <v>AF.22216</v>
          </cell>
          <cell r="C1722" t="str">
            <v>Đổ bêtông cột, S&lt;=0.1m2, cao &lt;=4m, M150, đá 2x4, độ sụt 6-8, đổ bằng cần trục 25T</v>
          </cell>
          <cell r="D1722" t="e">
            <v>#N/A</v>
          </cell>
          <cell r="G1722">
            <v>819864.47</v>
          </cell>
        </row>
        <row r="1723">
          <cell r="C1723" t="str">
            <v>Vữa BT M150 (PC40)- Đá 2×4cm- Độ sụt 6-8cm</v>
          </cell>
          <cell r="D1723" t="str">
            <v>m³</v>
          </cell>
          <cell r="E1723">
            <v>1.0249999999999999</v>
          </cell>
          <cell r="F1723">
            <v>696905</v>
          </cell>
          <cell r="G1723">
            <v>714328</v>
          </cell>
        </row>
        <row r="1724">
          <cell r="C1724" t="str">
            <v>Gỗ ván cầu công tác</v>
          </cell>
          <cell r="D1724" t="str">
            <v>m³</v>
          </cell>
          <cell r="E1724">
            <v>0.02</v>
          </cell>
          <cell r="F1724">
            <v>4808520</v>
          </cell>
          <cell r="G1724">
            <v>96170</v>
          </cell>
        </row>
        <row r="1725">
          <cell r="C1725" t="str">
            <v>Đinh</v>
          </cell>
          <cell r="D1725" t="str">
            <v>kg</v>
          </cell>
          <cell r="E1725">
            <v>4.8000000000000001E-2</v>
          </cell>
          <cell r="F1725">
            <v>18545</v>
          </cell>
          <cell r="G1725">
            <v>890</v>
          </cell>
        </row>
        <row r="1726">
          <cell r="C1726" t="str">
            <v>Đinh đỉa</v>
          </cell>
          <cell r="D1726" t="str">
            <v>cái</v>
          </cell>
          <cell r="E1726">
            <v>0.35199999999999998</v>
          </cell>
          <cell r="F1726">
            <v>1020</v>
          </cell>
          <cell r="G1726">
            <v>359</v>
          </cell>
        </row>
        <row r="1727">
          <cell r="C1727" t="str">
            <v>Vật liệu khác</v>
          </cell>
          <cell r="D1727" t="str">
            <v>%</v>
          </cell>
          <cell r="E1727">
            <v>1</v>
          </cell>
          <cell r="F1727">
            <v>811747</v>
          </cell>
          <cell r="G1727">
            <v>8117.47</v>
          </cell>
        </row>
        <row r="1728">
          <cell r="B1728" t="str">
            <v>AF.22217</v>
          </cell>
          <cell r="C1728" t="str">
            <v>Đổ bêtông cột, S&lt;=0.1m2, cao &lt;=4m, M200, đá 2x4, độ sụt 6-8, đổ bằng cần trục 25T</v>
          </cell>
          <cell r="D1728" t="e">
            <v>#N/A</v>
          </cell>
          <cell r="G1728">
            <v>912455.21</v>
          </cell>
        </row>
        <row r="1729">
          <cell r="C1729" t="str">
            <v>Vữa BT M200 (PC40)- Đá 2×4cm- Độ sụt 6-8cm</v>
          </cell>
          <cell r="D1729" t="str">
            <v>m³</v>
          </cell>
          <cell r="E1729">
            <v>1.0249999999999999</v>
          </cell>
          <cell r="F1729">
            <v>786343</v>
          </cell>
          <cell r="G1729">
            <v>806002</v>
          </cell>
        </row>
        <row r="1730">
          <cell r="C1730" t="str">
            <v>Gỗ ván cầu công tác</v>
          </cell>
          <cell r="D1730" t="str">
            <v>m³</v>
          </cell>
          <cell r="E1730">
            <v>0.02</v>
          </cell>
          <cell r="F1730">
            <v>4808520</v>
          </cell>
          <cell r="G1730">
            <v>96170</v>
          </cell>
        </row>
        <row r="1731">
          <cell r="C1731" t="str">
            <v>Đinh</v>
          </cell>
          <cell r="D1731" t="str">
            <v>kg</v>
          </cell>
          <cell r="E1731">
            <v>4.8000000000000001E-2</v>
          </cell>
          <cell r="F1731">
            <v>18545</v>
          </cell>
          <cell r="G1731">
            <v>890</v>
          </cell>
        </row>
        <row r="1732">
          <cell r="C1732" t="str">
            <v>Đinh đỉa</v>
          </cell>
          <cell r="D1732" t="str">
            <v>cái</v>
          </cell>
          <cell r="E1732">
            <v>0.35199999999999998</v>
          </cell>
          <cell r="F1732">
            <v>1020</v>
          </cell>
          <cell r="G1732">
            <v>359</v>
          </cell>
        </row>
        <row r="1733">
          <cell r="C1733" t="str">
            <v>Vật liệu khác</v>
          </cell>
          <cell r="D1733" t="str">
            <v>%</v>
          </cell>
          <cell r="E1733">
            <v>1</v>
          </cell>
          <cell r="F1733">
            <v>903421</v>
          </cell>
          <cell r="G1733">
            <v>9034.2100000000009</v>
          </cell>
        </row>
        <row r="1734">
          <cell r="B1734" t="str">
            <v>AF.22218</v>
          </cell>
          <cell r="C1734" t="str">
            <v>Đổ bêtông cột, S&lt;=0.1m2, cao &lt;=4m, M250, đá 2x4, độ sụt 6-8, đổ bằng cần trục 25T</v>
          </cell>
          <cell r="D1734" t="e">
            <v>#N/A</v>
          </cell>
          <cell r="G1734">
            <v>1001050.39</v>
          </cell>
        </row>
        <row r="1735">
          <cell r="C1735" t="str">
            <v>Vữa BT M250 (PC40)- Đá 2×4cm- Độ sụt 6-8cm</v>
          </cell>
          <cell r="D1735" t="str">
            <v>m³</v>
          </cell>
          <cell r="E1735">
            <v>1.0249999999999999</v>
          </cell>
          <cell r="F1735">
            <v>871922</v>
          </cell>
          <cell r="G1735">
            <v>893720</v>
          </cell>
        </row>
        <row r="1736">
          <cell r="C1736" t="str">
            <v>Gỗ ván cầu công tác</v>
          </cell>
          <cell r="D1736" t="str">
            <v>m³</v>
          </cell>
          <cell r="E1736">
            <v>0.02</v>
          </cell>
          <cell r="F1736">
            <v>4808520</v>
          </cell>
          <cell r="G1736">
            <v>96170</v>
          </cell>
        </row>
        <row r="1737">
          <cell r="C1737" t="str">
            <v>Đinh</v>
          </cell>
          <cell r="D1737" t="str">
            <v>kg</v>
          </cell>
          <cell r="E1737">
            <v>4.8000000000000001E-2</v>
          </cell>
          <cell r="F1737">
            <v>18545</v>
          </cell>
          <cell r="G1737">
            <v>890</v>
          </cell>
        </row>
        <row r="1738">
          <cell r="C1738" t="str">
            <v>Đinh đỉa</v>
          </cell>
          <cell r="D1738" t="str">
            <v>cái</v>
          </cell>
          <cell r="E1738">
            <v>0.35199999999999998</v>
          </cell>
          <cell r="F1738">
            <v>1020</v>
          </cell>
          <cell r="G1738">
            <v>359</v>
          </cell>
        </row>
        <row r="1739">
          <cell r="C1739" t="str">
            <v>Vật liệu khác</v>
          </cell>
          <cell r="D1739" t="str">
            <v>%</v>
          </cell>
          <cell r="E1739">
            <v>1</v>
          </cell>
          <cell r="F1739">
            <v>991139</v>
          </cell>
          <cell r="G1739">
            <v>9911.39</v>
          </cell>
        </row>
        <row r="1740">
          <cell r="B1740" t="str">
            <v>AF.22222</v>
          </cell>
          <cell r="C1740" t="str">
            <v>Đổ bêtông cột, S&lt;=0.1m2, cao &lt;=16m, M150, đá 1x2, độ sụt 6-8, đổ bằng cần trục 25T</v>
          </cell>
          <cell r="D1740" t="str">
            <v>m3</v>
          </cell>
          <cell r="G1740">
            <v>855503.33</v>
          </cell>
        </row>
        <row r="1741">
          <cell r="C1741" t="str">
            <v>Vữa BT M150 (PC40)- Đá 1×2cm- Độ sụt 6-8cm</v>
          </cell>
          <cell r="D1741" t="str">
            <v>m³</v>
          </cell>
          <cell r="E1741">
            <v>1.0249999999999999</v>
          </cell>
          <cell r="F1741">
            <v>731331</v>
          </cell>
          <cell r="G1741">
            <v>749614</v>
          </cell>
        </row>
        <row r="1742">
          <cell r="C1742" t="str">
            <v>Gỗ ván cầu công tác</v>
          </cell>
          <cell r="D1742" t="str">
            <v>m³</v>
          </cell>
          <cell r="E1742">
            <v>0.02</v>
          </cell>
          <cell r="F1742">
            <v>4808520</v>
          </cell>
          <cell r="G1742">
            <v>96170</v>
          </cell>
        </row>
        <row r="1743">
          <cell r="C1743" t="str">
            <v>Đinh</v>
          </cell>
          <cell r="D1743" t="str">
            <v>kg</v>
          </cell>
          <cell r="E1743">
            <v>4.8000000000000001E-2</v>
          </cell>
          <cell r="F1743">
            <v>18545</v>
          </cell>
          <cell r="G1743">
            <v>890</v>
          </cell>
        </row>
        <row r="1744">
          <cell r="C1744" t="str">
            <v>Đinh đỉa</v>
          </cell>
          <cell r="D1744" t="str">
            <v>cái</v>
          </cell>
          <cell r="E1744">
            <v>0.35199999999999998</v>
          </cell>
          <cell r="F1744">
            <v>1020</v>
          </cell>
          <cell r="G1744">
            <v>359</v>
          </cell>
        </row>
        <row r="1745">
          <cell r="C1745" t="str">
            <v>Vật liệu khác</v>
          </cell>
          <cell r="D1745" t="str">
            <v>%</v>
          </cell>
          <cell r="E1745">
            <v>1</v>
          </cell>
          <cell r="F1745">
            <v>847033</v>
          </cell>
          <cell r="G1745">
            <v>8470.33</v>
          </cell>
        </row>
        <row r="1746">
          <cell r="B1746" t="str">
            <v>AF.22223</v>
          </cell>
          <cell r="C1746" t="str">
            <v>Đổ bêtông cột, S&lt;=0.1m2, cao &lt;=16m, M200, đá 1x2, độ sụt 6-8, đổ bằng cần trục 25T</v>
          </cell>
          <cell r="D1746" t="str">
            <v>m3</v>
          </cell>
          <cell r="G1746">
            <v>951701.79</v>
          </cell>
        </row>
        <row r="1747">
          <cell r="C1747" t="str">
            <v>Vữa BT M200 (PC40)- Đá 1×2cm- Độ sụt 6-8cm</v>
          </cell>
          <cell r="D1747" t="str">
            <v>m³</v>
          </cell>
          <cell r="E1747">
            <v>1.0249999999999999</v>
          </cell>
          <cell r="F1747">
            <v>824254</v>
          </cell>
          <cell r="G1747">
            <v>844860</v>
          </cell>
        </row>
        <row r="1748">
          <cell r="C1748" t="str">
            <v>Gỗ ván cầu công tác</v>
          </cell>
          <cell r="D1748" t="str">
            <v>m³</v>
          </cell>
          <cell r="E1748">
            <v>0.02</v>
          </cell>
          <cell r="F1748">
            <v>4808520</v>
          </cell>
          <cell r="G1748">
            <v>96170</v>
          </cell>
        </row>
        <row r="1749">
          <cell r="C1749" t="str">
            <v>Đinh</v>
          </cell>
          <cell r="D1749" t="str">
            <v>kg</v>
          </cell>
          <cell r="E1749">
            <v>4.8000000000000001E-2</v>
          </cell>
          <cell r="F1749">
            <v>18545</v>
          </cell>
          <cell r="G1749">
            <v>890</v>
          </cell>
        </row>
        <row r="1750">
          <cell r="C1750" t="str">
            <v>Đinh đỉa</v>
          </cell>
          <cell r="D1750" t="str">
            <v>cái</v>
          </cell>
          <cell r="E1750">
            <v>0.35199999999999998</v>
          </cell>
          <cell r="F1750">
            <v>1020</v>
          </cell>
          <cell r="G1750">
            <v>359</v>
          </cell>
        </row>
        <row r="1751">
          <cell r="C1751" t="str">
            <v>Vật liệu khác</v>
          </cell>
          <cell r="D1751" t="str">
            <v>%</v>
          </cell>
          <cell r="E1751">
            <v>1</v>
          </cell>
          <cell r="F1751">
            <v>942279</v>
          </cell>
          <cell r="G1751">
            <v>9422.7900000000009</v>
          </cell>
        </row>
        <row r="1752">
          <cell r="B1752" t="str">
            <v>AF.22224</v>
          </cell>
          <cell r="C1752" t="str">
            <v>Đổ bêtông cột, S&lt;=0.1m2, cao &lt;=16m, M250, đá 1x2, độ sụt 6-8, đổ bằng cần trục 25T</v>
          </cell>
          <cell r="D1752" t="str">
            <v>m3</v>
          </cell>
          <cell r="G1752">
            <v>1044198.6</v>
          </cell>
        </row>
        <row r="1753">
          <cell r="C1753" t="str">
            <v>Vữa BT M250 (PC40)- Đá 1×2cm- Độ sụt 6-8cm</v>
          </cell>
          <cell r="D1753" t="str">
            <v>m³</v>
          </cell>
          <cell r="E1753">
            <v>1.0249999999999999</v>
          </cell>
          <cell r="F1753">
            <v>913601</v>
          </cell>
          <cell r="G1753">
            <v>936441</v>
          </cell>
        </row>
        <row r="1754">
          <cell r="C1754" t="str">
            <v>Gỗ ván cầu công tác</v>
          </cell>
          <cell r="D1754" t="str">
            <v>m³</v>
          </cell>
          <cell r="E1754">
            <v>0.02</v>
          </cell>
          <cell r="F1754">
            <v>4808520</v>
          </cell>
          <cell r="G1754">
            <v>96170</v>
          </cell>
        </row>
        <row r="1755">
          <cell r="C1755" t="str">
            <v>Đinh</v>
          </cell>
          <cell r="D1755" t="str">
            <v>kg</v>
          </cell>
          <cell r="E1755">
            <v>4.8000000000000001E-2</v>
          </cell>
          <cell r="F1755">
            <v>18545</v>
          </cell>
          <cell r="G1755">
            <v>890</v>
          </cell>
        </row>
        <row r="1756">
          <cell r="C1756" t="str">
            <v>Đinh đỉa</v>
          </cell>
          <cell r="D1756" t="str">
            <v>cái</v>
          </cell>
          <cell r="E1756">
            <v>0.35199999999999998</v>
          </cell>
          <cell r="F1756">
            <v>1020</v>
          </cell>
          <cell r="G1756">
            <v>359</v>
          </cell>
        </row>
        <row r="1757">
          <cell r="C1757" t="str">
            <v>Vật liệu khác</v>
          </cell>
          <cell r="D1757" t="str">
            <v>%</v>
          </cell>
          <cell r="E1757">
            <v>1</v>
          </cell>
          <cell r="F1757">
            <v>1033860</v>
          </cell>
          <cell r="G1757">
            <v>10338.6</v>
          </cell>
        </row>
        <row r="1758">
          <cell r="B1758" t="str">
            <v>AF.22226</v>
          </cell>
          <cell r="C1758" t="str">
            <v>Đổ bêtông cột, S&lt;=0.1m2, cao &lt;=16m, M150, đá 2x4, độ sụt 6-8, đổ bằng cần trục 25T</v>
          </cell>
          <cell r="D1758" t="e">
            <v>#N/A</v>
          </cell>
          <cell r="G1758">
            <v>819864.47</v>
          </cell>
        </row>
        <row r="1759">
          <cell r="C1759" t="str">
            <v>Vữa BT M150 (PC40)- Đá 2×4cm- Độ sụt 6-8cm</v>
          </cell>
          <cell r="D1759" t="str">
            <v>m³</v>
          </cell>
          <cell r="E1759">
            <v>1.0249999999999999</v>
          </cell>
          <cell r="F1759">
            <v>696905</v>
          </cell>
          <cell r="G1759">
            <v>714328</v>
          </cell>
        </row>
        <row r="1760">
          <cell r="C1760" t="str">
            <v>Gỗ ván cầu công tác</v>
          </cell>
          <cell r="D1760" t="str">
            <v>m³</v>
          </cell>
          <cell r="E1760">
            <v>0.02</v>
          </cell>
          <cell r="F1760">
            <v>4808520</v>
          </cell>
          <cell r="G1760">
            <v>96170</v>
          </cell>
        </row>
        <row r="1761">
          <cell r="C1761" t="str">
            <v>Đinh</v>
          </cell>
          <cell r="D1761" t="str">
            <v>kg</v>
          </cell>
          <cell r="E1761">
            <v>4.8000000000000001E-2</v>
          </cell>
          <cell r="F1761">
            <v>18545</v>
          </cell>
          <cell r="G1761">
            <v>890</v>
          </cell>
        </row>
        <row r="1762">
          <cell r="C1762" t="str">
            <v>Đinh đỉa</v>
          </cell>
          <cell r="D1762" t="str">
            <v>cái</v>
          </cell>
          <cell r="E1762">
            <v>0.35199999999999998</v>
          </cell>
          <cell r="F1762">
            <v>1020</v>
          </cell>
          <cell r="G1762">
            <v>359</v>
          </cell>
        </row>
        <row r="1763">
          <cell r="C1763" t="str">
            <v>Vật liệu khác</v>
          </cell>
          <cell r="D1763" t="str">
            <v>%</v>
          </cell>
          <cell r="E1763">
            <v>1</v>
          </cell>
          <cell r="F1763">
            <v>811747</v>
          </cell>
          <cell r="G1763">
            <v>8117.47</v>
          </cell>
        </row>
        <row r="1764">
          <cell r="B1764" t="str">
            <v>AF.22227</v>
          </cell>
          <cell r="C1764" t="str">
            <v>Đổ bêtông cột, S&lt;=0.1m2, cao &lt;=16m, M200, đá 2x4, độ sụt 6-8, đổ bằng cần trục 25T</v>
          </cell>
          <cell r="D1764" t="e">
            <v>#N/A</v>
          </cell>
          <cell r="G1764">
            <v>912455.21</v>
          </cell>
        </row>
        <row r="1765">
          <cell r="C1765" t="str">
            <v>Vữa BT M200 (PC40)- Đá 2×4cm- Độ sụt 6-8cm</v>
          </cell>
          <cell r="D1765" t="str">
            <v>m³</v>
          </cell>
          <cell r="E1765">
            <v>1.0249999999999999</v>
          </cell>
          <cell r="F1765">
            <v>786343</v>
          </cell>
          <cell r="G1765">
            <v>806002</v>
          </cell>
        </row>
        <row r="1766">
          <cell r="C1766" t="str">
            <v>Gỗ ván cầu công tác</v>
          </cell>
          <cell r="D1766" t="str">
            <v>m³</v>
          </cell>
          <cell r="E1766">
            <v>0.02</v>
          </cell>
          <cell r="F1766">
            <v>4808520</v>
          </cell>
          <cell r="G1766">
            <v>96170</v>
          </cell>
        </row>
        <row r="1767">
          <cell r="C1767" t="str">
            <v>Đinh</v>
          </cell>
          <cell r="D1767" t="str">
            <v>kg</v>
          </cell>
          <cell r="E1767">
            <v>4.8000000000000001E-2</v>
          </cell>
          <cell r="F1767">
            <v>18545</v>
          </cell>
          <cell r="G1767">
            <v>890</v>
          </cell>
        </row>
        <row r="1768">
          <cell r="C1768" t="str">
            <v>Đinh đỉa</v>
          </cell>
          <cell r="D1768" t="str">
            <v>cái</v>
          </cell>
          <cell r="E1768">
            <v>0.35199999999999998</v>
          </cell>
          <cell r="F1768">
            <v>1020</v>
          </cell>
          <cell r="G1768">
            <v>359</v>
          </cell>
        </row>
        <row r="1769">
          <cell r="C1769" t="str">
            <v>Vật liệu khác</v>
          </cell>
          <cell r="D1769" t="str">
            <v>%</v>
          </cell>
          <cell r="E1769">
            <v>1</v>
          </cell>
          <cell r="F1769">
            <v>903421</v>
          </cell>
          <cell r="G1769">
            <v>9034.2100000000009</v>
          </cell>
        </row>
        <row r="1770">
          <cell r="B1770" t="str">
            <v>AF.22228</v>
          </cell>
          <cell r="C1770" t="str">
            <v>Đổ bêtông cột, S&lt;=0.1m2, cao &lt;=16m, M250, đá 2x4, độ sụt 6-8, đổ bằng cần trục 25T</v>
          </cell>
          <cell r="D1770" t="e">
            <v>#N/A</v>
          </cell>
          <cell r="G1770">
            <v>1001050.39</v>
          </cell>
        </row>
        <row r="1771">
          <cell r="C1771" t="str">
            <v>Vữa BT M250 (PC40)- Đá 2×4cm- Độ sụt 6-8cm</v>
          </cell>
          <cell r="D1771" t="str">
            <v>m³</v>
          </cell>
          <cell r="E1771">
            <v>1.0249999999999999</v>
          </cell>
          <cell r="F1771">
            <v>871922</v>
          </cell>
          <cell r="G1771">
            <v>893720</v>
          </cell>
        </row>
        <row r="1772">
          <cell r="C1772" t="str">
            <v>Gỗ ván cầu công tác</v>
          </cell>
          <cell r="D1772" t="str">
            <v>m³</v>
          </cell>
          <cell r="E1772">
            <v>0.02</v>
          </cell>
          <cell r="F1772">
            <v>4808520</v>
          </cell>
          <cell r="G1772">
            <v>96170</v>
          </cell>
        </row>
        <row r="1773">
          <cell r="C1773" t="str">
            <v>Đinh</v>
          </cell>
          <cell r="D1773" t="str">
            <v>kg</v>
          </cell>
          <cell r="E1773">
            <v>4.8000000000000001E-2</v>
          </cell>
          <cell r="F1773">
            <v>18545</v>
          </cell>
          <cell r="G1773">
            <v>890</v>
          </cell>
        </row>
        <row r="1774">
          <cell r="C1774" t="str">
            <v>Đinh đỉa</v>
          </cell>
          <cell r="D1774" t="str">
            <v>cái</v>
          </cell>
          <cell r="E1774">
            <v>0.35199999999999998</v>
          </cell>
          <cell r="F1774">
            <v>1020</v>
          </cell>
          <cell r="G1774">
            <v>359</v>
          </cell>
        </row>
        <row r="1775">
          <cell r="C1775" t="str">
            <v>Vật liệu khác</v>
          </cell>
          <cell r="D1775" t="str">
            <v>%</v>
          </cell>
          <cell r="E1775">
            <v>1</v>
          </cell>
          <cell r="F1775">
            <v>991139</v>
          </cell>
          <cell r="G1775">
            <v>9911.39</v>
          </cell>
        </row>
        <row r="1776">
          <cell r="B1776" t="str">
            <v>AF.22252</v>
          </cell>
          <cell r="C1776" t="str">
            <v>Đổ bêtông cột, S&gt;0.1m2, cao &lt;=4m, M150, đá 1x2, độ sụt 6-8, đổ bằng cần trục 25T</v>
          </cell>
          <cell r="D1776" t="str">
            <v>m3</v>
          </cell>
          <cell r="G1776">
            <v>855503.33</v>
          </cell>
        </row>
        <row r="1777">
          <cell r="C1777" t="str">
            <v>Vữa BT M150 (PC40)- Đá 1×2cm- Độ sụt 6-8cm</v>
          </cell>
          <cell r="D1777" t="str">
            <v>m³</v>
          </cell>
          <cell r="E1777">
            <v>1.0249999999999999</v>
          </cell>
          <cell r="F1777">
            <v>731331</v>
          </cell>
          <cell r="G1777">
            <v>749614</v>
          </cell>
        </row>
        <row r="1778">
          <cell r="C1778" t="str">
            <v>Gỗ ván cầu công tác</v>
          </cell>
          <cell r="D1778" t="str">
            <v>m³</v>
          </cell>
          <cell r="E1778">
            <v>0.02</v>
          </cell>
          <cell r="F1778">
            <v>4808520</v>
          </cell>
          <cell r="G1778">
            <v>96170</v>
          </cell>
        </row>
        <row r="1779">
          <cell r="C1779" t="str">
            <v>Đinh</v>
          </cell>
          <cell r="D1779" t="str">
            <v>kg</v>
          </cell>
          <cell r="E1779">
            <v>4.8000000000000001E-2</v>
          </cell>
          <cell r="F1779">
            <v>18545</v>
          </cell>
          <cell r="G1779">
            <v>890</v>
          </cell>
        </row>
        <row r="1780">
          <cell r="C1780" t="str">
            <v>Đinh đỉa</v>
          </cell>
          <cell r="D1780" t="str">
            <v>cái</v>
          </cell>
          <cell r="E1780">
            <v>0.35199999999999998</v>
          </cell>
          <cell r="F1780">
            <v>1020</v>
          </cell>
          <cell r="G1780">
            <v>359</v>
          </cell>
        </row>
        <row r="1781">
          <cell r="C1781" t="str">
            <v>Vật liệu khác</v>
          </cell>
          <cell r="D1781" t="str">
            <v>%</v>
          </cell>
          <cell r="E1781">
            <v>1</v>
          </cell>
          <cell r="F1781">
            <v>847033</v>
          </cell>
          <cell r="G1781">
            <v>8470.33</v>
          </cell>
        </row>
        <row r="1782">
          <cell r="B1782" t="str">
            <v>AF.22253</v>
          </cell>
          <cell r="C1782" t="str">
            <v>Đổ bêtông cột, S&gt;0.1m2, cao &lt;=4m, M200, đá 1x2, độ sụt 6-8, đổ bằng cần trục 25T</v>
          </cell>
          <cell r="D1782" t="str">
            <v>m3</v>
          </cell>
          <cell r="G1782">
            <v>951701.79</v>
          </cell>
        </row>
        <row r="1783">
          <cell r="C1783" t="str">
            <v>Vữa BT M200 (PC40)- Đá 1×2cm- Độ sụt 6-8cm</v>
          </cell>
          <cell r="D1783" t="str">
            <v>m³</v>
          </cell>
          <cell r="E1783">
            <v>1.0249999999999999</v>
          </cell>
          <cell r="F1783">
            <v>824254</v>
          </cell>
          <cell r="G1783">
            <v>844860</v>
          </cell>
        </row>
        <row r="1784">
          <cell r="C1784" t="str">
            <v>Gỗ ván cầu công tác</v>
          </cell>
          <cell r="D1784" t="str">
            <v>m³</v>
          </cell>
          <cell r="E1784">
            <v>0.02</v>
          </cell>
          <cell r="F1784">
            <v>4808520</v>
          </cell>
          <cell r="G1784">
            <v>96170</v>
          </cell>
        </row>
        <row r="1785">
          <cell r="C1785" t="str">
            <v>Đinh</v>
          </cell>
          <cell r="D1785" t="str">
            <v>kg</v>
          </cell>
          <cell r="E1785">
            <v>4.8000000000000001E-2</v>
          </cell>
          <cell r="F1785">
            <v>18545</v>
          </cell>
          <cell r="G1785">
            <v>890</v>
          </cell>
        </row>
        <row r="1786">
          <cell r="C1786" t="str">
            <v>Đinh đỉa</v>
          </cell>
          <cell r="D1786" t="str">
            <v>cái</v>
          </cell>
          <cell r="E1786">
            <v>0.35199999999999998</v>
          </cell>
          <cell r="F1786">
            <v>1020</v>
          </cell>
          <cell r="G1786">
            <v>359</v>
          </cell>
        </row>
        <row r="1787">
          <cell r="C1787" t="str">
            <v>Vật liệu khác</v>
          </cell>
          <cell r="D1787" t="str">
            <v>%</v>
          </cell>
          <cell r="E1787">
            <v>1</v>
          </cell>
          <cell r="F1787">
            <v>942279</v>
          </cell>
          <cell r="G1787">
            <v>9422.7900000000009</v>
          </cell>
        </row>
        <row r="1788">
          <cell r="B1788" t="str">
            <v>AF.22254</v>
          </cell>
          <cell r="C1788" t="str">
            <v>Đổ bêtông cột, S&gt;0.1m2, cao &lt;=4m, M250, đá 1x2, độ sụt 6-8, đổ bằng cần trục 25T</v>
          </cell>
          <cell r="D1788" t="str">
            <v>m3</v>
          </cell>
          <cell r="G1788">
            <v>1044198.6</v>
          </cell>
        </row>
        <row r="1789">
          <cell r="C1789" t="str">
            <v>Vữa BT M250 (PC40)- Đá 1×2cm- Độ sụt 6-8cm</v>
          </cell>
          <cell r="D1789" t="str">
            <v>m³</v>
          </cell>
          <cell r="E1789">
            <v>1.0249999999999999</v>
          </cell>
          <cell r="F1789">
            <v>913601</v>
          </cell>
          <cell r="G1789">
            <v>936441</v>
          </cell>
        </row>
        <row r="1790">
          <cell r="C1790" t="str">
            <v>Gỗ ván cầu công tác</v>
          </cell>
          <cell r="D1790" t="str">
            <v>m³</v>
          </cell>
          <cell r="E1790">
            <v>0.02</v>
          </cell>
          <cell r="F1790">
            <v>4808520</v>
          </cell>
          <cell r="G1790">
            <v>96170</v>
          </cell>
        </row>
        <row r="1791">
          <cell r="C1791" t="str">
            <v>Đinh</v>
          </cell>
          <cell r="D1791" t="str">
            <v>kg</v>
          </cell>
          <cell r="E1791">
            <v>4.8000000000000001E-2</v>
          </cell>
          <cell r="F1791">
            <v>18545</v>
          </cell>
          <cell r="G1791">
            <v>890</v>
          </cell>
        </row>
        <row r="1792">
          <cell r="C1792" t="str">
            <v>Đinh đỉa</v>
          </cell>
          <cell r="D1792" t="str">
            <v>cái</v>
          </cell>
          <cell r="E1792">
            <v>0.35199999999999998</v>
          </cell>
          <cell r="F1792">
            <v>1020</v>
          </cell>
          <cell r="G1792">
            <v>359</v>
          </cell>
        </row>
        <row r="1793">
          <cell r="C1793" t="str">
            <v>Vật liệu khác</v>
          </cell>
          <cell r="D1793" t="str">
            <v>%</v>
          </cell>
          <cell r="E1793">
            <v>1</v>
          </cell>
          <cell r="F1793">
            <v>1033860</v>
          </cell>
          <cell r="G1793">
            <v>10338.6</v>
          </cell>
        </row>
        <row r="1794">
          <cell r="B1794" t="str">
            <v>AF.22256</v>
          </cell>
          <cell r="C1794" t="str">
            <v>Đổ bêtông cột, S&gt;0.1m2, cao &lt;=4m, M150, đá 2x4, độ sụt 6-8, đổ bằng cần trục 25T</v>
          </cell>
          <cell r="D1794" t="e">
            <v>#N/A</v>
          </cell>
          <cell r="G1794">
            <v>819864.47</v>
          </cell>
        </row>
        <row r="1795">
          <cell r="C1795" t="str">
            <v>Vữa BT M150 (PC40)- Đá 2×4cm- Độ sụt 6-8cm</v>
          </cell>
          <cell r="D1795" t="str">
            <v>m³</v>
          </cell>
          <cell r="E1795">
            <v>1.0249999999999999</v>
          </cell>
          <cell r="F1795">
            <v>696905</v>
          </cell>
          <cell r="G1795">
            <v>714328</v>
          </cell>
        </row>
        <row r="1796">
          <cell r="C1796" t="str">
            <v>Gỗ ván cầu công tác</v>
          </cell>
          <cell r="D1796" t="str">
            <v>m³</v>
          </cell>
          <cell r="E1796">
            <v>0.02</v>
          </cell>
          <cell r="F1796">
            <v>4808520</v>
          </cell>
          <cell r="G1796">
            <v>96170</v>
          </cell>
        </row>
        <row r="1797">
          <cell r="C1797" t="str">
            <v>Đinh</v>
          </cell>
          <cell r="D1797" t="str">
            <v>kg</v>
          </cell>
          <cell r="E1797">
            <v>4.8000000000000001E-2</v>
          </cell>
          <cell r="F1797">
            <v>18545</v>
          </cell>
          <cell r="G1797">
            <v>890</v>
          </cell>
        </row>
        <row r="1798">
          <cell r="C1798" t="str">
            <v>Đinh đỉa</v>
          </cell>
          <cell r="D1798" t="str">
            <v>cái</v>
          </cell>
          <cell r="E1798">
            <v>0.35199999999999998</v>
          </cell>
          <cell r="F1798">
            <v>1020</v>
          </cell>
          <cell r="G1798">
            <v>359</v>
          </cell>
        </row>
        <row r="1799">
          <cell r="C1799" t="str">
            <v>Vật liệu khác</v>
          </cell>
          <cell r="D1799" t="str">
            <v>%</v>
          </cell>
          <cell r="E1799">
            <v>1</v>
          </cell>
          <cell r="F1799">
            <v>811747</v>
          </cell>
          <cell r="G1799">
            <v>8117.47</v>
          </cell>
        </row>
        <row r="1800">
          <cell r="B1800" t="str">
            <v>AF.22257</v>
          </cell>
          <cell r="C1800" t="str">
            <v>Đổ bêtông cột, S&gt;0.1m2, cao &lt;=4m, M200, đá 2x4, độ sụt 6-8, đổ bằng cần trục 25T</v>
          </cell>
          <cell r="D1800" t="e">
            <v>#N/A</v>
          </cell>
          <cell r="G1800">
            <v>912455.21</v>
          </cell>
        </row>
        <row r="1801">
          <cell r="C1801" t="str">
            <v>Vữa BT M200 (PC40)- Đá 2×4cm- Độ sụt 6-8cm</v>
          </cell>
          <cell r="D1801" t="str">
            <v>m³</v>
          </cell>
          <cell r="E1801">
            <v>1.0249999999999999</v>
          </cell>
          <cell r="F1801">
            <v>786343</v>
          </cell>
          <cell r="G1801">
            <v>806002</v>
          </cell>
        </row>
        <row r="1802">
          <cell r="C1802" t="str">
            <v>Gỗ ván cầu công tác</v>
          </cell>
          <cell r="D1802" t="str">
            <v>m³</v>
          </cell>
          <cell r="E1802">
            <v>0.02</v>
          </cell>
          <cell r="F1802">
            <v>4808520</v>
          </cell>
          <cell r="G1802">
            <v>96170</v>
          </cell>
        </row>
        <row r="1803">
          <cell r="C1803" t="str">
            <v>Đinh</v>
          </cell>
          <cell r="D1803" t="str">
            <v>kg</v>
          </cell>
          <cell r="E1803">
            <v>4.8000000000000001E-2</v>
          </cell>
          <cell r="F1803">
            <v>18545</v>
          </cell>
          <cell r="G1803">
            <v>890</v>
          </cell>
        </row>
        <row r="1804">
          <cell r="C1804" t="str">
            <v>Đinh đỉa</v>
          </cell>
          <cell r="D1804" t="str">
            <v>cái</v>
          </cell>
          <cell r="E1804">
            <v>0.35199999999999998</v>
          </cell>
          <cell r="F1804">
            <v>1020</v>
          </cell>
          <cell r="G1804">
            <v>359</v>
          </cell>
        </row>
        <row r="1805">
          <cell r="C1805" t="str">
            <v>Vật liệu khác</v>
          </cell>
          <cell r="D1805" t="str">
            <v>%</v>
          </cell>
          <cell r="E1805">
            <v>1</v>
          </cell>
          <cell r="F1805">
            <v>903421</v>
          </cell>
          <cell r="G1805">
            <v>9034.2100000000009</v>
          </cell>
        </row>
        <row r="1806">
          <cell r="B1806" t="str">
            <v>AF.22258</v>
          </cell>
          <cell r="C1806" t="str">
            <v>Đổ bêtông cột, S&gt;0.1m2, cao &lt;=4m, M250, đá 2x4, độ sụt 6-8, đổ bằng cần trục 25T</v>
          </cell>
          <cell r="D1806" t="e">
            <v>#N/A</v>
          </cell>
          <cell r="G1806">
            <v>1001050.39</v>
          </cell>
        </row>
        <row r="1807">
          <cell r="C1807" t="str">
            <v>Vữa BT M250 (PC40)- Đá 2×4cm- Độ sụt 6-8cm</v>
          </cell>
          <cell r="D1807" t="str">
            <v>m³</v>
          </cell>
          <cell r="E1807">
            <v>1.0249999999999999</v>
          </cell>
          <cell r="F1807">
            <v>871922</v>
          </cell>
          <cell r="G1807">
            <v>893720</v>
          </cell>
        </row>
        <row r="1808">
          <cell r="C1808" t="str">
            <v>Gỗ ván cầu công tác</v>
          </cell>
          <cell r="D1808" t="str">
            <v>m³</v>
          </cell>
          <cell r="E1808">
            <v>0.02</v>
          </cell>
          <cell r="F1808">
            <v>4808520</v>
          </cell>
          <cell r="G1808">
            <v>96170</v>
          </cell>
        </row>
        <row r="1809">
          <cell r="C1809" t="str">
            <v>Đinh</v>
          </cell>
          <cell r="D1809" t="str">
            <v>kg</v>
          </cell>
          <cell r="E1809">
            <v>4.8000000000000001E-2</v>
          </cell>
          <cell r="F1809">
            <v>18545</v>
          </cell>
          <cell r="G1809">
            <v>890</v>
          </cell>
        </row>
        <row r="1810">
          <cell r="C1810" t="str">
            <v>Đinh đỉa</v>
          </cell>
          <cell r="D1810" t="str">
            <v>cái</v>
          </cell>
          <cell r="E1810">
            <v>0.35199999999999998</v>
          </cell>
          <cell r="F1810">
            <v>1020</v>
          </cell>
          <cell r="G1810">
            <v>359</v>
          </cell>
        </row>
        <row r="1811">
          <cell r="C1811" t="str">
            <v>Vật liệu khác</v>
          </cell>
          <cell r="D1811" t="str">
            <v>%</v>
          </cell>
          <cell r="E1811">
            <v>1</v>
          </cell>
          <cell r="F1811">
            <v>991139</v>
          </cell>
          <cell r="G1811">
            <v>9911.39</v>
          </cell>
        </row>
        <row r="1812">
          <cell r="B1812" t="str">
            <v>AF.22262</v>
          </cell>
          <cell r="C1812" t="str">
            <v>Đổ bêtông cột, S&gt;0.1m2, cao &lt;=16m, M150, đá 1x2, độ sụt 6-8, đổ bằng cần trục 25T</v>
          </cell>
          <cell r="D1812" t="str">
            <v>m3</v>
          </cell>
          <cell r="G1812">
            <v>855503.33</v>
          </cell>
        </row>
        <row r="1813">
          <cell r="C1813" t="str">
            <v>Vữa BT M150 (PC40)- Đá 1×2cm- Độ sụt 6-8cm</v>
          </cell>
          <cell r="D1813" t="str">
            <v>m³</v>
          </cell>
          <cell r="E1813">
            <v>1.0249999999999999</v>
          </cell>
          <cell r="F1813">
            <v>731331</v>
          </cell>
          <cell r="G1813">
            <v>749614</v>
          </cell>
        </row>
        <row r="1814">
          <cell r="C1814" t="str">
            <v>Gỗ ván cầu công tác</v>
          </cell>
          <cell r="D1814" t="str">
            <v>m³</v>
          </cell>
          <cell r="E1814">
            <v>0.02</v>
          </cell>
          <cell r="F1814">
            <v>4808520</v>
          </cell>
          <cell r="G1814">
            <v>96170</v>
          </cell>
        </row>
        <row r="1815">
          <cell r="C1815" t="str">
            <v>Đinh</v>
          </cell>
          <cell r="D1815" t="str">
            <v>kg</v>
          </cell>
          <cell r="E1815">
            <v>4.8000000000000001E-2</v>
          </cell>
          <cell r="F1815">
            <v>18545</v>
          </cell>
          <cell r="G1815">
            <v>890</v>
          </cell>
        </row>
        <row r="1816">
          <cell r="C1816" t="str">
            <v>Đinh đỉa</v>
          </cell>
          <cell r="D1816" t="str">
            <v>cái</v>
          </cell>
          <cell r="E1816">
            <v>0.35199999999999998</v>
          </cell>
          <cell r="F1816">
            <v>1020</v>
          </cell>
          <cell r="G1816">
            <v>359</v>
          </cell>
        </row>
        <row r="1817">
          <cell r="C1817" t="str">
            <v>Vật liệu khác</v>
          </cell>
          <cell r="D1817" t="str">
            <v>%</v>
          </cell>
          <cell r="E1817">
            <v>1</v>
          </cell>
          <cell r="F1817">
            <v>847033</v>
          </cell>
          <cell r="G1817">
            <v>8470.33</v>
          </cell>
        </row>
        <row r="1818">
          <cell r="B1818" t="str">
            <v>AF.22263</v>
          </cell>
          <cell r="C1818" t="str">
            <v>Đổ bêtông cột, S&gt;0.1m2, cao &lt;=16m, M200, đá 1x2, độ sụt 6-8, đổ bằng cần trục 25T</v>
          </cell>
          <cell r="D1818" t="str">
            <v>m3</v>
          </cell>
          <cell r="G1818">
            <v>951701.79</v>
          </cell>
        </row>
        <row r="1819">
          <cell r="C1819" t="str">
            <v>Vữa BT M200 (PC40)- Đá 1×2cm- Độ sụt 6-8cm</v>
          </cell>
          <cell r="D1819" t="str">
            <v>m³</v>
          </cell>
          <cell r="E1819">
            <v>1.0249999999999999</v>
          </cell>
          <cell r="F1819">
            <v>824254</v>
          </cell>
          <cell r="G1819">
            <v>844860</v>
          </cell>
        </row>
        <row r="1820">
          <cell r="C1820" t="str">
            <v>Gỗ ván cầu công tác</v>
          </cell>
          <cell r="D1820" t="str">
            <v>m³</v>
          </cell>
          <cell r="E1820">
            <v>0.02</v>
          </cell>
          <cell r="F1820">
            <v>4808520</v>
          </cell>
          <cell r="G1820">
            <v>96170</v>
          </cell>
        </row>
        <row r="1821">
          <cell r="C1821" t="str">
            <v>Đinh</v>
          </cell>
          <cell r="D1821" t="str">
            <v>kg</v>
          </cell>
          <cell r="E1821">
            <v>4.8000000000000001E-2</v>
          </cell>
          <cell r="F1821">
            <v>18545</v>
          </cell>
          <cell r="G1821">
            <v>890</v>
          </cell>
        </row>
        <row r="1822">
          <cell r="C1822" t="str">
            <v>Đinh đỉa</v>
          </cell>
          <cell r="D1822" t="str">
            <v>cái</v>
          </cell>
          <cell r="E1822">
            <v>0.35199999999999998</v>
          </cell>
          <cell r="F1822">
            <v>1020</v>
          </cell>
          <cell r="G1822">
            <v>359</v>
          </cell>
        </row>
        <row r="1823">
          <cell r="C1823" t="str">
            <v>Vật liệu khác</v>
          </cell>
          <cell r="D1823" t="str">
            <v>%</v>
          </cell>
          <cell r="E1823">
            <v>1</v>
          </cell>
          <cell r="F1823">
            <v>942279</v>
          </cell>
          <cell r="G1823">
            <v>9422.7900000000009</v>
          </cell>
        </row>
        <row r="1824">
          <cell r="B1824" t="str">
            <v>AF.22264</v>
          </cell>
          <cell r="C1824" t="str">
            <v>Đổ bêtông cột, S&gt;0.1m2, cao &lt;=16m, M250, đá 1x2, độ sụt 6-8, đổ bằng cần trục 25T</v>
          </cell>
          <cell r="D1824" t="str">
            <v>m3</v>
          </cell>
          <cell r="G1824">
            <v>1044198.6</v>
          </cell>
        </row>
        <row r="1825">
          <cell r="C1825" t="str">
            <v>Vữa BT M250 (PC40)- Đá 1×2cm- Độ sụt 6-8cm</v>
          </cell>
          <cell r="D1825" t="str">
            <v>m³</v>
          </cell>
          <cell r="E1825">
            <v>1.0249999999999999</v>
          </cell>
          <cell r="F1825">
            <v>913601</v>
          </cell>
          <cell r="G1825">
            <v>936441</v>
          </cell>
        </row>
        <row r="1826">
          <cell r="C1826" t="str">
            <v>Gỗ ván cầu công tác</v>
          </cell>
          <cell r="D1826" t="str">
            <v>m³</v>
          </cell>
          <cell r="E1826">
            <v>0.02</v>
          </cell>
          <cell r="F1826">
            <v>4808520</v>
          </cell>
          <cell r="G1826">
            <v>96170</v>
          </cell>
        </row>
        <row r="1827">
          <cell r="C1827" t="str">
            <v>Đinh</v>
          </cell>
          <cell r="D1827" t="str">
            <v>kg</v>
          </cell>
          <cell r="E1827">
            <v>4.8000000000000001E-2</v>
          </cell>
          <cell r="F1827">
            <v>18545</v>
          </cell>
          <cell r="G1827">
            <v>890</v>
          </cell>
        </row>
        <row r="1828">
          <cell r="C1828" t="str">
            <v>Đinh đỉa</v>
          </cell>
          <cell r="D1828" t="str">
            <v>cái</v>
          </cell>
          <cell r="E1828">
            <v>0.35199999999999998</v>
          </cell>
          <cell r="F1828">
            <v>1020</v>
          </cell>
          <cell r="G1828">
            <v>359</v>
          </cell>
        </row>
        <row r="1829">
          <cell r="C1829" t="str">
            <v>Vật liệu khác</v>
          </cell>
          <cell r="D1829" t="str">
            <v>%</v>
          </cell>
          <cell r="E1829">
            <v>1</v>
          </cell>
          <cell r="F1829">
            <v>1033860</v>
          </cell>
          <cell r="G1829">
            <v>10338.6</v>
          </cell>
        </row>
        <row r="1830">
          <cell r="B1830" t="str">
            <v>AF.22266</v>
          </cell>
          <cell r="C1830" t="str">
            <v>Đổ bêtông cột, S&gt;0.1m2, cao &lt;=16m, M150, đá 2x4, độ sụt 6-8, đổ bằng cần trục 25T</v>
          </cell>
          <cell r="D1830" t="e">
            <v>#N/A</v>
          </cell>
          <cell r="G1830">
            <v>819864.47</v>
          </cell>
        </row>
        <row r="1831">
          <cell r="C1831" t="str">
            <v>Vữa BT M150 (PC40)- Đá 2×4cm- Độ sụt 6-8cm</v>
          </cell>
          <cell r="D1831" t="str">
            <v>m³</v>
          </cell>
          <cell r="E1831">
            <v>1.0249999999999999</v>
          </cell>
          <cell r="F1831">
            <v>696905</v>
          </cell>
          <cell r="G1831">
            <v>714328</v>
          </cell>
        </row>
        <row r="1832">
          <cell r="C1832" t="str">
            <v>Gỗ ván cầu công tác</v>
          </cell>
          <cell r="D1832" t="str">
            <v>m³</v>
          </cell>
          <cell r="E1832">
            <v>0.02</v>
          </cell>
          <cell r="F1832">
            <v>4808520</v>
          </cell>
          <cell r="G1832">
            <v>96170</v>
          </cell>
        </row>
        <row r="1833">
          <cell r="C1833" t="str">
            <v>Đinh</v>
          </cell>
          <cell r="D1833" t="str">
            <v>kg</v>
          </cell>
          <cell r="E1833">
            <v>4.8000000000000001E-2</v>
          </cell>
          <cell r="F1833">
            <v>18545</v>
          </cell>
          <cell r="G1833">
            <v>890</v>
          </cell>
        </row>
        <row r="1834">
          <cell r="C1834" t="str">
            <v>Đinh đỉa</v>
          </cell>
          <cell r="D1834" t="str">
            <v>cái</v>
          </cell>
          <cell r="E1834">
            <v>0.35199999999999998</v>
          </cell>
          <cell r="F1834">
            <v>1020</v>
          </cell>
          <cell r="G1834">
            <v>359</v>
          </cell>
        </row>
        <row r="1835">
          <cell r="C1835" t="str">
            <v>Vật liệu khác</v>
          </cell>
          <cell r="D1835" t="str">
            <v>%</v>
          </cell>
          <cell r="E1835">
            <v>1</v>
          </cell>
          <cell r="F1835">
            <v>811747</v>
          </cell>
          <cell r="G1835">
            <v>8117.47</v>
          </cell>
        </row>
        <row r="1836">
          <cell r="B1836" t="str">
            <v>AF.22267</v>
          </cell>
          <cell r="C1836" t="str">
            <v>Đổ bêtông cột, S&gt;0.1m2, cao &lt;=16m, M200, đá 2x4, độ sụt 6-8, đổ bằng cần trục 25T</v>
          </cell>
          <cell r="D1836" t="e">
            <v>#N/A</v>
          </cell>
          <cell r="G1836">
            <v>912455.21</v>
          </cell>
        </row>
        <row r="1837">
          <cell r="C1837" t="str">
            <v>Vữa BT M200 (PC40)- Đá 2×4cm- Độ sụt 6-8cm</v>
          </cell>
          <cell r="D1837" t="str">
            <v>m³</v>
          </cell>
          <cell r="E1837">
            <v>1.0249999999999999</v>
          </cell>
          <cell r="F1837">
            <v>786343</v>
          </cell>
          <cell r="G1837">
            <v>806002</v>
          </cell>
        </row>
        <row r="1838">
          <cell r="C1838" t="str">
            <v>Gỗ ván cầu công tác</v>
          </cell>
          <cell r="D1838" t="str">
            <v>m³</v>
          </cell>
          <cell r="E1838">
            <v>0.02</v>
          </cell>
          <cell r="F1838">
            <v>4808520</v>
          </cell>
          <cell r="G1838">
            <v>96170</v>
          </cell>
        </row>
        <row r="1839">
          <cell r="C1839" t="str">
            <v>Đinh</v>
          </cell>
          <cell r="D1839" t="str">
            <v>kg</v>
          </cell>
          <cell r="E1839">
            <v>4.8000000000000001E-2</v>
          </cell>
          <cell r="F1839">
            <v>18545</v>
          </cell>
          <cell r="G1839">
            <v>890</v>
          </cell>
        </row>
        <row r="1840">
          <cell r="C1840" t="str">
            <v>Đinh đỉa</v>
          </cell>
          <cell r="D1840" t="str">
            <v>cái</v>
          </cell>
          <cell r="E1840">
            <v>0.35199999999999998</v>
          </cell>
          <cell r="F1840">
            <v>1020</v>
          </cell>
          <cell r="G1840">
            <v>359</v>
          </cell>
        </row>
        <row r="1841">
          <cell r="C1841" t="str">
            <v>Vật liệu khác</v>
          </cell>
          <cell r="D1841" t="str">
            <v>%</v>
          </cell>
          <cell r="E1841">
            <v>1</v>
          </cell>
          <cell r="F1841">
            <v>903421</v>
          </cell>
          <cell r="G1841">
            <v>9034.2100000000009</v>
          </cell>
        </row>
        <row r="1842">
          <cell r="B1842" t="str">
            <v>AF.22268</v>
          </cell>
          <cell r="C1842" t="str">
            <v>Đổ bêtông cột, S&gt;0.1m2, cao &lt;=16m, M250, đá 2x4, độ sụt 6-8, đổ bằng cần trục 25T</v>
          </cell>
          <cell r="D1842" t="e">
            <v>#N/A</v>
          </cell>
          <cell r="G1842">
            <v>807918.19</v>
          </cell>
        </row>
        <row r="1843">
          <cell r="C1843" t="str">
            <v>Vữa BT M150 (PC40)- Đá 2×4cm- Độ sụt 2-4cm</v>
          </cell>
          <cell r="D1843" t="str">
            <v>m³</v>
          </cell>
          <cell r="E1843">
            <v>1.0249999999999999</v>
          </cell>
          <cell r="F1843">
            <v>685366</v>
          </cell>
          <cell r="G1843">
            <v>702500</v>
          </cell>
        </row>
        <row r="1844">
          <cell r="C1844" t="str">
            <v>Gỗ ván cầu công tác</v>
          </cell>
          <cell r="D1844" t="str">
            <v>m³</v>
          </cell>
          <cell r="E1844">
            <v>0.02</v>
          </cell>
          <cell r="F1844">
            <v>4808520</v>
          </cell>
          <cell r="G1844">
            <v>96170</v>
          </cell>
        </row>
        <row r="1845">
          <cell r="C1845" t="str">
            <v>Đinh</v>
          </cell>
          <cell r="D1845" t="str">
            <v>kg</v>
          </cell>
          <cell r="E1845">
            <v>4.8000000000000001E-2</v>
          </cell>
          <cell r="F1845">
            <v>18545</v>
          </cell>
          <cell r="G1845">
            <v>890</v>
          </cell>
        </row>
        <row r="1846">
          <cell r="C1846" t="str">
            <v>Đinh đỉa</v>
          </cell>
          <cell r="D1846" t="str">
            <v>cái</v>
          </cell>
          <cell r="E1846">
            <v>0.35199999999999998</v>
          </cell>
          <cell r="F1846">
            <v>1020</v>
          </cell>
          <cell r="G1846">
            <v>359</v>
          </cell>
        </row>
        <row r="1847">
          <cell r="C1847" t="str">
            <v>Vật liệu khác</v>
          </cell>
          <cell r="D1847" t="str">
            <v>%</v>
          </cell>
          <cell r="E1847">
            <v>1</v>
          </cell>
          <cell r="F1847">
            <v>799919</v>
          </cell>
          <cell r="G1847">
            <v>7999.1900000000005</v>
          </cell>
        </row>
        <row r="1848">
          <cell r="B1848" t="str">
            <v>AF.22312</v>
          </cell>
          <cell r="C1848" t="str">
            <v>Đổ bêtông xà dầm, giằng, sàn mái, cao &lt;=4m, M150, đá 1x2, độ sụt 6-8, đổ bằng cần trục 25T</v>
          </cell>
          <cell r="D1848" t="str">
            <v>m3</v>
          </cell>
          <cell r="G1848">
            <v>757110.14</v>
          </cell>
        </row>
        <row r="1849">
          <cell r="C1849" t="str">
            <v>Vữa BT M150 (PC40)- Đá 1×2cm- Độ sụt 6-8cm</v>
          </cell>
          <cell r="D1849" t="str">
            <v>m³</v>
          </cell>
          <cell r="E1849">
            <v>1.0249999999999999</v>
          </cell>
          <cell r="F1849">
            <v>731331</v>
          </cell>
          <cell r="G1849">
            <v>749614</v>
          </cell>
        </row>
        <row r="1850">
          <cell r="C1850" t="str">
            <v>Vật liệu khác</v>
          </cell>
          <cell r="D1850" t="str">
            <v>%</v>
          </cell>
          <cell r="E1850">
            <v>1</v>
          </cell>
          <cell r="F1850">
            <v>749614</v>
          </cell>
          <cell r="G1850">
            <v>7496.14</v>
          </cell>
        </row>
        <row r="1851">
          <cell r="B1851" t="str">
            <v>AF.22313</v>
          </cell>
          <cell r="C1851" t="str">
            <v>Đổ bêtông xà dầm, giằng, sàn mái, cao &lt;=4m, M200, đá 1x2, độ sụt 6-8, đổ bằng cần trục 25T</v>
          </cell>
          <cell r="D1851" t="str">
            <v>m3</v>
          </cell>
          <cell r="G1851">
            <v>853308.6</v>
          </cell>
        </row>
        <row r="1852">
          <cell r="C1852" t="str">
            <v>Vữa BT M200 (PC40)- Đá 1×2cm- Độ sụt 6-8cm</v>
          </cell>
          <cell r="D1852" t="str">
            <v>m³</v>
          </cell>
          <cell r="E1852">
            <v>1.0249999999999999</v>
          </cell>
          <cell r="F1852">
            <v>824254</v>
          </cell>
          <cell r="G1852">
            <v>844860</v>
          </cell>
        </row>
        <row r="1853">
          <cell r="C1853" t="str">
            <v>Vật liệu khác</v>
          </cell>
          <cell r="D1853" t="str">
            <v>%</v>
          </cell>
          <cell r="E1853">
            <v>1</v>
          </cell>
          <cell r="F1853">
            <v>844860</v>
          </cell>
          <cell r="G1853">
            <v>8448.6</v>
          </cell>
        </row>
        <row r="1854">
          <cell r="B1854" t="str">
            <v>AF.22314</v>
          </cell>
          <cell r="C1854" t="str">
            <v>Đổ bêtông xà dầm, giằng, sàn mái, cao &lt;=4m, M250, đá 1x2, độ sụt 6-8, đổ bằng cần trục 25T</v>
          </cell>
          <cell r="D1854" t="str">
            <v>m3</v>
          </cell>
          <cell r="G1854">
            <v>945805.41</v>
          </cell>
        </row>
        <row r="1855">
          <cell r="C1855" t="str">
            <v>Vữa BT M250 (PC40)- Đá 1×2cm- Độ sụt 6-8cm</v>
          </cell>
          <cell r="D1855" t="str">
            <v>m³</v>
          </cell>
          <cell r="E1855">
            <v>1.0249999999999999</v>
          </cell>
          <cell r="F1855">
            <v>913601</v>
          </cell>
          <cell r="G1855">
            <v>936441</v>
          </cell>
        </row>
        <row r="1856">
          <cell r="C1856" t="str">
            <v>Vật liệu khác</v>
          </cell>
          <cell r="D1856" t="str">
            <v>%</v>
          </cell>
          <cell r="E1856">
            <v>1</v>
          </cell>
          <cell r="F1856">
            <v>936441</v>
          </cell>
          <cell r="G1856">
            <v>9364.41</v>
          </cell>
        </row>
        <row r="1857">
          <cell r="B1857" t="str">
            <v>AF.22310</v>
          </cell>
          <cell r="C1857" t="str">
            <v>Đổ bêtông xà dầm, giằng, sàn mái, cao &lt;=4m, M150, đá 2x4, độ sụt 6-8, đổ bằng cần trục 25T</v>
          </cell>
          <cell r="D1857" t="e">
            <v>#N/A</v>
          </cell>
          <cell r="G1857">
            <v>721471.28</v>
          </cell>
        </row>
        <row r="1858">
          <cell r="C1858" t="str">
            <v>Vữa BT M150 (PC40)- Đá 2×4cm- Độ sụt 6-8cm</v>
          </cell>
          <cell r="D1858" t="str">
            <v>m³</v>
          </cell>
          <cell r="E1858">
            <v>1.0249999999999999</v>
          </cell>
          <cell r="F1858">
            <v>696905</v>
          </cell>
          <cell r="G1858">
            <v>714328</v>
          </cell>
        </row>
        <row r="1859">
          <cell r="C1859" t="str">
            <v>Vật liệu khác</v>
          </cell>
          <cell r="D1859" t="str">
            <v>%</v>
          </cell>
          <cell r="E1859">
            <v>1</v>
          </cell>
          <cell r="F1859">
            <v>714328</v>
          </cell>
          <cell r="G1859">
            <v>7143.28</v>
          </cell>
        </row>
        <row r="1860">
          <cell r="B1860" t="str">
            <v>AF.22310</v>
          </cell>
          <cell r="C1860" t="str">
            <v>Đổ bêtông xà dầm, giằng, sàn mái, cao &lt;=4m, M200, đá 2x4, độ sụt 6-8, đổ bằng cần trục 25T</v>
          </cell>
          <cell r="D1860" t="e">
            <v>#N/A</v>
          </cell>
          <cell r="G1860">
            <v>814062.02</v>
          </cell>
        </row>
        <row r="1861">
          <cell r="C1861" t="str">
            <v>Vữa BT M200 (PC40)- Đá 2×4cm- Độ sụt 6-8cm</v>
          </cell>
          <cell r="D1861" t="str">
            <v>m³</v>
          </cell>
          <cell r="E1861">
            <v>1.0249999999999999</v>
          </cell>
          <cell r="F1861">
            <v>786343</v>
          </cell>
          <cell r="G1861">
            <v>806002</v>
          </cell>
        </row>
        <row r="1862">
          <cell r="C1862" t="str">
            <v>Vật liệu khác</v>
          </cell>
          <cell r="D1862" t="str">
            <v>%</v>
          </cell>
          <cell r="E1862">
            <v>1</v>
          </cell>
          <cell r="F1862">
            <v>806002</v>
          </cell>
          <cell r="G1862">
            <v>8060.02</v>
          </cell>
        </row>
        <row r="1863">
          <cell r="B1863" t="str">
            <v>AF.22310</v>
          </cell>
          <cell r="C1863" t="str">
            <v>Đổ bêtông xà dầm, giằng, sàn mái, cao &lt;=4m, M250, đá 2x4, độ sụt 6-8, đổ bằng cần trục 25T</v>
          </cell>
          <cell r="D1863" t="e">
            <v>#N/A</v>
          </cell>
          <cell r="G1863">
            <v>902657.2</v>
          </cell>
        </row>
        <row r="1864">
          <cell r="C1864" t="str">
            <v>Vữa BT M250 (PC40)- Đá 2×4cm- Độ sụt 6-8cm</v>
          </cell>
          <cell r="D1864" t="str">
            <v>m³</v>
          </cell>
          <cell r="E1864">
            <v>1.0249999999999999</v>
          </cell>
          <cell r="F1864">
            <v>871922</v>
          </cell>
          <cell r="G1864">
            <v>893720</v>
          </cell>
        </row>
        <row r="1865">
          <cell r="C1865" t="str">
            <v>Vật liệu khác</v>
          </cell>
          <cell r="D1865" t="str">
            <v>%</v>
          </cell>
          <cell r="E1865">
            <v>1</v>
          </cell>
          <cell r="F1865">
            <v>893720</v>
          </cell>
          <cell r="G1865">
            <v>8937.2000000000007</v>
          </cell>
        </row>
        <row r="1866">
          <cell r="B1866" t="str">
            <v>AF.22322</v>
          </cell>
          <cell r="C1866" t="str">
            <v>Đổ bêtông xà dầm, giằng, sàn mái, cao &lt;=16m, M150, đá 1x2, độ sụt 6-8, đổ bằng cần trục 25T</v>
          </cell>
          <cell r="D1866" t="str">
            <v>m3</v>
          </cell>
          <cell r="G1866">
            <v>757110.14</v>
          </cell>
        </row>
        <row r="1867">
          <cell r="C1867" t="str">
            <v>Vữa BT M150 (PC40)- Đá 1×2cm- Độ sụt 6-8cm</v>
          </cell>
          <cell r="D1867" t="str">
            <v>m³</v>
          </cell>
          <cell r="E1867">
            <v>1.0249999999999999</v>
          </cell>
          <cell r="F1867">
            <v>731331</v>
          </cell>
          <cell r="G1867">
            <v>749614</v>
          </cell>
        </row>
        <row r="1868">
          <cell r="C1868" t="str">
            <v>Vật liệu khác</v>
          </cell>
          <cell r="D1868" t="str">
            <v>%</v>
          </cell>
          <cell r="E1868">
            <v>1</v>
          </cell>
          <cell r="F1868">
            <v>749614</v>
          </cell>
          <cell r="G1868">
            <v>7496.14</v>
          </cell>
        </row>
        <row r="1869">
          <cell r="B1869" t="str">
            <v>AF.22323</v>
          </cell>
          <cell r="C1869" t="str">
            <v>Đổ bêtông xà dầm, giằng, sàn mái, cao &lt;=16m, M200, đá 1x2, độ sụt 6-8, đổ bằng cần trục 25T</v>
          </cell>
          <cell r="D1869" t="str">
            <v>m3</v>
          </cell>
          <cell r="G1869">
            <v>853308.6</v>
          </cell>
        </row>
        <row r="1870">
          <cell r="C1870" t="str">
            <v>Vữa BT M200 (PC40)- Đá 1×2cm- Độ sụt 6-8cm</v>
          </cell>
          <cell r="D1870" t="str">
            <v>m³</v>
          </cell>
          <cell r="E1870">
            <v>1.0249999999999999</v>
          </cell>
          <cell r="F1870">
            <v>824254</v>
          </cell>
          <cell r="G1870">
            <v>844860</v>
          </cell>
        </row>
        <row r="1871">
          <cell r="C1871" t="str">
            <v>Vật liệu khác</v>
          </cell>
          <cell r="D1871" t="str">
            <v>%</v>
          </cell>
          <cell r="E1871">
            <v>1</v>
          </cell>
          <cell r="F1871">
            <v>844860</v>
          </cell>
          <cell r="G1871">
            <v>8448.6</v>
          </cell>
        </row>
        <row r="1872">
          <cell r="B1872" t="str">
            <v>AF.22324</v>
          </cell>
          <cell r="C1872" t="str">
            <v>Đổ bêtông xà dầm, giằng, sàn mái, cao &lt;=16m, M250, đá 1x2, độ sụt 6-8, đổ bằng cần trục 25T</v>
          </cell>
          <cell r="D1872" t="str">
            <v>m3</v>
          </cell>
          <cell r="G1872">
            <v>945805.41</v>
          </cell>
        </row>
        <row r="1873">
          <cell r="C1873" t="str">
            <v>Vữa BT M250 (PC40)- Đá 1×2cm- Độ sụt 6-8cm</v>
          </cell>
          <cell r="D1873" t="str">
            <v>m³</v>
          </cell>
          <cell r="E1873">
            <v>1.0249999999999999</v>
          </cell>
          <cell r="F1873">
            <v>913601</v>
          </cell>
          <cell r="G1873">
            <v>936441</v>
          </cell>
        </row>
        <row r="1874">
          <cell r="C1874" t="str">
            <v>Vật liệu khác</v>
          </cell>
          <cell r="D1874" t="str">
            <v>%</v>
          </cell>
          <cell r="E1874">
            <v>1</v>
          </cell>
          <cell r="F1874">
            <v>936441</v>
          </cell>
          <cell r="G1874">
            <v>9364.41</v>
          </cell>
        </row>
        <row r="1875">
          <cell r="B1875" t="str">
            <v>AF.22324a</v>
          </cell>
          <cell r="C1875" t="str">
            <v>Đổ bêtông xà dầm, giằng, sàn mái, cao &lt;=16m, M250, đá 2x4, độ sụt 2-4, đổ bằng cần trục 25T</v>
          </cell>
          <cell r="D1875" t="str">
            <v>m3</v>
          </cell>
          <cell r="G1875">
            <v>871457.29</v>
          </cell>
        </row>
        <row r="1876">
          <cell r="C1876" t="str">
            <v>Vữa BT M250 (PC40)- Đá 2×4cm- Độ sụt 2-4cm</v>
          </cell>
          <cell r="D1876" t="str">
            <v>m³</v>
          </cell>
          <cell r="E1876">
            <v>1.0249999999999999</v>
          </cell>
          <cell r="F1876">
            <v>841784</v>
          </cell>
          <cell r="G1876">
            <v>862829</v>
          </cell>
        </row>
        <row r="1877">
          <cell r="C1877" t="str">
            <v>Vật liệu khác</v>
          </cell>
          <cell r="D1877" t="str">
            <v>%</v>
          </cell>
          <cell r="E1877">
            <v>1</v>
          </cell>
          <cell r="F1877">
            <v>862829</v>
          </cell>
          <cell r="G1877">
            <v>8628.2900000000009</v>
          </cell>
        </row>
        <row r="1878">
          <cell r="B1878" t="str">
            <v>AF.22320</v>
          </cell>
          <cell r="C1878" t="str">
            <v>Đổ bêtông xà dầm, giằng, sàn mái, cao &lt;=16m, M150, đá 2x4, độ sụt 6-8, đổ bằng cần trục 25T</v>
          </cell>
          <cell r="D1878" t="e">
            <v>#N/A</v>
          </cell>
          <cell r="G1878">
            <v>721471.28</v>
          </cell>
        </row>
        <row r="1879">
          <cell r="C1879" t="str">
            <v>Vữa BT M150 (PC40)- Đá 2×4cm- Độ sụt 6-8cm</v>
          </cell>
          <cell r="D1879" t="str">
            <v>m³</v>
          </cell>
          <cell r="E1879">
            <v>1.0249999999999999</v>
          </cell>
          <cell r="F1879">
            <v>696905</v>
          </cell>
          <cell r="G1879">
            <v>714328</v>
          </cell>
        </row>
        <row r="1880">
          <cell r="C1880" t="str">
            <v>Vật liệu khác</v>
          </cell>
          <cell r="D1880" t="str">
            <v>%</v>
          </cell>
          <cell r="E1880">
            <v>1</v>
          </cell>
          <cell r="F1880">
            <v>714328</v>
          </cell>
          <cell r="G1880">
            <v>7143.28</v>
          </cell>
        </row>
        <row r="1881">
          <cell r="B1881" t="str">
            <v>AF.22320</v>
          </cell>
          <cell r="C1881" t="str">
            <v>Đổ bêtông xà dầm, giằng, sàn mái, cao &lt;=16m, M200, đá 2x4, độ sụt 6-8, đổ bằng cần trục 25T</v>
          </cell>
          <cell r="D1881" t="e">
            <v>#N/A</v>
          </cell>
          <cell r="G1881">
            <v>814062.02</v>
          </cell>
        </row>
        <row r="1882">
          <cell r="C1882" t="str">
            <v>Vữa BT M200 (PC40)- Đá 2×4cm- Độ sụt 6-8cm</v>
          </cell>
          <cell r="D1882" t="str">
            <v>m³</v>
          </cell>
          <cell r="E1882">
            <v>1.0249999999999999</v>
          </cell>
          <cell r="F1882">
            <v>786343</v>
          </cell>
          <cell r="G1882">
            <v>806002</v>
          </cell>
        </row>
        <row r="1883">
          <cell r="C1883" t="str">
            <v>Vật liệu khác</v>
          </cell>
          <cell r="D1883" t="str">
            <v>%</v>
          </cell>
          <cell r="E1883">
            <v>1</v>
          </cell>
          <cell r="F1883">
            <v>806002</v>
          </cell>
          <cell r="G1883">
            <v>8060.02</v>
          </cell>
        </row>
        <row r="1884">
          <cell r="B1884" t="str">
            <v>AF.22320</v>
          </cell>
          <cell r="C1884" t="str">
            <v>Đổ bêtông xà dầm, giằng, sàn mái, cao &lt;=16m, M250, đá 2x4, độ sụt 6-8, đổ bằng cần trục 25T</v>
          </cell>
          <cell r="D1884" t="e">
            <v>#N/A</v>
          </cell>
          <cell r="G1884">
            <v>902657.2</v>
          </cell>
        </row>
        <row r="1885">
          <cell r="C1885" t="str">
            <v>Vữa BT M250 (PC40)- Đá 2×4cm- Độ sụt 6-8cm</v>
          </cell>
          <cell r="D1885" t="str">
            <v>m³</v>
          </cell>
          <cell r="E1885">
            <v>1.0249999999999999</v>
          </cell>
          <cell r="F1885">
            <v>871922</v>
          </cell>
          <cell r="G1885">
            <v>893720</v>
          </cell>
        </row>
        <row r="1886">
          <cell r="C1886" t="str">
            <v>Vật liệu khác</v>
          </cell>
          <cell r="D1886" t="str">
            <v>%</v>
          </cell>
          <cell r="E1886">
            <v>1</v>
          </cell>
          <cell r="F1886">
            <v>893720</v>
          </cell>
          <cell r="G1886">
            <v>8937.2000000000007</v>
          </cell>
        </row>
        <row r="1888">
          <cell r="B1888" t="str">
            <v>AF.23112</v>
          </cell>
          <cell r="C1888" t="str">
            <v>Đổ bêtông móng, mố, trụ cầu, M150, đá 1x2, độ sụt 6-8, đổ bằng cần trục 25T</v>
          </cell>
          <cell r="D1888" t="str">
            <v>m3</v>
          </cell>
          <cell r="G1888">
            <v>764606.28</v>
          </cell>
        </row>
        <row r="1889">
          <cell r="C1889" t="str">
            <v>Vữa BT M150 (PC40)- Đá 1×2cm- Độ sụt 6-8cm</v>
          </cell>
          <cell r="D1889" t="str">
            <v>m³</v>
          </cell>
          <cell r="E1889">
            <v>1.0249999999999999</v>
          </cell>
          <cell r="F1889">
            <v>731331</v>
          </cell>
          <cell r="G1889">
            <v>749614</v>
          </cell>
        </row>
        <row r="1890">
          <cell r="C1890" t="str">
            <v>Vật liệu khác</v>
          </cell>
          <cell r="D1890" t="str">
            <v>%</v>
          </cell>
          <cell r="E1890">
            <v>2</v>
          </cell>
          <cell r="F1890">
            <v>749614</v>
          </cell>
          <cell r="G1890">
            <v>14992.28</v>
          </cell>
        </row>
        <row r="1891">
          <cell r="B1891" t="str">
            <v>AF.23113</v>
          </cell>
          <cell r="C1891" t="str">
            <v>Đổ bêtông móng, mố, trụ cầu, M200, đá 1x2, độ sụt 6-8, đổ bằng cần trục 25T</v>
          </cell>
          <cell r="D1891" t="str">
            <v>m3</v>
          </cell>
          <cell r="G1891">
            <v>861757.2</v>
          </cell>
        </row>
        <row r="1892">
          <cell r="C1892" t="str">
            <v>Vữa BT M200 (PC40)- Đá 1×2cm- Độ sụt 6-8cm</v>
          </cell>
          <cell r="D1892" t="str">
            <v>m³</v>
          </cell>
          <cell r="E1892">
            <v>1.0249999999999999</v>
          </cell>
          <cell r="F1892">
            <v>824254</v>
          </cell>
          <cell r="G1892">
            <v>844860</v>
          </cell>
        </row>
        <row r="1893">
          <cell r="C1893" t="str">
            <v>Vật liệu khác</v>
          </cell>
          <cell r="D1893" t="str">
            <v>%</v>
          </cell>
          <cell r="E1893">
            <v>2</v>
          </cell>
          <cell r="F1893">
            <v>844860</v>
          </cell>
          <cell r="G1893">
            <v>16897.2</v>
          </cell>
        </row>
        <row r="1894">
          <cell r="B1894" t="str">
            <v>AF.23114</v>
          </cell>
          <cell r="C1894" t="str">
            <v>Đổ bêtông móng, mố, trụ cầu, M250, đá 1x2, độ sụt 6-8, đổ bằng cần trục 25T</v>
          </cell>
          <cell r="D1894" t="str">
            <v>m3</v>
          </cell>
          <cell r="G1894">
            <v>955169.82</v>
          </cell>
        </row>
        <row r="1895">
          <cell r="C1895" t="str">
            <v>Vữa BT M250 (PC40)- Đá 1×2cm- Độ sụt 6-8cm</v>
          </cell>
          <cell r="D1895" t="str">
            <v>m³</v>
          </cell>
          <cell r="E1895">
            <v>1.0249999999999999</v>
          </cell>
          <cell r="F1895">
            <v>913601</v>
          </cell>
          <cell r="G1895">
            <v>936441</v>
          </cell>
        </row>
        <row r="1896">
          <cell r="C1896" t="str">
            <v>Vật liệu khác</v>
          </cell>
          <cell r="D1896" t="str">
            <v>%</v>
          </cell>
          <cell r="E1896">
            <v>2</v>
          </cell>
          <cell r="F1896">
            <v>936441</v>
          </cell>
          <cell r="G1896">
            <v>18728.82</v>
          </cell>
        </row>
        <row r="1897">
          <cell r="B1897" t="str">
            <v>AF.23114a</v>
          </cell>
          <cell r="C1897" t="str">
            <v>Đổ bêtông móng, mố, trụ cầu, M250, đá 2x4, độ sụt 6-8, đổ bằng cần trục 25T</v>
          </cell>
          <cell r="D1897" t="str">
            <v>m3</v>
          </cell>
          <cell r="G1897">
            <v>911594.4</v>
          </cell>
        </row>
        <row r="1898">
          <cell r="C1898" t="str">
            <v>Vữa BT M250 (PC40)- Đá 2×4cm- Độ sụt 6-8cm</v>
          </cell>
          <cell r="D1898" t="str">
            <v>m³</v>
          </cell>
          <cell r="E1898">
            <v>1.0249999999999999</v>
          </cell>
          <cell r="F1898">
            <v>871922</v>
          </cell>
          <cell r="G1898">
            <v>893720</v>
          </cell>
        </row>
        <row r="1899">
          <cell r="C1899" t="str">
            <v>Vật liệu khác</v>
          </cell>
          <cell r="D1899" t="str">
            <v>%</v>
          </cell>
          <cell r="E1899">
            <v>2</v>
          </cell>
          <cell r="F1899">
            <v>893720</v>
          </cell>
          <cell r="G1899">
            <v>17874.400000000001</v>
          </cell>
        </row>
        <row r="1900">
          <cell r="B1900" t="str">
            <v>AF.23115</v>
          </cell>
          <cell r="C1900" t="str">
            <v>Đổ bêtông móng, mố, trụ cầu, M300, đá 1x2, độ sụt 6-8, đổ bằng cần trục 25T</v>
          </cell>
          <cell r="D1900" t="str">
            <v>m3</v>
          </cell>
          <cell r="G1900">
            <v>1052320.74</v>
          </cell>
        </row>
        <row r="1901">
          <cell r="C1901" t="str">
            <v>Vữa BT M300 (PC40)- Đá 1×2cm- Độ sụt 6-8cm</v>
          </cell>
          <cell r="D1901" t="str">
            <v>m³</v>
          </cell>
          <cell r="E1901">
            <v>1.0249999999999999</v>
          </cell>
          <cell r="F1901">
            <v>1006524</v>
          </cell>
          <cell r="G1901">
            <v>1031687</v>
          </cell>
        </row>
        <row r="1902">
          <cell r="C1902" t="str">
            <v>Vật liệu khác</v>
          </cell>
          <cell r="D1902" t="str">
            <v>%</v>
          </cell>
          <cell r="E1902">
            <v>2</v>
          </cell>
          <cell r="F1902">
            <v>1031687</v>
          </cell>
          <cell r="G1902">
            <v>20633.740000000002</v>
          </cell>
        </row>
        <row r="1903">
          <cell r="B1903" t="str">
            <v>AF.23132</v>
          </cell>
          <cell r="C1903" t="str">
            <v>Đổ bêtông móng, mố, trụ cầu, M150, đá 2x4, độ sụt 2-4, đổ bằng cần trục 25T</v>
          </cell>
          <cell r="D1903" t="str">
            <v>m3</v>
          </cell>
          <cell r="G1903">
            <v>716550</v>
          </cell>
        </row>
        <row r="1904">
          <cell r="C1904" t="str">
            <v>Vữa BT M150 (PC40)- Đá 2×4cm- Độ sụt 2-4cm</v>
          </cell>
          <cell r="D1904" t="str">
            <v>m³</v>
          </cell>
          <cell r="E1904">
            <v>1.0249999999999999</v>
          </cell>
          <cell r="F1904">
            <v>685366</v>
          </cell>
          <cell r="G1904">
            <v>702500</v>
          </cell>
        </row>
        <row r="1905">
          <cell r="C1905" t="str">
            <v>Vật liệu khác</v>
          </cell>
          <cell r="D1905" t="str">
            <v>%</v>
          </cell>
          <cell r="E1905">
            <v>2</v>
          </cell>
          <cell r="F1905">
            <v>702500</v>
          </cell>
          <cell r="G1905">
            <v>14050</v>
          </cell>
        </row>
        <row r="1906">
          <cell r="B1906" t="str">
            <v>AF.23132</v>
          </cell>
          <cell r="C1906" t="str">
            <v>Đổ bêtông móng, mố, trụ cầu, M200, đá 2x4, độ sụt 6-8, đổ bằng cần trục 25T</v>
          </cell>
          <cell r="D1906" t="str">
            <v>m3</v>
          </cell>
          <cell r="G1906">
            <v>822122.04</v>
          </cell>
        </row>
        <row r="1907">
          <cell r="C1907" t="str">
            <v>Vữa BT M200 (PC40)- Đá 2×4cm- Độ sụt 6-8cm</v>
          </cell>
          <cell r="D1907" t="str">
            <v>m³</v>
          </cell>
          <cell r="E1907">
            <v>1.0249999999999999</v>
          </cell>
          <cell r="F1907">
            <v>786343</v>
          </cell>
          <cell r="G1907">
            <v>806002</v>
          </cell>
        </row>
        <row r="1908">
          <cell r="C1908" t="str">
            <v>Vật liệu khác</v>
          </cell>
          <cell r="D1908" t="str">
            <v>%</v>
          </cell>
          <cell r="E1908">
            <v>2</v>
          </cell>
          <cell r="F1908">
            <v>806002</v>
          </cell>
          <cell r="G1908">
            <v>16120.04</v>
          </cell>
        </row>
        <row r="1909">
          <cell r="B1909" t="str">
            <v>AF.23133</v>
          </cell>
          <cell r="C1909" t="str">
            <v>Đổ bêtông móng, mố, trụ cầu, M250, đá 2x4, độ sụt 6-8, đổ bằng cần trục 25T</v>
          </cell>
          <cell r="D1909" t="str">
            <v>m3</v>
          </cell>
          <cell r="G1909">
            <v>911594.4</v>
          </cell>
        </row>
        <row r="1910">
          <cell r="C1910" t="str">
            <v>Vữa BT M250 (PC40)- Đá 2×4cm- Độ sụt 6-8cm</v>
          </cell>
          <cell r="D1910" t="str">
            <v>m³</v>
          </cell>
          <cell r="E1910">
            <v>1.0249999999999999</v>
          </cell>
          <cell r="F1910">
            <v>871922</v>
          </cell>
          <cell r="G1910">
            <v>893720</v>
          </cell>
        </row>
        <row r="1911">
          <cell r="C1911" t="str">
            <v>Vật liệu khác</v>
          </cell>
          <cell r="D1911" t="str">
            <v>%</v>
          </cell>
          <cell r="E1911">
            <v>2</v>
          </cell>
          <cell r="F1911">
            <v>893720</v>
          </cell>
          <cell r="G1911">
            <v>17874.400000000001</v>
          </cell>
        </row>
        <row r="1912">
          <cell r="B1912" t="str">
            <v>AF.23212</v>
          </cell>
          <cell r="C1912" t="str">
            <v>Đổ bêtông mũ mố, mũ trụ cầu, M150, đá 1x2, độ sụt 6-8, đổ bằng cần trục 25T</v>
          </cell>
          <cell r="D1912" t="str">
            <v>m3</v>
          </cell>
          <cell r="G1912">
            <v>764606.28</v>
          </cell>
        </row>
        <row r="1913">
          <cell r="C1913" t="str">
            <v>Vữa BT M150 (PC40)- Đá 1×2cm- Độ sụt 6-8cm</v>
          </cell>
          <cell r="D1913" t="str">
            <v>m³</v>
          </cell>
          <cell r="E1913">
            <v>1.0249999999999999</v>
          </cell>
          <cell r="F1913">
            <v>731331</v>
          </cell>
          <cell r="G1913">
            <v>749614</v>
          </cell>
        </row>
        <row r="1914">
          <cell r="C1914" t="str">
            <v>Vật liệu khác</v>
          </cell>
          <cell r="D1914" t="str">
            <v>%</v>
          </cell>
          <cell r="E1914">
            <v>2</v>
          </cell>
          <cell r="F1914">
            <v>749614</v>
          </cell>
          <cell r="G1914">
            <v>14992.28</v>
          </cell>
        </row>
        <row r="1915">
          <cell r="B1915" t="str">
            <v>AF.23213</v>
          </cell>
          <cell r="C1915" t="str">
            <v>Đổ bêtông mũ mố, mũ trụ cầu, M200, đá 1x2, độ sụt 6-8, đổ bằng cần trục 25T</v>
          </cell>
          <cell r="D1915" t="str">
            <v>m3</v>
          </cell>
          <cell r="G1915">
            <v>861757.2</v>
          </cell>
        </row>
        <row r="1916">
          <cell r="C1916" t="str">
            <v>Vữa BT M200 (PC40)- Đá 1×2cm- Độ sụt 6-8cm</v>
          </cell>
          <cell r="D1916" t="str">
            <v>m³</v>
          </cell>
          <cell r="E1916">
            <v>1.0249999999999999</v>
          </cell>
          <cell r="F1916">
            <v>824254</v>
          </cell>
          <cell r="G1916">
            <v>844860</v>
          </cell>
        </row>
        <row r="1917">
          <cell r="C1917" t="str">
            <v>Vật liệu khác</v>
          </cell>
          <cell r="D1917" t="str">
            <v>%</v>
          </cell>
          <cell r="E1917">
            <v>2</v>
          </cell>
          <cell r="F1917">
            <v>844860</v>
          </cell>
          <cell r="G1917">
            <v>16897.2</v>
          </cell>
        </row>
        <row r="1918">
          <cell r="B1918" t="str">
            <v>AF.23214</v>
          </cell>
          <cell r="C1918" t="str">
            <v>Đổ bêtông mũ mố, mũ trụ cầu, M250, đá 1x2, độ sụt 6-8, đổ bằng cần trục 25T</v>
          </cell>
          <cell r="D1918" t="str">
            <v>m3</v>
          </cell>
          <cell r="G1918">
            <v>955169.82</v>
          </cell>
        </row>
        <row r="1919">
          <cell r="C1919" t="str">
            <v>Vữa BT M250 (PC40)- Đá 1×2cm- Độ sụt 6-8cm</v>
          </cell>
          <cell r="D1919" t="str">
            <v>m³</v>
          </cell>
          <cell r="E1919">
            <v>1.0249999999999999</v>
          </cell>
          <cell r="F1919">
            <v>913601</v>
          </cell>
          <cell r="G1919">
            <v>936441</v>
          </cell>
        </row>
        <row r="1920">
          <cell r="C1920" t="str">
            <v>Vật liệu khác</v>
          </cell>
          <cell r="D1920" t="str">
            <v>%</v>
          </cell>
          <cell r="E1920">
            <v>2</v>
          </cell>
          <cell r="F1920">
            <v>936441</v>
          </cell>
          <cell r="G1920">
            <v>18728.82</v>
          </cell>
        </row>
        <row r="1921">
          <cell r="B1921" t="str">
            <v>AF.23215</v>
          </cell>
          <cell r="C1921" t="str">
            <v>Đổ bêtông mũ mố, mũ trụ cầu, M300, đá 1x2, độ sụt 6-8, đổ bằng cần trục 25T</v>
          </cell>
          <cell r="D1921" t="str">
            <v>m3</v>
          </cell>
          <cell r="G1921">
            <v>1052320.74</v>
          </cell>
        </row>
        <row r="1922">
          <cell r="C1922" t="str">
            <v>Vữa BT M300 (PC40)- Đá 1×2cm- Độ sụt 6-8cm</v>
          </cell>
          <cell r="D1922" t="str">
            <v>m³</v>
          </cell>
          <cell r="E1922">
            <v>1.0249999999999999</v>
          </cell>
          <cell r="F1922">
            <v>1006524</v>
          </cell>
          <cell r="G1922">
            <v>1031687</v>
          </cell>
        </row>
        <row r="1923">
          <cell r="C1923" t="str">
            <v>Vật liệu khác</v>
          </cell>
          <cell r="D1923" t="str">
            <v>%</v>
          </cell>
          <cell r="E1923">
            <v>2</v>
          </cell>
          <cell r="F1923">
            <v>1031687</v>
          </cell>
          <cell r="G1923">
            <v>20633.740000000002</v>
          </cell>
        </row>
        <row r="1924">
          <cell r="B1924" t="str">
            <v>AF.23232</v>
          </cell>
          <cell r="C1924" t="str">
            <v>Đổ bêtông mũ mố, mũ trụ cầu, M150, đá 2x4, độ sụt 6-8, đổ bằng cần trục 25T</v>
          </cell>
          <cell r="D1924" t="str">
            <v>m3</v>
          </cell>
          <cell r="G1924">
            <v>728614.56</v>
          </cell>
        </row>
        <row r="1925">
          <cell r="C1925" t="str">
            <v>Vữa BT M150 (PC40)- Đá 2×4cm- Độ sụt 6-8cm</v>
          </cell>
          <cell r="D1925" t="str">
            <v>m³</v>
          </cell>
          <cell r="E1925">
            <v>1.0249999999999999</v>
          </cell>
          <cell r="F1925">
            <v>696905</v>
          </cell>
          <cell r="G1925">
            <v>714328</v>
          </cell>
        </row>
        <row r="1926">
          <cell r="C1926" t="str">
            <v>Vật liệu khác</v>
          </cell>
          <cell r="D1926" t="str">
            <v>%</v>
          </cell>
          <cell r="E1926">
            <v>2</v>
          </cell>
          <cell r="F1926">
            <v>714328</v>
          </cell>
          <cell r="G1926">
            <v>14286.56</v>
          </cell>
        </row>
        <row r="1927">
          <cell r="B1927" t="str">
            <v>AF.23233</v>
          </cell>
          <cell r="C1927" t="str">
            <v>Đổ bêtông mũ mố, mũ trụ cầu, M200, đá 2x4, độ sụt 6-8, đổ bằng cần trục 25T</v>
          </cell>
          <cell r="D1927" t="str">
            <v>m3</v>
          </cell>
          <cell r="G1927">
            <v>822122.04</v>
          </cell>
        </row>
        <row r="1928">
          <cell r="C1928" t="str">
            <v>Vữa BT M200 (PC40)- Đá 2×4cm- Độ sụt 6-8cm</v>
          </cell>
          <cell r="D1928" t="str">
            <v>m³</v>
          </cell>
          <cell r="E1928">
            <v>1.0249999999999999</v>
          </cell>
          <cell r="F1928">
            <v>786343</v>
          </cell>
          <cell r="G1928">
            <v>806002</v>
          </cell>
        </row>
        <row r="1929">
          <cell r="C1929" t="str">
            <v>Vật liệu khác</v>
          </cell>
          <cell r="D1929" t="str">
            <v>%</v>
          </cell>
          <cell r="E1929">
            <v>2</v>
          </cell>
          <cell r="F1929">
            <v>806002</v>
          </cell>
          <cell r="G1929">
            <v>16120.04</v>
          </cell>
        </row>
        <row r="1930">
          <cell r="B1930" t="str">
            <v>AF.23234</v>
          </cell>
          <cell r="C1930" t="str">
            <v>Đổ bêtông mũ mố, mũ trụ cầu, M250, đá 2x4, độ sụt 6-8, đổ bằng cần trục 25T</v>
          </cell>
          <cell r="D1930" t="str">
            <v>m3</v>
          </cell>
          <cell r="G1930">
            <v>911594.4</v>
          </cell>
        </row>
        <row r="1931">
          <cell r="C1931" t="str">
            <v>Vữa BT M250 (PC40)- Đá 2×4cm- Độ sụt 6-8cm</v>
          </cell>
          <cell r="D1931" t="str">
            <v>m³</v>
          </cell>
          <cell r="E1931">
            <v>1.0249999999999999</v>
          </cell>
          <cell r="F1931">
            <v>871922</v>
          </cell>
          <cell r="G1931">
            <v>893720</v>
          </cell>
        </row>
        <row r="1932">
          <cell r="C1932" t="str">
            <v>Vật liệu khác</v>
          </cell>
          <cell r="D1932" t="str">
            <v>%</v>
          </cell>
          <cell r="E1932">
            <v>2</v>
          </cell>
          <cell r="F1932">
            <v>893720</v>
          </cell>
          <cell r="G1932">
            <v>17874.400000000001</v>
          </cell>
        </row>
        <row r="1935">
          <cell r="B1935" t="str">
            <v>AF.31112</v>
          </cell>
          <cell r="C1935" t="str">
            <v>Đổ bêtông móng, rộng &lt;=250cm, M150, đá 1x2, độ sụt 14-17, đổ bằng máy bơm 50m3/h</v>
          </cell>
          <cell r="D1935" t="str">
            <v>m3</v>
          </cell>
          <cell r="G1935">
            <v>813960.01</v>
          </cell>
        </row>
        <row r="1936">
          <cell r="C1936" t="str">
            <v>Vữa BT M150 (PC40)- Đá 1×2cm- Độ sụt 14-17cm</v>
          </cell>
          <cell r="D1936" t="str">
            <v>m³</v>
          </cell>
          <cell r="E1936">
            <v>1.0149999999999999</v>
          </cell>
          <cell r="F1936">
            <v>793991</v>
          </cell>
          <cell r="G1936">
            <v>805901</v>
          </cell>
        </row>
        <row r="1937">
          <cell r="C1937" t="str">
            <v>Vật liệu khác</v>
          </cell>
          <cell r="D1937" t="str">
            <v>%</v>
          </cell>
          <cell r="E1937">
            <v>1</v>
          </cell>
          <cell r="F1937">
            <v>805901</v>
          </cell>
          <cell r="G1937">
            <v>8059.01</v>
          </cell>
        </row>
        <row r="1938">
          <cell r="B1938" t="str">
            <v>AF.31113</v>
          </cell>
          <cell r="C1938" t="str">
            <v>Đổ bêtông móng, rộng &lt;=250cm, M200, đá 1x2, độ sụt 14-17, đổ bằng máy bơm 50m3/h</v>
          </cell>
          <cell r="D1938" t="str">
            <v>m3</v>
          </cell>
          <cell r="G1938">
            <v>921944.16</v>
          </cell>
        </row>
        <row r="1939">
          <cell r="C1939" t="str">
            <v>Vữa BT M200 (PC40)- Đá 1×2cm- Độ sụt 14-17cm</v>
          </cell>
          <cell r="D1939" t="str">
            <v>m³</v>
          </cell>
          <cell r="E1939">
            <v>1.0149999999999999</v>
          </cell>
          <cell r="F1939">
            <v>899326</v>
          </cell>
          <cell r="G1939">
            <v>912816</v>
          </cell>
        </row>
        <row r="1940">
          <cell r="C1940" t="str">
            <v>Vật liệu khác</v>
          </cell>
          <cell r="D1940" t="str">
            <v>%</v>
          </cell>
          <cell r="E1940">
            <v>1</v>
          </cell>
          <cell r="F1940">
            <v>912816</v>
          </cell>
          <cell r="G1940">
            <v>9128.16</v>
          </cell>
        </row>
        <row r="1941">
          <cell r="B1941" t="str">
            <v>AF.31114</v>
          </cell>
          <cell r="C1941" t="str">
            <v>Đổ bêtông móng, rộng &lt;=250cm, M250, đá 1x2, độ sụt 14-17, đổ bằng máy bơm 50m3/h</v>
          </cell>
          <cell r="D1941" t="str">
            <v>m3</v>
          </cell>
          <cell r="G1941">
            <v>1027290.19</v>
          </cell>
        </row>
        <row r="1942">
          <cell r="C1942" t="str">
            <v>Vữa BT M250 (PC40)- Đá 1×2cm- Độ sụt 14-17cm</v>
          </cell>
          <cell r="D1942" t="str">
            <v>m³</v>
          </cell>
          <cell r="E1942">
            <v>1.0149999999999999</v>
          </cell>
          <cell r="F1942">
            <v>1002088</v>
          </cell>
          <cell r="G1942">
            <v>1017119</v>
          </cell>
        </row>
        <row r="1943">
          <cell r="C1943" t="str">
            <v>Vật liệu khác</v>
          </cell>
          <cell r="D1943" t="str">
            <v>%</v>
          </cell>
          <cell r="E1943">
            <v>1</v>
          </cell>
          <cell r="F1943">
            <v>1017119</v>
          </cell>
          <cell r="G1943">
            <v>10171.19</v>
          </cell>
        </row>
        <row r="1944">
          <cell r="B1944" t="str">
            <v>AF.31122</v>
          </cell>
          <cell r="C1944" t="str">
            <v>Đổ bêtông móng, rộng &gt;250cm, M150, đá 1x2, độ sụt 14-17, đổ bằng máy bơm 50m3/h</v>
          </cell>
          <cell r="D1944" t="str">
            <v>m3</v>
          </cell>
          <cell r="G1944">
            <v>889715.06</v>
          </cell>
        </row>
        <row r="1945">
          <cell r="C1945" t="str">
            <v>Vữa BT M150 (PC40)- Đá 1×2cm- Độ sụt 14-17cm</v>
          </cell>
          <cell r="D1945" t="str">
            <v>m³</v>
          </cell>
          <cell r="E1945">
            <v>1.0149999999999999</v>
          </cell>
          <cell r="F1945">
            <v>793991</v>
          </cell>
          <cell r="G1945">
            <v>805901</v>
          </cell>
        </row>
        <row r="1946">
          <cell r="C1946" t="str">
            <v>Gỗ ván cầu công tác</v>
          </cell>
          <cell r="D1946" t="str">
            <v>m³</v>
          </cell>
          <cell r="E1946">
            <v>1.4999999999999999E-2</v>
          </cell>
          <cell r="F1946">
            <v>4808520</v>
          </cell>
          <cell r="G1946">
            <v>72128</v>
          </cell>
        </row>
        <row r="1947">
          <cell r="C1947" t="str">
            <v>Đinh</v>
          </cell>
          <cell r="D1947" t="str">
            <v>kg</v>
          </cell>
          <cell r="E1947">
            <v>0.122</v>
          </cell>
          <cell r="F1947">
            <v>18545</v>
          </cell>
          <cell r="G1947">
            <v>2262</v>
          </cell>
        </row>
        <row r="1948">
          <cell r="C1948" t="str">
            <v>Đinh đỉa</v>
          </cell>
          <cell r="D1948" t="str">
            <v>cái</v>
          </cell>
          <cell r="E1948">
            <v>0.60299999999999998</v>
          </cell>
          <cell r="F1948">
            <v>1020</v>
          </cell>
          <cell r="G1948">
            <v>615</v>
          </cell>
        </row>
        <row r="1949">
          <cell r="C1949" t="str">
            <v>Vật liệu khác</v>
          </cell>
          <cell r="D1949" t="str">
            <v>%</v>
          </cell>
          <cell r="E1949">
            <v>1</v>
          </cell>
          <cell r="F1949">
            <v>880906</v>
          </cell>
          <cell r="G1949">
            <v>8809.06</v>
          </cell>
        </row>
        <row r="1950">
          <cell r="B1950" t="str">
            <v>AF.31123</v>
          </cell>
          <cell r="C1950" t="str">
            <v>Đổ bêtông móng, rộng &gt;250cm, M200, đá 1x2, độ sụt 14-17, đổ bằng máy bơm 50m3/h</v>
          </cell>
          <cell r="D1950" t="str">
            <v>m3</v>
          </cell>
          <cell r="G1950">
            <v>997699.21</v>
          </cell>
        </row>
        <row r="1951">
          <cell r="C1951" t="str">
            <v>Vữa BT M200 (PC40)- Đá 1×2cm- Độ sụt 14-17cm</v>
          </cell>
          <cell r="D1951" t="str">
            <v>m³</v>
          </cell>
          <cell r="E1951">
            <v>1.0149999999999999</v>
          </cell>
          <cell r="F1951">
            <v>899326</v>
          </cell>
          <cell r="G1951">
            <v>912816</v>
          </cell>
        </row>
        <row r="1952">
          <cell r="C1952" t="str">
            <v>Gỗ ván cầu công tác</v>
          </cell>
          <cell r="D1952" t="str">
            <v>m³</v>
          </cell>
          <cell r="E1952">
            <v>1.4999999999999999E-2</v>
          </cell>
          <cell r="F1952">
            <v>4808520</v>
          </cell>
          <cell r="G1952">
            <v>72128</v>
          </cell>
        </row>
        <row r="1953">
          <cell r="C1953" t="str">
            <v>Đinh</v>
          </cell>
          <cell r="D1953" t="str">
            <v>kg</v>
          </cell>
          <cell r="E1953">
            <v>0.122</v>
          </cell>
          <cell r="F1953">
            <v>18545</v>
          </cell>
          <cell r="G1953">
            <v>2262</v>
          </cell>
        </row>
        <row r="1954">
          <cell r="C1954" t="str">
            <v>Đinh đỉa</v>
          </cell>
          <cell r="D1954" t="str">
            <v>cái</v>
          </cell>
          <cell r="E1954">
            <v>0.60299999999999998</v>
          </cell>
          <cell r="F1954">
            <v>1020</v>
          </cell>
          <cell r="G1954">
            <v>615</v>
          </cell>
        </row>
        <row r="1955">
          <cell r="C1955" t="str">
            <v>Vật liệu khác</v>
          </cell>
          <cell r="D1955" t="str">
            <v>%</v>
          </cell>
          <cell r="E1955">
            <v>1</v>
          </cell>
          <cell r="F1955">
            <v>987821</v>
          </cell>
          <cell r="G1955">
            <v>9878.2100000000009</v>
          </cell>
        </row>
        <row r="1956">
          <cell r="B1956" t="str">
            <v>AF.31124</v>
          </cell>
          <cell r="C1956" t="str">
            <v>Đổ bêtông móng, rộng &gt;250cm, M250, đá 1x2, độ sụt 14-17, đổ bằng máy bơm 50m3/h</v>
          </cell>
          <cell r="D1956" t="str">
            <v>m3</v>
          </cell>
          <cell r="G1956">
            <v>1103045.24</v>
          </cell>
        </row>
        <row r="1957">
          <cell r="C1957" t="str">
            <v>Vữa BT M250 (PC40)- Đá 1×2cm- Độ sụt 14-17cm</v>
          </cell>
          <cell r="D1957" t="str">
            <v>m³</v>
          </cell>
          <cell r="E1957">
            <v>1.0149999999999999</v>
          </cell>
          <cell r="F1957">
            <v>1002088</v>
          </cell>
          <cell r="G1957">
            <v>1017119</v>
          </cell>
        </row>
        <row r="1958">
          <cell r="C1958" t="str">
            <v>Gỗ ván cầu công tác</v>
          </cell>
          <cell r="D1958" t="str">
            <v>m³</v>
          </cell>
          <cell r="E1958">
            <v>1.4999999999999999E-2</v>
          </cell>
          <cell r="F1958">
            <v>4808520</v>
          </cell>
          <cell r="G1958">
            <v>72128</v>
          </cell>
        </row>
        <row r="1959">
          <cell r="C1959" t="str">
            <v>Đinh</v>
          </cell>
          <cell r="D1959" t="str">
            <v>kg</v>
          </cell>
          <cell r="E1959">
            <v>0.122</v>
          </cell>
          <cell r="F1959">
            <v>18545</v>
          </cell>
          <cell r="G1959">
            <v>2262</v>
          </cell>
        </row>
        <row r="1960">
          <cell r="C1960" t="str">
            <v>Đinh đỉa</v>
          </cell>
          <cell r="D1960" t="str">
            <v>cái</v>
          </cell>
          <cell r="E1960">
            <v>0.60299999999999998</v>
          </cell>
          <cell r="F1960">
            <v>1020</v>
          </cell>
          <cell r="G1960">
            <v>615</v>
          </cell>
        </row>
        <row r="1961">
          <cell r="C1961" t="str">
            <v>Vật liệu khác</v>
          </cell>
          <cell r="D1961" t="str">
            <v>%</v>
          </cell>
          <cell r="E1961">
            <v>1</v>
          </cell>
          <cell r="F1961">
            <v>1092124</v>
          </cell>
          <cell r="G1961">
            <v>10921.24</v>
          </cell>
        </row>
        <row r="1962">
          <cell r="B1962" t="str">
            <v>AF.31212</v>
          </cell>
          <cell r="C1962" t="str">
            <v>Đổ bêtông nền, M150, đá 1x2, độ sụt 14-17, đổ bằng máy bơm 50m3/h</v>
          </cell>
          <cell r="D1962" t="str">
            <v>m3</v>
          </cell>
          <cell r="G1962">
            <v>813960.01</v>
          </cell>
        </row>
        <row r="1963">
          <cell r="C1963" t="str">
            <v>Vữa BT M150 (PC40)- Đá 1×2cm- Độ sụt 14-17cm</v>
          </cell>
          <cell r="D1963" t="str">
            <v>m³</v>
          </cell>
          <cell r="E1963">
            <v>1.0149999999999999</v>
          </cell>
          <cell r="F1963">
            <v>793991</v>
          </cell>
          <cell r="G1963">
            <v>805901</v>
          </cell>
        </row>
        <row r="1964">
          <cell r="C1964" t="str">
            <v>Vật liệu khác</v>
          </cell>
          <cell r="D1964" t="str">
            <v>%</v>
          </cell>
          <cell r="E1964">
            <v>1</v>
          </cell>
          <cell r="F1964">
            <v>805901</v>
          </cell>
          <cell r="G1964">
            <v>8059.01</v>
          </cell>
        </row>
        <row r="1965">
          <cell r="B1965" t="str">
            <v>AF.31213</v>
          </cell>
          <cell r="C1965" t="str">
            <v>Đổ bêtông nền, M200, đá 1x2, độ sụt 14-17, đổ bằng máy bơm 50m3/h</v>
          </cell>
          <cell r="D1965" t="str">
            <v>m3</v>
          </cell>
          <cell r="G1965">
            <v>921944.16</v>
          </cell>
        </row>
        <row r="1966">
          <cell r="C1966" t="str">
            <v>Vữa BT M200 (PC40)- Đá 1×2cm- Độ sụt 14-17cm</v>
          </cell>
          <cell r="D1966" t="str">
            <v>m³</v>
          </cell>
          <cell r="E1966">
            <v>1.0149999999999999</v>
          </cell>
          <cell r="F1966">
            <v>899326</v>
          </cell>
          <cell r="G1966">
            <v>912816</v>
          </cell>
        </row>
        <row r="1967">
          <cell r="C1967" t="str">
            <v>Vật liệu khác</v>
          </cell>
          <cell r="D1967" t="str">
            <v>%</v>
          </cell>
          <cell r="E1967">
            <v>1</v>
          </cell>
          <cell r="F1967">
            <v>912816</v>
          </cell>
          <cell r="G1967">
            <v>9128.16</v>
          </cell>
        </row>
        <row r="1968">
          <cell r="B1968" t="str">
            <v>AF.31214</v>
          </cell>
          <cell r="C1968" t="str">
            <v>Đổ bêtông nền, M250, đá 1x2, độ sụt 14-17, đổ bằng máy bơm 50m3/h</v>
          </cell>
          <cell r="D1968" t="str">
            <v>m3</v>
          </cell>
          <cell r="G1968">
            <v>1027290.19</v>
          </cell>
        </row>
        <row r="1969">
          <cell r="C1969" t="str">
            <v>Vữa BT M250 (PC40)- Đá 1×2cm- Độ sụt 14-17cm</v>
          </cell>
          <cell r="D1969" t="str">
            <v>m³</v>
          </cell>
          <cell r="E1969">
            <v>1.0149999999999999</v>
          </cell>
          <cell r="F1969">
            <v>1002088</v>
          </cell>
          <cell r="G1969">
            <v>1017119</v>
          </cell>
        </row>
        <row r="1970">
          <cell r="C1970" t="str">
            <v>Vật liệu khác</v>
          </cell>
          <cell r="D1970" t="str">
            <v>%</v>
          </cell>
          <cell r="E1970">
            <v>1</v>
          </cell>
          <cell r="F1970">
            <v>1017119</v>
          </cell>
          <cell r="G1970">
            <v>10171.19</v>
          </cell>
        </row>
        <row r="1971">
          <cell r="B1971" t="str">
            <v>AF.31322</v>
          </cell>
          <cell r="C1971" t="str">
            <v>Đổ bêtông bệ máy, M150, đá 1x2, độ sụt 14-17, đổ bằng máy bơm 50m3/h</v>
          </cell>
          <cell r="D1971" t="str">
            <v>m3</v>
          </cell>
          <cell r="G1971">
            <v>813960.01</v>
          </cell>
        </row>
        <row r="1972">
          <cell r="C1972" t="str">
            <v>Vữa BT M150 (PC40)- Đá 1×2cm- Độ sụt 14-17cm</v>
          </cell>
          <cell r="D1972" t="str">
            <v>m³</v>
          </cell>
          <cell r="E1972">
            <v>1.0149999999999999</v>
          </cell>
          <cell r="F1972">
            <v>793991</v>
          </cell>
          <cell r="G1972">
            <v>805901</v>
          </cell>
        </row>
        <row r="1973">
          <cell r="C1973" t="str">
            <v>Vật liệu khác</v>
          </cell>
          <cell r="D1973" t="str">
            <v>%</v>
          </cell>
          <cell r="E1973">
            <v>1</v>
          </cell>
          <cell r="F1973">
            <v>805901</v>
          </cell>
          <cell r="G1973">
            <v>8059.01</v>
          </cell>
        </row>
        <row r="1974">
          <cell r="B1974" t="str">
            <v>AF.31323</v>
          </cell>
          <cell r="C1974" t="str">
            <v>Đổ bêtông bệ máy, M200, đá 1x2, độ sụt 14-17, đổ bằng máy bơm 50m3/h</v>
          </cell>
          <cell r="D1974" t="str">
            <v>m3</v>
          </cell>
          <cell r="G1974">
            <v>921944.16</v>
          </cell>
        </row>
        <row r="1975">
          <cell r="C1975" t="str">
            <v>Vữa BT M200 (PC40)- Đá 1×2cm- Độ sụt 14-17cm</v>
          </cell>
          <cell r="D1975" t="str">
            <v>m³</v>
          </cell>
          <cell r="E1975">
            <v>1.0149999999999999</v>
          </cell>
          <cell r="F1975">
            <v>899326</v>
          </cell>
          <cell r="G1975">
            <v>912816</v>
          </cell>
        </row>
        <row r="1976">
          <cell r="C1976" t="str">
            <v>Vật liệu khác</v>
          </cell>
          <cell r="D1976" t="str">
            <v>%</v>
          </cell>
          <cell r="E1976">
            <v>1</v>
          </cell>
          <cell r="F1976">
            <v>912816</v>
          </cell>
          <cell r="G1976">
            <v>9128.16</v>
          </cell>
        </row>
        <row r="1977">
          <cell r="B1977" t="str">
            <v>AF.31324</v>
          </cell>
          <cell r="C1977" t="str">
            <v>Đổ bêtông bệ máy, M250, đá 1x2, độ sụt 14-17, đổ bằng máy bơm 50m3/h</v>
          </cell>
          <cell r="D1977" t="str">
            <v>m3</v>
          </cell>
          <cell r="G1977">
            <v>1027290.19</v>
          </cell>
        </row>
        <row r="1978">
          <cell r="C1978" t="str">
            <v>Vữa BT M250 (PC40)- Đá 1×2cm- Độ sụt 14-17cm</v>
          </cell>
          <cell r="D1978" t="str">
            <v>m³</v>
          </cell>
          <cell r="E1978">
            <v>1.0149999999999999</v>
          </cell>
          <cell r="F1978">
            <v>1002088</v>
          </cell>
          <cell r="G1978">
            <v>1017119</v>
          </cell>
        </row>
        <row r="1979">
          <cell r="C1979" t="str">
            <v>Vật liệu khác</v>
          </cell>
          <cell r="D1979" t="str">
            <v>%</v>
          </cell>
          <cell r="E1979">
            <v>1</v>
          </cell>
          <cell r="F1979">
            <v>1017119</v>
          </cell>
          <cell r="G1979">
            <v>10171.19</v>
          </cell>
        </row>
        <row r="1981">
          <cell r="B1981" t="str">
            <v>AF.32112</v>
          </cell>
          <cell r="C1981" t="str">
            <v>Đổ bêtông tường, dày &lt;=45cm, cao &lt;=4m, M150, đá 1x2, độ sụt 14-17, đổ bằng máy bơm 50m3/h</v>
          </cell>
          <cell r="D1981" t="str">
            <v>m3</v>
          </cell>
          <cell r="G1981">
            <v>1067017.92</v>
          </cell>
        </row>
        <row r="1982">
          <cell r="C1982" t="str">
            <v>Vữa BT M150 (PC40)- Đá 1×2cm- Độ sụt 14-17cm</v>
          </cell>
          <cell r="D1982" t="str">
            <v>m³</v>
          </cell>
          <cell r="E1982">
            <v>1.0149999999999999</v>
          </cell>
          <cell r="F1982">
            <v>793991</v>
          </cell>
          <cell r="G1982">
            <v>805901</v>
          </cell>
        </row>
        <row r="1983">
          <cell r="C1983" t="str">
            <v>Gỗ ván cầu công tác</v>
          </cell>
          <cell r="D1983" t="str">
            <v>m³</v>
          </cell>
          <cell r="E1983">
            <v>4.9000000000000002E-2</v>
          </cell>
          <cell r="F1983">
            <v>4808520</v>
          </cell>
          <cell r="G1983">
            <v>235617</v>
          </cell>
        </row>
        <row r="1984">
          <cell r="C1984" t="str">
            <v>Đinh</v>
          </cell>
          <cell r="D1984" t="str">
            <v>kg</v>
          </cell>
          <cell r="E1984">
            <v>0.19900000000000001</v>
          </cell>
          <cell r="F1984">
            <v>18545</v>
          </cell>
          <cell r="G1984">
            <v>3690</v>
          </cell>
        </row>
        <row r="1985">
          <cell r="C1985" t="str">
            <v>Đinh đỉa</v>
          </cell>
          <cell r="D1985" t="str">
            <v>cái</v>
          </cell>
          <cell r="E1985">
            <v>0.871</v>
          </cell>
          <cell r="F1985">
            <v>1020</v>
          </cell>
          <cell r="G1985">
            <v>888</v>
          </cell>
        </row>
        <row r="1986">
          <cell r="C1986" t="str">
            <v>Vật liệu khác</v>
          </cell>
          <cell r="D1986" t="str">
            <v>%</v>
          </cell>
          <cell r="E1986">
            <v>2</v>
          </cell>
          <cell r="F1986">
            <v>1046096</v>
          </cell>
          <cell r="G1986">
            <v>20921.920000000002</v>
          </cell>
        </row>
        <row r="1987">
          <cell r="B1987" t="str">
            <v>AF.32113</v>
          </cell>
          <cell r="C1987" t="str">
            <v>Đổ bêtông tường, dày &lt;=45cm, cao &lt;=4m, M200, đá 1x2, độ sụt 14-17, đổ bằng máy bơm 50m3/h</v>
          </cell>
          <cell r="D1987" t="str">
            <v>m3</v>
          </cell>
          <cell r="G1987">
            <v>1176071.22</v>
          </cell>
        </row>
        <row r="1988">
          <cell r="C1988" t="str">
            <v>Vữa BT M200 (PC40)- Đá 1×2cm- Độ sụt 14-17cm</v>
          </cell>
          <cell r="D1988" t="str">
            <v>m³</v>
          </cell>
          <cell r="E1988">
            <v>1.0149999999999999</v>
          </cell>
          <cell r="F1988">
            <v>899326</v>
          </cell>
          <cell r="G1988">
            <v>912816</v>
          </cell>
        </row>
        <row r="1989">
          <cell r="C1989" t="str">
            <v>Gỗ ván cầu công tác</v>
          </cell>
          <cell r="D1989" t="str">
            <v>m³</v>
          </cell>
          <cell r="E1989">
            <v>4.9000000000000002E-2</v>
          </cell>
          <cell r="F1989">
            <v>4808520</v>
          </cell>
          <cell r="G1989">
            <v>235617</v>
          </cell>
        </row>
        <row r="1990">
          <cell r="C1990" t="str">
            <v>Đinh</v>
          </cell>
          <cell r="D1990" t="str">
            <v>kg</v>
          </cell>
          <cell r="E1990">
            <v>0.19900000000000001</v>
          </cell>
          <cell r="F1990">
            <v>18545</v>
          </cell>
          <cell r="G1990">
            <v>3690</v>
          </cell>
        </row>
        <row r="1991">
          <cell r="C1991" t="str">
            <v>Đinh đỉa</v>
          </cell>
          <cell r="D1991" t="str">
            <v>cái</v>
          </cell>
          <cell r="E1991">
            <v>0.871</v>
          </cell>
          <cell r="F1991">
            <v>1020</v>
          </cell>
          <cell r="G1991">
            <v>888</v>
          </cell>
        </row>
        <row r="1992">
          <cell r="C1992" t="str">
            <v>Vật liệu khác</v>
          </cell>
          <cell r="D1992" t="str">
            <v>%</v>
          </cell>
          <cell r="E1992">
            <v>2</v>
          </cell>
          <cell r="F1992">
            <v>1153011</v>
          </cell>
          <cell r="G1992">
            <v>23060.22</v>
          </cell>
        </row>
        <row r="1993">
          <cell r="B1993" t="str">
            <v>AF.32114</v>
          </cell>
          <cell r="C1993" t="str">
            <v>Đổ bêtông tường, dày &lt;=45cm, cao &lt;=4m, M250, đá 1x2, độ sụt 14-17, đổ bằng máy bơm 50m3/h</v>
          </cell>
          <cell r="D1993" t="str">
            <v>m3</v>
          </cell>
          <cell r="G1993">
            <v>1282460.28</v>
          </cell>
        </row>
        <row r="1994">
          <cell r="C1994" t="str">
            <v>Vữa BT M250 (PC40)- Đá 1×2cm- Độ sụt 14-17cm</v>
          </cell>
          <cell r="D1994" t="str">
            <v>m³</v>
          </cell>
          <cell r="E1994">
            <v>1.0149999999999999</v>
          </cell>
          <cell r="F1994">
            <v>1002088</v>
          </cell>
          <cell r="G1994">
            <v>1017119</v>
          </cell>
        </row>
        <row r="1995">
          <cell r="C1995" t="str">
            <v>Gỗ ván cầu công tác</v>
          </cell>
          <cell r="D1995" t="str">
            <v>m³</v>
          </cell>
          <cell r="E1995">
            <v>4.9000000000000002E-2</v>
          </cell>
          <cell r="F1995">
            <v>4808520</v>
          </cell>
          <cell r="G1995">
            <v>235617</v>
          </cell>
        </row>
        <row r="1996">
          <cell r="C1996" t="str">
            <v>Đinh</v>
          </cell>
          <cell r="D1996" t="str">
            <v>kg</v>
          </cell>
          <cell r="E1996">
            <v>0.19900000000000001</v>
          </cell>
          <cell r="F1996">
            <v>18545</v>
          </cell>
          <cell r="G1996">
            <v>3690</v>
          </cell>
        </row>
        <row r="1997">
          <cell r="C1997" t="str">
            <v>Đinh đỉa</v>
          </cell>
          <cell r="D1997" t="str">
            <v>cái</v>
          </cell>
          <cell r="E1997">
            <v>0.871</v>
          </cell>
          <cell r="F1997">
            <v>1020</v>
          </cell>
          <cell r="G1997">
            <v>888</v>
          </cell>
        </row>
        <row r="1998">
          <cell r="C1998" t="str">
            <v>Vật liệu khác</v>
          </cell>
          <cell r="D1998" t="str">
            <v>%</v>
          </cell>
          <cell r="E1998">
            <v>2</v>
          </cell>
          <cell r="F1998">
            <v>1257314</v>
          </cell>
          <cell r="G1998">
            <v>25146.28</v>
          </cell>
        </row>
        <row r="1999">
          <cell r="B1999" t="str">
            <v>AF.32122</v>
          </cell>
          <cell r="C1999" t="str">
            <v>Đổ bêtông tường, dày &lt;=45cm, cao &lt;=16m, M150, đá 1x2, độ sụt 14-17, đổ bằng máy bơm 50m3/h</v>
          </cell>
          <cell r="D1999" t="str">
            <v>m3</v>
          </cell>
          <cell r="G1999">
            <v>1067017.92</v>
          </cell>
        </row>
        <row r="2000">
          <cell r="C2000" t="str">
            <v>Vữa BT M150 (PC40)- Đá 1×2cm- Độ sụt 14-17cm</v>
          </cell>
          <cell r="D2000" t="str">
            <v>m³</v>
          </cell>
          <cell r="E2000">
            <v>1.0149999999999999</v>
          </cell>
          <cell r="F2000">
            <v>793991</v>
          </cell>
          <cell r="G2000">
            <v>805901</v>
          </cell>
        </row>
        <row r="2001">
          <cell r="C2001" t="str">
            <v>Gỗ ván cầu công tác</v>
          </cell>
          <cell r="D2001" t="str">
            <v>m³</v>
          </cell>
          <cell r="E2001">
            <v>4.9000000000000002E-2</v>
          </cell>
          <cell r="F2001">
            <v>4808520</v>
          </cell>
          <cell r="G2001">
            <v>235617</v>
          </cell>
        </row>
        <row r="2002">
          <cell r="C2002" t="str">
            <v>Đinh</v>
          </cell>
          <cell r="D2002" t="str">
            <v>kg</v>
          </cell>
          <cell r="E2002">
            <v>0.19900000000000001</v>
          </cell>
          <cell r="F2002">
            <v>18545</v>
          </cell>
          <cell r="G2002">
            <v>3690</v>
          </cell>
        </row>
        <row r="2003">
          <cell r="C2003" t="str">
            <v>Đinh đỉa</v>
          </cell>
          <cell r="D2003" t="str">
            <v>cái</v>
          </cell>
          <cell r="E2003">
            <v>0.871</v>
          </cell>
          <cell r="F2003">
            <v>1020</v>
          </cell>
          <cell r="G2003">
            <v>888</v>
          </cell>
        </row>
        <row r="2004">
          <cell r="C2004" t="str">
            <v>Vật liệu khác</v>
          </cell>
          <cell r="D2004" t="str">
            <v>%</v>
          </cell>
          <cell r="E2004">
            <v>2</v>
          </cell>
          <cell r="F2004">
            <v>1046096</v>
          </cell>
          <cell r="G2004">
            <v>20921.920000000002</v>
          </cell>
        </row>
        <row r="2005">
          <cell r="B2005" t="str">
            <v>AF.32123</v>
          </cell>
          <cell r="C2005" t="str">
            <v>Đổ bêtông tường, dày &lt;=45cm, cao &lt;=16m, M200, đá 1x2, độ sụt 14-17, đổ bằng máy bơm 50m3/h</v>
          </cell>
          <cell r="D2005" t="str">
            <v>m3</v>
          </cell>
          <cell r="G2005">
            <v>1176071.22</v>
          </cell>
        </row>
        <row r="2006">
          <cell r="C2006" t="str">
            <v>Vữa BT M200 (PC40)- Đá 1×2cm- Độ sụt 14-17cm</v>
          </cell>
          <cell r="D2006" t="str">
            <v>m³</v>
          </cell>
          <cell r="E2006">
            <v>1.0149999999999999</v>
          </cell>
          <cell r="F2006">
            <v>899326</v>
          </cell>
          <cell r="G2006">
            <v>912816</v>
          </cell>
        </row>
        <row r="2007">
          <cell r="C2007" t="str">
            <v>Gỗ ván cầu công tác</v>
          </cell>
          <cell r="D2007" t="str">
            <v>m³</v>
          </cell>
          <cell r="E2007">
            <v>4.9000000000000002E-2</v>
          </cell>
          <cell r="F2007">
            <v>4808520</v>
          </cell>
          <cell r="G2007">
            <v>235617</v>
          </cell>
        </row>
        <row r="2008">
          <cell r="C2008" t="str">
            <v>Đinh</v>
          </cell>
          <cell r="D2008" t="str">
            <v>kg</v>
          </cell>
          <cell r="E2008">
            <v>0.19900000000000001</v>
          </cell>
          <cell r="F2008">
            <v>18545</v>
          </cell>
          <cell r="G2008">
            <v>3690</v>
          </cell>
        </row>
        <row r="2009">
          <cell r="C2009" t="str">
            <v>Đinh đỉa</v>
          </cell>
          <cell r="D2009" t="str">
            <v>cái</v>
          </cell>
          <cell r="E2009">
            <v>0.871</v>
          </cell>
          <cell r="F2009">
            <v>1020</v>
          </cell>
          <cell r="G2009">
            <v>888</v>
          </cell>
        </row>
        <row r="2010">
          <cell r="C2010" t="str">
            <v>Vật liệu khác</v>
          </cell>
          <cell r="D2010" t="str">
            <v>%</v>
          </cell>
          <cell r="E2010">
            <v>2</v>
          </cell>
          <cell r="F2010">
            <v>1153011</v>
          </cell>
          <cell r="G2010">
            <v>23060.22</v>
          </cell>
        </row>
        <row r="2011">
          <cell r="B2011" t="str">
            <v>AF.32124</v>
          </cell>
          <cell r="C2011" t="str">
            <v>Đổ bêtông tường, dày &lt;=45cm, cao &lt;=16m, M250, đá 1x2, độ sụt 14-17, đổ bằng máy bơm 50m3/h</v>
          </cell>
          <cell r="D2011" t="str">
            <v>m3</v>
          </cell>
          <cell r="G2011">
            <v>1282460.28</v>
          </cell>
        </row>
        <row r="2012">
          <cell r="C2012" t="str">
            <v>Vữa BT M250 (PC40)- Đá 1×2cm- Độ sụt 14-17cm</v>
          </cell>
          <cell r="D2012" t="str">
            <v>m³</v>
          </cell>
          <cell r="E2012">
            <v>1.0149999999999999</v>
          </cell>
          <cell r="F2012">
            <v>1002088</v>
          </cell>
          <cell r="G2012">
            <v>1017119</v>
          </cell>
        </row>
        <row r="2013">
          <cell r="C2013" t="str">
            <v>Gỗ ván cầu công tác</v>
          </cell>
          <cell r="D2013" t="str">
            <v>m³</v>
          </cell>
          <cell r="E2013">
            <v>4.9000000000000002E-2</v>
          </cell>
          <cell r="F2013">
            <v>4808520</v>
          </cell>
          <cell r="G2013">
            <v>235617</v>
          </cell>
        </row>
        <row r="2014">
          <cell r="C2014" t="str">
            <v>Đinh</v>
          </cell>
          <cell r="D2014" t="str">
            <v>kg</v>
          </cell>
          <cell r="E2014">
            <v>0.19900000000000001</v>
          </cell>
          <cell r="F2014">
            <v>18545</v>
          </cell>
          <cell r="G2014">
            <v>3690</v>
          </cell>
        </row>
        <row r="2015">
          <cell r="C2015" t="str">
            <v>Đinh đỉa</v>
          </cell>
          <cell r="D2015" t="str">
            <v>cái</v>
          </cell>
          <cell r="E2015">
            <v>0.871</v>
          </cell>
          <cell r="F2015">
            <v>1020</v>
          </cell>
          <cell r="G2015">
            <v>888</v>
          </cell>
        </row>
        <row r="2016">
          <cell r="C2016" t="str">
            <v>Vật liệu khác</v>
          </cell>
          <cell r="D2016" t="str">
            <v>%</v>
          </cell>
          <cell r="E2016">
            <v>2</v>
          </cell>
          <cell r="F2016">
            <v>1257314</v>
          </cell>
          <cell r="G2016">
            <v>25146.28</v>
          </cell>
        </row>
        <row r="2017">
          <cell r="B2017" t="str">
            <v>AF.32132</v>
          </cell>
          <cell r="C2017" t="str">
            <v>Đổ bêtông tường, dày &gt;45cm, cao &lt;=4m, M150, đá 1x2, độ sụt 14-17, đổ bằng máy bơm 50m3/h</v>
          </cell>
          <cell r="D2017" t="str">
            <v>m3</v>
          </cell>
          <cell r="G2017">
            <v>921386.4</v>
          </cell>
        </row>
        <row r="2018">
          <cell r="C2018" t="str">
            <v>Vữa BT M150 (PC40)- Đá 1×2cm- Độ sụt 14-17cm</v>
          </cell>
          <cell r="D2018" t="str">
            <v>m³</v>
          </cell>
          <cell r="E2018">
            <v>1.0149999999999999</v>
          </cell>
          <cell r="F2018">
            <v>793991</v>
          </cell>
          <cell r="G2018">
            <v>805901</v>
          </cell>
        </row>
        <row r="2019">
          <cell r="C2019" t="str">
            <v>Gỗ ván cầu công tác</v>
          </cell>
          <cell r="D2019" t="str">
            <v>m³</v>
          </cell>
          <cell r="E2019">
            <v>0.02</v>
          </cell>
          <cell r="F2019">
            <v>4808520</v>
          </cell>
          <cell r="G2019">
            <v>96170</v>
          </cell>
        </row>
        <row r="2020">
          <cell r="C2020" t="str">
            <v>Đinh</v>
          </cell>
          <cell r="D2020" t="str">
            <v>kg</v>
          </cell>
          <cell r="E2020">
            <v>4.8000000000000001E-2</v>
          </cell>
          <cell r="F2020">
            <v>18545</v>
          </cell>
          <cell r="G2020">
            <v>890</v>
          </cell>
        </row>
        <row r="2021">
          <cell r="C2021" t="str">
            <v>Đinh đỉa</v>
          </cell>
          <cell r="D2021" t="str">
            <v>cái</v>
          </cell>
          <cell r="E2021">
            <v>0.35199999999999998</v>
          </cell>
          <cell r="F2021">
            <v>1020</v>
          </cell>
          <cell r="G2021">
            <v>359</v>
          </cell>
        </row>
        <row r="2022">
          <cell r="C2022" t="str">
            <v>Vật liệu khác</v>
          </cell>
          <cell r="D2022" t="str">
            <v>%</v>
          </cell>
          <cell r="E2022">
            <v>2</v>
          </cell>
          <cell r="F2022">
            <v>903320</v>
          </cell>
          <cell r="G2022">
            <v>18066.400000000001</v>
          </cell>
        </row>
        <row r="2023">
          <cell r="B2023" t="str">
            <v>AF.32133</v>
          </cell>
          <cell r="C2023" t="str">
            <v>Đổ bêtông tường, dày &gt;45cm, cao &lt;=4m, M200, đá 1x2, độ sụt 14-17, đổ bằng máy bơm 50m3/h</v>
          </cell>
          <cell r="D2023" t="str">
            <v>m3</v>
          </cell>
          <cell r="G2023">
            <v>1030439.7</v>
          </cell>
        </row>
        <row r="2024">
          <cell r="C2024" t="str">
            <v>Vữa BT M200 (PC40)- Đá 1×2cm- Độ sụt 14-17cm</v>
          </cell>
          <cell r="D2024" t="str">
            <v>m³</v>
          </cell>
          <cell r="E2024">
            <v>1.0149999999999999</v>
          </cell>
          <cell r="F2024">
            <v>899326</v>
          </cell>
          <cell r="G2024">
            <v>912816</v>
          </cell>
        </row>
        <row r="2025">
          <cell r="C2025" t="str">
            <v>Gỗ ván cầu công tác</v>
          </cell>
          <cell r="D2025" t="str">
            <v>m³</v>
          </cell>
          <cell r="E2025">
            <v>0.02</v>
          </cell>
          <cell r="F2025">
            <v>4808520</v>
          </cell>
          <cell r="G2025">
            <v>96170</v>
          </cell>
        </row>
        <row r="2026">
          <cell r="C2026" t="str">
            <v>Đinh</v>
          </cell>
          <cell r="D2026" t="str">
            <v>kg</v>
          </cell>
          <cell r="E2026">
            <v>4.8000000000000001E-2</v>
          </cell>
          <cell r="F2026">
            <v>18545</v>
          </cell>
          <cell r="G2026">
            <v>890</v>
          </cell>
        </row>
        <row r="2027">
          <cell r="C2027" t="str">
            <v>Đinh đỉa</v>
          </cell>
          <cell r="D2027" t="str">
            <v>cái</v>
          </cell>
          <cell r="E2027">
            <v>0.35199999999999998</v>
          </cell>
          <cell r="F2027">
            <v>1020</v>
          </cell>
          <cell r="G2027">
            <v>359</v>
          </cell>
        </row>
        <row r="2028">
          <cell r="C2028" t="str">
            <v>Vật liệu khác</v>
          </cell>
          <cell r="D2028" t="str">
            <v>%</v>
          </cell>
          <cell r="E2028">
            <v>2</v>
          </cell>
          <cell r="F2028">
            <v>1010235</v>
          </cell>
          <cell r="G2028">
            <v>20204.7</v>
          </cell>
        </row>
        <row r="2029">
          <cell r="B2029" t="str">
            <v>AF.32134</v>
          </cell>
          <cell r="C2029" t="str">
            <v>Đổ bêtông tường, dày &gt;45cm, cao &lt;=4m, M250, đá 1x2, độ sụt 14-17, đổ bằng máy bơm 50m3/h</v>
          </cell>
          <cell r="D2029" t="str">
            <v>m3</v>
          </cell>
          <cell r="G2029">
            <v>1136828.76</v>
          </cell>
        </row>
        <row r="2030">
          <cell r="C2030" t="str">
            <v>Vữa BT M250 (PC40)- Đá 1×2cm- Độ sụt 14-17cm</v>
          </cell>
          <cell r="D2030" t="str">
            <v>m³</v>
          </cell>
          <cell r="E2030">
            <v>1.0149999999999999</v>
          </cell>
          <cell r="F2030">
            <v>1002088</v>
          </cell>
          <cell r="G2030">
            <v>1017119</v>
          </cell>
        </row>
        <row r="2031">
          <cell r="C2031" t="str">
            <v>Gỗ ván cầu công tác</v>
          </cell>
          <cell r="D2031" t="str">
            <v>m³</v>
          </cell>
          <cell r="E2031">
            <v>0.02</v>
          </cell>
          <cell r="F2031">
            <v>4808520</v>
          </cell>
          <cell r="G2031">
            <v>96170</v>
          </cell>
        </row>
        <row r="2032">
          <cell r="C2032" t="str">
            <v>Đinh</v>
          </cell>
          <cell r="D2032" t="str">
            <v>kg</v>
          </cell>
          <cell r="E2032">
            <v>4.8000000000000001E-2</v>
          </cell>
          <cell r="F2032">
            <v>18545</v>
          </cell>
          <cell r="G2032">
            <v>890</v>
          </cell>
        </row>
        <row r="2033">
          <cell r="C2033" t="str">
            <v>Đinh đỉa</v>
          </cell>
          <cell r="D2033" t="str">
            <v>cái</v>
          </cell>
          <cell r="E2033">
            <v>0.35199999999999998</v>
          </cell>
          <cell r="F2033">
            <v>1020</v>
          </cell>
          <cell r="G2033">
            <v>359</v>
          </cell>
        </row>
        <row r="2034">
          <cell r="C2034" t="str">
            <v>Vật liệu khác</v>
          </cell>
          <cell r="D2034" t="str">
            <v>%</v>
          </cell>
          <cell r="E2034">
            <v>2</v>
          </cell>
          <cell r="F2034">
            <v>1114538</v>
          </cell>
          <cell r="G2034">
            <v>22290.760000000002</v>
          </cell>
        </row>
        <row r="2035">
          <cell r="B2035" t="str">
            <v>AF.32142</v>
          </cell>
          <cell r="C2035" t="str">
            <v>Đổ bêtông tường, dày &gt;45cm, cao &lt;=16m, M150, đá 1x2, độ sụt 14-17, đổ bằng máy bơm 50m3/h</v>
          </cell>
          <cell r="D2035" t="str">
            <v>m3</v>
          </cell>
          <cell r="G2035">
            <v>921386.4</v>
          </cell>
        </row>
        <row r="2036">
          <cell r="C2036" t="str">
            <v>Vữa BT M150 (PC40)- Đá 1×2cm- Độ sụt 14-17cm</v>
          </cell>
          <cell r="D2036" t="str">
            <v>m³</v>
          </cell>
          <cell r="E2036">
            <v>1.0149999999999999</v>
          </cell>
          <cell r="F2036">
            <v>793991</v>
          </cell>
          <cell r="G2036">
            <v>805901</v>
          </cell>
        </row>
        <row r="2037">
          <cell r="C2037" t="str">
            <v>Gỗ ván cầu công tác</v>
          </cell>
          <cell r="D2037" t="str">
            <v>m³</v>
          </cell>
          <cell r="E2037">
            <v>0.02</v>
          </cell>
          <cell r="F2037">
            <v>4808520</v>
          </cell>
          <cell r="G2037">
            <v>96170</v>
          </cell>
        </row>
        <row r="2038">
          <cell r="C2038" t="str">
            <v>Đinh</v>
          </cell>
          <cell r="D2038" t="str">
            <v>kg</v>
          </cell>
          <cell r="E2038">
            <v>4.8000000000000001E-2</v>
          </cell>
          <cell r="F2038">
            <v>18545</v>
          </cell>
          <cell r="G2038">
            <v>890</v>
          </cell>
        </row>
        <row r="2039">
          <cell r="C2039" t="str">
            <v>Đinh đỉa</v>
          </cell>
          <cell r="D2039" t="str">
            <v>cái</v>
          </cell>
          <cell r="E2039">
            <v>0.35199999999999998</v>
          </cell>
          <cell r="F2039">
            <v>1020</v>
          </cell>
          <cell r="G2039">
            <v>359</v>
          </cell>
        </row>
        <row r="2040">
          <cell r="C2040" t="str">
            <v>Vật liệu khác</v>
          </cell>
          <cell r="D2040" t="str">
            <v>%</v>
          </cell>
          <cell r="E2040">
            <v>2</v>
          </cell>
          <cell r="F2040">
            <v>903320</v>
          </cell>
          <cell r="G2040">
            <v>18066.400000000001</v>
          </cell>
        </row>
        <row r="2041">
          <cell r="B2041" t="str">
            <v>AF.32143</v>
          </cell>
          <cell r="C2041" t="str">
            <v>Đổ bêtông tường, dày &gt;45cm, cao &lt;=16m, M200, đá 1x2, độ sụt 14-17, đổ bằng máy bơm 50m3/h</v>
          </cell>
          <cell r="D2041" t="str">
            <v>m3</v>
          </cell>
          <cell r="G2041">
            <v>1030439.7</v>
          </cell>
        </row>
        <row r="2042">
          <cell r="C2042" t="str">
            <v>Vữa BT M200 (PC40)- Đá 1×2cm- Độ sụt 14-17cm</v>
          </cell>
          <cell r="D2042" t="str">
            <v>m³</v>
          </cell>
          <cell r="E2042">
            <v>1.0149999999999999</v>
          </cell>
          <cell r="F2042">
            <v>899326</v>
          </cell>
          <cell r="G2042">
            <v>912816</v>
          </cell>
        </row>
        <row r="2043">
          <cell r="C2043" t="str">
            <v>Gỗ ván cầu công tác</v>
          </cell>
          <cell r="D2043" t="str">
            <v>m³</v>
          </cell>
          <cell r="E2043">
            <v>0.02</v>
          </cell>
          <cell r="F2043">
            <v>4808520</v>
          </cell>
          <cell r="G2043">
            <v>96170</v>
          </cell>
        </row>
        <row r="2044">
          <cell r="C2044" t="str">
            <v>Đinh</v>
          </cell>
          <cell r="D2044" t="str">
            <v>kg</v>
          </cell>
          <cell r="E2044">
            <v>4.8000000000000001E-2</v>
          </cell>
          <cell r="F2044">
            <v>18545</v>
          </cell>
          <cell r="G2044">
            <v>890</v>
          </cell>
        </row>
        <row r="2045">
          <cell r="C2045" t="str">
            <v>Đinh đỉa</v>
          </cell>
          <cell r="D2045" t="str">
            <v>cái</v>
          </cell>
          <cell r="E2045">
            <v>0.35199999999999998</v>
          </cell>
          <cell r="F2045">
            <v>1020</v>
          </cell>
          <cell r="G2045">
            <v>359</v>
          </cell>
        </row>
        <row r="2046">
          <cell r="C2046" t="str">
            <v>Vật liệu khác</v>
          </cell>
          <cell r="D2046" t="str">
            <v>%</v>
          </cell>
          <cell r="E2046">
            <v>2</v>
          </cell>
          <cell r="F2046">
            <v>1010235</v>
          </cell>
          <cell r="G2046">
            <v>20204.7</v>
          </cell>
        </row>
        <row r="2047">
          <cell r="B2047" t="str">
            <v>AF.32144</v>
          </cell>
          <cell r="C2047" t="str">
            <v>Đổ bêtông tường, dày &gt;45cm, cao &lt;=16m, M250, đá 1x2, độ sụt 14-17, đổ bằng máy bơm 50m3/h</v>
          </cell>
          <cell r="D2047" t="str">
            <v>m3</v>
          </cell>
          <cell r="G2047">
            <v>1136828.76</v>
          </cell>
        </row>
        <row r="2048">
          <cell r="C2048" t="str">
            <v>Vữa BT M250 (PC40)- Đá 1×2cm- Độ sụt 14-17cm</v>
          </cell>
          <cell r="D2048" t="str">
            <v>m³</v>
          </cell>
          <cell r="E2048">
            <v>1.0149999999999999</v>
          </cell>
          <cell r="F2048">
            <v>1002088</v>
          </cell>
          <cell r="G2048">
            <v>1017119</v>
          </cell>
        </row>
        <row r="2049">
          <cell r="C2049" t="str">
            <v>Gỗ ván cầu công tác</v>
          </cell>
          <cell r="D2049" t="str">
            <v>m³</v>
          </cell>
          <cell r="E2049">
            <v>0.02</v>
          </cell>
          <cell r="F2049">
            <v>4808520</v>
          </cell>
          <cell r="G2049">
            <v>96170</v>
          </cell>
        </row>
        <row r="2050">
          <cell r="C2050" t="str">
            <v>Đinh</v>
          </cell>
          <cell r="D2050" t="str">
            <v>kg</v>
          </cell>
          <cell r="E2050">
            <v>4.8000000000000001E-2</v>
          </cell>
          <cell r="F2050">
            <v>18545</v>
          </cell>
          <cell r="G2050">
            <v>890</v>
          </cell>
        </row>
        <row r="2051">
          <cell r="C2051" t="str">
            <v>Đinh đỉa</v>
          </cell>
          <cell r="D2051" t="str">
            <v>cái</v>
          </cell>
          <cell r="E2051">
            <v>0.35199999999999998</v>
          </cell>
          <cell r="F2051">
            <v>1020</v>
          </cell>
          <cell r="G2051">
            <v>359</v>
          </cell>
        </row>
        <row r="2052">
          <cell r="C2052" t="str">
            <v>Vật liệu khác</v>
          </cell>
          <cell r="D2052" t="str">
            <v>%</v>
          </cell>
          <cell r="E2052">
            <v>2</v>
          </cell>
          <cell r="F2052">
            <v>1114538</v>
          </cell>
          <cell r="G2052">
            <v>22290.760000000002</v>
          </cell>
        </row>
        <row r="2054">
          <cell r="B2054" t="str">
            <v>AF.32212</v>
          </cell>
          <cell r="C2054" t="str">
            <v>Đổ bêtông cột, S&lt;=0,1m2, cao &lt;=4m, M150, đá 1x2, độ sụt 14-17, đổ bằng máy bơm 50m3/h</v>
          </cell>
          <cell r="D2054" t="str">
            <v>m3</v>
          </cell>
          <cell r="G2054">
            <v>921386.4</v>
          </cell>
        </row>
        <row r="2055">
          <cell r="C2055" t="str">
            <v>Vữa BT M150 (PC40)- Đá 1×2cm- Độ sụt 14-17cm</v>
          </cell>
          <cell r="D2055" t="str">
            <v>m³</v>
          </cell>
          <cell r="E2055">
            <v>1.0149999999999999</v>
          </cell>
          <cell r="F2055">
            <v>793991</v>
          </cell>
          <cell r="G2055">
            <v>805901</v>
          </cell>
        </row>
        <row r="2056">
          <cell r="C2056" t="str">
            <v>Gỗ ván cầu công tác</v>
          </cell>
          <cell r="D2056" t="str">
            <v>m³</v>
          </cell>
          <cell r="E2056">
            <v>0.02</v>
          </cell>
          <cell r="F2056">
            <v>4808520</v>
          </cell>
          <cell r="G2056">
            <v>96170</v>
          </cell>
        </row>
        <row r="2057">
          <cell r="C2057" t="str">
            <v>Đinh</v>
          </cell>
          <cell r="D2057" t="str">
            <v>kg</v>
          </cell>
          <cell r="E2057">
            <v>4.8000000000000001E-2</v>
          </cell>
          <cell r="F2057">
            <v>18545</v>
          </cell>
          <cell r="G2057">
            <v>890</v>
          </cell>
        </row>
        <row r="2058">
          <cell r="C2058" t="str">
            <v>Đinh đỉa</v>
          </cell>
          <cell r="D2058" t="str">
            <v>cái</v>
          </cell>
          <cell r="E2058">
            <v>0.35199999999999998</v>
          </cell>
          <cell r="F2058">
            <v>1020</v>
          </cell>
          <cell r="G2058">
            <v>359</v>
          </cell>
        </row>
        <row r="2059">
          <cell r="C2059" t="str">
            <v>Vật liệu khác</v>
          </cell>
          <cell r="D2059" t="str">
            <v>%</v>
          </cell>
          <cell r="E2059">
            <v>2</v>
          </cell>
          <cell r="F2059">
            <v>903320</v>
          </cell>
          <cell r="G2059">
            <v>18066.400000000001</v>
          </cell>
        </row>
        <row r="2060">
          <cell r="B2060" t="str">
            <v>AF.32213</v>
          </cell>
          <cell r="C2060" t="str">
            <v>Đổ bêtông cột, S&lt;=0,1m2, cao &lt;=4m, M200, đá 1x2, độ sụt 14-17, đổ bằng máy bơm 50m3/h</v>
          </cell>
          <cell r="D2060" t="str">
            <v>m3</v>
          </cell>
          <cell r="G2060">
            <v>1030439.7</v>
          </cell>
        </row>
        <row r="2061">
          <cell r="C2061" t="str">
            <v>Vữa BT M200 (PC40)- Đá 1×2cm- Độ sụt 14-17cm</v>
          </cell>
          <cell r="D2061" t="str">
            <v>m³</v>
          </cell>
          <cell r="E2061">
            <v>1.0149999999999999</v>
          </cell>
          <cell r="F2061">
            <v>899326</v>
          </cell>
          <cell r="G2061">
            <v>912816</v>
          </cell>
        </row>
        <row r="2062">
          <cell r="C2062" t="str">
            <v>Gỗ ván cầu công tác</v>
          </cell>
          <cell r="D2062" t="str">
            <v>m³</v>
          </cell>
          <cell r="E2062">
            <v>0.02</v>
          </cell>
          <cell r="F2062">
            <v>4808520</v>
          </cell>
          <cell r="G2062">
            <v>96170</v>
          </cell>
        </row>
        <row r="2063">
          <cell r="C2063" t="str">
            <v>Đinh</v>
          </cell>
          <cell r="D2063" t="str">
            <v>kg</v>
          </cell>
          <cell r="E2063">
            <v>4.8000000000000001E-2</v>
          </cell>
          <cell r="F2063">
            <v>18545</v>
          </cell>
          <cell r="G2063">
            <v>890</v>
          </cell>
        </row>
        <row r="2064">
          <cell r="C2064" t="str">
            <v>Đinh đỉa</v>
          </cell>
          <cell r="D2064" t="str">
            <v>cái</v>
          </cell>
          <cell r="E2064">
            <v>0.35199999999999998</v>
          </cell>
          <cell r="F2064">
            <v>1020</v>
          </cell>
          <cell r="G2064">
            <v>359</v>
          </cell>
        </row>
        <row r="2065">
          <cell r="C2065" t="str">
            <v>Vật liệu khác</v>
          </cell>
          <cell r="D2065" t="str">
            <v>%</v>
          </cell>
          <cell r="E2065">
            <v>2</v>
          </cell>
          <cell r="F2065">
            <v>1010235</v>
          </cell>
          <cell r="G2065">
            <v>20204.7</v>
          </cell>
        </row>
        <row r="2066">
          <cell r="B2066" t="str">
            <v>AF.32214</v>
          </cell>
          <cell r="C2066" t="str">
            <v>Đổ bêtông cột, S&lt;=0,1m2, cao &lt;=4m, M250, đá 1x2, độ sụt 14-17, đổ bằng máy bơm 50m3/h</v>
          </cell>
          <cell r="D2066" t="str">
            <v>m3</v>
          </cell>
          <cell r="G2066">
            <v>1136828.76</v>
          </cell>
        </row>
        <row r="2067">
          <cell r="C2067" t="str">
            <v>Vữa BT M250 (PC40)- Đá 1×2cm- Độ sụt 14-17cm</v>
          </cell>
          <cell r="D2067" t="str">
            <v>m³</v>
          </cell>
          <cell r="E2067">
            <v>1.0149999999999999</v>
          </cell>
          <cell r="F2067">
            <v>1002088</v>
          </cell>
          <cell r="G2067">
            <v>1017119</v>
          </cell>
        </row>
        <row r="2068">
          <cell r="C2068" t="str">
            <v>Gỗ ván cầu công tác</v>
          </cell>
          <cell r="D2068" t="str">
            <v>m³</v>
          </cell>
          <cell r="E2068">
            <v>0.02</v>
          </cell>
          <cell r="F2068">
            <v>4808520</v>
          </cell>
          <cell r="G2068">
            <v>96170</v>
          </cell>
        </row>
        <row r="2069">
          <cell r="C2069" t="str">
            <v>Đinh</v>
          </cell>
          <cell r="D2069" t="str">
            <v>kg</v>
          </cell>
          <cell r="E2069">
            <v>4.8000000000000001E-2</v>
          </cell>
          <cell r="F2069">
            <v>18545</v>
          </cell>
          <cell r="G2069">
            <v>890</v>
          </cell>
        </row>
        <row r="2070">
          <cell r="C2070" t="str">
            <v>Đinh đỉa</v>
          </cell>
          <cell r="D2070" t="str">
            <v>cái</v>
          </cell>
          <cell r="E2070">
            <v>0.35199999999999998</v>
          </cell>
          <cell r="F2070">
            <v>1020</v>
          </cell>
          <cell r="G2070">
            <v>359</v>
          </cell>
        </row>
        <row r="2071">
          <cell r="C2071" t="str">
            <v>Vật liệu khác</v>
          </cell>
          <cell r="D2071" t="str">
            <v>%</v>
          </cell>
          <cell r="E2071">
            <v>2</v>
          </cell>
          <cell r="F2071">
            <v>1114538</v>
          </cell>
          <cell r="G2071">
            <v>22290.760000000002</v>
          </cell>
        </row>
        <row r="2072">
          <cell r="B2072" t="str">
            <v>AF.32222</v>
          </cell>
          <cell r="C2072" t="str">
            <v>Đổ bêtông cột, S&lt;=0,1m2, cao &lt;=16m, M150, đá 1x2, độ sụt 14-17, đổ bằng máy bơm 50m3/h</v>
          </cell>
          <cell r="D2072" t="str">
            <v>m3</v>
          </cell>
          <cell r="G2072">
            <v>921386.4</v>
          </cell>
        </row>
        <row r="2073">
          <cell r="C2073" t="str">
            <v>Vữa BT M150 (PC40)- Đá 1×2cm- Độ sụt 14-17cm</v>
          </cell>
          <cell r="D2073" t="str">
            <v>m³</v>
          </cell>
          <cell r="E2073">
            <v>1.0149999999999999</v>
          </cell>
          <cell r="F2073">
            <v>793991</v>
          </cell>
          <cell r="G2073">
            <v>805901</v>
          </cell>
        </row>
        <row r="2074">
          <cell r="C2074" t="str">
            <v>Gỗ ván cầu công tác</v>
          </cell>
          <cell r="D2074" t="str">
            <v>m³</v>
          </cell>
          <cell r="E2074">
            <v>0.02</v>
          </cell>
          <cell r="F2074">
            <v>4808520</v>
          </cell>
          <cell r="G2074">
            <v>96170</v>
          </cell>
        </row>
        <row r="2075">
          <cell r="C2075" t="str">
            <v>Đinh</v>
          </cell>
          <cell r="D2075" t="str">
            <v>kg</v>
          </cell>
          <cell r="E2075">
            <v>4.8000000000000001E-2</v>
          </cell>
          <cell r="F2075">
            <v>18545</v>
          </cell>
          <cell r="G2075">
            <v>890</v>
          </cell>
        </row>
        <row r="2076">
          <cell r="C2076" t="str">
            <v>Đinh đỉa</v>
          </cell>
          <cell r="D2076" t="str">
            <v>cái</v>
          </cell>
          <cell r="E2076">
            <v>0.35199999999999998</v>
          </cell>
          <cell r="F2076">
            <v>1020</v>
          </cell>
          <cell r="G2076">
            <v>359</v>
          </cell>
        </row>
        <row r="2077">
          <cell r="C2077" t="str">
            <v>Vật liệu khác</v>
          </cell>
          <cell r="D2077" t="str">
            <v>%</v>
          </cell>
          <cell r="E2077">
            <v>2</v>
          </cell>
          <cell r="F2077">
            <v>903320</v>
          </cell>
          <cell r="G2077">
            <v>18066.400000000001</v>
          </cell>
        </row>
        <row r="2078">
          <cell r="B2078" t="str">
            <v>AF.32223</v>
          </cell>
          <cell r="C2078" t="str">
            <v>Đổ bêtông cột, S&lt;=0,1m2, cao &lt;=16m, M200, đá 1x2, độ sụt 14-17, đổ bằng máy bơm 50m3/h</v>
          </cell>
          <cell r="D2078" t="str">
            <v>m3</v>
          </cell>
          <cell r="G2078">
            <v>1030439.7</v>
          </cell>
        </row>
        <row r="2079">
          <cell r="C2079" t="str">
            <v>Vữa BT M200 (PC40)- Đá 1×2cm- Độ sụt 14-17cm</v>
          </cell>
          <cell r="D2079" t="str">
            <v>m³</v>
          </cell>
          <cell r="E2079">
            <v>1.0149999999999999</v>
          </cell>
          <cell r="F2079">
            <v>899326</v>
          </cell>
          <cell r="G2079">
            <v>912816</v>
          </cell>
        </row>
        <row r="2080">
          <cell r="C2080" t="str">
            <v>Gỗ ván cầu công tác</v>
          </cell>
          <cell r="D2080" t="str">
            <v>m³</v>
          </cell>
          <cell r="E2080">
            <v>0.02</v>
          </cell>
          <cell r="F2080">
            <v>4808520</v>
          </cell>
          <cell r="G2080">
            <v>96170</v>
          </cell>
        </row>
        <row r="2081">
          <cell r="C2081" t="str">
            <v>Đinh</v>
          </cell>
          <cell r="D2081" t="str">
            <v>kg</v>
          </cell>
          <cell r="E2081">
            <v>4.8000000000000001E-2</v>
          </cell>
          <cell r="F2081">
            <v>18545</v>
          </cell>
          <cell r="G2081">
            <v>890</v>
          </cell>
        </row>
        <row r="2082">
          <cell r="C2082" t="str">
            <v>Đinh đỉa</v>
          </cell>
          <cell r="D2082" t="str">
            <v>cái</v>
          </cell>
          <cell r="E2082">
            <v>0.35199999999999998</v>
          </cell>
          <cell r="F2082">
            <v>1020</v>
          </cell>
          <cell r="G2082">
            <v>359</v>
          </cell>
        </row>
        <row r="2083">
          <cell r="C2083" t="str">
            <v>Vật liệu khác</v>
          </cell>
          <cell r="D2083" t="str">
            <v>%</v>
          </cell>
          <cell r="E2083">
            <v>2</v>
          </cell>
          <cell r="F2083">
            <v>1010235</v>
          </cell>
          <cell r="G2083">
            <v>20204.7</v>
          </cell>
        </row>
        <row r="2084">
          <cell r="B2084" t="str">
            <v>AF.32224</v>
          </cell>
          <cell r="C2084" t="str">
            <v>Đổ bêtông cột, S&lt;=0,1m2, cao &lt;=16m, M250, đá 1x2, độ sụt 14-17, đổ bằng máy bơm 50m3/h</v>
          </cell>
          <cell r="D2084" t="str">
            <v>m3</v>
          </cell>
          <cell r="G2084">
            <v>1136828.76</v>
          </cell>
        </row>
        <row r="2085">
          <cell r="C2085" t="str">
            <v>Vữa BT M250 (PC40)- Đá 1×2cm- Độ sụt 14-17cm</v>
          </cell>
          <cell r="D2085" t="str">
            <v>m³</v>
          </cell>
          <cell r="E2085">
            <v>1.0149999999999999</v>
          </cell>
          <cell r="F2085">
            <v>1002088</v>
          </cell>
          <cell r="G2085">
            <v>1017119</v>
          </cell>
        </row>
        <row r="2086">
          <cell r="C2086" t="str">
            <v>Gỗ ván cầu công tác</v>
          </cell>
          <cell r="D2086" t="str">
            <v>m³</v>
          </cell>
          <cell r="E2086">
            <v>0.02</v>
          </cell>
          <cell r="F2086">
            <v>4808520</v>
          </cell>
          <cell r="G2086">
            <v>96170</v>
          </cell>
        </row>
        <row r="2087">
          <cell r="C2087" t="str">
            <v>Đinh</v>
          </cell>
          <cell r="D2087" t="str">
            <v>kg</v>
          </cell>
          <cell r="E2087">
            <v>4.8000000000000001E-2</v>
          </cell>
          <cell r="F2087">
            <v>18545</v>
          </cell>
          <cell r="G2087">
            <v>890</v>
          </cell>
        </row>
        <row r="2088">
          <cell r="C2088" t="str">
            <v>Đinh đỉa</v>
          </cell>
          <cell r="D2088" t="str">
            <v>cái</v>
          </cell>
          <cell r="E2088">
            <v>0.35199999999999998</v>
          </cell>
          <cell r="F2088">
            <v>1020</v>
          </cell>
          <cell r="G2088">
            <v>359</v>
          </cell>
        </row>
        <row r="2089">
          <cell r="C2089" t="str">
            <v>Vật liệu khác</v>
          </cell>
          <cell r="D2089" t="str">
            <v>%</v>
          </cell>
          <cell r="E2089">
            <v>2</v>
          </cell>
          <cell r="F2089">
            <v>1114538</v>
          </cell>
          <cell r="G2089">
            <v>22290.760000000002</v>
          </cell>
        </row>
        <row r="2090">
          <cell r="B2090" t="str">
            <v>AF.32232</v>
          </cell>
          <cell r="C2090" t="str">
            <v>Đổ bêtông cột, S&gt;0,1m2, cao &lt;=4m, M150, đá 1x2, độ sụt 14-17, đổ bằng máy bơm 50m3/h</v>
          </cell>
          <cell r="D2090" t="str">
            <v>m3</v>
          </cell>
          <cell r="G2090">
            <v>921386.4</v>
          </cell>
        </row>
        <row r="2091">
          <cell r="C2091" t="str">
            <v>Vữa BT M150 (PC40)- Đá 1×2cm- Độ sụt 14-17cm</v>
          </cell>
          <cell r="D2091" t="str">
            <v>m³</v>
          </cell>
          <cell r="E2091">
            <v>1.0149999999999999</v>
          </cell>
          <cell r="F2091">
            <v>793991</v>
          </cell>
          <cell r="G2091">
            <v>805901</v>
          </cell>
        </row>
        <row r="2092">
          <cell r="C2092" t="str">
            <v>Gỗ ván cầu công tác</v>
          </cell>
          <cell r="D2092" t="str">
            <v>m³</v>
          </cell>
          <cell r="E2092">
            <v>0.02</v>
          </cell>
          <cell r="F2092">
            <v>4808520</v>
          </cell>
          <cell r="G2092">
            <v>96170</v>
          </cell>
        </row>
        <row r="2093">
          <cell r="C2093" t="str">
            <v>Đinh</v>
          </cell>
          <cell r="D2093" t="str">
            <v>kg</v>
          </cell>
          <cell r="E2093">
            <v>4.8000000000000001E-2</v>
          </cell>
          <cell r="F2093">
            <v>18545</v>
          </cell>
          <cell r="G2093">
            <v>890</v>
          </cell>
        </row>
        <row r="2094">
          <cell r="C2094" t="str">
            <v>Đinh đỉa</v>
          </cell>
          <cell r="D2094" t="str">
            <v>cái</v>
          </cell>
          <cell r="E2094">
            <v>0.35199999999999998</v>
          </cell>
          <cell r="F2094">
            <v>1020</v>
          </cell>
          <cell r="G2094">
            <v>359</v>
          </cell>
        </row>
        <row r="2095">
          <cell r="C2095" t="str">
            <v>Vật liệu khác</v>
          </cell>
          <cell r="D2095" t="str">
            <v>%</v>
          </cell>
          <cell r="E2095">
            <v>2</v>
          </cell>
          <cell r="F2095">
            <v>903320</v>
          </cell>
          <cell r="G2095">
            <v>18066.400000000001</v>
          </cell>
        </row>
        <row r="2096">
          <cell r="B2096" t="str">
            <v>AF.32233</v>
          </cell>
          <cell r="C2096" t="str">
            <v>Đổ bêtông cột, S&gt;0,1m2, cao &lt;=4m, M200, đá 1x2, độ sụt 14-17, đổ bằng máy bơm 50m3/h</v>
          </cell>
          <cell r="D2096" t="str">
            <v>m3</v>
          </cell>
          <cell r="G2096">
            <v>1030439.7</v>
          </cell>
        </row>
        <row r="2097">
          <cell r="C2097" t="str">
            <v>Vữa BT M200 (PC40)- Đá 1×2cm- Độ sụt 14-17cm</v>
          </cell>
          <cell r="D2097" t="str">
            <v>m³</v>
          </cell>
          <cell r="E2097">
            <v>1.0149999999999999</v>
          </cell>
          <cell r="F2097">
            <v>899326</v>
          </cell>
          <cell r="G2097">
            <v>912816</v>
          </cell>
        </row>
        <row r="2098">
          <cell r="C2098" t="str">
            <v>Gỗ ván cầu công tác</v>
          </cell>
          <cell r="D2098" t="str">
            <v>m³</v>
          </cell>
          <cell r="E2098">
            <v>0.02</v>
          </cell>
          <cell r="F2098">
            <v>4808520</v>
          </cell>
          <cell r="G2098">
            <v>96170</v>
          </cell>
        </row>
        <row r="2099">
          <cell r="C2099" t="str">
            <v>Đinh</v>
          </cell>
          <cell r="D2099" t="str">
            <v>kg</v>
          </cell>
          <cell r="E2099">
            <v>4.8000000000000001E-2</v>
          </cell>
          <cell r="F2099">
            <v>18545</v>
          </cell>
          <cell r="G2099">
            <v>890</v>
          </cell>
        </row>
        <row r="2100">
          <cell r="C2100" t="str">
            <v>Đinh đỉa</v>
          </cell>
          <cell r="D2100" t="str">
            <v>cái</v>
          </cell>
          <cell r="E2100">
            <v>0.35199999999999998</v>
          </cell>
          <cell r="F2100">
            <v>1020</v>
          </cell>
          <cell r="G2100">
            <v>359</v>
          </cell>
        </row>
        <row r="2101">
          <cell r="C2101" t="str">
            <v>Vật liệu khác</v>
          </cell>
          <cell r="D2101" t="str">
            <v>%</v>
          </cell>
          <cell r="E2101">
            <v>2</v>
          </cell>
          <cell r="F2101">
            <v>1010235</v>
          </cell>
          <cell r="G2101">
            <v>20204.7</v>
          </cell>
        </row>
        <row r="2102">
          <cell r="B2102" t="str">
            <v>AF.32234</v>
          </cell>
          <cell r="C2102" t="str">
            <v>Đổ bêtông cột, S&gt;0,1m2, cao &lt;=4m, M250, đá 1x2, độ sụt 14-17, đổ bằng máy bơm 50m3/h</v>
          </cell>
          <cell r="D2102" t="str">
            <v>m3</v>
          </cell>
          <cell r="G2102">
            <v>1136828.76</v>
          </cell>
        </row>
        <row r="2103">
          <cell r="C2103" t="str">
            <v>Vữa BT M250 (PC40)- Đá 1×2cm- Độ sụt 14-17cm</v>
          </cell>
          <cell r="D2103" t="str">
            <v>m³</v>
          </cell>
          <cell r="E2103">
            <v>1.0149999999999999</v>
          </cell>
          <cell r="F2103">
            <v>1002088</v>
          </cell>
          <cell r="G2103">
            <v>1017119</v>
          </cell>
        </row>
        <row r="2104">
          <cell r="C2104" t="str">
            <v>Gỗ ván cầu công tác</v>
          </cell>
          <cell r="D2104" t="str">
            <v>m³</v>
          </cell>
          <cell r="E2104">
            <v>0.02</v>
          </cell>
          <cell r="F2104">
            <v>4808520</v>
          </cell>
          <cell r="G2104">
            <v>96170</v>
          </cell>
        </row>
        <row r="2105">
          <cell r="C2105" t="str">
            <v>Đinh</v>
          </cell>
          <cell r="D2105" t="str">
            <v>kg</v>
          </cell>
          <cell r="E2105">
            <v>4.8000000000000001E-2</v>
          </cell>
          <cell r="F2105">
            <v>18545</v>
          </cell>
          <cell r="G2105">
            <v>890</v>
          </cell>
        </row>
        <row r="2106">
          <cell r="C2106" t="str">
            <v>Đinh đỉa</v>
          </cell>
          <cell r="D2106" t="str">
            <v>cái</v>
          </cell>
          <cell r="E2106">
            <v>0.35199999999999998</v>
          </cell>
          <cell r="F2106">
            <v>1020</v>
          </cell>
          <cell r="G2106">
            <v>359</v>
          </cell>
        </row>
        <row r="2107">
          <cell r="C2107" t="str">
            <v>Vật liệu khác</v>
          </cell>
          <cell r="D2107" t="str">
            <v>%</v>
          </cell>
          <cell r="E2107">
            <v>2</v>
          </cell>
          <cell r="F2107">
            <v>1114538</v>
          </cell>
          <cell r="G2107">
            <v>22290.760000000002</v>
          </cell>
        </row>
        <row r="2108">
          <cell r="B2108" t="str">
            <v>AF.32242</v>
          </cell>
          <cell r="C2108" t="str">
            <v>Đổ bêtông cột, S&gt;0,1m2, cao &lt;=16m, M150, đá 1x2, độ sụt 14-17, đổ bằng máy bơm 50m3/h</v>
          </cell>
          <cell r="D2108" t="str">
            <v>m3</v>
          </cell>
          <cell r="G2108">
            <v>921386.4</v>
          </cell>
        </row>
        <row r="2109">
          <cell r="C2109" t="str">
            <v>Vữa BT M150 (PC40)- Đá 1×2cm- Độ sụt 14-17cm</v>
          </cell>
          <cell r="D2109" t="str">
            <v>m³</v>
          </cell>
          <cell r="E2109">
            <v>1.0149999999999999</v>
          </cell>
          <cell r="F2109">
            <v>793991</v>
          </cell>
          <cell r="G2109">
            <v>805901</v>
          </cell>
        </row>
        <row r="2110">
          <cell r="C2110" t="str">
            <v>Gỗ ván cầu công tác</v>
          </cell>
          <cell r="D2110" t="str">
            <v>m³</v>
          </cell>
          <cell r="E2110">
            <v>0.02</v>
          </cell>
          <cell r="F2110">
            <v>4808520</v>
          </cell>
          <cell r="G2110">
            <v>96170</v>
          </cell>
        </row>
        <row r="2111">
          <cell r="C2111" t="str">
            <v>Đinh</v>
          </cell>
          <cell r="D2111" t="str">
            <v>kg</v>
          </cell>
          <cell r="E2111">
            <v>4.8000000000000001E-2</v>
          </cell>
          <cell r="F2111">
            <v>18545</v>
          </cell>
          <cell r="G2111">
            <v>890</v>
          </cell>
        </row>
        <row r="2112">
          <cell r="C2112" t="str">
            <v>Đinh đỉa</v>
          </cell>
          <cell r="D2112" t="str">
            <v>cái</v>
          </cell>
          <cell r="E2112">
            <v>0.35199999999999998</v>
          </cell>
          <cell r="F2112">
            <v>1020</v>
          </cell>
          <cell r="G2112">
            <v>359</v>
          </cell>
        </row>
        <row r="2113">
          <cell r="C2113" t="str">
            <v>Vật liệu khác</v>
          </cell>
          <cell r="D2113" t="str">
            <v>%</v>
          </cell>
          <cell r="E2113">
            <v>2</v>
          </cell>
          <cell r="F2113">
            <v>903320</v>
          </cell>
          <cell r="G2113">
            <v>18066.400000000001</v>
          </cell>
        </row>
        <row r="2114">
          <cell r="B2114" t="str">
            <v>AF.32243</v>
          </cell>
          <cell r="C2114" t="str">
            <v>Đổ bêtông cột, S&gt;0,1m2, cao &lt;=16m, M200, đá 1x2, độ sụt 14-17, đổ bằng máy bơm 50m3/h</v>
          </cell>
          <cell r="D2114" t="str">
            <v>m3</v>
          </cell>
          <cell r="G2114">
            <v>1030439.7</v>
          </cell>
        </row>
        <row r="2115">
          <cell r="C2115" t="str">
            <v>Vữa BT M200 (PC40)- Đá 1×2cm- Độ sụt 14-17cm</v>
          </cell>
          <cell r="D2115" t="str">
            <v>m³</v>
          </cell>
          <cell r="E2115">
            <v>1.0149999999999999</v>
          </cell>
          <cell r="F2115">
            <v>899326</v>
          </cell>
          <cell r="G2115">
            <v>912816</v>
          </cell>
        </row>
        <row r="2116">
          <cell r="C2116" t="str">
            <v>Gỗ ván cầu công tác</v>
          </cell>
          <cell r="D2116" t="str">
            <v>m³</v>
          </cell>
          <cell r="E2116">
            <v>0.02</v>
          </cell>
          <cell r="F2116">
            <v>4808520</v>
          </cell>
          <cell r="G2116">
            <v>96170</v>
          </cell>
        </row>
        <row r="2117">
          <cell r="C2117" t="str">
            <v>Đinh</v>
          </cell>
          <cell r="D2117" t="str">
            <v>kg</v>
          </cell>
          <cell r="E2117">
            <v>4.8000000000000001E-2</v>
          </cell>
          <cell r="F2117">
            <v>18545</v>
          </cell>
          <cell r="G2117">
            <v>890</v>
          </cell>
        </row>
        <row r="2118">
          <cell r="C2118" t="str">
            <v>Đinh đỉa</v>
          </cell>
          <cell r="D2118" t="str">
            <v>cái</v>
          </cell>
          <cell r="E2118">
            <v>0.35199999999999998</v>
          </cell>
          <cell r="F2118">
            <v>1020</v>
          </cell>
          <cell r="G2118">
            <v>359</v>
          </cell>
        </row>
        <row r="2119">
          <cell r="C2119" t="str">
            <v>Vật liệu khác</v>
          </cell>
          <cell r="D2119" t="str">
            <v>%</v>
          </cell>
          <cell r="E2119">
            <v>2</v>
          </cell>
          <cell r="F2119">
            <v>1010235</v>
          </cell>
          <cell r="G2119">
            <v>20204.7</v>
          </cell>
        </row>
        <row r="2120">
          <cell r="B2120" t="str">
            <v>AF.32244</v>
          </cell>
          <cell r="C2120" t="str">
            <v>Đổ bêtông cột, S&gt;0,1m2, cao &lt;=16m, M250, đá 1x2, độ sụt 14-17, đổ bằng máy bơm 50m3/h</v>
          </cell>
          <cell r="D2120" t="str">
            <v>m3</v>
          </cell>
          <cell r="G2120">
            <v>1136828.76</v>
          </cell>
        </row>
        <row r="2121">
          <cell r="C2121" t="str">
            <v>Vữa BT M250 (PC40)- Đá 1×2cm- Độ sụt 14-17cm</v>
          </cell>
          <cell r="D2121" t="str">
            <v>m³</v>
          </cell>
          <cell r="E2121">
            <v>1.0149999999999999</v>
          </cell>
          <cell r="F2121">
            <v>1002088</v>
          </cell>
          <cell r="G2121">
            <v>1017119</v>
          </cell>
        </row>
        <row r="2122">
          <cell r="C2122" t="str">
            <v>Gỗ ván cầu công tác</v>
          </cell>
          <cell r="D2122" t="str">
            <v>m³</v>
          </cell>
          <cell r="E2122">
            <v>0.02</v>
          </cell>
          <cell r="F2122">
            <v>4808520</v>
          </cell>
          <cell r="G2122">
            <v>96170</v>
          </cell>
        </row>
        <row r="2123">
          <cell r="C2123" t="str">
            <v>Đinh</v>
          </cell>
          <cell r="D2123" t="str">
            <v>kg</v>
          </cell>
          <cell r="E2123">
            <v>4.8000000000000001E-2</v>
          </cell>
          <cell r="F2123">
            <v>18545</v>
          </cell>
          <cell r="G2123">
            <v>890</v>
          </cell>
        </row>
        <row r="2124">
          <cell r="C2124" t="str">
            <v>Đinh đỉa</v>
          </cell>
          <cell r="D2124" t="str">
            <v>cái</v>
          </cell>
          <cell r="E2124">
            <v>0.35199999999999998</v>
          </cell>
          <cell r="F2124">
            <v>1020</v>
          </cell>
          <cell r="G2124">
            <v>359</v>
          </cell>
        </row>
        <row r="2125">
          <cell r="C2125" t="str">
            <v>Vật liệu khác</v>
          </cell>
          <cell r="D2125" t="str">
            <v>%</v>
          </cell>
          <cell r="E2125">
            <v>2</v>
          </cell>
          <cell r="F2125">
            <v>1114538</v>
          </cell>
          <cell r="G2125">
            <v>22290.760000000002</v>
          </cell>
        </row>
        <row r="2127">
          <cell r="B2127" t="str">
            <v>AF.32312</v>
          </cell>
          <cell r="C2127" t="str">
            <v>Đổ bêtông xà dầm, giằng, sàn mái, M150, đá 1x2, độ sụt 14-17, đổ bằng máy bơm 50m3/h</v>
          </cell>
          <cell r="D2127" t="str">
            <v>m3</v>
          </cell>
          <cell r="G2127">
            <v>813960.01</v>
          </cell>
        </row>
        <row r="2128">
          <cell r="C2128" t="str">
            <v>Vữa BT M150 (PC40)- Đá 1×2cm- Độ sụt 14-17cm</v>
          </cell>
          <cell r="D2128" t="str">
            <v>m³</v>
          </cell>
          <cell r="E2128">
            <v>1.0149999999999999</v>
          </cell>
          <cell r="F2128">
            <v>793991</v>
          </cell>
          <cell r="G2128">
            <v>805901</v>
          </cell>
        </row>
        <row r="2129">
          <cell r="C2129" t="str">
            <v>Vật liệu khác</v>
          </cell>
          <cell r="D2129" t="str">
            <v>%</v>
          </cell>
          <cell r="E2129">
            <v>1</v>
          </cell>
          <cell r="F2129">
            <v>805901</v>
          </cell>
          <cell r="G2129">
            <v>8059.01</v>
          </cell>
        </row>
        <row r="2130">
          <cell r="B2130" t="str">
            <v>AF.32313</v>
          </cell>
          <cell r="C2130" t="str">
            <v>Đổ bêtông xà dầm, giằng, sàn mái, M200, đá 1x2, độ sụt 14-17, đổ bằng máy bơm 50m3/h</v>
          </cell>
          <cell r="D2130" t="str">
            <v>m3</v>
          </cell>
          <cell r="G2130">
            <v>921944.16</v>
          </cell>
        </row>
        <row r="2131">
          <cell r="C2131" t="str">
            <v>Vữa BT M200 (PC40)- Đá 1×2cm- Độ sụt 14-17cm</v>
          </cell>
          <cell r="D2131" t="str">
            <v>m³</v>
          </cell>
          <cell r="E2131">
            <v>1.0149999999999999</v>
          </cell>
          <cell r="F2131">
            <v>899326</v>
          </cell>
          <cell r="G2131">
            <v>912816</v>
          </cell>
        </row>
        <row r="2132">
          <cell r="C2132" t="str">
            <v>Vật liệu khác</v>
          </cell>
          <cell r="D2132" t="str">
            <v>%</v>
          </cell>
          <cell r="E2132">
            <v>1</v>
          </cell>
          <cell r="F2132">
            <v>912816</v>
          </cell>
          <cell r="G2132">
            <v>9128.16</v>
          </cell>
        </row>
        <row r="2133">
          <cell r="B2133" t="str">
            <v>AF.32314</v>
          </cell>
          <cell r="C2133" t="str">
            <v>Đổ bêtông xà dầm, giằng, sàn mái, M250, đá 1x2, độ sụt 14-17, đổ bằng máy bơm 50m3/h</v>
          </cell>
          <cell r="D2133" t="str">
            <v>m3</v>
          </cell>
          <cell r="G2133">
            <v>1027290.19</v>
          </cell>
        </row>
        <row r="2134">
          <cell r="C2134" t="str">
            <v>Vữa BT M250 (PC40)- Đá 1×2cm- Độ sụt 14-17cm</v>
          </cell>
          <cell r="D2134" t="str">
            <v>m³</v>
          </cell>
          <cell r="E2134">
            <v>1.0149999999999999</v>
          </cell>
          <cell r="F2134">
            <v>1002088</v>
          </cell>
          <cell r="G2134">
            <v>1017119</v>
          </cell>
        </row>
        <row r="2135">
          <cell r="C2135" t="str">
            <v>Vật liệu khác</v>
          </cell>
          <cell r="D2135" t="str">
            <v>%</v>
          </cell>
          <cell r="E2135">
            <v>1</v>
          </cell>
          <cell r="F2135">
            <v>1017119</v>
          </cell>
          <cell r="G2135">
            <v>10171.19</v>
          </cell>
        </row>
        <row r="2136">
          <cell r="B2136" t="str">
            <v>AF.32315</v>
          </cell>
          <cell r="C2136" t="str">
            <v>Đổ bêtông xà dầm, giằng, sàn mái, M300, đá 1x2, độ sụt 14-17, đổ bằng máy bơm 50m3/h</v>
          </cell>
          <cell r="D2136" t="str">
            <v>m3</v>
          </cell>
          <cell r="G2136">
            <v>1135033.96</v>
          </cell>
        </row>
        <row r="2137">
          <cell r="C2137" t="str">
            <v>Vữa BT M300 (PC40)- Đá 1×2cm- Độ sụt 14-17cm</v>
          </cell>
          <cell r="D2137" t="str">
            <v>m³</v>
          </cell>
          <cell r="E2137">
            <v>1.0149999999999999</v>
          </cell>
          <cell r="F2137">
            <v>1107188</v>
          </cell>
          <cell r="G2137">
            <v>1123796</v>
          </cell>
        </row>
        <row r="2138">
          <cell r="C2138" t="str">
            <v>Vật liệu khác</v>
          </cell>
          <cell r="D2138" t="str">
            <v>%</v>
          </cell>
          <cell r="E2138">
            <v>1</v>
          </cell>
          <cell r="F2138">
            <v>1123796</v>
          </cell>
          <cell r="G2138">
            <v>11237.960000000001</v>
          </cell>
        </row>
        <row r="2140">
          <cell r="B2140" t="str">
            <v>AF.44224</v>
          </cell>
          <cell r="C2140" t="str">
            <v>Đổ bêtông sau, M250, R28, đá 1x2, độ sụt 14-17 đổ bằng máy bơm 50m3/h</v>
          </cell>
          <cell r="D2140" t="str">
            <v>m3</v>
          </cell>
          <cell r="G2140">
            <v>1027290.19</v>
          </cell>
        </row>
        <row r="2141">
          <cell r="C2141" t="str">
            <v>Vữa BT M250 (PC40)- Đá 1×2cm- Độ sụt 14-17cm</v>
          </cell>
          <cell r="D2141" t="str">
            <v>m³</v>
          </cell>
          <cell r="E2141">
            <v>1.0149999999999999</v>
          </cell>
          <cell r="F2141">
            <v>1002088</v>
          </cell>
          <cell r="G2141">
            <v>1017119</v>
          </cell>
        </row>
        <row r="2142">
          <cell r="C2142" t="str">
            <v>Vật liệu khác</v>
          </cell>
          <cell r="D2142" t="str">
            <v>%</v>
          </cell>
          <cell r="E2142">
            <v>1</v>
          </cell>
          <cell r="F2142">
            <v>1017119</v>
          </cell>
          <cell r="G2142">
            <v>10171.19</v>
          </cell>
        </row>
        <row r="2143">
          <cell r="B2143" t="str">
            <v>AF.44753</v>
          </cell>
          <cell r="C2143" t="str">
            <v>Đổ bêtông buồng xoắn, M200, R28, đá 1x2, độ sụt 14-17 đổ bằng máy bơm 50m3/h</v>
          </cell>
          <cell r="D2143" t="str">
            <v>m3</v>
          </cell>
          <cell r="G2143">
            <v>1112746.29</v>
          </cell>
        </row>
        <row r="2144">
          <cell r="C2144" t="str">
            <v>Vữa BT M250 (PC40)- Đá 1×2cm- Độ sụt 14-17cm</v>
          </cell>
          <cell r="D2144" t="str">
            <v>m³</v>
          </cell>
          <cell r="E2144">
            <v>1.0149999999999999</v>
          </cell>
          <cell r="F2144">
            <v>1002088</v>
          </cell>
          <cell r="G2144">
            <v>1017119</v>
          </cell>
        </row>
        <row r="2145">
          <cell r="C2145" t="str">
            <v>Gỗ ván cầu công tác</v>
          </cell>
          <cell r="D2145" t="str">
            <v>m³</v>
          </cell>
          <cell r="E2145">
            <v>1.7000000000000001E-2</v>
          </cell>
          <cell r="F2145">
            <v>4808520</v>
          </cell>
          <cell r="G2145">
            <v>81745</v>
          </cell>
        </row>
        <row r="2146">
          <cell r="C2146" t="str">
            <v>Đinh</v>
          </cell>
          <cell r="D2146" t="str">
            <v>kg</v>
          </cell>
          <cell r="E2146">
            <v>6.7000000000000004E-2</v>
          </cell>
          <cell r="F2146">
            <v>18545</v>
          </cell>
          <cell r="G2146">
            <v>1243</v>
          </cell>
        </row>
        <row r="2147">
          <cell r="C2147" t="str">
            <v>Đinh đỉa</v>
          </cell>
          <cell r="D2147" t="str">
            <v>cái</v>
          </cell>
          <cell r="E2147">
            <v>0.47599999999999998</v>
          </cell>
          <cell r="F2147">
            <v>1020</v>
          </cell>
          <cell r="G2147">
            <v>486</v>
          </cell>
        </row>
        <row r="2148">
          <cell r="C2148" t="str">
            <v>Dây thép buộc</v>
          </cell>
          <cell r="D2148" t="str">
            <v>kg</v>
          </cell>
          <cell r="E2148">
            <v>4.8000000000000001E-2</v>
          </cell>
          <cell r="F2148">
            <v>20197</v>
          </cell>
          <cell r="G2148">
            <v>969</v>
          </cell>
        </row>
        <row r="2149">
          <cell r="C2149" t="str">
            <v>Bulông các loại</v>
          </cell>
          <cell r="D2149" t="str">
            <v>cái</v>
          </cell>
          <cell r="E2149">
            <v>4.1000000000000002E-2</v>
          </cell>
          <cell r="F2149">
            <v>4080</v>
          </cell>
          <cell r="G2149">
            <v>167</v>
          </cell>
        </row>
        <row r="2150">
          <cell r="C2150" t="str">
            <v>Vật liệu khác</v>
          </cell>
          <cell r="D2150" t="str">
            <v>%</v>
          </cell>
          <cell r="E2150">
            <v>1</v>
          </cell>
          <cell r="F2150">
            <v>1101729</v>
          </cell>
          <cell r="G2150">
            <v>11017.29</v>
          </cell>
        </row>
        <row r="2151">
          <cell r="B2151" t="str">
            <v>AF.44754</v>
          </cell>
          <cell r="C2151" t="str">
            <v>Đổ bêtông buồng xoắn, M250, R28, đá 1x2, độ sụt 14-17 đổ bằng máy bơm 50m3/h</v>
          </cell>
          <cell r="D2151" t="str">
            <v>m3</v>
          </cell>
          <cell r="G2151">
            <v>1112746.29</v>
          </cell>
        </row>
        <row r="2152">
          <cell r="C2152" t="str">
            <v>Vữa BT M250 (PC40)- Đá 1×2cm- Độ sụt 14-17cm</v>
          </cell>
          <cell r="D2152" t="str">
            <v>m³</v>
          </cell>
          <cell r="E2152">
            <v>1.0149999999999999</v>
          </cell>
          <cell r="F2152">
            <v>1002088</v>
          </cell>
          <cell r="G2152">
            <v>1017119</v>
          </cell>
        </row>
        <row r="2153">
          <cell r="C2153" t="str">
            <v>Gỗ ván cầu công tác</v>
          </cell>
          <cell r="D2153" t="str">
            <v>m³</v>
          </cell>
          <cell r="E2153">
            <v>1.7000000000000001E-2</v>
          </cell>
          <cell r="F2153">
            <v>4808520</v>
          </cell>
          <cell r="G2153">
            <v>81745</v>
          </cell>
        </row>
        <row r="2154">
          <cell r="C2154" t="str">
            <v>Đinh</v>
          </cell>
          <cell r="D2154" t="str">
            <v>kg</v>
          </cell>
          <cell r="E2154">
            <v>6.7000000000000004E-2</v>
          </cell>
          <cell r="F2154">
            <v>18545</v>
          </cell>
          <cell r="G2154">
            <v>1243</v>
          </cell>
        </row>
        <row r="2155">
          <cell r="C2155" t="str">
            <v>Đinh đỉa</v>
          </cell>
          <cell r="D2155" t="str">
            <v>cái</v>
          </cell>
          <cell r="E2155">
            <v>0.47599999999999998</v>
          </cell>
          <cell r="F2155">
            <v>1020</v>
          </cell>
          <cell r="G2155">
            <v>486</v>
          </cell>
        </row>
        <row r="2156">
          <cell r="C2156" t="str">
            <v>Dây thép buộc</v>
          </cell>
          <cell r="D2156" t="str">
            <v>kg</v>
          </cell>
          <cell r="E2156">
            <v>4.8000000000000001E-2</v>
          </cell>
          <cell r="F2156">
            <v>20197</v>
          </cell>
          <cell r="G2156">
            <v>969</v>
          </cell>
        </row>
        <row r="2157">
          <cell r="C2157" t="str">
            <v>Bulông các loại</v>
          </cell>
          <cell r="D2157" t="str">
            <v>cái</v>
          </cell>
          <cell r="E2157">
            <v>4.1000000000000002E-2</v>
          </cell>
          <cell r="F2157">
            <v>4080</v>
          </cell>
          <cell r="G2157">
            <v>167</v>
          </cell>
        </row>
        <row r="2158">
          <cell r="C2158" t="str">
            <v>Vật liệu khác</v>
          </cell>
          <cell r="D2158" t="str">
            <v>%</v>
          </cell>
          <cell r="E2158">
            <v>1</v>
          </cell>
          <cell r="F2158">
            <v>1101729</v>
          </cell>
          <cell r="G2158">
            <v>11017.29</v>
          </cell>
        </row>
        <row r="2159">
          <cell r="B2159" t="str">
            <v>AF.44763</v>
          </cell>
          <cell r="C2159" t="str">
            <v>Đổ bêtông ống hút, M200, R28, đá 1x2, độ sụt 14-17, đổ bằng máy bơm 50m3/h</v>
          </cell>
          <cell r="D2159" t="str">
            <v>m3</v>
          </cell>
          <cell r="G2159">
            <v>1007400.26</v>
          </cell>
        </row>
        <row r="2160">
          <cell r="C2160" t="str">
            <v>Vữa BT M200 (PC40)- Đá 1×2cm- Độ sụt 14-17cm</v>
          </cell>
          <cell r="D2160" t="str">
            <v>m³</v>
          </cell>
          <cell r="E2160">
            <v>1.0149999999999999</v>
          </cell>
          <cell r="F2160">
            <v>899326</v>
          </cell>
          <cell r="G2160">
            <v>912816</v>
          </cell>
        </row>
        <row r="2161">
          <cell r="C2161" t="str">
            <v>Gỗ ván cầu công tác</v>
          </cell>
          <cell r="D2161" t="str">
            <v>m³</v>
          </cell>
          <cell r="E2161">
            <v>1.7000000000000001E-2</v>
          </cell>
          <cell r="F2161">
            <v>4808520</v>
          </cell>
          <cell r="G2161">
            <v>81745</v>
          </cell>
        </row>
        <row r="2162">
          <cell r="C2162" t="str">
            <v>Đinh</v>
          </cell>
          <cell r="D2162" t="str">
            <v>kg</v>
          </cell>
          <cell r="E2162">
            <v>6.7000000000000004E-2</v>
          </cell>
          <cell r="F2162">
            <v>18545</v>
          </cell>
          <cell r="G2162">
            <v>1243</v>
          </cell>
        </row>
        <row r="2163">
          <cell r="C2163" t="str">
            <v>Đinh đỉa</v>
          </cell>
          <cell r="D2163" t="str">
            <v>cái</v>
          </cell>
          <cell r="E2163">
            <v>0.47599999999999998</v>
          </cell>
          <cell r="F2163">
            <v>1020</v>
          </cell>
          <cell r="G2163">
            <v>486</v>
          </cell>
        </row>
        <row r="2164">
          <cell r="C2164" t="str">
            <v>Dây thép buộc</v>
          </cell>
          <cell r="D2164" t="str">
            <v>kg</v>
          </cell>
          <cell r="E2164">
            <v>4.8000000000000001E-2</v>
          </cell>
          <cell r="F2164">
            <v>20197</v>
          </cell>
          <cell r="G2164">
            <v>969</v>
          </cell>
        </row>
        <row r="2165">
          <cell r="C2165" t="str">
            <v>Bulông các loại</v>
          </cell>
          <cell r="D2165" t="str">
            <v>cái</v>
          </cell>
          <cell r="E2165">
            <v>4.1000000000000002E-2</v>
          </cell>
          <cell r="F2165">
            <v>4080</v>
          </cell>
          <cell r="G2165">
            <v>167</v>
          </cell>
        </row>
        <row r="2166">
          <cell r="C2166" t="str">
            <v>Vật liệu khác</v>
          </cell>
          <cell r="D2166" t="str">
            <v>%</v>
          </cell>
          <cell r="E2166">
            <v>1</v>
          </cell>
          <cell r="F2166">
            <v>997426</v>
          </cell>
          <cell r="G2166">
            <v>9974.26</v>
          </cell>
        </row>
        <row r="2169">
          <cell r="B2169" t="str">
            <v>AF.42111</v>
          </cell>
          <cell r="C2169" t="str">
            <v>Đổ bêtông lót móng, lấp đầy, M100, R28 đá 2x4, độ sụt 6-8, đổ bằng cần trục 25T</v>
          </cell>
          <cell r="D2169" t="e">
            <v>#N/A</v>
          </cell>
          <cell r="G2169">
            <v>661487</v>
          </cell>
        </row>
        <row r="2170">
          <cell r="C2170" t="str">
            <v>Vữa BT M100 (PC30)- Đá 2×4cm- Độ sụt 6-8cm</v>
          </cell>
          <cell r="D2170" t="str">
            <v>m³</v>
          </cell>
          <cell r="E2170">
            <v>1.0249999999999999</v>
          </cell>
          <cell r="F2170">
            <v>645353</v>
          </cell>
          <cell r="G2170">
            <v>661487</v>
          </cell>
        </row>
        <row r="2171">
          <cell r="B2171" t="str">
            <v>AF.42112</v>
          </cell>
          <cell r="C2171" t="str">
            <v>Đổ bêtông lót móng, lấp đầy, M150, R28 đá 1x2, độ sụt 6-8, đổ bằng cần trục 25T</v>
          </cell>
          <cell r="D2171" t="str">
            <v>m3</v>
          </cell>
          <cell r="G2171">
            <v>749614</v>
          </cell>
        </row>
        <row r="2172">
          <cell r="C2172" t="str">
            <v>Vữa BT M150 (PC40)- Đá 1×2cm- Độ sụt 6-8cm</v>
          </cell>
          <cell r="D2172" t="str">
            <v>m³</v>
          </cell>
          <cell r="E2172">
            <v>1.0249999999999999</v>
          </cell>
          <cell r="F2172">
            <v>731331</v>
          </cell>
          <cell r="G2172">
            <v>749614</v>
          </cell>
        </row>
        <row r="2173">
          <cell r="B2173" t="str">
            <v>AF.42112a</v>
          </cell>
          <cell r="C2173" t="str">
            <v>Đổ bêtông lót móng, lấp đầy, M150, R28 đá 2x4, độ sụt 2-4, đổ bằng cần trục 25T</v>
          </cell>
          <cell r="D2173" t="str">
            <v>m3</v>
          </cell>
          <cell r="G2173">
            <v>702500</v>
          </cell>
        </row>
        <row r="2174">
          <cell r="C2174" t="str">
            <v>Vữa BT M150 (PC40)- Đá 2×4cm- Độ sụt 2-4cm</v>
          </cell>
          <cell r="D2174" t="str">
            <v>m³</v>
          </cell>
          <cell r="E2174">
            <v>1.0249999999999999</v>
          </cell>
          <cell r="F2174">
            <v>685366</v>
          </cell>
          <cell r="G2174">
            <v>702500</v>
          </cell>
        </row>
        <row r="2175">
          <cell r="B2175" t="str">
            <v>AF.42112b</v>
          </cell>
          <cell r="C2175" t="str">
            <v>Đổ bêtông lót móng, lấp đầy, M150, R28 đá 4x6, độ sụt 2-4, đổ bằng cần trục 25T</v>
          </cell>
          <cell r="D2175" t="str">
            <v>m3</v>
          </cell>
          <cell r="G2175">
            <v>660054</v>
          </cell>
        </row>
        <row r="2176">
          <cell r="C2176" t="str">
            <v>Vữa BT M150 (PC40)- Đá 4×6cm- Độ sụt 2-4cm</v>
          </cell>
          <cell r="D2176" t="str">
            <v>m³</v>
          </cell>
          <cell r="E2176">
            <v>1.0249999999999999</v>
          </cell>
          <cell r="F2176">
            <v>643955</v>
          </cell>
          <cell r="G2176">
            <v>660054</v>
          </cell>
        </row>
        <row r="2177">
          <cell r="B2177" t="str">
            <v>AF.42113</v>
          </cell>
          <cell r="C2177" t="str">
            <v>Đổ bêtông lót móng, lấp đầy, M150, R28 đá 4x6, độ sụt 6-8, đổ bằng cần trục 25T</v>
          </cell>
          <cell r="D2177" t="str">
            <v>m3</v>
          </cell>
          <cell r="G2177">
            <v>681873</v>
          </cell>
        </row>
        <row r="2178">
          <cell r="C2178" t="str">
            <v>Vữa BT M150 (PC40)- Đá 4×6cm- Độ sụt 6-8cm</v>
          </cell>
          <cell r="D2178" t="str">
            <v>m³</v>
          </cell>
          <cell r="E2178">
            <v>1.0249999999999999</v>
          </cell>
          <cell r="F2178">
            <v>665242</v>
          </cell>
          <cell r="G2178">
            <v>681873</v>
          </cell>
        </row>
        <row r="2179">
          <cell r="B2179" t="str">
            <v>AF.42114</v>
          </cell>
          <cell r="C2179" t="str">
            <v>Đổ bêtông lót móng, lấp đầy, M250, R28 đá 1x2, độ sụt 6-8, đổ bằng cần trục 25T</v>
          </cell>
          <cell r="D2179" t="str">
            <v>m3</v>
          </cell>
          <cell r="G2179">
            <v>936441</v>
          </cell>
        </row>
        <row r="2180">
          <cell r="C2180" t="str">
            <v>Vữa BT M250 (PC40)- Đá 1×2cm- Độ sụt 6-8cm</v>
          </cell>
          <cell r="D2180" t="str">
            <v>m³</v>
          </cell>
          <cell r="E2180">
            <v>1.0249999999999999</v>
          </cell>
          <cell r="F2180">
            <v>913601</v>
          </cell>
          <cell r="G2180">
            <v>936441</v>
          </cell>
        </row>
        <row r="2181">
          <cell r="B2181" t="str">
            <v>AF.42122</v>
          </cell>
          <cell r="C2181" t="str">
            <v>Đổ bêtông bản đáy, M150, R28, đá 1x2, độ sụt 6-8, đổ bằng cần trục 25T</v>
          </cell>
          <cell r="D2181" t="str">
            <v>m3</v>
          </cell>
          <cell r="G2181">
            <v>764606.28</v>
          </cell>
        </row>
        <row r="2182">
          <cell r="C2182" t="str">
            <v>Vữa BT M150 (PC40)- Đá 1×2cm- Độ sụt 6-8cm</v>
          </cell>
          <cell r="D2182" t="str">
            <v>m³</v>
          </cell>
          <cell r="E2182">
            <v>1.0249999999999999</v>
          </cell>
          <cell r="F2182">
            <v>731331</v>
          </cell>
          <cell r="G2182">
            <v>749614</v>
          </cell>
        </row>
        <row r="2183">
          <cell r="C2183" t="str">
            <v>Vật liệu khác</v>
          </cell>
          <cell r="D2183" t="str">
            <v>%</v>
          </cell>
          <cell r="E2183">
            <v>2</v>
          </cell>
          <cell r="F2183">
            <v>749614</v>
          </cell>
          <cell r="G2183">
            <v>14992.28</v>
          </cell>
        </row>
        <row r="2184">
          <cell r="B2184" t="str">
            <v>AF.42123</v>
          </cell>
          <cell r="C2184" t="str">
            <v>Đổ bêtông bản đáy, M200, R28, đá 1x2, độ sụt 6-8, đổ bằng cần trục 25T</v>
          </cell>
          <cell r="D2184" t="str">
            <v>m3</v>
          </cell>
          <cell r="G2184">
            <v>861757.2</v>
          </cell>
        </row>
        <row r="2185">
          <cell r="C2185" t="str">
            <v>Vữa BT M200 (PC40)- Đá 1×2cm- Độ sụt 6-8cm</v>
          </cell>
          <cell r="D2185" t="str">
            <v>m³</v>
          </cell>
          <cell r="E2185">
            <v>1.0249999999999999</v>
          </cell>
          <cell r="F2185">
            <v>824254</v>
          </cell>
          <cell r="G2185">
            <v>844860</v>
          </cell>
        </row>
        <row r="2186">
          <cell r="C2186" t="str">
            <v>Vật liệu khác</v>
          </cell>
          <cell r="D2186" t="str">
            <v>%</v>
          </cell>
          <cell r="E2186">
            <v>2</v>
          </cell>
          <cell r="F2186">
            <v>844860</v>
          </cell>
          <cell r="G2186">
            <v>16897.2</v>
          </cell>
        </row>
        <row r="2187">
          <cell r="B2187" t="str">
            <v>AF.42126</v>
          </cell>
          <cell r="C2187" t="str">
            <v>Đổ bêtông bản đáy, M150, R28, đá 2x4, độ sụt 6-8, đổ bằng cần trục 25T</v>
          </cell>
          <cell r="D2187" t="e">
            <v>#N/A</v>
          </cell>
          <cell r="G2187">
            <v>728614.56</v>
          </cell>
        </row>
        <row r="2188">
          <cell r="C2188" t="str">
            <v>Vữa BT M150 (PC40)- Đá 2×4cm- Độ sụt 6-8cm</v>
          </cell>
          <cell r="D2188" t="str">
            <v>m³</v>
          </cell>
          <cell r="E2188">
            <v>1.0249999999999999</v>
          </cell>
          <cell r="F2188">
            <v>696905</v>
          </cell>
          <cell r="G2188">
            <v>714328</v>
          </cell>
        </row>
        <row r="2189">
          <cell r="C2189" t="str">
            <v>Vật liệu khác</v>
          </cell>
          <cell r="D2189" t="str">
            <v>%</v>
          </cell>
          <cell r="E2189">
            <v>2</v>
          </cell>
          <cell r="F2189">
            <v>714328</v>
          </cell>
          <cell r="G2189">
            <v>14286.56</v>
          </cell>
        </row>
        <row r="2190">
          <cell r="B2190" t="str">
            <v>AF.42127</v>
          </cell>
          <cell r="C2190" t="str">
            <v>Đổ bêtông bản đáy, M200, R28, đá 2x4, độ sụt 6-8, đổ bằng cần trục 25T</v>
          </cell>
          <cell r="D2190" t="e">
            <v>#N/A</v>
          </cell>
          <cell r="G2190">
            <v>822122.04</v>
          </cell>
        </row>
        <row r="2191">
          <cell r="C2191" t="str">
            <v>Vữa BT M200 (PC40)- Đá 2×4cm- Độ sụt 6-8cm</v>
          </cell>
          <cell r="D2191" t="str">
            <v>m³</v>
          </cell>
          <cell r="E2191">
            <v>1.0249999999999999</v>
          </cell>
          <cell r="F2191">
            <v>786343</v>
          </cell>
          <cell r="G2191">
            <v>806002</v>
          </cell>
        </row>
        <row r="2192">
          <cell r="C2192" t="str">
            <v>Vật liệu khác</v>
          </cell>
          <cell r="D2192" t="str">
            <v>%</v>
          </cell>
          <cell r="E2192">
            <v>2</v>
          </cell>
          <cell r="F2192">
            <v>806002</v>
          </cell>
          <cell r="G2192">
            <v>16120.04</v>
          </cell>
        </row>
        <row r="2193">
          <cell r="B2193" t="str">
            <v>AF.42127a</v>
          </cell>
          <cell r="C2193" t="str">
            <v>Đổ bêtông bản đáy, M200, R28, đá 2x4, độ sụt 6-8, đổ trực tiếp</v>
          </cell>
          <cell r="D2193" t="e">
            <v>#N/A</v>
          </cell>
          <cell r="G2193">
            <v>814062.02</v>
          </cell>
        </row>
        <row r="2194">
          <cell r="C2194" t="str">
            <v>Vữa BT M200 (PC40)- Đá 2×4cm- Độ sụt 6-8cm</v>
          </cell>
          <cell r="D2194" t="str">
            <v>m³</v>
          </cell>
          <cell r="E2194">
            <v>1.0249999999999999</v>
          </cell>
          <cell r="F2194">
            <v>786343</v>
          </cell>
          <cell r="G2194">
            <v>806002</v>
          </cell>
        </row>
        <row r="2195">
          <cell r="C2195" t="str">
            <v>Vật liệu khác</v>
          </cell>
          <cell r="D2195" t="str">
            <v>%</v>
          </cell>
          <cell r="E2195">
            <v>1</v>
          </cell>
          <cell r="F2195">
            <v>806002</v>
          </cell>
          <cell r="G2195">
            <v>8060.02</v>
          </cell>
        </row>
        <row r="2196">
          <cell r="B2196" t="str">
            <v>AF.42128</v>
          </cell>
          <cell r="C2196" t="str">
            <v>Đổ bêtông bản đáy, M250, R28, đá 2x4, độ sụt 6-8, đổ bằng cần trục 25T</v>
          </cell>
          <cell r="D2196" t="e">
            <v>#N/A</v>
          </cell>
          <cell r="G2196">
            <v>911594.4</v>
          </cell>
        </row>
        <row r="2197">
          <cell r="C2197" t="str">
            <v>Vữa BT M250 (PC40)- Đá 2×4cm- Độ sụt 6-8cm</v>
          </cell>
          <cell r="D2197" t="str">
            <v>m³</v>
          </cell>
          <cell r="E2197">
            <v>1.0249999999999999</v>
          </cell>
          <cell r="F2197">
            <v>871922</v>
          </cell>
          <cell r="G2197">
            <v>893720</v>
          </cell>
        </row>
        <row r="2198">
          <cell r="C2198" t="str">
            <v>Vật liệu khác</v>
          </cell>
          <cell r="D2198" t="str">
            <v>%</v>
          </cell>
          <cell r="E2198">
            <v>2</v>
          </cell>
          <cell r="F2198">
            <v>893720</v>
          </cell>
          <cell r="G2198">
            <v>17874.400000000001</v>
          </cell>
        </row>
        <row r="2199">
          <cell r="B2199" t="str">
            <v>AF.42132</v>
          </cell>
          <cell r="C2199" t="str">
            <v>Đổ bêtông nền M150, đá 1x2, độ sụt 6-8 bằng cần trục 25T</v>
          </cell>
          <cell r="D2199" t="str">
            <v>m3</v>
          </cell>
          <cell r="G2199">
            <v>757110.14</v>
          </cell>
        </row>
        <row r="2200">
          <cell r="C2200" t="str">
            <v>Vữa BT M150 (PC40)- Đá 1×2cm- Độ sụt 6-8cm</v>
          </cell>
          <cell r="D2200" t="str">
            <v>m³</v>
          </cell>
          <cell r="E2200">
            <v>1.0249999999999999</v>
          </cell>
          <cell r="F2200">
            <v>731331</v>
          </cell>
          <cell r="G2200">
            <v>749614</v>
          </cell>
        </row>
        <row r="2201">
          <cell r="C2201" t="str">
            <v>Vật liệu khác</v>
          </cell>
          <cell r="D2201" t="str">
            <v>%</v>
          </cell>
          <cell r="E2201">
            <v>1</v>
          </cell>
          <cell r="F2201">
            <v>749614</v>
          </cell>
          <cell r="G2201">
            <v>7496.14</v>
          </cell>
        </row>
        <row r="2202">
          <cell r="B2202" t="str">
            <v>AF.42133</v>
          </cell>
          <cell r="C2202" t="str">
            <v>Đổ bêtông nền M200, đá 1x2, độ sụt 6-8 bằng cần trục 25T</v>
          </cell>
          <cell r="D2202" t="str">
            <v>m3</v>
          </cell>
          <cell r="G2202">
            <v>853308.6</v>
          </cell>
        </row>
        <row r="2203">
          <cell r="C2203" t="str">
            <v>Vữa BT M200 (PC40)- Đá 1×2cm- Độ sụt 6-8cm</v>
          </cell>
          <cell r="D2203" t="str">
            <v>m³</v>
          </cell>
          <cell r="E2203">
            <v>1.0249999999999999</v>
          </cell>
          <cell r="F2203">
            <v>824254</v>
          </cell>
          <cell r="G2203">
            <v>844860</v>
          </cell>
        </row>
        <row r="2204">
          <cell r="C2204" t="str">
            <v>Vật liệu khác</v>
          </cell>
          <cell r="D2204" t="str">
            <v>%</v>
          </cell>
          <cell r="E2204">
            <v>1</v>
          </cell>
          <cell r="F2204">
            <v>844860</v>
          </cell>
          <cell r="G2204">
            <v>8448.6</v>
          </cell>
        </row>
        <row r="2205">
          <cell r="B2205" t="str">
            <v>AF.42134</v>
          </cell>
          <cell r="C2205" t="str">
            <v>Đổ bêtông nền M250, đá 1x2, độ sụt 6-8 bằng cần trục 25T</v>
          </cell>
          <cell r="D2205" t="str">
            <v>m3</v>
          </cell>
          <cell r="G2205">
            <v>945805.41</v>
          </cell>
        </row>
        <row r="2206">
          <cell r="C2206" t="str">
            <v>Vữa BT M250 (PC40)- Đá 1×2cm- Độ sụt 6-8cm</v>
          </cell>
          <cell r="D2206" t="str">
            <v>m³</v>
          </cell>
          <cell r="E2206">
            <v>1.0249999999999999</v>
          </cell>
          <cell r="F2206">
            <v>913601</v>
          </cell>
          <cell r="G2206">
            <v>936441</v>
          </cell>
        </row>
        <row r="2207">
          <cell r="C2207" t="str">
            <v>Vật liệu khác</v>
          </cell>
          <cell r="D2207" t="str">
            <v>%</v>
          </cell>
          <cell r="E2207">
            <v>1</v>
          </cell>
          <cell r="F2207">
            <v>936441</v>
          </cell>
          <cell r="G2207">
            <v>9364.41</v>
          </cell>
        </row>
        <row r="2208">
          <cell r="B2208" t="str">
            <v>AF.42135</v>
          </cell>
          <cell r="C2208" t="str">
            <v>Đổ bêtông nền M300, đá 1x2, độ sụt 6-8 bằng cần trục 25T</v>
          </cell>
          <cell r="D2208" t="str">
            <v>m3</v>
          </cell>
          <cell r="G2208">
            <v>1042003.87</v>
          </cell>
        </row>
        <row r="2209">
          <cell r="C2209" t="str">
            <v>Vữa BT M300 (PC40)- Đá 1×2cm- Độ sụt 6-8cm</v>
          </cell>
          <cell r="D2209" t="str">
            <v>m³</v>
          </cell>
          <cell r="E2209">
            <v>1.0249999999999999</v>
          </cell>
          <cell r="F2209">
            <v>1006524</v>
          </cell>
          <cell r="G2209">
            <v>1031687</v>
          </cell>
        </row>
        <row r="2210">
          <cell r="C2210" t="str">
            <v>Vật liệu khác</v>
          </cell>
          <cell r="D2210" t="str">
            <v>%</v>
          </cell>
          <cell r="E2210">
            <v>1</v>
          </cell>
          <cell r="F2210">
            <v>1031687</v>
          </cell>
          <cell r="G2210">
            <v>10316.870000000001</v>
          </cell>
        </row>
        <row r="2211">
          <cell r="B2211" t="str">
            <v>AF.42136</v>
          </cell>
          <cell r="C2211" t="str">
            <v>Đổ bêtông nền M150, đá 2x4, độ sụt 6-8 bằng cần trục 25T</v>
          </cell>
          <cell r="D2211" t="e">
            <v>#N/A</v>
          </cell>
          <cell r="G2211">
            <v>721471.28</v>
          </cell>
        </row>
        <row r="2212">
          <cell r="C2212" t="str">
            <v>Vữa BT M150 (PC40)- Đá 2×4cm- Độ sụt 6-8cm</v>
          </cell>
          <cell r="D2212" t="str">
            <v>m³</v>
          </cell>
          <cell r="E2212">
            <v>1.0249999999999999</v>
          </cell>
          <cell r="F2212">
            <v>696905</v>
          </cell>
          <cell r="G2212">
            <v>714328</v>
          </cell>
        </row>
        <row r="2213">
          <cell r="C2213" t="str">
            <v>Vật liệu khác</v>
          </cell>
          <cell r="D2213" t="str">
            <v>%</v>
          </cell>
          <cell r="E2213">
            <v>1</v>
          </cell>
          <cell r="F2213">
            <v>714328</v>
          </cell>
          <cell r="G2213">
            <v>7143.28</v>
          </cell>
        </row>
        <row r="2214">
          <cell r="B2214" t="str">
            <v>AF.42136a</v>
          </cell>
          <cell r="C2214" t="str">
            <v>Đổ bêtông nền M150, đá 2x4, độ sụt 6-8 bằng pp đổ trực tiếp</v>
          </cell>
          <cell r="D2214" t="e">
            <v>#N/A</v>
          </cell>
          <cell r="G2214">
            <v>721471.28</v>
          </cell>
        </row>
        <row r="2215">
          <cell r="C2215" t="str">
            <v>Vữa BT M150 (PC40)- Đá 2×4cm- Độ sụt 6-8cm</v>
          </cell>
          <cell r="D2215" t="str">
            <v>m³</v>
          </cell>
          <cell r="E2215">
            <v>1.0249999999999999</v>
          </cell>
          <cell r="F2215">
            <v>696905</v>
          </cell>
          <cell r="G2215">
            <v>714328</v>
          </cell>
        </row>
        <row r="2216">
          <cell r="C2216" t="str">
            <v>Vật liệu khác</v>
          </cell>
          <cell r="D2216" t="str">
            <v>%</v>
          </cell>
          <cell r="E2216">
            <v>1</v>
          </cell>
          <cell r="F2216">
            <v>714328</v>
          </cell>
          <cell r="G2216">
            <v>7143.28</v>
          </cell>
        </row>
        <row r="2217">
          <cell r="B2217" t="str">
            <v>AF.42137</v>
          </cell>
          <cell r="C2217" t="str">
            <v>Đổ bêtông nền M200, đá 2x4, độ sụt 6-8 bằng cần trục 25T</v>
          </cell>
          <cell r="D2217" t="e">
            <v>#N/A</v>
          </cell>
          <cell r="G2217">
            <v>814062.02</v>
          </cell>
        </row>
        <row r="2218">
          <cell r="C2218" t="str">
            <v>Vữa BT M200 (PC40)- Đá 2×4cm- Độ sụt 6-8cm</v>
          </cell>
          <cell r="D2218" t="str">
            <v>m³</v>
          </cell>
          <cell r="E2218">
            <v>1.0249999999999999</v>
          </cell>
          <cell r="F2218">
            <v>786343</v>
          </cell>
          <cell r="G2218">
            <v>806002</v>
          </cell>
        </row>
        <row r="2219">
          <cell r="C2219" t="str">
            <v>Vật liệu khác</v>
          </cell>
          <cell r="D2219" t="str">
            <v>%</v>
          </cell>
          <cell r="E2219">
            <v>1</v>
          </cell>
          <cell r="F2219">
            <v>806002</v>
          </cell>
          <cell r="G2219">
            <v>8060.02</v>
          </cell>
        </row>
        <row r="2220">
          <cell r="B2220" t="str">
            <v>AF.42137a</v>
          </cell>
          <cell r="C2220" t="str">
            <v>Đổ bêtông nền M200, đá 2x4, độ sụt 6-8 bằng pp đổ trực tiếp</v>
          </cell>
          <cell r="D2220" t="e">
            <v>#N/A</v>
          </cell>
          <cell r="G2220">
            <v>814062.02</v>
          </cell>
        </row>
        <row r="2221">
          <cell r="C2221" t="str">
            <v>Vữa BT M200 (PC40)- Đá 2×4cm- Độ sụt 6-8cm</v>
          </cell>
          <cell r="D2221" t="str">
            <v>m³</v>
          </cell>
          <cell r="E2221">
            <v>1.0249999999999999</v>
          </cell>
          <cell r="F2221">
            <v>786343</v>
          </cell>
          <cell r="G2221">
            <v>806002</v>
          </cell>
        </row>
        <row r="2222">
          <cell r="C2222" t="str">
            <v>Vật liệu khác</v>
          </cell>
          <cell r="D2222" t="str">
            <v>%</v>
          </cell>
          <cell r="E2222">
            <v>1</v>
          </cell>
          <cell r="F2222">
            <v>806002</v>
          </cell>
          <cell r="G2222">
            <v>8060.02</v>
          </cell>
        </row>
        <row r="2223">
          <cell r="B2223" t="str">
            <v>AF.42138</v>
          </cell>
          <cell r="C2223" t="str">
            <v>Đổ bêtông nền M250, đá 2x4, độ sụt 6-8 bằng cần trục 25T</v>
          </cell>
          <cell r="D2223" t="e">
            <v>#N/A</v>
          </cell>
          <cell r="G2223">
            <v>902657.2</v>
          </cell>
        </row>
        <row r="2224">
          <cell r="C2224" t="str">
            <v>Vữa BT M250 (PC40)- Đá 2×4cm- Độ sụt 6-8cm</v>
          </cell>
          <cell r="D2224" t="str">
            <v>m³</v>
          </cell>
          <cell r="E2224">
            <v>1.0249999999999999</v>
          </cell>
          <cell r="F2224">
            <v>871922</v>
          </cell>
          <cell r="G2224">
            <v>893720</v>
          </cell>
        </row>
        <row r="2225">
          <cell r="C2225" t="str">
            <v>Vật liệu khác</v>
          </cell>
          <cell r="D2225" t="str">
            <v>%</v>
          </cell>
          <cell r="E2225">
            <v>1</v>
          </cell>
          <cell r="F2225">
            <v>893720</v>
          </cell>
          <cell r="G2225">
            <v>8937.2000000000007</v>
          </cell>
        </row>
        <row r="2226">
          <cell r="B2226" t="str">
            <v>AF.42139</v>
          </cell>
          <cell r="C2226" t="str">
            <v>Đổ bêtông nền M300, đá 2x4, độ sụt 6-8 bằng cần trục 25T</v>
          </cell>
          <cell r="D2226" t="e">
            <v>#N/A</v>
          </cell>
          <cell r="G2226">
            <v>993378.43</v>
          </cell>
        </row>
        <row r="2227">
          <cell r="C2227" t="str">
            <v>Vữa BT M300 (PC40)- Đá 2×4cm- Độ sụt 6-8cm</v>
          </cell>
          <cell r="D2227" t="str">
            <v>m³</v>
          </cell>
          <cell r="E2227">
            <v>1.0249999999999999</v>
          </cell>
          <cell r="F2227">
            <v>959554</v>
          </cell>
          <cell r="G2227">
            <v>983543</v>
          </cell>
        </row>
        <row r="2228">
          <cell r="C2228" t="str">
            <v>Vật liệu khác</v>
          </cell>
          <cell r="D2228" t="str">
            <v>%</v>
          </cell>
          <cell r="E2228">
            <v>1</v>
          </cell>
          <cell r="F2228">
            <v>983543</v>
          </cell>
          <cell r="G2228">
            <v>9835.43</v>
          </cell>
        </row>
        <row r="2230">
          <cell r="B2230" t="str">
            <v>AF.42212</v>
          </cell>
          <cell r="C2230" t="str">
            <v>Đổ bêtông tường cánh, tường biên, dày &lt;=0,45m, M200, đá 1x2, độ sụt 6-8, đổ bằng cần trục 25T</v>
          </cell>
          <cell r="D2230" t="str">
            <v>m3</v>
          </cell>
          <cell r="G2230">
            <v>1095905.55</v>
          </cell>
        </row>
        <row r="2231">
          <cell r="C2231" t="str">
            <v>Vữa BT M200 (PC40)- Đá 1×2cm- Độ sụt 6-8cm</v>
          </cell>
          <cell r="D2231" t="str">
            <v>m³</v>
          </cell>
          <cell r="E2231">
            <v>1.0249999999999999</v>
          </cell>
          <cell r="F2231">
            <v>824254</v>
          </cell>
          <cell r="G2231">
            <v>844860</v>
          </cell>
        </row>
        <row r="2232">
          <cell r="C2232" t="str">
            <v>Gỗ ván cầu công tác</v>
          </cell>
          <cell r="D2232" t="str">
            <v>m³</v>
          </cell>
          <cell r="E2232">
            <v>4.9000000000000002E-2</v>
          </cell>
          <cell r="F2232">
            <v>4808520</v>
          </cell>
          <cell r="G2232">
            <v>235617</v>
          </cell>
        </row>
        <row r="2233">
          <cell r="C2233" t="str">
            <v>Đinh</v>
          </cell>
          <cell r="D2233" t="str">
            <v>kg</v>
          </cell>
          <cell r="E2233">
            <v>0.19900000000000001</v>
          </cell>
          <cell r="F2233">
            <v>18545</v>
          </cell>
          <cell r="G2233">
            <v>3690</v>
          </cell>
        </row>
        <row r="2234">
          <cell r="C2234" t="str">
            <v>Đinh đỉa</v>
          </cell>
          <cell r="D2234" t="str">
            <v>cái</v>
          </cell>
          <cell r="E2234">
            <v>0.871</v>
          </cell>
          <cell r="F2234">
            <v>1020</v>
          </cell>
          <cell r="G2234">
            <v>888</v>
          </cell>
        </row>
        <row r="2235">
          <cell r="C2235" t="str">
            <v>Vật liệu khác</v>
          </cell>
          <cell r="D2235" t="str">
            <v>%</v>
          </cell>
          <cell r="E2235">
            <v>1</v>
          </cell>
          <cell r="F2235">
            <v>1085055</v>
          </cell>
          <cell r="G2235">
            <v>10850.550000000001</v>
          </cell>
        </row>
        <row r="2236">
          <cell r="B2236" t="str">
            <v>AF.42213</v>
          </cell>
          <cell r="C2236" t="str">
            <v>Đổ bêtông tường cánh, tường biên, dày &lt;=0,45m, M250, đá 1x2, độ sụt 6-8, đổ bằng cần trục 25T</v>
          </cell>
          <cell r="D2236" t="str">
            <v>m3</v>
          </cell>
          <cell r="G2236">
            <v>1188402.3600000001</v>
          </cell>
        </row>
        <row r="2237">
          <cell r="C2237" t="str">
            <v>Vữa BT M250 (PC40)- Đá 1×2cm- Độ sụt 6-8cm</v>
          </cell>
          <cell r="D2237" t="str">
            <v>m³</v>
          </cell>
          <cell r="E2237">
            <v>1.0249999999999999</v>
          </cell>
          <cell r="F2237">
            <v>913601</v>
          </cell>
          <cell r="G2237">
            <v>936441</v>
          </cell>
        </row>
        <row r="2238">
          <cell r="C2238" t="str">
            <v>Gỗ ván cầu công tác</v>
          </cell>
          <cell r="D2238" t="str">
            <v>m³</v>
          </cell>
          <cell r="E2238">
            <v>4.9000000000000002E-2</v>
          </cell>
          <cell r="F2238">
            <v>4808520</v>
          </cell>
          <cell r="G2238">
            <v>235617</v>
          </cell>
        </row>
        <row r="2239">
          <cell r="C2239" t="str">
            <v>Đinh</v>
          </cell>
          <cell r="D2239" t="str">
            <v>kg</v>
          </cell>
          <cell r="E2239">
            <v>0.19900000000000001</v>
          </cell>
          <cell r="F2239">
            <v>18545</v>
          </cell>
          <cell r="G2239">
            <v>3690</v>
          </cell>
        </row>
        <row r="2240">
          <cell r="C2240" t="str">
            <v>Đinh đỉa</v>
          </cell>
          <cell r="D2240" t="str">
            <v>cái</v>
          </cell>
          <cell r="E2240">
            <v>0.871</v>
          </cell>
          <cell r="F2240">
            <v>1020</v>
          </cell>
          <cell r="G2240">
            <v>888</v>
          </cell>
        </row>
        <row r="2241">
          <cell r="C2241" t="str">
            <v>Vật liệu khác</v>
          </cell>
          <cell r="D2241" t="str">
            <v>%</v>
          </cell>
          <cell r="E2241">
            <v>1</v>
          </cell>
          <cell r="F2241">
            <v>1176636</v>
          </cell>
          <cell r="G2241">
            <v>11766.36</v>
          </cell>
        </row>
        <row r="2242">
          <cell r="B2242" t="str">
            <v>AF.42214</v>
          </cell>
          <cell r="C2242" t="str">
            <v>Đổ bêtông tường cánh, tường biên, dày &lt;=0,45m, M300, đá 1x2, độ sụt 6-8, đổ bằng cần trục 25T</v>
          </cell>
          <cell r="D2242" t="str">
            <v>m3</v>
          </cell>
          <cell r="G2242">
            <v>1284600.82</v>
          </cell>
        </row>
        <row r="2243">
          <cell r="C2243" t="str">
            <v>Vữa BT M300 (PC40)- Đá 1×2cm- Độ sụt 6-8cm</v>
          </cell>
          <cell r="D2243" t="str">
            <v>m³</v>
          </cell>
          <cell r="E2243">
            <v>1.0249999999999999</v>
          </cell>
          <cell r="F2243">
            <v>1006524</v>
          </cell>
          <cell r="G2243">
            <v>1031687</v>
          </cell>
        </row>
        <row r="2244">
          <cell r="C2244" t="str">
            <v>Gỗ ván cầu công tác</v>
          </cell>
          <cell r="D2244" t="str">
            <v>m³</v>
          </cell>
          <cell r="E2244">
            <v>4.9000000000000002E-2</v>
          </cell>
          <cell r="F2244">
            <v>4808520</v>
          </cell>
          <cell r="G2244">
            <v>235617</v>
          </cell>
        </row>
        <row r="2245">
          <cell r="C2245" t="str">
            <v>Đinh</v>
          </cell>
          <cell r="D2245" t="str">
            <v>kg</v>
          </cell>
          <cell r="E2245">
            <v>0.19900000000000001</v>
          </cell>
          <cell r="F2245">
            <v>18545</v>
          </cell>
          <cell r="G2245">
            <v>3690</v>
          </cell>
        </row>
        <row r="2246">
          <cell r="C2246" t="str">
            <v>Đinh đỉa</v>
          </cell>
          <cell r="D2246" t="str">
            <v>cái</v>
          </cell>
          <cell r="E2246">
            <v>0.871</v>
          </cell>
          <cell r="F2246">
            <v>1020</v>
          </cell>
          <cell r="G2246">
            <v>888</v>
          </cell>
        </row>
        <row r="2247">
          <cell r="C2247" t="str">
            <v>Vật liệu khác</v>
          </cell>
          <cell r="D2247" t="str">
            <v>%</v>
          </cell>
          <cell r="E2247">
            <v>1</v>
          </cell>
          <cell r="F2247">
            <v>1271882</v>
          </cell>
          <cell r="G2247">
            <v>12718.82</v>
          </cell>
        </row>
        <row r="2248">
          <cell r="B2248" t="str">
            <v>AF.42215</v>
          </cell>
          <cell r="C2248" t="str">
            <v>Đổ bêtông tường cánh, tường biên, dày &lt;=0,45m, M350, đá 1x2, độ sụt 6-8, đổ bằng cần trục 25T</v>
          </cell>
          <cell r="D2248" t="str">
            <v>m3</v>
          </cell>
          <cell r="G2248">
            <v>1399941.81</v>
          </cell>
        </row>
        <row r="2249">
          <cell r="C2249" t="str">
            <v>Vữa BT M350 (PC40)- Đá 1×2cm- Độ sụt 6-8cm</v>
          </cell>
          <cell r="D2249" t="str">
            <v>m³</v>
          </cell>
          <cell r="E2249">
            <v>1.0249999999999999</v>
          </cell>
          <cell r="F2249">
            <v>1117938</v>
          </cell>
          <cell r="G2249">
            <v>1145886</v>
          </cell>
        </row>
        <row r="2250">
          <cell r="C2250" t="str">
            <v>Gỗ ván cầu công tác</v>
          </cell>
          <cell r="D2250" t="str">
            <v>m³</v>
          </cell>
          <cell r="E2250">
            <v>4.9000000000000002E-2</v>
          </cell>
          <cell r="F2250">
            <v>4808520</v>
          </cell>
          <cell r="G2250">
            <v>235617</v>
          </cell>
        </row>
        <row r="2251">
          <cell r="C2251" t="str">
            <v>Đinh</v>
          </cell>
          <cell r="D2251" t="str">
            <v>kg</v>
          </cell>
          <cell r="E2251">
            <v>0.19900000000000001</v>
          </cell>
          <cell r="F2251">
            <v>18545</v>
          </cell>
          <cell r="G2251">
            <v>3690</v>
          </cell>
        </row>
        <row r="2252">
          <cell r="C2252" t="str">
            <v>Đinh đỉa</v>
          </cell>
          <cell r="D2252" t="str">
            <v>cái</v>
          </cell>
          <cell r="E2252">
            <v>0.871</v>
          </cell>
          <cell r="F2252">
            <v>1020</v>
          </cell>
          <cell r="G2252">
            <v>888</v>
          </cell>
        </row>
        <row r="2253">
          <cell r="C2253" t="str">
            <v>Vật liệu khác</v>
          </cell>
          <cell r="D2253" t="str">
            <v>%</v>
          </cell>
          <cell r="E2253">
            <v>1</v>
          </cell>
          <cell r="F2253">
            <v>1386081</v>
          </cell>
          <cell r="G2253">
            <v>13860.81</v>
          </cell>
        </row>
        <row r="2254">
          <cell r="B2254" t="str">
            <v>AF.42216</v>
          </cell>
          <cell r="C2254" t="str">
            <v>Đổ bêtông tường cánh, tường biên, dày &lt;=0,45m, M200, đá 2x4, độ sụt 6-8, đổ bằng cần trục 25T</v>
          </cell>
          <cell r="D2254" t="e">
            <v>#N/A</v>
          </cell>
          <cell r="G2254">
            <v>1056658.97</v>
          </cell>
        </row>
        <row r="2255">
          <cell r="C2255" t="str">
            <v>Vữa BT M200 (PC40)- Đá 2×4cm- Độ sụt 6-8cm</v>
          </cell>
          <cell r="D2255" t="str">
            <v>m³</v>
          </cell>
          <cell r="E2255">
            <v>1.0249999999999999</v>
          </cell>
          <cell r="F2255">
            <v>786343</v>
          </cell>
          <cell r="G2255">
            <v>806002</v>
          </cell>
        </row>
        <row r="2256">
          <cell r="C2256" t="str">
            <v>Gỗ ván cầu công tác</v>
          </cell>
          <cell r="D2256" t="str">
            <v>m³</v>
          </cell>
          <cell r="E2256">
            <v>4.9000000000000002E-2</v>
          </cell>
          <cell r="F2256">
            <v>4808520</v>
          </cell>
          <cell r="G2256">
            <v>235617</v>
          </cell>
        </row>
        <row r="2257">
          <cell r="C2257" t="str">
            <v>Đinh</v>
          </cell>
          <cell r="D2257" t="str">
            <v>kg</v>
          </cell>
          <cell r="E2257">
            <v>0.19900000000000001</v>
          </cell>
          <cell r="F2257">
            <v>18545</v>
          </cell>
          <cell r="G2257">
            <v>3690</v>
          </cell>
        </row>
        <row r="2258">
          <cell r="C2258" t="str">
            <v>Đinh đỉa</v>
          </cell>
          <cell r="D2258" t="str">
            <v>cái</v>
          </cell>
          <cell r="E2258">
            <v>0.871</v>
          </cell>
          <cell r="F2258">
            <v>1020</v>
          </cell>
          <cell r="G2258">
            <v>888</v>
          </cell>
        </row>
        <row r="2259">
          <cell r="C2259" t="str">
            <v>Vật liệu khác</v>
          </cell>
          <cell r="D2259" t="str">
            <v>%</v>
          </cell>
          <cell r="E2259">
            <v>1</v>
          </cell>
          <cell r="F2259">
            <v>1046197</v>
          </cell>
          <cell r="G2259">
            <v>10461.969999999999</v>
          </cell>
        </row>
        <row r="2260">
          <cell r="B2260" t="str">
            <v>AF.42217</v>
          </cell>
          <cell r="C2260" t="str">
            <v>Đổ bêtông tường cánh, tường biên, dày &lt;=0,45m, M250, đá 2x4, độ sụt 6-8, đổ bằng cần trục 25T</v>
          </cell>
          <cell r="D2260" t="e">
            <v>#N/A</v>
          </cell>
          <cell r="G2260">
            <v>1145254.1499999999</v>
          </cell>
        </row>
        <row r="2261">
          <cell r="C2261" t="str">
            <v>Vữa BT M250 (PC40)- Đá 2×4cm- Độ sụt 6-8cm</v>
          </cell>
          <cell r="D2261" t="str">
            <v>m³</v>
          </cell>
          <cell r="E2261">
            <v>1.0249999999999999</v>
          </cell>
          <cell r="F2261">
            <v>871922</v>
          </cell>
          <cell r="G2261">
            <v>893720</v>
          </cell>
        </row>
        <row r="2262">
          <cell r="C2262" t="str">
            <v>Gỗ ván cầu công tác</v>
          </cell>
          <cell r="D2262" t="str">
            <v>m³</v>
          </cell>
          <cell r="E2262">
            <v>4.9000000000000002E-2</v>
          </cell>
          <cell r="F2262">
            <v>4808520</v>
          </cell>
          <cell r="G2262">
            <v>235617</v>
          </cell>
        </row>
        <row r="2263">
          <cell r="C2263" t="str">
            <v>Đinh</v>
          </cell>
          <cell r="D2263" t="str">
            <v>kg</v>
          </cell>
          <cell r="E2263">
            <v>0.19900000000000001</v>
          </cell>
          <cell r="F2263">
            <v>18545</v>
          </cell>
          <cell r="G2263">
            <v>3690</v>
          </cell>
        </row>
        <row r="2264">
          <cell r="C2264" t="str">
            <v>Đinh đỉa</v>
          </cell>
          <cell r="D2264" t="str">
            <v>cái</v>
          </cell>
          <cell r="E2264">
            <v>0.871</v>
          </cell>
          <cell r="F2264">
            <v>1020</v>
          </cell>
          <cell r="G2264">
            <v>888</v>
          </cell>
        </row>
        <row r="2265">
          <cell r="C2265" t="str">
            <v>Vật liệu khác</v>
          </cell>
          <cell r="D2265" t="str">
            <v>%</v>
          </cell>
          <cell r="E2265">
            <v>1</v>
          </cell>
          <cell r="F2265">
            <v>1133915</v>
          </cell>
          <cell r="G2265">
            <v>11339.15</v>
          </cell>
        </row>
        <row r="2266">
          <cell r="B2266" t="str">
            <v>AF.42218</v>
          </cell>
          <cell r="C2266" t="str">
            <v>Đổ bêtông tường cánh, tường biên, dày &lt;=0,45m, M300, đá 2x4, độ sụt 6-8, đổ bằng cần trục 25T</v>
          </cell>
          <cell r="D2266" t="e">
            <v>#N/A</v>
          </cell>
          <cell r="G2266">
            <v>1235975.3799999999</v>
          </cell>
        </row>
        <row r="2267">
          <cell r="C2267" t="str">
            <v>Vữa BT M300 (PC40)- Đá 2×4cm- Độ sụt 6-8cm</v>
          </cell>
          <cell r="D2267" t="str">
            <v>m³</v>
          </cell>
          <cell r="E2267">
            <v>1.0249999999999999</v>
          </cell>
          <cell r="F2267">
            <v>959554</v>
          </cell>
          <cell r="G2267">
            <v>983543</v>
          </cell>
        </row>
        <row r="2268">
          <cell r="C2268" t="str">
            <v>Gỗ ván cầu công tác</v>
          </cell>
          <cell r="D2268" t="str">
            <v>m³</v>
          </cell>
          <cell r="E2268">
            <v>4.9000000000000002E-2</v>
          </cell>
          <cell r="F2268">
            <v>4808520</v>
          </cell>
          <cell r="G2268">
            <v>235617</v>
          </cell>
        </row>
        <row r="2269">
          <cell r="C2269" t="str">
            <v>Đinh</v>
          </cell>
          <cell r="D2269" t="str">
            <v>kg</v>
          </cell>
          <cell r="E2269">
            <v>0.19900000000000001</v>
          </cell>
          <cell r="F2269">
            <v>18545</v>
          </cell>
          <cell r="G2269">
            <v>3690</v>
          </cell>
        </row>
        <row r="2270">
          <cell r="C2270" t="str">
            <v>Đinh đỉa</v>
          </cell>
          <cell r="D2270" t="str">
            <v>cái</v>
          </cell>
          <cell r="E2270">
            <v>0.871</v>
          </cell>
          <cell r="F2270">
            <v>1020</v>
          </cell>
          <cell r="G2270">
            <v>888</v>
          </cell>
        </row>
        <row r="2271">
          <cell r="C2271" t="str">
            <v>Vật liệu khác</v>
          </cell>
          <cell r="D2271" t="str">
            <v>%</v>
          </cell>
          <cell r="E2271">
            <v>1</v>
          </cell>
          <cell r="F2271">
            <v>1223738</v>
          </cell>
          <cell r="G2271">
            <v>12237.380000000001</v>
          </cell>
        </row>
        <row r="2272">
          <cell r="B2272" t="str">
            <v>AF.42219</v>
          </cell>
          <cell r="C2272" t="str">
            <v>Đổ bêtông tường cánh, tường biên, dày &lt;=0,45m, M350, đá 2x4, độ sụt 6-8, đổ bằng cần trục 25T</v>
          </cell>
          <cell r="D2272" t="e">
            <v>#N/A</v>
          </cell>
          <cell r="G2272">
            <v>1333377.76</v>
          </cell>
        </row>
        <row r="2273">
          <cell r="C2273" t="str">
            <v>Vữa BT M350 (PC40)- Đá 2×4cm- Độ sụt 6-8cm</v>
          </cell>
          <cell r="D2273" t="str">
            <v>m³</v>
          </cell>
          <cell r="E2273">
            <v>1.0249999999999999</v>
          </cell>
          <cell r="F2273">
            <v>1053640</v>
          </cell>
          <cell r="G2273">
            <v>1079981</v>
          </cell>
        </row>
        <row r="2274">
          <cell r="C2274" t="str">
            <v>Gỗ ván cầu công tác</v>
          </cell>
          <cell r="D2274" t="str">
            <v>m³</v>
          </cell>
          <cell r="E2274">
            <v>4.9000000000000002E-2</v>
          </cell>
          <cell r="F2274">
            <v>4808520</v>
          </cell>
          <cell r="G2274">
            <v>235617</v>
          </cell>
        </row>
        <row r="2275">
          <cell r="C2275" t="str">
            <v>Đinh</v>
          </cell>
          <cell r="D2275" t="str">
            <v>kg</v>
          </cell>
          <cell r="E2275">
            <v>0.19900000000000001</v>
          </cell>
          <cell r="F2275">
            <v>18545</v>
          </cell>
          <cell r="G2275">
            <v>3690</v>
          </cell>
        </row>
        <row r="2276">
          <cell r="C2276" t="str">
            <v>Đinh đỉa</v>
          </cell>
          <cell r="D2276" t="str">
            <v>cái</v>
          </cell>
          <cell r="E2276">
            <v>0.871</v>
          </cell>
          <cell r="F2276">
            <v>1020</v>
          </cell>
          <cell r="G2276">
            <v>888</v>
          </cell>
        </row>
        <row r="2277">
          <cell r="C2277" t="str">
            <v>Vật liệu khác</v>
          </cell>
          <cell r="D2277" t="str">
            <v>%</v>
          </cell>
          <cell r="E2277">
            <v>1</v>
          </cell>
          <cell r="F2277">
            <v>1320176</v>
          </cell>
          <cell r="G2277">
            <v>13201.76</v>
          </cell>
        </row>
        <row r="2278">
          <cell r="B2278" t="str">
            <v>AF.42222</v>
          </cell>
          <cell r="C2278" t="str">
            <v>Đổ bêtông tường cánh, tường biên, dày &lt;=1m, M200, đá 1x2, độ sụt 6-8, đổ bằng cần trục 25T</v>
          </cell>
          <cell r="D2278" t="str">
            <v>m3</v>
          </cell>
          <cell r="G2278">
            <v>951646.24</v>
          </cell>
        </row>
        <row r="2279">
          <cell r="C2279" t="str">
            <v>Vữa BT M200 (PC40)- Đá 1×2cm- Độ sụt 6-8cm</v>
          </cell>
          <cell r="D2279" t="str">
            <v>m³</v>
          </cell>
          <cell r="E2279">
            <v>1.0249999999999999</v>
          </cell>
          <cell r="F2279">
            <v>824254</v>
          </cell>
          <cell r="G2279">
            <v>844860</v>
          </cell>
        </row>
        <row r="2280">
          <cell r="C2280" t="str">
            <v>Gỗ ván cầu công tác</v>
          </cell>
          <cell r="D2280" t="str">
            <v>m³</v>
          </cell>
          <cell r="E2280">
            <v>0.02</v>
          </cell>
          <cell r="F2280">
            <v>4808520</v>
          </cell>
          <cell r="G2280">
            <v>96170</v>
          </cell>
        </row>
        <row r="2281">
          <cell r="C2281" t="str">
            <v>Đinh</v>
          </cell>
          <cell r="D2281" t="str">
            <v>kg</v>
          </cell>
          <cell r="E2281">
            <v>4.4999999999999998E-2</v>
          </cell>
          <cell r="F2281">
            <v>18545</v>
          </cell>
          <cell r="G2281">
            <v>835</v>
          </cell>
        </row>
        <row r="2282">
          <cell r="C2282" t="str">
            <v>Đinh đỉa</v>
          </cell>
          <cell r="D2282" t="str">
            <v>cái</v>
          </cell>
          <cell r="E2282">
            <v>0.35199999999999998</v>
          </cell>
          <cell r="F2282">
            <v>1020</v>
          </cell>
          <cell r="G2282">
            <v>359</v>
          </cell>
        </row>
        <row r="2283">
          <cell r="C2283" t="str">
            <v>Vật liệu khác</v>
          </cell>
          <cell r="D2283" t="str">
            <v>%</v>
          </cell>
          <cell r="E2283">
            <v>1</v>
          </cell>
          <cell r="F2283">
            <v>942224</v>
          </cell>
          <cell r="G2283">
            <v>9422.24</v>
          </cell>
        </row>
        <row r="2284">
          <cell r="B2284" t="str">
            <v>AF.42223</v>
          </cell>
          <cell r="C2284" t="str">
            <v>Đổ bêtông tường cánh, tường biên, dày &lt;=1m, M250, đá 1x2, độ sụt 6-8, đổ bằng cần trục 25T</v>
          </cell>
          <cell r="D2284" t="str">
            <v>m3</v>
          </cell>
          <cell r="G2284">
            <v>1044143.05</v>
          </cell>
        </row>
        <row r="2285">
          <cell r="C2285" t="str">
            <v>Vữa BT M250 (PC40)- Đá 1×2cm- Độ sụt 6-8cm</v>
          </cell>
          <cell r="D2285" t="str">
            <v>m³</v>
          </cell>
          <cell r="E2285">
            <v>1.0249999999999999</v>
          </cell>
          <cell r="F2285">
            <v>913601</v>
          </cell>
          <cell r="G2285">
            <v>936441</v>
          </cell>
        </row>
        <row r="2286">
          <cell r="C2286" t="str">
            <v>Gỗ ván cầu công tác</v>
          </cell>
          <cell r="D2286" t="str">
            <v>m³</v>
          </cell>
          <cell r="E2286">
            <v>0.02</v>
          </cell>
          <cell r="F2286">
            <v>4808520</v>
          </cell>
          <cell r="G2286">
            <v>96170</v>
          </cell>
        </row>
        <row r="2287">
          <cell r="C2287" t="str">
            <v>Đinh</v>
          </cell>
          <cell r="D2287" t="str">
            <v>kg</v>
          </cell>
          <cell r="E2287">
            <v>4.4999999999999998E-2</v>
          </cell>
          <cell r="F2287">
            <v>18545</v>
          </cell>
          <cell r="G2287">
            <v>835</v>
          </cell>
        </row>
        <row r="2288">
          <cell r="C2288" t="str">
            <v>Đinh đỉa</v>
          </cell>
          <cell r="D2288" t="str">
            <v>cái</v>
          </cell>
          <cell r="E2288">
            <v>0.35199999999999998</v>
          </cell>
          <cell r="F2288">
            <v>1020</v>
          </cell>
          <cell r="G2288">
            <v>359</v>
          </cell>
        </row>
        <row r="2289">
          <cell r="C2289" t="str">
            <v>Vật liệu khác</v>
          </cell>
          <cell r="D2289" t="str">
            <v>%</v>
          </cell>
          <cell r="E2289">
            <v>1</v>
          </cell>
          <cell r="F2289">
            <v>1033805</v>
          </cell>
          <cell r="G2289">
            <v>10338.050000000001</v>
          </cell>
        </row>
        <row r="2290">
          <cell r="B2290" t="str">
            <v>AF.42224</v>
          </cell>
          <cell r="C2290" t="str">
            <v>Đổ bêtông tường cánh, tường biên, dày &lt;=1m, M300, đá 1x2, độ sụt 6-8, đổ bằng cần trục 25T</v>
          </cell>
          <cell r="D2290" t="str">
            <v>m3</v>
          </cell>
          <cell r="G2290">
            <v>1140341.51</v>
          </cell>
        </row>
        <row r="2291">
          <cell r="C2291" t="str">
            <v>Vữa BT M300 (PC40)- Đá 1×2cm- Độ sụt 6-8cm</v>
          </cell>
          <cell r="D2291" t="str">
            <v>m³</v>
          </cell>
          <cell r="E2291">
            <v>1.0249999999999999</v>
          </cell>
          <cell r="F2291">
            <v>1006524</v>
          </cell>
          <cell r="G2291">
            <v>1031687</v>
          </cell>
        </row>
        <row r="2292">
          <cell r="C2292" t="str">
            <v>Gỗ ván cầu công tác</v>
          </cell>
          <cell r="D2292" t="str">
            <v>m³</v>
          </cell>
          <cell r="E2292">
            <v>0.02</v>
          </cell>
          <cell r="F2292">
            <v>4808520</v>
          </cell>
          <cell r="G2292">
            <v>96170</v>
          </cell>
        </row>
        <row r="2293">
          <cell r="C2293" t="str">
            <v>Đinh</v>
          </cell>
          <cell r="D2293" t="str">
            <v>kg</v>
          </cell>
          <cell r="E2293">
            <v>4.4999999999999998E-2</v>
          </cell>
          <cell r="F2293">
            <v>18545</v>
          </cell>
          <cell r="G2293">
            <v>835</v>
          </cell>
        </row>
        <row r="2294">
          <cell r="C2294" t="str">
            <v>Đinh đỉa</v>
          </cell>
          <cell r="D2294" t="str">
            <v>cái</v>
          </cell>
          <cell r="E2294">
            <v>0.35199999999999998</v>
          </cell>
          <cell r="F2294">
            <v>1020</v>
          </cell>
          <cell r="G2294">
            <v>359</v>
          </cell>
        </row>
        <row r="2295">
          <cell r="C2295" t="str">
            <v>Vật liệu khác</v>
          </cell>
          <cell r="D2295" t="str">
            <v>%</v>
          </cell>
          <cell r="E2295">
            <v>1</v>
          </cell>
          <cell r="F2295">
            <v>1129051</v>
          </cell>
          <cell r="G2295">
            <v>11290.51</v>
          </cell>
        </row>
        <row r="2296">
          <cell r="B2296" t="str">
            <v>AF.42225</v>
          </cell>
          <cell r="C2296" t="str">
            <v>Đổ bêtông tường cánh, tường biên, dày &lt;=1m, M350, đá 1x2, độ sụt 6-8, đổ bằng cần trục 25T</v>
          </cell>
          <cell r="D2296" t="str">
            <v>m3</v>
          </cell>
          <cell r="G2296">
            <v>1255682.5</v>
          </cell>
        </row>
        <row r="2297">
          <cell r="C2297" t="str">
            <v>Vữa BT M350 (PC40)- Đá 1×2cm- Độ sụt 6-8cm</v>
          </cell>
          <cell r="D2297" t="str">
            <v>m³</v>
          </cell>
          <cell r="E2297">
            <v>1.0249999999999999</v>
          </cell>
          <cell r="F2297">
            <v>1117938</v>
          </cell>
          <cell r="G2297">
            <v>1145886</v>
          </cell>
        </row>
        <row r="2298">
          <cell r="C2298" t="str">
            <v>Gỗ ván cầu công tác</v>
          </cell>
          <cell r="D2298" t="str">
            <v>m³</v>
          </cell>
          <cell r="E2298">
            <v>0.02</v>
          </cell>
          <cell r="F2298">
            <v>4808520</v>
          </cell>
          <cell r="G2298">
            <v>96170</v>
          </cell>
        </row>
        <row r="2299">
          <cell r="C2299" t="str">
            <v>Đinh</v>
          </cell>
          <cell r="D2299" t="str">
            <v>kg</v>
          </cell>
          <cell r="E2299">
            <v>4.4999999999999998E-2</v>
          </cell>
          <cell r="F2299">
            <v>18545</v>
          </cell>
          <cell r="G2299">
            <v>835</v>
          </cell>
        </row>
        <row r="2300">
          <cell r="C2300" t="str">
            <v>Đinh đỉa</v>
          </cell>
          <cell r="D2300" t="str">
            <v>cái</v>
          </cell>
          <cell r="E2300">
            <v>0.35199999999999998</v>
          </cell>
          <cell r="F2300">
            <v>1020</v>
          </cell>
          <cell r="G2300">
            <v>359</v>
          </cell>
        </row>
        <row r="2301">
          <cell r="C2301" t="str">
            <v>Vật liệu khác</v>
          </cell>
          <cell r="D2301" t="str">
            <v>%</v>
          </cell>
          <cell r="E2301">
            <v>1</v>
          </cell>
          <cell r="F2301">
            <v>1243250</v>
          </cell>
          <cell r="G2301">
            <v>12432.5</v>
          </cell>
        </row>
        <row r="2302">
          <cell r="B2302" t="str">
            <v>AF.42226</v>
          </cell>
          <cell r="C2302" t="str">
            <v>Đổ bêtông tường cánh, tường biên, dày &lt;=1m, M200, đá 2x4, độ sụt 6-8, đổ bằng cần trục 25T</v>
          </cell>
          <cell r="D2302" t="e">
            <v>#N/A</v>
          </cell>
          <cell r="G2302">
            <v>912399.66</v>
          </cell>
        </row>
        <row r="2303">
          <cell r="C2303" t="str">
            <v>Vữa BT M200 (PC40)- Đá 2×4cm- Độ sụt 6-8cm</v>
          </cell>
          <cell r="D2303" t="str">
            <v>m³</v>
          </cell>
          <cell r="E2303">
            <v>1.0249999999999999</v>
          </cell>
          <cell r="F2303">
            <v>786343</v>
          </cell>
          <cell r="G2303">
            <v>806002</v>
          </cell>
        </row>
        <row r="2304">
          <cell r="C2304" t="str">
            <v>Gỗ ván cầu công tác</v>
          </cell>
          <cell r="D2304" t="str">
            <v>m³</v>
          </cell>
          <cell r="E2304">
            <v>0.02</v>
          </cell>
          <cell r="F2304">
            <v>4808520</v>
          </cell>
          <cell r="G2304">
            <v>96170</v>
          </cell>
        </row>
        <row r="2305">
          <cell r="C2305" t="str">
            <v>Đinh</v>
          </cell>
          <cell r="D2305" t="str">
            <v>kg</v>
          </cell>
          <cell r="E2305">
            <v>4.4999999999999998E-2</v>
          </cell>
          <cell r="F2305">
            <v>18545</v>
          </cell>
          <cell r="G2305">
            <v>835</v>
          </cell>
        </row>
        <row r="2306">
          <cell r="C2306" t="str">
            <v>Đinh đỉa</v>
          </cell>
          <cell r="D2306" t="str">
            <v>cái</v>
          </cell>
          <cell r="E2306">
            <v>0.35199999999999998</v>
          </cell>
          <cell r="F2306">
            <v>1020</v>
          </cell>
          <cell r="G2306">
            <v>359</v>
          </cell>
        </row>
        <row r="2307">
          <cell r="C2307" t="str">
            <v>Vật liệu khác</v>
          </cell>
          <cell r="D2307" t="str">
            <v>%</v>
          </cell>
          <cell r="E2307">
            <v>1</v>
          </cell>
          <cell r="F2307">
            <v>903366</v>
          </cell>
          <cell r="G2307">
            <v>9033.66</v>
          </cell>
        </row>
        <row r="2308">
          <cell r="B2308" t="str">
            <v>AF.42227</v>
          </cell>
          <cell r="C2308" t="str">
            <v>Đổ bêtông tường cánh, tường biên, dày &lt;=1m, M250, đá 2x4, độ sụt 6-8, đổ bằng cần trục 25T</v>
          </cell>
          <cell r="D2308" t="e">
            <v>#N/A</v>
          </cell>
          <cell r="G2308">
            <v>1000994.84</v>
          </cell>
        </row>
        <row r="2309">
          <cell r="C2309" t="str">
            <v>Vữa BT M250 (PC40)- Đá 2×4cm- Độ sụt 6-8cm</v>
          </cell>
          <cell r="D2309" t="str">
            <v>m³</v>
          </cell>
          <cell r="E2309">
            <v>1.0249999999999999</v>
          </cell>
          <cell r="F2309">
            <v>871922</v>
          </cell>
          <cell r="G2309">
            <v>893720</v>
          </cell>
        </row>
        <row r="2310">
          <cell r="C2310" t="str">
            <v>Gỗ ván cầu công tác</v>
          </cell>
          <cell r="D2310" t="str">
            <v>m³</v>
          </cell>
          <cell r="E2310">
            <v>0.02</v>
          </cell>
          <cell r="F2310">
            <v>4808520</v>
          </cell>
          <cell r="G2310">
            <v>96170</v>
          </cell>
        </row>
        <row r="2311">
          <cell r="C2311" t="str">
            <v>Đinh</v>
          </cell>
          <cell r="D2311" t="str">
            <v>kg</v>
          </cell>
          <cell r="E2311">
            <v>4.4999999999999998E-2</v>
          </cell>
          <cell r="F2311">
            <v>18545</v>
          </cell>
          <cell r="G2311">
            <v>835</v>
          </cell>
        </row>
        <row r="2312">
          <cell r="C2312" t="str">
            <v>Đinh đỉa</v>
          </cell>
          <cell r="D2312" t="str">
            <v>cái</v>
          </cell>
          <cell r="E2312">
            <v>0.35199999999999998</v>
          </cell>
          <cell r="F2312">
            <v>1020</v>
          </cell>
          <cell r="G2312">
            <v>359</v>
          </cell>
        </row>
        <row r="2313">
          <cell r="C2313" t="str">
            <v>Vật liệu khác</v>
          </cell>
          <cell r="D2313" t="str">
            <v>%</v>
          </cell>
          <cell r="E2313">
            <v>1</v>
          </cell>
          <cell r="F2313">
            <v>991084</v>
          </cell>
          <cell r="G2313">
            <v>9910.84</v>
          </cell>
        </row>
        <row r="2314">
          <cell r="B2314" t="str">
            <v>AF.42228</v>
          </cell>
          <cell r="C2314" t="str">
            <v>Đổ bêtông tường cánh, tường biên, dày &lt;=1m, M300, đá 2x4, độ sụt 6-8, đổ bằng cần trục 25T</v>
          </cell>
          <cell r="D2314" t="e">
            <v>#N/A</v>
          </cell>
          <cell r="G2314">
            <v>1091716.07</v>
          </cell>
        </row>
        <row r="2315">
          <cell r="C2315" t="str">
            <v>Vữa BT M300 (PC40)- Đá 2×4cm- Độ sụt 6-8cm</v>
          </cell>
          <cell r="D2315" t="str">
            <v>m³</v>
          </cell>
          <cell r="E2315">
            <v>1.0249999999999999</v>
          </cell>
          <cell r="F2315">
            <v>959554</v>
          </cell>
          <cell r="G2315">
            <v>983543</v>
          </cell>
        </row>
        <row r="2316">
          <cell r="C2316" t="str">
            <v>Gỗ ván cầu công tác</v>
          </cell>
          <cell r="D2316" t="str">
            <v>m³</v>
          </cell>
          <cell r="E2316">
            <v>0.02</v>
          </cell>
          <cell r="F2316">
            <v>4808520</v>
          </cell>
          <cell r="G2316">
            <v>96170</v>
          </cell>
        </row>
        <row r="2317">
          <cell r="C2317" t="str">
            <v>Đinh</v>
          </cell>
          <cell r="D2317" t="str">
            <v>kg</v>
          </cell>
          <cell r="E2317">
            <v>4.4999999999999998E-2</v>
          </cell>
          <cell r="F2317">
            <v>18545</v>
          </cell>
          <cell r="G2317">
            <v>835</v>
          </cell>
        </row>
        <row r="2318">
          <cell r="C2318" t="str">
            <v>Đinh đỉa</v>
          </cell>
          <cell r="D2318" t="str">
            <v>cái</v>
          </cell>
          <cell r="E2318">
            <v>0.35199999999999998</v>
          </cell>
          <cell r="F2318">
            <v>1020</v>
          </cell>
          <cell r="G2318">
            <v>359</v>
          </cell>
        </row>
        <row r="2319">
          <cell r="C2319" t="str">
            <v>Vật liệu khác</v>
          </cell>
          <cell r="D2319" t="str">
            <v>%</v>
          </cell>
          <cell r="E2319">
            <v>1</v>
          </cell>
          <cell r="F2319">
            <v>1080907</v>
          </cell>
          <cell r="G2319">
            <v>10809.07</v>
          </cell>
        </row>
        <row r="2320">
          <cell r="B2320" t="str">
            <v>AF.42229</v>
          </cell>
          <cell r="C2320" t="str">
            <v>Đổ bêtông tường cánh, tường biên, dày &lt;=1m, M350, đá 2x4, độ sụt 6-8, đổ bằng cần trục 25T</v>
          </cell>
          <cell r="D2320" t="e">
            <v>#N/A</v>
          </cell>
          <cell r="G2320">
            <v>1189118.45</v>
          </cell>
        </row>
        <row r="2321">
          <cell r="C2321" t="str">
            <v>Vữa BT M350 (PC40)- Đá 2×4cm- Độ sụt 6-8cm</v>
          </cell>
          <cell r="D2321" t="str">
            <v>m³</v>
          </cell>
          <cell r="E2321">
            <v>1.0249999999999999</v>
          </cell>
          <cell r="F2321">
            <v>1053640</v>
          </cell>
          <cell r="G2321">
            <v>1079981</v>
          </cell>
        </row>
        <row r="2322">
          <cell r="C2322" t="str">
            <v>Gỗ ván cầu công tác</v>
          </cell>
          <cell r="D2322" t="str">
            <v>m³</v>
          </cell>
          <cell r="E2322">
            <v>0.02</v>
          </cell>
          <cell r="F2322">
            <v>4808520</v>
          </cell>
          <cell r="G2322">
            <v>96170</v>
          </cell>
        </row>
        <row r="2323">
          <cell r="C2323" t="str">
            <v>Đinh</v>
          </cell>
          <cell r="D2323" t="str">
            <v>kg</v>
          </cell>
          <cell r="E2323">
            <v>4.4999999999999998E-2</v>
          </cell>
          <cell r="F2323">
            <v>18545</v>
          </cell>
          <cell r="G2323">
            <v>835</v>
          </cell>
        </row>
        <row r="2324">
          <cell r="C2324" t="str">
            <v>Đinh đỉa</v>
          </cell>
          <cell r="D2324" t="str">
            <v>cái</v>
          </cell>
          <cell r="E2324">
            <v>0.35199999999999998</v>
          </cell>
          <cell r="F2324">
            <v>1020</v>
          </cell>
          <cell r="G2324">
            <v>359</v>
          </cell>
        </row>
        <row r="2325">
          <cell r="C2325" t="str">
            <v>Vật liệu khác</v>
          </cell>
          <cell r="D2325" t="str">
            <v>%</v>
          </cell>
          <cell r="E2325">
            <v>1</v>
          </cell>
          <cell r="F2325">
            <v>1177345</v>
          </cell>
          <cell r="G2325">
            <v>11773.45</v>
          </cell>
        </row>
        <row r="2326">
          <cell r="B2326" t="str">
            <v>AF.42232</v>
          </cell>
          <cell r="C2326" t="str">
            <v>Đổ bêtông tường cánh, tường biên, dày &lt;=2m, M200, đá 1x2, độ sụt 6-8, đổ bằng cần trục 25T</v>
          </cell>
          <cell r="D2326" t="str">
            <v>m3</v>
          </cell>
          <cell r="G2326">
            <v>922191.61</v>
          </cell>
        </row>
        <row r="2327">
          <cell r="C2327" t="str">
            <v>Vữa BT M200 (PC40)- Đá 1×2cm- Độ sụt 6-8cm</v>
          </cell>
          <cell r="D2327" t="str">
            <v>m³</v>
          </cell>
          <cell r="E2327">
            <v>1.0249999999999999</v>
          </cell>
          <cell r="F2327">
            <v>824254</v>
          </cell>
          <cell r="G2327">
            <v>844860</v>
          </cell>
        </row>
        <row r="2328">
          <cell r="C2328" t="str">
            <v>Gỗ ván cầu công tác</v>
          </cell>
          <cell r="D2328" t="str">
            <v>m³</v>
          </cell>
          <cell r="E2328">
            <v>1.4E-2</v>
          </cell>
          <cell r="F2328">
            <v>4808520</v>
          </cell>
          <cell r="G2328">
            <v>67319</v>
          </cell>
        </row>
        <row r="2329">
          <cell r="C2329" t="str">
            <v>Đinh</v>
          </cell>
          <cell r="D2329" t="str">
            <v>kg</v>
          </cell>
          <cell r="E2329">
            <v>3.4000000000000002E-2</v>
          </cell>
          <cell r="F2329">
            <v>18545</v>
          </cell>
          <cell r="G2329">
            <v>631</v>
          </cell>
        </row>
        <row r="2330">
          <cell r="C2330" t="str">
            <v>Đinh đỉa</v>
          </cell>
          <cell r="D2330" t="str">
            <v>cái</v>
          </cell>
          <cell r="E2330">
            <v>0.246</v>
          </cell>
          <cell r="F2330">
            <v>1020</v>
          </cell>
          <cell r="G2330">
            <v>251</v>
          </cell>
        </row>
        <row r="2331">
          <cell r="C2331" t="str">
            <v>Vật liệu khác</v>
          </cell>
          <cell r="D2331" t="str">
            <v>%</v>
          </cell>
          <cell r="E2331">
            <v>1</v>
          </cell>
          <cell r="F2331">
            <v>913061</v>
          </cell>
          <cell r="G2331">
            <v>9130.61</v>
          </cell>
        </row>
        <row r="2332">
          <cell r="B2332" t="str">
            <v>AF.42233</v>
          </cell>
          <cell r="C2332" t="str">
            <v>Đổ bêtông tường cánh, tường biên, dày &lt;=2m, M250, đá 1x2, độ sụt 6-8, đổ bằng cần trục 25T</v>
          </cell>
          <cell r="D2332" t="str">
            <v>m3</v>
          </cell>
          <cell r="G2332">
            <v>1014688.42</v>
          </cell>
        </row>
        <row r="2333">
          <cell r="C2333" t="str">
            <v>Vữa BT M250 (PC40)- Đá 1×2cm- Độ sụt 6-8cm</v>
          </cell>
          <cell r="D2333" t="str">
            <v>m³</v>
          </cell>
          <cell r="E2333">
            <v>1.0249999999999999</v>
          </cell>
          <cell r="F2333">
            <v>913601</v>
          </cell>
          <cell r="G2333">
            <v>936441</v>
          </cell>
        </row>
        <row r="2334">
          <cell r="C2334" t="str">
            <v>Gỗ ván cầu công tác</v>
          </cell>
          <cell r="D2334" t="str">
            <v>m³</v>
          </cell>
          <cell r="E2334">
            <v>1.4E-2</v>
          </cell>
          <cell r="F2334">
            <v>4808520</v>
          </cell>
          <cell r="G2334">
            <v>67319</v>
          </cell>
        </row>
        <row r="2335">
          <cell r="C2335" t="str">
            <v>Đinh</v>
          </cell>
          <cell r="D2335" t="str">
            <v>kg</v>
          </cell>
          <cell r="E2335">
            <v>3.4000000000000002E-2</v>
          </cell>
          <cell r="F2335">
            <v>18545</v>
          </cell>
          <cell r="G2335">
            <v>631</v>
          </cell>
        </row>
        <row r="2336">
          <cell r="C2336" t="str">
            <v>Đinh đỉa</v>
          </cell>
          <cell r="D2336" t="str">
            <v>cái</v>
          </cell>
          <cell r="E2336">
            <v>0.246</v>
          </cell>
          <cell r="F2336">
            <v>1020</v>
          </cell>
          <cell r="G2336">
            <v>251</v>
          </cell>
        </row>
        <row r="2337">
          <cell r="C2337" t="str">
            <v>Vật liệu khác</v>
          </cell>
          <cell r="D2337" t="str">
            <v>%</v>
          </cell>
          <cell r="E2337">
            <v>1</v>
          </cell>
          <cell r="F2337">
            <v>1004642</v>
          </cell>
          <cell r="G2337">
            <v>10046.42</v>
          </cell>
        </row>
        <row r="2338">
          <cell r="B2338" t="str">
            <v>AF.42234</v>
          </cell>
          <cell r="C2338" t="str">
            <v>Đổ bêtông tường cánh, tường biên, dày &lt;=2m, M300, đá 1x2, độ sụt 6-8, đổ bằng cần trục 25T</v>
          </cell>
          <cell r="D2338" t="str">
            <v>m3</v>
          </cell>
          <cell r="G2338">
            <v>1110886.8799999999</v>
          </cell>
        </row>
        <row r="2339">
          <cell r="C2339" t="str">
            <v>Vữa BT M300 (PC40)- Đá 1×2cm- Độ sụt 6-8cm</v>
          </cell>
          <cell r="D2339" t="str">
            <v>m³</v>
          </cell>
          <cell r="E2339">
            <v>1.0249999999999999</v>
          </cell>
          <cell r="F2339">
            <v>1006524</v>
          </cell>
          <cell r="G2339">
            <v>1031687</v>
          </cell>
        </row>
        <row r="2340">
          <cell r="C2340" t="str">
            <v>Gỗ ván cầu công tác</v>
          </cell>
          <cell r="D2340" t="str">
            <v>m³</v>
          </cell>
          <cell r="E2340">
            <v>1.4E-2</v>
          </cell>
          <cell r="F2340">
            <v>4808520</v>
          </cell>
          <cell r="G2340">
            <v>67319</v>
          </cell>
        </row>
        <row r="2341">
          <cell r="C2341" t="str">
            <v>Đinh</v>
          </cell>
          <cell r="D2341" t="str">
            <v>kg</v>
          </cell>
          <cell r="E2341">
            <v>3.4000000000000002E-2</v>
          </cell>
          <cell r="F2341">
            <v>18545</v>
          </cell>
          <cell r="G2341">
            <v>631</v>
          </cell>
        </row>
        <row r="2342">
          <cell r="C2342" t="str">
            <v>Đinh đỉa</v>
          </cell>
          <cell r="D2342" t="str">
            <v>cái</v>
          </cell>
          <cell r="E2342">
            <v>0.246</v>
          </cell>
          <cell r="F2342">
            <v>1020</v>
          </cell>
          <cell r="G2342">
            <v>251</v>
          </cell>
        </row>
        <row r="2343">
          <cell r="C2343" t="str">
            <v>Vật liệu khác</v>
          </cell>
          <cell r="D2343" t="str">
            <v>%</v>
          </cell>
          <cell r="E2343">
            <v>1</v>
          </cell>
          <cell r="F2343">
            <v>1099888</v>
          </cell>
          <cell r="G2343">
            <v>10998.880000000001</v>
          </cell>
        </row>
        <row r="2344">
          <cell r="B2344" t="str">
            <v>AF.42235</v>
          </cell>
          <cell r="C2344" t="str">
            <v>Đổ bêtông tường cánh, tường biên, dày &lt;=2m, M350, đá 1x2, độ sụt 6-8, đổ bằng cần trục 25T</v>
          </cell>
          <cell r="D2344" t="str">
            <v>m3</v>
          </cell>
          <cell r="G2344">
            <v>1226227.8700000001</v>
          </cell>
        </row>
        <row r="2345">
          <cell r="C2345" t="str">
            <v>Vữa BT M350 (PC40)- Đá 1×2cm- Độ sụt 6-8cm</v>
          </cell>
          <cell r="D2345" t="str">
            <v>m³</v>
          </cell>
          <cell r="E2345">
            <v>1.0249999999999999</v>
          </cell>
          <cell r="F2345">
            <v>1117938</v>
          </cell>
          <cell r="G2345">
            <v>1145886</v>
          </cell>
        </row>
        <row r="2346">
          <cell r="C2346" t="str">
            <v>Gỗ ván cầu công tác</v>
          </cell>
          <cell r="D2346" t="str">
            <v>m³</v>
          </cell>
          <cell r="E2346">
            <v>1.4E-2</v>
          </cell>
          <cell r="F2346">
            <v>4808520</v>
          </cell>
          <cell r="G2346">
            <v>67319</v>
          </cell>
        </row>
        <row r="2347">
          <cell r="C2347" t="str">
            <v>Đinh</v>
          </cell>
          <cell r="D2347" t="str">
            <v>kg</v>
          </cell>
          <cell r="E2347">
            <v>3.4000000000000002E-2</v>
          </cell>
          <cell r="F2347">
            <v>18545</v>
          </cell>
          <cell r="G2347">
            <v>631</v>
          </cell>
        </row>
        <row r="2348">
          <cell r="C2348" t="str">
            <v>Đinh đỉa</v>
          </cell>
          <cell r="D2348" t="str">
            <v>cái</v>
          </cell>
          <cell r="E2348">
            <v>0.246</v>
          </cell>
          <cell r="F2348">
            <v>1020</v>
          </cell>
          <cell r="G2348">
            <v>251</v>
          </cell>
        </row>
        <row r="2349">
          <cell r="C2349" t="str">
            <v>Vật liệu khác</v>
          </cell>
          <cell r="D2349" t="str">
            <v>%</v>
          </cell>
          <cell r="E2349">
            <v>1</v>
          </cell>
          <cell r="F2349">
            <v>1214087</v>
          </cell>
          <cell r="G2349">
            <v>12140.87</v>
          </cell>
        </row>
        <row r="2350">
          <cell r="B2350" t="str">
            <v>AF.42236</v>
          </cell>
          <cell r="C2350" t="str">
            <v>Đổ bêtông tường cánh, tường biên, dày &lt;=2m, M200, đá 2x4, độ sụt 6-8, đổ bằng cần trục 25T</v>
          </cell>
          <cell r="D2350" t="e">
            <v>#N/A</v>
          </cell>
          <cell r="G2350">
            <v>882945.03</v>
          </cell>
        </row>
        <row r="2351">
          <cell r="C2351" t="str">
            <v>Vữa BT M200 (PC40)- Đá 2×4cm- Độ sụt 6-8cm</v>
          </cell>
          <cell r="D2351" t="str">
            <v>m³</v>
          </cell>
          <cell r="E2351">
            <v>1.0249999999999999</v>
          </cell>
          <cell r="F2351">
            <v>786343</v>
          </cell>
          <cell r="G2351">
            <v>806002</v>
          </cell>
        </row>
        <row r="2352">
          <cell r="C2352" t="str">
            <v>Gỗ ván cầu công tác</v>
          </cell>
          <cell r="D2352" t="str">
            <v>m³</v>
          </cell>
          <cell r="E2352">
            <v>1.4E-2</v>
          </cell>
          <cell r="F2352">
            <v>4808520</v>
          </cell>
          <cell r="G2352">
            <v>67319</v>
          </cell>
        </row>
        <row r="2353">
          <cell r="C2353" t="str">
            <v>Đinh</v>
          </cell>
          <cell r="D2353" t="str">
            <v>kg</v>
          </cell>
          <cell r="E2353">
            <v>3.4000000000000002E-2</v>
          </cell>
          <cell r="F2353">
            <v>18545</v>
          </cell>
          <cell r="G2353">
            <v>631</v>
          </cell>
        </row>
        <row r="2354">
          <cell r="C2354" t="str">
            <v>Đinh đỉa</v>
          </cell>
          <cell r="D2354" t="str">
            <v>cái</v>
          </cell>
          <cell r="E2354">
            <v>0.246</v>
          </cell>
          <cell r="F2354">
            <v>1020</v>
          </cell>
          <cell r="G2354">
            <v>251</v>
          </cell>
        </row>
        <row r="2355">
          <cell r="C2355" t="str">
            <v>Vật liệu khác</v>
          </cell>
          <cell r="D2355" t="str">
            <v>%</v>
          </cell>
          <cell r="E2355">
            <v>1</v>
          </cell>
          <cell r="F2355">
            <v>874203</v>
          </cell>
          <cell r="G2355">
            <v>8742.0300000000007</v>
          </cell>
        </row>
        <row r="2356">
          <cell r="B2356" t="str">
            <v>AF.42236a</v>
          </cell>
          <cell r="C2356" t="str">
            <v>Đổ bêtông tường cánh, tường biên, dày &lt;=2m, M150, đá 2x4, độ sụt 6-8, đổ bằng cần trục 25T</v>
          </cell>
          <cell r="D2356" t="e">
            <v>#N/A</v>
          </cell>
          <cell r="G2356">
            <v>790354.29</v>
          </cell>
        </row>
        <row r="2357">
          <cell r="C2357" t="str">
            <v>Vữa BT M150 (PC40)- Đá 2×4cm- Độ sụt 6-8cm</v>
          </cell>
          <cell r="D2357" t="str">
            <v>m³</v>
          </cell>
          <cell r="E2357">
            <v>1.0249999999999999</v>
          </cell>
          <cell r="F2357">
            <v>696905</v>
          </cell>
          <cell r="G2357">
            <v>714328</v>
          </cell>
        </row>
        <row r="2358">
          <cell r="C2358" t="str">
            <v>Gỗ ván cầu công tác</v>
          </cell>
          <cell r="D2358" t="str">
            <v>m³</v>
          </cell>
          <cell r="E2358">
            <v>1.4E-2</v>
          </cell>
          <cell r="F2358">
            <v>4808520</v>
          </cell>
          <cell r="G2358">
            <v>67319</v>
          </cell>
        </row>
        <row r="2359">
          <cell r="C2359" t="str">
            <v>Đinh</v>
          </cell>
          <cell r="D2359" t="str">
            <v>kg</v>
          </cell>
          <cell r="E2359">
            <v>3.4000000000000002E-2</v>
          </cell>
          <cell r="F2359">
            <v>18545</v>
          </cell>
          <cell r="G2359">
            <v>631</v>
          </cell>
        </row>
        <row r="2360">
          <cell r="C2360" t="str">
            <v>Đinh đỉa</v>
          </cell>
          <cell r="D2360" t="str">
            <v>cái</v>
          </cell>
          <cell r="E2360">
            <v>0.246</v>
          </cell>
          <cell r="F2360">
            <v>1020</v>
          </cell>
          <cell r="G2360">
            <v>251</v>
          </cell>
        </row>
        <row r="2361">
          <cell r="C2361" t="str">
            <v>Vật liệu khác</v>
          </cell>
          <cell r="D2361" t="str">
            <v>%</v>
          </cell>
          <cell r="E2361">
            <v>1</v>
          </cell>
          <cell r="F2361">
            <v>782529</v>
          </cell>
          <cell r="G2361">
            <v>7825.29</v>
          </cell>
        </row>
        <row r="2362">
          <cell r="B2362" t="str">
            <v>AF.42237</v>
          </cell>
          <cell r="C2362" t="str">
            <v>Đổ bêtông tường cánh, tường biên, dày &lt;=2m, M250, đá 2x4, độ sụt 6-8, đổ bằng cần trục 25T</v>
          </cell>
          <cell r="D2362" t="e">
            <v>#N/A</v>
          </cell>
          <cell r="G2362">
            <v>971540.21</v>
          </cell>
        </row>
        <row r="2363">
          <cell r="C2363" t="str">
            <v>Vữa BT M250 (PC40)- Đá 2×4cm- Độ sụt 6-8cm</v>
          </cell>
          <cell r="D2363" t="str">
            <v>m³</v>
          </cell>
          <cell r="E2363">
            <v>1.0249999999999999</v>
          </cell>
          <cell r="F2363">
            <v>871922</v>
          </cell>
          <cell r="G2363">
            <v>893720</v>
          </cell>
        </row>
        <row r="2364">
          <cell r="C2364" t="str">
            <v>Gỗ ván cầu công tác</v>
          </cell>
          <cell r="D2364" t="str">
            <v>m³</v>
          </cell>
          <cell r="E2364">
            <v>1.4E-2</v>
          </cell>
          <cell r="F2364">
            <v>4808520</v>
          </cell>
          <cell r="G2364">
            <v>67319</v>
          </cell>
        </row>
        <row r="2365">
          <cell r="C2365" t="str">
            <v>Đinh</v>
          </cell>
          <cell r="D2365" t="str">
            <v>kg</v>
          </cell>
          <cell r="E2365">
            <v>3.4000000000000002E-2</v>
          </cell>
          <cell r="F2365">
            <v>18545</v>
          </cell>
          <cell r="G2365">
            <v>631</v>
          </cell>
        </row>
        <row r="2366">
          <cell r="C2366" t="str">
            <v>Đinh đỉa</v>
          </cell>
          <cell r="D2366" t="str">
            <v>cái</v>
          </cell>
          <cell r="E2366">
            <v>0.246</v>
          </cell>
          <cell r="F2366">
            <v>1020</v>
          </cell>
          <cell r="G2366">
            <v>251</v>
          </cell>
        </row>
        <row r="2367">
          <cell r="C2367" t="str">
            <v>Vật liệu khác</v>
          </cell>
          <cell r="D2367" t="str">
            <v>%</v>
          </cell>
          <cell r="E2367">
            <v>1</v>
          </cell>
          <cell r="F2367">
            <v>961921</v>
          </cell>
          <cell r="G2367">
            <v>9619.2100000000009</v>
          </cell>
        </row>
        <row r="2368">
          <cell r="B2368" t="str">
            <v>AF.42237-B6</v>
          </cell>
          <cell r="C2368" t="str">
            <v>Đổ bêtông tường cánh, tường biên, dày &lt;=2m, M250-B6, đá 2x4, độ sụt 6-8, đổ bằng cần trục 25T</v>
          </cell>
          <cell r="D2368" t="e">
            <v>#N/A</v>
          </cell>
          <cell r="G2368">
            <v>1114171.3999999999</v>
          </cell>
        </row>
        <row r="2369">
          <cell r="C2369" t="str">
            <v>Vữa BT M250-B6-Đá dmax = 40-Độ sụt 6-8cm</v>
          </cell>
          <cell r="D2369" t="str">
            <v>m³</v>
          </cell>
          <cell r="E2369">
            <v>1.0249999999999999</v>
          </cell>
          <cell r="F2369">
            <v>1009697</v>
          </cell>
          <cell r="G2369">
            <v>1034939</v>
          </cell>
        </row>
        <row r="2370">
          <cell r="C2370" t="str">
            <v>Gỗ ván cầu công tác</v>
          </cell>
          <cell r="D2370" t="str">
            <v>m³</v>
          </cell>
          <cell r="E2370">
            <v>1.4E-2</v>
          </cell>
          <cell r="F2370">
            <v>4808520</v>
          </cell>
          <cell r="G2370">
            <v>67319</v>
          </cell>
        </row>
        <row r="2371">
          <cell r="C2371" t="str">
            <v>Đinh</v>
          </cell>
          <cell r="D2371" t="str">
            <v>kg</v>
          </cell>
          <cell r="E2371">
            <v>3.4000000000000002E-2</v>
          </cell>
          <cell r="F2371">
            <v>18545</v>
          </cell>
          <cell r="G2371">
            <v>631</v>
          </cell>
        </row>
        <row r="2372">
          <cell r="C2372" t="str">
            <v>Đinh đỉa</v>
          </cell>
          <cell r="D2372" t="str">
            <v>cái</v>
          </cell>
          <cell r="E2372">
            <v>0.246</v>
          </cell>
          <cell r="F2372">
            <v>1020</v>
          </cell>
          <cell r="G2372">
            <v>251</v>
          </cell>
        </row>
        <row r="2373">
          <cell r="C2373" t="str">
            <v>Vật liệu khác</v>
          </cell>
          <cell r="D2373" t="str">
            <v>%</v>
          </cell>
          <cell r="E2373">
            <v>1</v>
          </cell>
          <cell r="F2373">
            <v>1103140</v>
          </cell>
          <cell r="G2373">
            <v>11031.4</v>
          </cell>
        </row>
        <row r="2374">
          <cell r="B2374" t="str">
            <v>AF.42238</v>
          </cell>
          <cell r="C2374" t="str">
            <v>Đổ bêtông tường cánh, tường biên, dày &lt;=2m, M300, đá 2x4, độ sụt 6-8, đổ bằng cần trục 25T</v>
          </cell>
          <cell r="D2374" t="e">
            <v>#N/A</v>
          </cell>
          <cell r="G2374">
            <v>1062261.44</v>
          </cell>
        </row>
        <row r="2375">
          <cell r="C2375" t="str">
            <v>Vữa BT M300 (PC40)- Đá 2×4cm- Độ sụt 6-8cm</v>
          </cell>
          <cell r="D2375" t="str">
            <v>m³</v>
          </cell>
          <cell r="E2375">
            <v>1.0249999999999999</v>
          </cell>
          <cell r="F2375">
            <v>959554</v>
          </cell>
          <cell r="G2375">
            <v>983543</v>
          </cell>
        </row>
        <row r="2376">
          <cell r="C2376" t="str">
            <v>Gỗ ván cầu công tác</v>
          </cell>
          <cell r="D2376" t="str">
            <v>m³</v>
          </cell>
          <cell r="E2376">
            <v>1.4E-2</v>
          </cell>
          <cell r="F2376">
            <v>4808520</v>
          </cell>
          <cell r="G2376">
            <v>67319</v>
          </cell>
        </row>
        <row r="2377">
          <cell r="C2377" t="str">
            <v>Đinh</v>
          </cell>
          <cell r="D2377" t="str">
            <v>kg</v>
          </cell>
          <cell r="E2377">
            <v>3.4000000000000002E-2</v>
          </cell>
          <cell r="F2377">
            <v>18545</v>
          </cell>
          <cell r="G2377">
            <v>631</v>
          </cell>
        </row>
        <row r="2378">
          <cell r="C2378" t="str">
            <v>Đinh đỉa</v>
          </cell>
          <cell r="D2378" t="str">
            <v>cái</v>
          </cell>
          <cell r="E2378">
            <v>0.246</v>
          </cell>
          <cell r="F2378">
            <v>1020</v>
          </cell>
          <cell r="G2378">
            <v>251</v>
          </cell>
        </row>
        <row r="2379">
          <cell r="C2379" t="str">
            <v>Vật liệu khác</v>
          </cell>
          <cell r="D2379" t="str">
            <v>%</v>
          </cell>
          <cell r="E2379">
            <v>1</v>
          </cell>
          <cell r="F2379">
            <v>1051744</v>
          </cell>
          <cell r="G2379">
            <v>10517.44</v>
          </cell>
        </row>
        <row r="2380">
          <cell r="B2380" t="str">
            <v>AF.42239</v>
          </cell>
          <cell r="C2380" t="str">
            <v>Đổ bêtông tường cánh, tường biên, dày &lt;=2m, M350, đá 2x4, độ sụt 6-8, đổ bằng cần trục 25T</v>
          </cell>
          <cell r="D2380" t="e">
            <v>#N/A</v>
          </cell>
          <cell r="G2380">
            <v>1159663.82</v>
          </cell>
        </row>
        <row r="2381">
          <cell r="C2381" t="str">
            <v>Vữa BT M350 (PC40)- Đá 2×4cm- Độ sụt 6-8cm</v>
          </cell>
          <cell r="D2381" t="str">
            <v>m³</v>
          </cell>
          <cell r="E2381">
            <v>1.0249999999999999</v>
          </cell>
          <cell r="F2381">
            <v>1053640</v>
          </cell>
          <cell r="G2381">
            <v>1079981</v>
          </cell>
        </row>
        <row r="2382">
          <cell r="C2382" t="str">
            <v>Gỗ ván cầu công tác</v>
          </cell>
          <cell r="D2382" t="str">
            <v>m³</v>
          </cell>
          <cell r="E2382">
            <v>1.4E-2</v>
          </cell>
          <cell r="F2382">
            <v>4808520</v>
          </cell>
          <cell r="G2382">
            <v>67319</v>
          </cell>
        </row>
        <row r="2383">
          <cell r="C2383" t="str">
            <v>Đinh</v>
          </cell>
          <cell r="D2383" t="str">
            <v>kg</v>
          </cell>
          <cell r="E2383">
            <v>3.4000000000000002E-2</v>
          </cell>
          <cell r="F2383">
            <v>18545</v>
          </cell>
          <cell r="G2383">
            <v>631</v>
          </cell>
        </row>
        <row r="2384">
          <cell r="C2384" t="str">
            <v>Đinh đỉa</v>
          </cell>
          <cell r="D2384" t="str">
            <v>cái</v>
          </cell>
          <cell r="E2384">
            <v>0.246</v>
          </cell>
          <cell r="F2384">
            <v>1020</v>
          </cell>
          <cell r="G2384">
            <v>251</v>
          </cell>
        </row>
        <row r="2385">
          <cell r="C2385" t="str">
            <v>Vật liệu khác</v>
          </cell>
          <cell r="D2385" t="str">
            <v>%</v>
          </cell>
          <cell r="E2385">
            <v>1</v>
          </cell>
          <cell r="F2385">
            <v>1148182</v>
          </cell>
          <cell r="G2385">
            <v>11481.82</v>
          </cell>
        </row>
        <row r="2386">
          <cell r="B2386" t="str">
            <v>AF.42242</v>
          </cell>
          <cell r="C2386" t="str">
            <v>Đổ bêtông tường cánh, tường biên, dày &lt;=3m, M200, đá 1x2, độ sụt 6-8, đổ bằng cần trục 25T</v>
          </cell>
          <cell r="D2386" t="str">
            <v>m3</v>
          </cell>
          <cell r="G2386">
            <v>902500.65</v>
          </cell>
        </row>
        <row r="2387">
          <cell r="C2387" t="str">
            <v>Vữa BT M200 (PC40)- Đá 1×2cm- Độ sụt 6-8cm</v>
          </cell>
          <cell r="D2387" t="str">
            <v>m³</v>
          </cell>
          <cell r="E2387">
            <v>1.0249999999999999</v>
          </cell>
          <cell r="F2387">
            <v>824254</v>
          </cell>
          <cell r="G2387">
            <v>844860</v>
          </cell>
        </row>
        <row r="2388">
          <cell r="C2388" t="str">
            <v>Gỗ ván cầu công tác</v>
          </cell>
          <cell r="D2388" t="str">
            <v>m³</v>
          </cell>
          <cell r="E2388">
            <v>0.01</v>
          </cell>
          <cell r="F2388">
            <v>4808520</v>
          </cell>
          <cell r="G2388">
            <v>48085</v>
          </cell>
        </row>
        <row r="2389">
          <cell r="C2389" t="str">
            <v>Đinh</v>
          </cell>
          <cell r="D2389" t="str">
            <v>kg</v>
          </cell>
          <cell r="E2389">
            <v>2.4E-2</v>
          </cell>
          <cell r="F2389">
            <v>18545</v>
          </cell>
          <cell r="G2389">
            <v>445</v>
          </cell>
        </row>
        <row r="2390">
          <cell r="C2390" t="str">
            <v>Đinh đỉa</v>
          </cell>
          <cell r="D2390" t="str">
            <v>cái</v>
          </cell>
          <cell r="E2390">
            <v>0.17199999999999999</v>
          </cell>
          <cell r="F2390">
            <v>1020</v>
          </cell>
          <cell r="G2390">
            <v>175</v>
          </cell>
        </row>
        <row r="2391">
          <cell r="C2391" t="str">
            <v>Vật liệu khác</v>
          </cell>
          <cell r="D2391" t="str">
            <v>%</v>
          </cell>
          <cell r="E2391">
            <v>1</v>
          </cell>
          <cell r="F2391">
            <v>893565</v>
          </cell>
          <cell r="G2391">
            <v>8935.65</v>
          </cell>
        </row>
        <row r="2392">
          <cell r="B2392" t="str">
            <v>AF.42243</v>
          </cell>
          <cell r="C2392" t="str">
            <v>Đổ bêtông tường cánh, tường biên, dày &lt;=3m, M250, đá 1x2, độ sụt 6-8, đổ bằng cần trục 25T</v>
          </cell>
          <cell r="D2392" t="str">
            <v>m3</v>
          </cell>
          <cell r="G2392">
            <v>994997.46</v>
          </cell>
        </row>
        <row r="2393">
          <cell r="C2393" t="str">
            <v>Vữa BT M250 (PC40)- Đá 1×2cm- Độ sụt 6-8cm</v>
          </cell>
          <cell r="D2393" t="str">
            <v>m³</v>
          </cell>
          <cell r="E2393">
            <v>1.0249999999999999</v>
          </cell>
          <cell r="F2393">
            <v>913601</v>
          </cell>
          <cell r="G2393">
            <v>936441</v>
          </cell>
        </row>
        <row r="2394">
          <cell r="C2394" t="str">
            <v>Gỗ ván cầu công tác</v>
          </cell>
          <cell r="D2394" t="str">
            <v>m³</v>
          </cell>
          <cell r="E2394">
            <v>0.01</v>
          </cell>
          <cell r="F2394">
            <v>4808520</v>
          </cell>
          <cell r="G2394">
            <v>48085</v>
          </cell>
        </row>
        <row r="2395">
          <cell r="C2395" t="str">
            <v>Đinh</v>
          </cell>
          <cell r="D2395" t="str">
            <v>kg</v>
          </cell>
          <cell r="E2395">
            <v>2.4E-2</v>
          </cell>
          <cell r="F2395">
            <v>18545</v>
          </cell>
          <cell r="G2395">
            <v>445</v>
          </cell>
        </row>
        <row r="2396">
          <cell r="C2396" t="str">
            <v>Đinh đỉa</v>
          </cell>
          <cell r="D2396" t="str">
            <v>cái</v>
          </cell>
          <cell r="E2396">
            <v>0.17199999999999999</v>
          </cell>
          <cell r="F2396">
            <v>1020</v>
          </cell>
          <cell r="G2396">
            <v>175</v>
          </cell>
        </row>
        <row r="2397">
          <cell r="C2397" t="str">
            <v>Vật liệu khác</v>
          </cell>
          <cell r="D2397" t="str">
            <v>%</v>
          </cell>
          <cell r="E2397">
            <v>1</v>
          </cell>
          <cell r="F2397">
            <v>985146</v>
          </cell>
          <cell r="G2397">
            <v>9851.4600000000009</v>
          </cell>
        </row>
        <row r="2398">
          <cell r="B2398" t="str">
            <v>AF.42244</v>
          </cell>
          <cell r="C2398" t="str">
            <v>Đổ bêtông tường cánh, tường biên, dày &lt;=3m, M300, đá 1x2, độ sụt 6-8, đổ bằng cần trục 25T</v>
          </cell>
          <cell r="D2398" t="str">
            <v>m3</v>
          </cell>
          <cell r="G2398">
            <v>1091195.92</v>
          </cell>
        </row>
        <row r="2399">
          <cell r="C2399" t="str">
            <v>Vữa BT M300 (PC40)- Đá 1×2cm- Độ sụt 6-8cm</v>
          </cell>
          <cell r="D2399" t="str">
            <v>m³</v>
          </cell>
          <cell r="E2399">
            <v>1.0249999999999999</v>
          </cell>
          <cell r="F2399">
            <v>1006524</v>
          </cell>
          <cell r="G2399">
            <v>1031687</v>
          </cell>
        </row>
        <row r="2400">
          <cell r="C2400" t="str">
            <v>Gỗ ván cầu công tác</v>
          </cell>
          <cell r="D2400" t="str">
            <v>m³</v>
          </cell>
          <cell r="E2400">
            <v>0.01</v>
          </cell>
          <cell r="F2400">
            <v>4808520</v>
          </cell>
          <cell r="G2400">
            <v>48085</v>
          </cell>
        </row>
        <row r="2401">
          <cell r="C2401" t="str">
            <v>Đinh</v>
          </cell>
          <cell r="D2401" t="str">
            <v>kg</v>
          </cell>
          <cell r="E2401">
            <v>2.4E-2</v>
          </cell>
          <cell r="F2401">
            <v>18545</v>
          </cell>
          <cell r="G2401">
            <v>445</v>
          </cell>
        </row>
        <row r="2402">
          <cell r="C2402" t="str">
            <v>Đinh đỉa</v>
          </cell>
          <cell r="D2402" t="str">
            <v>cái</v>
          </cell>
          <cell r="E2402">
            <v>0.17199999999999999</v>
          </cell>
          <cell r="F2402">
            <v>1020</v>
          </cell>
          <cell r="G2402">
            <v>175</v>
          </cell>
        </row>
        <row r="2403">
          <cell r="C2403" t="str">
            <v>Vật liệu khác</v>
          </cell>
          <cell r="D2403" t="str">
            <v>%</v>
          </cell>
          <cell r="E2403">
            <v>1</v>
          </cell>
          <cell r="F2403">
            <v>1080392</v>
          </cell>
          <cell r="G2403">
            <v>10803.92</v>
          </cell>
        </row>
        <row r="2404">
          <cell r="B2404" t="str">
            <v>AF.42245</v>
          </cell>
          <cell r="C2404" t="str">
            <v>Đổ bêtông tường cánh, tường biên, dày &lt;=3m, M350, đá 1x2, độ sụt 6-8, đổ bằng cần trục 25T</v>
          </cell>
          <cell r="D2404" t="str">
            <v>m3</v>
          </cell>
          <cell r="G2404">
            <v>1206536.9099999999</v>
          </cell>
        </row>
        <row r="2405">
          <cell r="C2405" t="str">
            <v>Vữa BT M350 (PC40)- Đá 1×2cm- Độ sụt 6-8cm</v>
          </cell>
          <cell r="D2405" t="str">
            <v>m³</v>
          </cell>
          <cell r="E2405">
            <v>1.0249999999999999</v>
          </cell>
          <cell r="F2405">
            <v>1117938</v>
          </cell>
          <cell r="G2405">
            <v>1145886</v>
          </cell>
        </row>
        <row r="2406">
          <cell r="C2406" t="str">
            <v>Gỗ ván cầu công tác</v>
          </cell>
          <cell r="D2406" t="str">
            <v>m³</v>
          </cell>
          <cell r="E2406">
            <v>0.01</v>
          </cell>
          <cell r="F2406">
            <v>4808520</v>
          </cell>
          <cell r="G2406">
            <v>48085</v>
          </cell>
        </row>
        <row r="2407">
          <cell r="C2407" t="str">
            <v>Đinh</v>
          </cell>
          <cell r="D2407" t="str">
            <v>kg</v>
          </cell>
          <cell r="E2407">
            <v>2.4E-2</v>
          </cell>
          <cell r="F2407">
            <v>18545</v>
          </cell>
          <cell r="G2407">
            <v>445</v>
          </cell>
        </row>
        <row r="2408">
          <cell r="C2408" t="str">
            <v>Đinh đỉa</v>
          </cell>
          <cell r="D2408" t="str">
            <v>cái</v>
          </cell>
          <cell r="E2408">
            <v>0.17199999999999999</v>
          </cell>
          <cell r="F2408">
            <v>1020</v>
          </cell>
          <cell r="G2408">
            <v>175</v>
          </cell>
        </row>
        <row r="2409">
          <cell r="C2409" t="str">
            <v>Vật liệu khác</v>
          </cell>
          <cell r="D2409" t="str">
            <v>%</v>
          </cell>
          <cell r="E2409">
            <v>1</v>
          </cell>
          <cell r="F2409">
            <v>1194591</v>
          </cell>
          <cell r="G2409">
            <v>11945.91</v>
          </cell>
        </row>
        <row r="2410">
          <cell r="B2410" t="str">
            <v>AF.42246</v>
          </cell>
          <cell r="C2410" t="str">
            <v>Đổ bêtông tường cánh, tường biên, dày &lt;=3m, M200, đá 2x4, độ sụt 6-8, đổ bằng cần trục 25T</v>
          </cell>
          <cell r="D2410" t="e">
            <v>#N/A</v>
          </cell>
          <cell r="G2410">
            <v>863254.07</v>
          </cell>
        </row>
        <row r="2411">
          <cell r="C2411" t="str">
            <v>Vữa BT M200 (PC40)- Đá 2×4cm- Độ sụt 6-8cm</v>
          </cell>
          <cell r="D2411" t="str">
            <v>m³</v>
          </cell>
          <cell r="E2411">
            <v>1.0249999999999999</v>
          </cell>
          <cell r="F2411">
            <v>786343</v>
          </cell>
          <cell r="G2411">
            <v>806002</v>
          </cell>
        </row>
        <row r="2412">
          <cell r="C2412" t="str">
            <v>Gỗ ván cầu công tác</v>
          </cell>
          <cell r="D2412" t="str">
            <v>m³</v>
          </cell>
          <cell r="E2412">
            <v>0.01</v>
          </cell>
          <cell r="F2412">
            <v>4808520</v>
          </cell>
          <cell r="G2412">
            <v>48085</v>
          </cell>
        </row>
        <row r="2413">
          <cell r="C2413" t="str">
            <v>Đinh</v>
          </cell>
          <cell r="D2413" t="str">
            <v>kg</v>
          </cell>
          <cell r="E2413">
            <v>2.4E-2</v>
          </cell>
          <cell r="F2413">
            <v>18545</v>
          </cell>
          <cell r="G2413">
            <v>445</v>
          </cell>
        </row>
        <row r="2414">
          <cell r="C2414" t="str">
            <v>Đinh đỉa</v>
          </cell>
          <cell r="D2414" t="str">
            <v>cái</v>
          </cell>
          <cell r="E2414">
            <v>0.17199999999999999</v>
          </cell>
          <cell r="F2414">
            <v>1020</v>
          </cell>
          <cell r="G2414">
            <v>175</v>
          </cell>
        </row>
        <row r="2415">
          <cell r="C2415" t="str">
            <v>Vật liệu khác</v>
          </cell>
          <cell r="D2415" t="str">
            <v>%</v>
          </cell>
          <cell r="E2415">
            <v>1</v>
          </cell>
          <cell r="F2415">
            <v>854707</v>
          </cell>
          <cell r="G2415">
            <v>8547.07</v>
          </cell>
        </row>
        <row r="2416">
          <cell r="B2416" t="str">
            <v>AF.42247</v>
          </cell>
          <cell r="C2416" t="str">
            <v>Đổ bêtông tường cánh, tường biên, dày &lt;=3m, M250, đá 2x4, độ sụt 6-8, đổ bằng cần trục 25T</v>
          </cell>
          <cell r="D2416" t="e">
            <v>#N/A</v>
          </cell>
          <cell r="G2416">
            <v>951849.25</v>
          </cell>
        </row>
        <row r="2417">
          <cell r="C2417" t="str">
            <v>Vữa BT M250 (PC40)- Đá 2×4cm- Độ sụt 6-8cm</v>
          </cell>
          <cell r="D2417" t="str">
            <v>m³</v>
          </cell>
          <cell r="E2417">
            <v>1.0249999999999999</v>
          </cell>
          <cell r="F2417">
            <v>871922</v>
          </cell>
          <cell r="G2417">
            <v>893720</v>
          </cell>
        </row>
        <row r="2418">
          <cell r="C2418" t="str">
            <v>Gỗ ván cầu công tác</v>
          </cell>
          <cell r="D2418" t="str">
            <v>m³</v>
          </cell>
          <cell r="E2418">
            <v>0.01</v>
          </cell>
          <cell r="F2418">
            <v>4808520</v>
          </cell>
          <cell r="G2418">
            <v>48085</v>
          </cell>
        </row>
        <row r="2419">
          <cell r="C2419" t="str">
            <v>Đinh</v>
          </cell>
          <cell r="D2419" t="str">
            <v>kg</v>
          </cell>
          <cell r="E2419">
            <v>2.4E-2</v>
          </cell>
          <cell r="F2419">
            <v>18545</v>
          </cell>
          <cell r="G2419">
            <v>445</v>
          </cell>
        </row>
        <row r="2420">
          <cell r="C2420" t="str">
            <v>Đinh đỉa</v>
          </cell>
          <cell r="D2420" t="str">
            <v>cái</v>
          </cell>
          <cell r="E2420">
            <v>0.17199999999999999</v>
          </cell>
          <cell r="F2420">
            <v>1020</v>
          </cell>
          <cell r="G2420">
            <v>175</v>
          </cell>
        </row>
        <row r="2421">
          <cell r="C2421" t="str">
            <v>Vật liệu khác</v>
          </cell>
          <cell r="D2421" t="str">
            <v>%</v>
          </cell>
          <cell r="E2421">
            <v>1</v>
          </cell>
          <cell r="F2421">
            <v>942425</v>
          </cell>
          <cell r="G2421">
            <v>9424.25</v>
          </cell>
        </row>
        <row r="2422">
          <cell r="B2422" t="str">
            <v>AF.42248</v>
          </cell>
          <cell r="C2422" t="str">
            <v>Đổ bêtông tường cánh, tường biên, dày &lt;=3m, M300, đá 2x4, độ sụt 6-8, đổ bằng cần trục 25T</v>
          </cell>
          <cell r="D2422" t="e">
            <v>#N/A</v>
          </cell>
          <cell r="G2422">
            <v>1042570.48</v>
          </cell>
        </row>
        <row r="2423">
          <cell r="C2423" t="str">
            <v>Vữa BT M300 (PC40)- Đá 2×4cm- Độ sụt 6-8cm</v>
          </cell>
          <cell r="D2423" t="str">
            <v>m³</v>
          </cell>
          <cell r="E2423">
            <v>1.0249999999999999</v>
          </cell>
          <cell r="F2423">
            <v>959554</v>
          </cell>
          <cell r="G2423">
            <v>983543</v>
          </cell>
        </row>
        <row r="2424">
          <cell r="C2424" t="str">
            <v>Gỗ ván cầu công tác</v>
          </cell>
          <cell r="D2424" t="str">
            <v>m³</v>
          </cell>
          <cell r="E2424">
            <v>0.01</v>
          </cell>
          <cell r="F2424">
            <v>4808520</v>
          </cell>
          <cell r="G2424">
            <v>48085</v>
          </cell>
        </row>
        <row r="2425">
          <cell r="C2425" t="str">
            <v>Đinh</v>
          </cell>
          <cell r="D2425" t="str">
            <v>kg</v>
          </cell>
          <cell r="E2425">
            <v>2.4E-2</v>
          </cell>
          <cell r="F2425">
            <v>18545</v>
          </cell>
          <cell r="G2425">
            <v>445</v>
          </cell>
        </row>
        <row r="2426">
          <cell r="C2426" t="str">
            <v>Đinh đỉa</v>
          </cell>
          <cell r="D2426" t="str">
            <v>cái</v>
          </cell>
          <cell r="E2426">
            <v>0.17199999999999999</v>
          </cell>
          <cell r="F2426">
            <v>1020</v>
          </cell>
          <cell r="G2426">
            <v>175</v>
          </cell>
        </row>
        <row r="2427">
          <cell r="C2427" t="str">
            <v>Vật liệu khác</v>
          </cell>
          <cell r="D2427" t="str">
            <v>%</v>
          </cell>
          <cell r="E2427">
            <v>1</v>
          </cell>
          <cell r="F2427">
            <v>1032248</v>
          </cell>
          <cell r="G2427">
            <v>10322.48</v>
          </cell>
        </row>
        <row r="2428">
          <cell r="B2428" t="str">
            <v>AF.42249</v>
          </cell>
          <cell r="C2428" t="str">
            <v>Đổ bêtông tường cánh, tường biên, dày &lt;=3m, M350, đá 2x4, độ sụt 6-8, đổ bằng cần trục 25T</v>
          </cell>
          <cell r="D2428" t="e">
            <v>#N/A</v>
          </cell>
          <cell r="G2428">
            <v>1139972.8600000001</v>
          </cell>
        </row>
        <row r="2429">
          <cell r="C2429" t="str">
            <v>Vữa BT M350 (PC40)- Đá 2×4cm- Độ sụt 6-8cm</v>
          </cell>
          <cell r="D2429" t="str">
            <v>m³</v>
          </cell>
          <cell r="E2429">
            <v>1.0249999999999999</v>
          </cell>
          <cell r="F2429">
            <v>1053640</v>
          </cell>
          <cell r="G2429">
            <v>1079981</v>
          </cell>
        </row>
        <row r="2430">
          <cell r="C2430" t="str">
            <v>Gỗ ván cầu công tác</v>
          </cell>
          <cell r="D2430" t="str">
            <v>m³</v>
          </cell>
          <cell r="E2430">
            <v>0.01</v>
          </cell>
          <cell r="F2430">
            <v>4808520</v>
          </cell>
          <cell r="G2430">
            <v>48085</v>
          </cell>
        </row>
        <row r="2431">
          <cell r="C2431" t="str">
            <v>Đinh</v>
          </cell>
          <cell r="D2431" t="str">
            <v>kg</v>
          </cell>
          <cell r="E2431">
            <v>2.4E-2</v>
          </cell>
          <cell r="F2431">
            <v>18545</v>
          </cell>
          <cell r="G2431">
            <v>445</v>
          </cell>
        </row>
        <row r="2432">
          <cell r="C2432" t="str">
            <v>Đinh đỉa</v>
          </cell>
          <cell r="D2432" t="str">
            <v>cái</v>
          </cell>
          <cell r="E2432">
            <v>0.17199999999999999</v>
          </cell>
          <cell r="F2432">
            <v>1020</v>
          </cell>
          <cell r="G2432">
            <v>175</v>
          </cell>
        </row>
        <row r="2433">
          <cell r="C2433" t="str">
            <v>Vật liệu khác</v>
          </cell>
          <cell r="D2433" t="str">
            <v>%</v>
          </cell>
          <cell r="E2433">
            <v>1</v>
          </cell>
          <cell r="F2433">
            <v>1128686</v>
          </cell>
          <cell r="G2433">
            <v>11286.86</v>
          </cell>
        </row>
        <row r="2434">
          <cell r="B2434" t="str">
            <v>AF.42252</v>
          </cell>
          <cell r="C2434" t="str">
            <v>Đổ bêtông tường cánh, tường biên, dày &lt;=5m, M200, đá 1x2, độ sụt 6-8, đổ bằng cần trục 25T</v>
          </cell>
          <cell r="D2434" t="str">
            <v>m3</v>
          </cell>
          <cell r="G2434">
            <v>887746.57</v>
          </cell>
        </row>
        <row r="2435">
          <cell r="C2435" t="str">
            <v>Vữa BT M200 (PC40)- Đá 1×2cm- Độ sụt 6-8cm</v>
          </cell>
          <cell r="D2435" t="str">
            <v>m³</v>
          </cell>
          <cell r="E2435">
            <v>1.0249999999999999</v>
          </cell>
          <cell r="F2435">
            <v>824254</v>
          </cell>
          <cell r="G2435">
            <v>844860</v>
          </cell>
        </row>
        <row r="2436">
          <cell r="C2436" t="str">
            <v>Gỗ ván cầu công tác</v>
          </cell>
          <cell r="D2436" t="str">
            <v>m³</v>
          </cell>
          <cell r="E2436">
            <v>7.0000000000000001E-3</v>
          </cell>
          <cell r="F2436">
            <v>4808520</v>
          </cell>
          <cell r="G2436">
            <v>33660</v>
          </cell>
        </row>
        <row r="2437">
          <cell r="C2437" t="str">
            <v>Đinh</v>
          </cell>
          <cell r="D2437" t="str">
            <v>kg</v>
          </cell>
          <cell r="E2437">
            <v>1.7000000000000001E-2</v>
          </cell>
          <cell r="F2437">
            <v>18545</v>
          </cell>
          <cell r="G2437">
            <v>315</v>
          </cell>
        </row>
        <row r="2438">
          <cell r="C2438" t="str">
            <v>Đinh đỉa</v>
          </cell>
          <cell r="D2438" t="str">
            <v>cái</v>
          </cell>
          <cell r="E2438">
            <v>0.12</v>
          </cell>
          <cell r="F2438">
            <v>1020</v>
          </cell>
          <cell r="G2438">
            <v>122</v>
          </cell>
        </row>
        <row r="2439">
          <cell r="C2439" t="str">
            <v>Vật liệu khác</v>
          </cell>
          <cell r="D2439" t="str">
            <v>%</v>
          </cell>
          <cell r="E2439">
            <v>1</v>
          </cell>
          <cell r="F2439">
            <v>878957</v>
          </cell>
          <cell r="G2439">
            <v>8789.57</v>
          </cell>
        </row>
        <row r="2440">
          <cell r="B2440" t="str">
            <v>AF.42253</v>
          </cell>
          <cell r="C2440" t="str">
            <v>Đổ bêtông tường cánh, tường biên, dày &lt;=5m, M250, đá 1x2, độ sụt 6-8, đổ bằng cần trục 25T</v>
          </cell>
          <cell r="D2440" t="str">
            <v>m3</v>
          </cell>
          <cell r="G2440">
            <v>980243.38</v>
          </cell>
        </row>
        <row r="2441">
          <cell r="C2441" t="str">
            <v>Vữa BT M250 (PC40)- Đá 1×2cm- Độ sụt 6-8cm</v>
          </cell>
          <cell r="D2441" t="str">
            <v>m³</v>
          </cell>
          <cell r="E2441">
            <v>1.0249999999999999</v>
          </cell>
          <cell r="F2441">
            <v>913601</v>
          </cell>
          <cell r="G2441">
            <v>936441</v>
          </cell>
        </row>
        <row r="2442">
          <cell r="C2442" t="str">
            <v>Gỗ ván cầu công tác</v>
          </cell>
          <cell r="D2442" t="str">
            <v>m³</v>
          </cell>
          <cell r="E2442">
            <v>7.0000000000000001E-3</v>
          </cell>
          <cell r="F2442">
            <v>4808520</v>
          </cell>
          <cell r="G2442">
            <v>33660</v>
          </cell>
        </row>
        <row r="2443">
          <cell r="C2443" t="str">
            <v>Đinh</v>
          </cell>
          <cell r="D2443" t="str">
            <v>kg</v>
          </cell>
          <cell r="E2443">
            <v>1.7000000000000001E-2</v>
          </cell>
          <cell r="F2443">
            <v>18545</v>
          </cell>
          <cell r="G2443">
            <v>315</v>
          </cell>
        </row>
        <row r="2444">
          <cell r="C2444" t="str">
            <v>Đinh đỉa</v>
          </cell>
          <cell r="D2444" t="str">
            <v>cái</v>
          </cell>
          <cell r="E2444">
            <v>0.12</v>
          </cell>
          <cell r="F2444">
            <v>1020</v>
          </cell>
          <cell r="G2444">
            <v>122</v>
          </cell>
        </row>
        <row r="2445">
          <cell r="C2445" t="str">
            <v>Vật liệu khác</v>
          </cell>
          <cell r="D2445" t="str">
            <v>%</v>
          </cell>
          <cell r="E2445">
            <v>1</v>
          </cell>
          <cell r="F2445">
            <v>970538</v>
          </cell>
          <cell r="G2445">
            <v>9705.380000000001</v>
          </cell>
        </row>
        <row r="2446">
          <cell r="B2446" t="str">
            <v>AF.42254</v>
          </cell>
          <cell r="C2446" t="str">
            <v>Đổ bêtông tường cánh, tường biên, dày &lt;=5m, M300, đá 1x2, độ sụt 6-8, đổ bằng cần trục 25T</v>
          </cell>
          <cell r="D2446" t="str">
            <v>m3</v>
          </cell>
          <cell r="G2446">
            <v>1076441.8400000001</v>
          </cell>
        </row>
        <row r="2447">
          <cell r="C2447" t="str">
            <v>Vữa BT M300 (PC40)- Đá 1×2cm- Độ sụt 6-8cm</v>
          </cell>
          <cell r="D2447" t="str">
            <v>m³</v>
          </cell>
          <cell r="E2447">
            <v>1.0249999999999999</v>
          </cell>
          <cell r="F2447">
            <v>1006524</v>
          </cell>
          <cell r="G2447">
            <v>1031687</v>
          </cell>
        </row>
        <row r="2448">
          <cell r="C2448" t="str">
            <v>Gỗ ván cầu công tác</v>
          </cell>
          <cell r="D2448" t="str">
            <v>m³</v>
          </cell>
          <cell r="E2448">
            <v>7.0000000000000001E-3</v>
          </cell>
          <cell r="F2448">
            <v>4808520</v>
          </cell>
          <cell r="G2448">
            <v>33660</v>
          </cell>
        </row>
        <row r="2449">
          <cell r="C2449" t="str">
            <v>Đinh</v>
          </cell>
          <cell r="D2449" t="str">
            <v>kg</v>
          </cell>
          <cell r="E2449">
            <v>1.7000000000000001E-2</v>
          </cell>
          <cell r="F2449">
            <v>18545</v>
          </cell>
          <cell r="G2449">
            <v>315</v>
          </cell>
        </row>
        <row r="2450">
          <cell r="C2450" t="str">
            <v>Đinh đỉa</v>
          </cell>
          <cell r="D2450" t="str">
            <v>cái</v>
          </cell>
          <cell r="E2450">
            <v>0.12</v>
          </cell>
          <cell r="F2450">
            <v>1020</v>
          </cell>
          <cell r="G2450">
            <v>122</v>
          </cell>
        </row>
        <row r="2451">
          <cell r="C2451" t="str">
            <v>Vật liệu khác</v>
          </cell>
          <cell r="D2451" t="str">
            <v>%</v>
          </cell>
          <cell r="E2451">
            <v>1</v>
          </cell>
          <cell r="F2451">
            <v>1065784</v>
          </cell>
          <cell r="G2451">
            <v>10657.84</v>
          </cell>
        </row>
        <row r="2452">
          <cell r="B2452" t="str">
            <v>AF.42255</v>
          </cell>
          <cell r="C2452" t="str">
            <v>Đổ bêtông tường cánh, tường biên, dày &lt;=5m, M350, đá 1x2, độ sụt 6-8, đổ bằng cần trục 25T</v>
          </cell>
          <cell r="D2452" t="str">
            <v>m3</v>
          </cell>
          <cell r="G2452">
            <v>1191782.83</v>
          </cell>
        </row>
        <row r="2453">
          <cell r="C2453" t="str">
            <v>Vữa BT M350 (PC40)- Đá 1×2cm- Độ sụt 6-8cm</v>
          </cell>
          <cell r="D2453" t="str">
            <v>m³</v>
          </cell>
          <cell r="E2453">
            <v>1.0249999999999999</v>
          </cell>
          <cell r="F2453">
            <v>1117938</v>
          </cell>
          <cell r="G2453">
            <v>1145886</v>
          </cell>
        </row>
        <row r="2454">
          <cell r="C2454" t="str">
            <v>Gỗ ván cầu công tác</v>
          </cell>
          <cell r="D2454" t="str">
            <v>m³</v>
          </cell>
          <cell r="E2454">
            <v>7.0000000000000001E-3</v>
          </cell>
          <cell r="F2454">
            <v>4808520</v>
          </cell>
          <cell r="G2454">
            <v>33660</v>
          </cell>
        </row>
        <row r="2455">
          <cell r="C2455" t="str">
            <v>Đinh</v>
          </cell>
          <cell r="D2455" t="str">
            <v>kg</v>
          </cell>
          <cell r="E2455">
            <v>1.7000000000000001E-2</v>
          </cell>
          <cell r="F2455">
            <v>18545</v>
          </cell>
          <cell r="G2455">
            <v>315</v>
          </cell>
        </row>
        <row r="2456">
          <cell r="C2456" t="str">
            <v>Đinh đỉa</v>
          </cell>
          <cell r="D2456" t="str">
            <v>cái</v>
          </cell>
          <cell r="E2456">
            <v>0.12</v>
          </cell>
          <cell r="F2456">
            <v>1020</v>
          </cell>
          <cell r="G2456">
            <v>122</v>
          </cell>
        </row>
        <row r="2457">
          <cell r="C2457" t="str">
            <v>Vật liệu khác</v>
          </cell>
          <cell r="D2457" t="str">
            <v>%</v>
          </cell>
          <cell r="E2457">
            <v>1</v>
          </cell>
          <cell r="F2457">
            <v>1179983</v>
          </cell>
          <cell r="G2457">
            <v>11799.83</v>
          </cell>
        </row>
        <row r="2458">
          <cell r="B2458" t="str">
            <v>AF.42256</v>
          </cell>
          <cell r="C2458" t="str">
            <v>Đổ bêtông tường cánh, tường biên, dày &lt;=5m, M200, đá 2x4, độ sụt 6-8, đổ bằng cần trục 25T</v>
          </cell>
          <cell r="D2458" t="e">
            <v>#N/A</v>
          </cell>
          <cell r="G2458">
            <v>848499.99</v>
          </cell>
        </row>
        <row r="2459">
          <cell r="C2459" t="str">
            <v>Vữa BT M200 (PC40)- Đá 2×4cm- Độ sụt 6-8cm</v>
          </cell>
          <cell r="D2459" t="str">
            <v>m³</v>
          </cell>
          <cell r="E2459">
            <v>1.0249999999999999</v>
          </cell>
          <cell r="F2459">
            <v>786343</v>
          </cell>
          <cell r="G2459">
            <v>806002</v>
          </cell>
        </row>
        <row r="2460">
          <cell r="C2460" t="str">
            <v>Gỗ ván cầu công tác</v>
          </cell>
          <cell r="D2460" t="str">
            <v>m³</v>
          </cell>
          <cell r="E2460">
            <v>7.0000000000000001E-3</v>
          </cell>
          <cell r="F2460">
            <v>4808520</v>
          </cell>
          <cell r="G2460">
            <v>33660</v>
          </cell>
        </row>
        <row r="2461">
          <cell r="C2461" t="str">
            <v>Đinh</v>
          </cell>
          <cell r="D2461" t="str">
            <v>kg</v>
          </cell>
          <cell r="E2461">
            <v>1.7000000000000001E-2</v>
          </cell>
          <cell r="F2461">
            <v>18545</v>
          </cell>
          <cell r="G2461">
            <v>315</v>
          </cell>
        </row>
        <row r="2462">
          <cell r="C2462" t="str">
            <v>Đinh đỉa</v>
          </cell>
          <cell r="D2462" t="str">
            <v>cái</v>
          </cell>
          <cell r="E2462">
            <v>0.12</v>
          </cell>
          <cell r="F2462">
            <v>1020</v>
          </cell>
          <cell r="G2462">
            <v>122</v>
          </cell>
        </row>
        <row r="2463">
          <cell r="C2463" t="str">
            <v>Vật liệu khác</v>
          </cell>
          <cell r="D2463" t="str">
            <v>%</v>
          </cell>
          <cell r="E2463">
            <v>1</v>
          </cell>
          <cell r="F2463">
            <v>840099</v>
          </cell>
          <cell r="G2463">
            <v>8400.99</v>
          </cell>
        </row>
        <row r="2464">
          <cell r="B2464" t="str">
            <v>AF.42257</v>
          </cell>
          <cell r="C2464" t="str">
            <v>Đổ bêtông tường cánh, tường biên, dày &lt;=5m, M250, đá 2x4, độ sụt 6-8, đổ bằng cần trục 25T</v>
          </cell>
          <cell r="D2464" t="e">
            <v>#N/A</v>
          </cell>
          <cell r="G2464">
            <v>937095.17</v>
          </cell>
        </row>
        <row r="2465">
          <cell r="C2465" t="str">
            <v>Vữa BT M250 (PC40)- Đá 2×4cm- Độ sụt 6-8cm</v>
          </cell>
          <cell r="D2465" t="str">
            <v>m³</v>
          </cell>
          <cell r="E2465">
            <v>1.0249999999999999</v>
          </cell>
          <cell r="F2465">
            <v>871922</v>
          </cell>
          <cell r="G2465">
            <v>893720</v>
          </cell>
        </row>
        <row r="2466">
          <cell r="C2466" t="str">
            <v>Gỗ ván cầu công tác</v>
          </cell>
          <cell r="D2466" t="str">
            <v>m³</v>
          </cell>
          <cell r="E2466">
            <v>7.0000000000000001E-3</v>
          </cell>
          <cell r="F2466">
            <v>4808520</v>
          </cell>
          <cell r="G2466">
            <v>33660</v>
          </cell>
        </row>
        <row r="2467">
          <cell r="C2467" t="str">
            <v>Đinh</v>
          </cell>
          <cell r="D2467" t="str">
            <v>kg</v>
          </cell>
          <cell r="E2467">
            <v>1.7000000000000001E-2</v>
          </cell>
          <cell r="F2467">
            <v>18545</v>
          </cell>
          <cell r="G2467">
            <v>315</v>
          </cell>
        </row>
        <row r="2468">
          <cell r="C2468" t="str">
            <v>Đinh đỉa</v>
          </cell>
          <cell r="D2468" t="str">
            <v>cái</v>
          </cell>
          <cell r="E2468">
            <v>0.12</v>
          </cell>
          <cell r="F2468">
            <v>1020</v>
          </cell>
          <cell r="G2468">
            <v>122</v>
          </cell>
        </row>
        <row r="2469">
          <cell r="C2469" t="str">
            <v>Vật liệu khác</v>
          </cell>
          <cell r="D2469" t="str">
            <v>%</v>
          </cell>
          <cell r="E2469">
            <v>1</v>
          </cell>
          <cell r="F2469">
            <v>927817</v>
          </cell>
          <cell r="G2469">
            <v>9278.17</v>
          </cell>
        </row>
        <row r="2470">
          <cell r="B2470" t="str">
            <v>AF.42258</v>
          </cell>
          <cell r="C2470" t="str">
            <v>Đổ bêtông tường cánh, tường biên, dày &lt;=5m, M300, đá 2x4, độ sụt 6-8, đổ bằng cần trục 25T</v>
          </cell>
          <cell r="D2470" t="e">
            <v>#N/A</v>
          </cell>
          <cell r="G2470">
            <v>1027816.4</v>
          </cell>
        </row>
        <row r="2471">
          <cell r="C2471" t="str">
            <v>Vữa BT M300 (PC40)- Đá 2×4cm- Độ sụt 6-8cm</v>
          </cell>
          <cell r="D2471" t="str">
            <v>m³</v>
          </cell>
          <cell r="E2471">
            <v>1.0249999999999999</v>
          </cell>
          <cell r="F2471">
            <v>959554</v>
          </cell>
          <cell r="G2471">
            <v>983543</v>
          </cell>
        </row>
        <row r="2472">
          <cell r="C2472" t="str">
            <v>Gỗ ván cầu công tác</v>
          </cell>
          <cell r="D2472" t="str">
            <v>m³</v>
          </cell>
          <cell r="E2472">
            <v>7.0000000000000001E-3</v>
          </cell>
          <cell r="F2472">
            <v>4808520</v>
          </cell>
          <cell r="G2472">
            <v>33660</v>
          </cell>
        </row>
        <row r="2473">
          <cell r="C2473" t="str">
            <v>Đinh</v>
          </cell>
          <cell r="D2473" t="str">
            <v>kg</v>
          </cell>
          <cell r="E2473">
            <v>1.7000000000000001E-2</v>
          </cell>
          <cell r="F2473">
            <v>18545</v>
          </cell>
          <cell r="G2473">
            <v>315</v>
          </cell>
        </row>
        <row r="2474">
          <cell r="C2474" t="str">
            <v>Đinh đỉa</v>
          </cell>
          <cell r="D2474" t="str">
            <v>cái</v>
          </cell>
          <cell r="E2474">
            <v>0.12</v>
          </cell>
          <cell r="F2474">
            <v>1020</v>
          </cell>
          <cell r="G2474">
            <v>122</v>
          </cell>
        </row>
        <row r="2475">
          <cell r="C2475" t="str">
            <v>Vật liệu khác</v>
          </cell>
          <cell r="D2475" t="str">
            <v>%</v>
          </cell>
          <cell r="E2475">
            <v>1</v>
          </cell>
          <cell r="F2475">
            <v>1017640</v>
          </cell>
          <cell r="G2475">
            <v>10176.4</v>
          </cell>
        </row>
        <row r="2476">
          <cell r="B2476" t="str">
            <v>AF.42259</v>
          </cell>
          <cell r="C2476" t="str">
            <v>Đổ bêtông tường cánh, tường biên, dày &lt;=5m, M350, đá 2x4, độ sụt 6-8, đổ bằng cần trục 25T</v>
          </cell>
          <cell r="D2476" t="e">
            <v>#N/A</v>
          </cell>
          <cell r="G2476">
            <v>1125218.78</v>
          </cell>
        </row>
        <row r="2477">
          <cell r="C2477" t="str">
            <v>Vữa BT M350 (PC40)- Đá 2×4cm- Độ sụt 6-8cm</v>
          </cell>
          <cell r="D2477" t="str">
            <v>m³</v>
          </cell>
          <cell r="E2477">
            <v>1.0249999999999999</v>
          </cell>
          <cell r="F2477">
            <v>1053640</v>
          </cell>
          <cell r="G2477">
            <v>1079981</v>
          </cell>
        </row>
        <row r="2478">
          <cell r="C2478" t="str">
            <v>Gỗ ván cầu công tác</v>
          </cell>
          <cell r="D2478" t="str">
            <v>m³</v>
          </cell>
          <cell r="E2478">
            <v>7.0000000000000001E-3</v>
          </cell>
          <cell r="F2478">
            <v>4808520</v>
          </cell>
          <cell r="G2478">
            <v>33660</v>
          </cell>
        </row>
        <row r="2479">
          <cell r="C2479" t="str">
            <v>Đinh</v>
          </cell>
          <cell r="D2479" t="str">
            <v>kg</v>
          </cell>
          <cell r="E2479">
            <v>1.7000000000000001E-2</v>
          </cell>
          <cell r="F2479">
            <v>18545</v>
          </cell>
          <cell r="G2479">
            <v>315</v>
          </cell>
        </row>
        <row r="2480">
          <cell r="C2480" t="str">
            <v>Đinh đỉa</v>
          </cell>
          <cell r="D2480" t="str">
            <v>cái</v>
          </cell>
          <cell r="E2480">
            <v>0.12</v>
          </cell>
          <cell r="F2480">
            <v>1020</v>
          </cell>
          <cell r="G2480">
            <v>122</v>
          </cell>
        </row>
        <row r="2481">
          <cell r="C2481" t="str">
            <v>Vật liệu khác</v>
          </cell>
          <cell r="D2481" t="str">
            <v>%</v>
          </cell>
          <cell r="E2481">
            <v>1</v>
          </cell>
          <cell r="F2481">
            <v>1114078</v>
          </cell>
          <cell r="G2481">
            <v>11140.78</v>
          </cell>
        </row>
        <row r="2482">
          <cell r="B2482" t="str">
            <v>AF.42262</v>
          </cell>
          <cell r="C2482" t="str">
            <v>Đổ bêtông tường cánh, tường biên, dày &gt;5m, M200, đá 1x2, độ sụt 6-8, đổ bằng cần trục 25T</v>
          </cell>
          <cell r="D2482" t="str">
            <v>m3</v>
          </cell>
          <cell r="G2482">
            <v>877904.12</v>
          </cell>
        </row>
        <row r="2483">
          <cell r="C2483" t="str">
            <v>Vữa BT M200 (PC40)- Đá 1×2cm- Độ sụt 6-8cm</v>
          </cell>
          <cell r="D2483" t="str">
            <v>m³</v>
          </cell>
          <cell r="E2483">
            <v>1.0249999999999999</v>
          </cell>
          <cell r="F2483">
            <v>824254</v>
          </cell>
          <cell r="G2483">
            <v>844860</v>
          </cell>
        </row>
        <row r="2484">
          <cell r="C2484" t="str">
            <v>Gỗ ván cầu công tác</v>
          </cell>
          <cell r="D2484" t="str">
            <v>m³</v>
          </cell>
          <cell r="E2484">
            <v>5.0000000000000001E-3</v>
          </cell>
          <cell r="F2484">
            <v>4808520</v>
          </cell>
          <cell r="G2484">
            <v>24043</v>
          </cell>
        </row>
        <row r="2485">
          <cell r="C2485" t="str">
            <v>Đinh</v>
          </cell>
          <cell r="D2485" t="str">
            <v>kg</v>
          </cell>
          <cell r="E2485">
            <v>1.2E-2</v>
          </cell>
          <cell r="F2485">
            <v>18545</v>
          </cell>
          <cell r="G2485">
            <v>223</v>
          </cell>
        </row>
        <row r="2486">
          <cell r="C2486" t="str">
            <v>Đinh đỉa</v>
          </cell>
          <cell r="D2486" t="str">
            <v>cái</v>
          </cell>
          <cell r="E2486">
            <v>8.4000000000000005E-2</v>
          </cell>
          <cell r="F2486">
            <v>1020</v>
          </cell>
          <cell r="G2486">
            <v>86</v>
          </cell>
        </row>
        <row r="2487">
          <cell r="C2487" t="str">
            <v>Vật liệu khác</v>
          </cell>
          <cell r="D2487" t="str">
            <v>%</v>
          </cell>
          <cell r="E2487">
            <v>1</v>
          </cell>
          <cell r="F2487">
            <v>869212</v>
          </cell>
          <cell r="G2487">
            <v>8692.1200000000008</v>
          </cell>
        </row>
        <row r="2488">
          <cell r="B2488" t="str">
            <v>AF.42263</v>
          </cell>
          <cell r="C2488" t="str">
            <v>Đổ bêtông tường cánh, tường biên, dày &gt;5m, M250, đá 1x2, độ sụt 6-8, đổ bằng cần trục 25T</v>
          </cell>
          <cell r="D2488" t="str">
            <v>m3</v>
          </cell>
          <cell r="G2488">
            <v>970400.93</v>
          </cell>
        </row>
        <row r="2489">
          <cell r="C2489" t="str">
            <v>Vữa BT M250 (PC40)- Đá 1×2cm- Độ sụt 6-8cm</v>
          </cell>
          <cell r="D2489" t="str">
            <v>m³</v>
          </cell>
          <cell r="E2489">
            <v>1.0249999999999999</v>
          </cell>
          <cell r="F2489">
            <v>913601</v>
          </cell>
          <cell r="G2489">
            <v>936441</v>
          </cell>
        </row>
        <row r="2490">
          <cell r="C2490" t="str">
            <v>Gỗ ván cầu công tác</v>
          </cell>
          <cell r="D2490" t="str">
            <v>m³</v>
          </cell>
          <cell r="E2490">
            <v>5.0000000000000001E-3</v>
          </cell>
          <cell r="F2490">
            <v>4808520</v>
          </cell>
          <cell r="G2490">
            <v>24043</v>
          </cell>
        </row>
        <row r="2491">
          <cell r="C2491" t="str">
            <v>Đinh</v>
          </cell>
          <cell r="D2491" t="str">
            <v>kg</v>
          </cell>
          <cell r="E2491">
            <v>1.2E-2</v>
          </cell>
          <cell r="F2491">
            <v>18545</v>
          </cell>
          <cell r="G2491">
            <v>223</v>
          </cell>
        </row>
        <row r="2492">
          <cell r="C2492" t="str">
            <v>Đinh đỉa</v>
          </cell>
          <cell r="D2492" t="str">
            <v>cái</v>
          </cell>
          <cell r="E2492">
            <v>8.4000000000000005E-2</v>
          </cell>
          <cell r="F2492">
            <v>1020</v>
          </cell>
          <cell r="G2492">
            <v>86</v>
          </cell>
        </row>
        <row r="2493">
          <cell r="C2493" t="str">
            <v>Vật liệu khác</v>
          </cell>
          <cell r="D2493" t="str">
            <v>%</v>
          </cell>
          <cell r="E2493">
            <v>1</v>
          </cell>
          <cell r="F2493">
            <v>960793</v>
          </cell>
          <cell r="G2493">
            <v>9607.93</v>
          </cell>
        </row>
        <row r="2494">
          <cell r="B2494" t="str">
            <v>AF.42264</v>
          </cell>
          <cell r="C2494" t="str">
            <v>Đổ bêtông tường cánh, tường biên, dày &gt;5m, M300, đá 1x2, độ sụt 6-8, đổ bằng cần trục 25T</v>
          </cell>
          <cell r="D2494" t="str">
            <v>m3</v>
          </cell>
          <cell r="G2494">
            <v>1066599.3899999999</v>
          </cell>
        </row>
        <row r="2495">
          <cell r="C2495" t="str">
            <v>Vữa BT M300 (PC40)- Đá 1×2cm- Độ sụt 6-8cm</v>
          </cell>
          <cell r="D2495" t="str">
            <v>m³</v>
          </cell>
          <cell r="E2495">
            <v>1.0249999999999999</v>
          </cell>
          <cell r="F2495">
            <v>1006524</v>
          </cell>
          <cell r="G2495">
            <v>1031687</v>
          </cell>
        </row>
        <row r="2496">
          <cell r="C2496" t="str">
            <v>Gỗ ván cầu công tác</v>
          </cell>
          <cell r="D2496" t="str">
            <v>m³</v>
          </cell>
          <cell r="E2496">
            <v>5.0000000000000001E-3</v>
          </cell>
          <cell r="F2496">
            <v>4808520</v>
          </cell>
          <cell r="G2496">
            <v>24043</v>
          </cell>
        </row>
        <row r="2497">
          <cell r="C2497" t="str">
            <v>Đinh</v>
          </cell>
          <cell r="D2497" t="str">
            <v>kg</v>
          </cell>
          <cell r="E2497">
            <v>1.2E-2</v>
          </cell>
          <cell r="F2497">
            <v>18545</v>
          </cell>
          <cell r="G2497">
            <v>223</v>
          </cell>
        </row>
        <row r="2498">
          <cell r="C2498" t="str">
            <v>Đinh đỉa</v>
          </cell>
          <cell r="D2498" t="str">
            <v>cái</v>
          </cell>
          <cell r="E2498">
            <v>8.4000000000000005E-2</v>
          </cell>
          <cell r="F2498">
            <v>1020</v>
          </cell>
          <cell r="G2498">
            <v>86</v>
          </cell>
        </row>
        <row r="2499">
          <cell r="C2499" t="str">
            <v>Vật liệu khác</v>
          </cell>
          <cell r="D2499" t="str">
            <v>%</v>
          </cell>
          <cell r="E2499">
            <v>1</v>
          </cell>
          <cell r="F2499">
            <v>1056039</v>
          </cell>
          <cell r="G2499">
            <v>10560.39</v>
          </cell>
        </row>
        <row r="2500">
          <cell r="B2500" t="str">
            <v>AF.42265</v>
          </cell>
          <cell r="C2500" t="str">
            <v>Đổ bêtông tường cánh, tường biên, dày &gt;5m, M350, đá 1x2, độ sụt 6-8, đổ bằng cần trục 25T</v>
          </cell>
          <cell r="D2500" t="str">
            <v>m3</v>
          </cell>
          <cell r="G2500">
            <v>1181940.3799999999</v>
          </cell>
        </row>
        <row r="2501">
          <cell r="C2501" t="str">
            <v>Vữa BT M350 (PC40)- Đá 1×2cm- Độ sụt 6-8cm</v>
          </cell>
          <cell r="D2501" t="str">
            <v>m³</v>
          </cell>
          <cell r="E2501">
            <v>1.0249999999999999</v>
          </cell>
          <cell r="F2501">
            <v>1117938</v>
          </cell>
          <cell r="G2501">
            <v>1145886</v>
          </cell>
        </row>
        <row r="2502">
          <cell r="C2502" t="str">
            <v>Gỗ ván cầu công tác</v>
          </cell>
          <cell r="D2502" t="str">
            <v>m³</v>
          </cell>
          <cell r="E2502">
            <v>5.0000000000000001E-3</v>
          </cell>
          <cell r="F2502">
            <v>4808520</v>
          </cell>
          <cell r="G2502">
            <v>24043</v>
          </cell>
        </row>
        <row r="2503">
          <cell r="C2503" t="str">
            <v>Đinh</v>
          </cell>
          <cell r="D2503" t="str">
            <v>kg</v>
          </cell>
          <cell r="E2503">
            <v>1.2E-2</v>
          </cell>
          <cell r="F2503">
            <v>18545</v>
          </cell>
          <cell r="G2503">
            <v>223</v>
          </cell>
        </row>
        <row r="2504">
          <cell r="C2504" t="str">
            <v>Đinh đỉa</v>
          </cell>
          <cell r="D2504" t="str">
            <v>cái</v>
          </cell>
          <cell r="E2504">
            <v>8.4000000000000005E-2</v>
          </cell>
          <cell r="F2504">
            <v>1020</v>
          </cell>
          <cell r="G2504">
            <v>86</v>
          </cell>
        </row>
        <row r="2505">
          <cell r="C2505" t="str">
            <v>Vật liệu khác</v>
          </cell>
          <cell r="D2505" t="str">
            <v>%</v>
          </cell>
          <cell r="E2505">
            <v>1</v>
          </cell>
          <cell r="F2505">
            <v>1170238</v>
          </cell>
          <cell r="G2505">
            <v>11702.380000000001</v>
          </cell>
        </row>
        <row r="2506">
          <cell r="B2506" t="str">
            <v>AF.42266</v>
          </cell>
          <cell r="C2506" t="str">
            <v>Đổ bêtông tường cánh, tường biên, dày &gt;5m, M200, đá 2x4, độ sụt 6-8, đổ bằng cần trục 25T</v>
          </cell>
          <cell r="D2506" t="e">
            <v>#N/A</v>
          </cell>
          <cell r="G2506">
            <v>838657.54</v>
          </cell>
        </row>
        <row r="2507">
          <cell r="C2507" t="str">
            <v>Vữa BT M200 (PC40)- Đá 2×4cm- Độ sụt 6-8cm</v>
          </cell>
          <cell r="D2507" t="str">
            <v>m³</v>
          </cell>
          <cell r="E2507">
            <v>1.0249999999999999</v>
          </cell>
          <cell r="F2507">
            <v>786343</v>
          </cell>
          <cell r="G2507">
            <v>806002</v>
          </cell>
        </row>
        <row r="2508">
          <cell r="C2508" t="str">
            <v>Gỗ ván cầu công tác</v>
          </cell>
          <cell r="D2508" t="str">
            <v>m³</v>
          </cell>
          <cell r="E2508">
            <v>5.0000000000000001E-3</v>
          </cell>
          <cell r="F2508">
            <v>4808520</v>
          </cell>
          <cell r="G2508">
            <v>24043</v>
          </cell>
        </row>
        <row r="2509">
          <cell r="C2509" t="str">
            <v>Đinh</v>
          </cell>
          <cell r="D2509" t="str">
            <v>kg</v>
          </cell>
          <cell r="E2509">
            <v>1.2E-2</v>
          </cell>
          <cell r="F2509">
            <v>18545</v>
          </cell>
          <cell r="G2509">
            <v>223</v>
          </cell>
        </row>
        <row r="2510">
          <cell r="C2510" t="str">
            <v>Đinh đỉa</v>
          </cell>
          <cell r="D2510" t="str">
            <v>cái</v>
          </cell>
          <cell r="E2510">
            <v>8.4000000000000005E-2</v>
          </cell>
          <cell r="F2510">
            <v>1020</v>
          </cell>
          <cell r="G2510">
            <v>86</v>
          </cell>
        </row>
        <row r="2511">
          <cell r="C2511" t="str">
            <v>Vật liệu khác</v>
          </cell>
          <cell r="D2511" t="str">
            <v>%</v>
          </cell>
          <cell r="E2511">
            <v>1</v>
          </cell>
          <cell r="F2511">
            <v>830354</v>
          </cell>
          <cell r="G2511">
            <v>8303.5400000000009</v>
          </cell>
        </row>
        <row r="2512">
          <cell r="B2512" t="str">
            <v>AF.42267</v>
          </cell>
          <cell r="C2512" t="str">
            <v>Đổ bêtông tường cánh, tường biên, dày &gt;5m, M250, đá 2x4, độ sụt 6-8, đổ bằng cần trục 25T</v>
          </cell>
          <cell r="D2512" t="e">
            <v>#N/A</v>
          </cell>
          <cell r="G2512">
            <v>927252.72</v>
          </cell>
        </row>
        <row r="2513">
          <cell r="C2513" t="str">
            <v>Vữa BT M250 (PC40)- Đá 2×4cm- Độ sụt 6-8cm</v>
          </cell>
          <cell r="D2513" t="str">
            <v>m³</v>
          </cell>
          <cell r="E2513">
            <v>1.0249999999999999</v>
          </cell>
          <cell r="F2513">
            <v>871922</v>
          </cell>
          <cell r="G2513">
            <v>893720</v>
          </cell>
        </row>
        <row r="2514">
          <cell r="C2514" t="str">
            <v>Gỗ ván cầu công tác</v>
          </cell>
          <cell r="D2514" t="str">
            <v>m³</v>
          </cell>
          <cell r="E2514">
            <v>5.0000000000000001E-3</v>
          </cell>
          <cell r="F2514">
            <v>4808520</v>
          </cell>
          <cell r="G2514">
            <v>24043</v>
          </cell>
        </row>
        <row r="2515">
          <cell r="C2515" t="str">
            <v>Đinh</v>
          </cell>
          <cell r="D2515" t="str">
            <v>kg</v>
          </cell>
          <cell r="E2515">
            <v>1.2E-2</v>
          </cell>
          <cell r="F2515">
            <v>18545</v>
          </cell>
          <cell r="G2515">
            <v>223</v>
          </cell>
        </row>
        <row r="2516">
          <cell r="C2516" t="str">
            <v>Đinh đỉa</v>
          </cell>
          <cell r="D2516" t="str">
            <v>cái</v>
          </cell>
          <cell r="E2516">
            <v>8.4000000000000005E-2</v>
          </cell>
          <cell r="F2516">
            <v>1020</v>
          </cell>
          <cell r="G2516">
            <v>86</v>
          </cell>
        </row>
        <row r="2517">
          <cell r="C2517" t="str">
            <v>Vật liệu khác</v>
          </cell>
          <cell r="D2517" t="str">
            <v>%</v>
          </cell>
          <cell r="E2517">
            <v>1</v>
          </cell>
          <cell r="F2517">
            <v>918072</v>
          </cell>
          <cell r="G2517">
            <v>9180.7199999999993</v>
          </cell>
        </row>
        <row r="2518">
          <cell r="B2518" t="str">
            <v>AF.42268</v>
          </cell>
          <cell r="C2518" t="str">
            <v>Đổ bêtông tường cánh, tường biên, dày &gt;5m, M300, đá 2x4, độ sụt 6-8, đổ bằng cần trục 25T</v>
          </cell>
          <cell r="D2518" t="e">
            <v>#N/A</v>
          </cell>
          <cell r="G2518">
            <v>1017973.95</v>
          </cell>
        </row>
        <row r="2519">
          <cell r="C2519" t="str">
            <v>Vữa BT M300 (PC40)- Đá 2×4cm- Độ sụt 6-8cm</v>
          </cell>
          <cell r="D2519" t="str">
            <v>m³</v>
          </cell>
          <cell r="E2519">
            <v>1.0249999999999999</v>
          </cell>
          <cell r="F2519">
            <v>959554</v>
          </cell>
          <cell r="G2519">
            <v>983543</v>
          </cell>
        </row>
        <row r="2520">
          <cell r="C2520" t="str">
            <v>Gỗ ván cầu công tác</v>
          </cell>
          <cell r="D2520" t="str">
            <v>m³</v>
          </cell>
          <cell r="E2520">
            <v>5.0000000000000001E-3</v>
          </cell>
          <cell r="F2520">
            <v>4808520</v>
          </cell>
          <cell r="G2520">
            <v>24043</v>
          </cell>
        </row>
        <row r="2521">
          <cell r="C2521" t="str">
            <v>Đinh</v>
          </cell>
          <cell r="D2521" t="str">
            <v>kg</v>
          </cell>
          <cell r="E2521">
            <v>1.2E-2</v>
          </cell>
          <cell r="F2521">
            <v>18545</v>
          </cell>
          <cell r="G2521">
            <v>223</v>
          </cell>
        </row>
        <row r="2522">
          <cell r="C2522" t="str">
            <v>Đinh đỉa</v>
          </cell>
          <cell r="D2522" t="str">
            <v>cái</v>
          </cell>
          <cell r="E2522">
            <v>8.4000000000000005E-2</v>
          </cell>
          <cell r="F2522">
            <v>1020</v>
          </cell>
          <cell r="G2522">
            <v>86</v>
          </cell>
        </row>
        <row r="2523">
          <cell r="C2523" t="str">
            <v>Vật liệu khác</v>
          </cell>
          <cell r="D2523" t="str">
            <v>%</v>
          </cell>
          <cell r="E2523">
            <v>1</v>
          </cell>
          <cell r="F2523">
            <v>1007895</v>
          </cell>
          <cell r="G2523">
            <v>10078.950000000001</v>
          </cell>
        </row>
        <row r="2524">
          <cell r="B2524" t="str">
            <v>AF.42269</v>
          </cell>
          <cell r="C2524" t="str">
            <v>Đổ bêtông tường cánh, tường biên, dày &gt;5m, M350, đá 2x4, độ sụt 6-8, đổ bằng cần trục 25T</v>
          </cell>
          <cell r="D2524" t="e">
            <v>#N/A</v>
          </cell>
          <cell r="G2524">
            <v>1115376.33</v>
          </cell>
        </row>
        <row r="2525">
          <cell r="C2525" t="str">
            <v>Vữa BT M350 (PC40)- Đá 2×4cm- Độ sụt 6-8cm</v>
          </cell>
          <cell r="D2525" t="str">
            <v>m³</v>
          </cell>
          <cell r="E2525">
            <v>1.0249999999999999</v>
          </cell>
          <cell r="F2525">
            <v>1053640</v>
          </cell>
          <cell r="G2525">
            <v>1079981</v>
          </cell>
        </row>
        <row r="2526">
          <cell r="C2526" t="str">
            <v>Gỗ ván cầu công tác</v>
          </cell>
          <cell r="D2526" t="str">
            <v>m³</v>
          </cell>
          <cell r="E2526">
            <v>5.0000000000000001E-3</v>
          </cell>
          <cell r="F2526">
            <v>4808520</v>
          </cell>
          <cell r="G2526">
            <v>24043</v>
          </cell>
        </row>
        <row r="2527">
          <cell r="C2527" t="str">
            <v>Đinh</v>
          </cell>
          <cell r="D2527" t="str">
            <v>kg</v>
          </cell>
          <cell r="E2527">
            <v>1.2E-2</v>
          </cell>
          <cell r="F2527">
            <v>18545</v>
          </cell>
          <cell r="G2527">
            <v>223</v>
          </cell>
        </row>
        <row r="2528">
          <cell r="C2528" t="str">
            <v>Đinh đỉa</v>
          </cell>
          <cell r="D2528" t="str">
            <v>cái</v>
          </cell>
          <cell r="E2528">
            <v>8.4000000000000005E-2</v>
          </cell>
          <cell r="F2528">
            <v>1020</v>
          </cell>
          <cell r="G2528">
            <v>86</v>
          </cell>
        </row>
        <row r="2529">
          <cell r="C2529" t="str">
            <v>Vật liệu khác</v>
          </cell>
          <cell r="D2529" t="str">
            <v>%</v>
          </cell>
          <cell r="E2529">
            <v>1</v>
          </cell>
          <cell r="F2529">
            <v>1104333</v>
          </cell>
          <cell r="G2529">
            <v>11043.33</v>
          </cell>
        </row>
        <row r="2531">
          <cell r="B2531" t="str">
            <v>AF.42333a</v>
          </cell>
          <cell r="C2531" t="str">
            <v>Đổ bêtông trụ pin, trụ biên, dày &lt;=2m, M200, R28,  đá 2x4, độ sụt 2-4, đổ bằng cần trục 25T</v>
          </cell>
          <cell r="D2531" t="str">
            <v>m3</v>
          </cell>
          <cell r="G2531">
            <v>857546.56</v>
          </cell>
        </row>
        <row r="2532">
          <cell r="C2532" t="str">
            <v>Vữa BT M200 (PC40)- Đá 2×4cm- Độ sụt 2-4cm</v>
          </cell>
          <cell r="D2532" t="str">
            <v>m³</v>
          </cell>
          <cell r="E2532">
            <v>1.0249999999999999</v>
          </cell>
          <cell r="F2532">
            <v>761810</v>
          </cell>
          <cell r="G2532">
            <v>780855</v>
          </cell>
        </row>
        <row r="2533">
          <cell r="C2533" t="str">
            <v>Gỗ ván cầu công tác</v>
          </cell>
          <cell r="D2533" t="str">
            <v>m³</v>
          </cell>
          <cell r="E2533">
            <v>1.4E-2</v>
          </cell>
          <cell r="F2533">
            <v>4808520</v>
          </cell>
          <cell r="G2533">
            <v>67319</v>
          </cell>
        </row>
        <row r="2534">
          <cell r="C2534" t="str">
            <v>Đinh</v>
          </cell>
          <cell r="D2534" t="str">
            <v>kg</v>
          </cell>
          <cell r="E2534">
            <v>3.4000000000000002E-2</v>
          </cell>
          <cell r="F2534">
            <v>18545</v>
          </cell>
          <cell r="G2534">
            <v>631</v>
          </cell>
        </row>
        <row r="2535">
          <cell r="C2535" t="str">
            <v>Đinh đỉa</v>
          </cell>
          <cell r="D2535" t="str">
            <v>cái</v>
          </cell>
          <cell r="E2535">
            <v>0.246</v>
          </cell>
          <cell r="F2535">
            <v>1020</v>
          </cell>
          <cell r="G2535">
            <v>251</v>
          </cell>
        </row>
        <row r="2536">
          <cell r="C2536" t="str">
            <v>Vật liệu khác</v>
          </cell>
          <cell r="D2536" t="str">
            <v>%</v>
          </cell>
          <cell r="E2536">
            <v>1</v>
          </cell>
          <cell r="F2536">
            <v>849056</v>
          </cell>
          <cell r="G2536">
            <v>8490.56</v>
          </cell>
        </row>
        <row r="2537">
          <cell r="B2537" t="str">
            <v>AF.42334a</v>
          </cell>
          <cell r="C2537" t="str">
            <v>Đổ bêtông trụ pin, trụ biên, dày &lt;=2m, M250, đá 2x4, độ sụt 6-8, đổ bằng cần trục 25T</v>
          </cell>
          <cell r="D2537" t="str">
            <v>m3</v>
          </cell>
          <cell r="G2537">
            <v>971540.21</v>
          </cell>
        </row>
        <row r="2538">
          <cell r="C2538" t="str">
            <v>Vữa BT M250 (PC40)- Đá 2×4cm- Độ sụt 6-8cm</v>
          </cell>
          <cell r="D2538" t="str">
            <v>m³</v>
          </cell>
          <cell r="E2538">
            <v>1.0249999999999999</v>
          </cell>
          <cell r="F2538">
            <v>871922</v>
          </cell>
          <cell r="G2538">
            <v>893720</v>
          </cell>
        </row>
        <row r="2539">
          <cell r="C2539" t="str">
            <v>Gỗ ván cầu công tác</v>
          </cell>
          <cell r="D2539" t="str">
            <v>m³</v>
          </cell>
          <cell r="E2539">
            <v>1.4E-2</v>
          </cell>
          <cell r="F2539">
            <v>4808520</v>
          </cell>
          <cell r="G2539">
            <v>67319</v>
          </cell>
        </row>
        <row r="2540">
          <cell r="C2540" t="str">
            <v>Đinh</v>
          </cell>
          <cell r="D2540" t="str">
            <v>kg</v>
          </cell>
          <cell r="E2540">
            <v>3.4000000000000002E-2</v>
          </cell>
          <cell r="F2540">
            <v>18545</v>
          </cell>
          <cell r="G2540">
            <v>631</v>
          </cell>
        </row>
        <row r="2541">
          <cell r="C2541" t="str">
            <v>Đinh đỉa</v>
          </cell>
          <cell r="D2541" t="str">
            <v>cái</v>
          </cell>
          <cell r="E2541">
            <v>0.246</v>
          </cell>
          <cell r="F2541">
            <v>1020</v>
          </cell>
          <cell r="G2541">
            <v>251</v>
          </cell>
        </row>
        <row r="2542">
          <cell r="C2542" t="str">
            <v>Vật liệu khác</v>
          </cell>
          <cell r="D2542" t="str">
            <v>%</v>
          </cell>
          <cell r="E2542">
            <v>1</v>
          </cell>
          <cell r="F2542">
            <v>961921</v>
          </cell>
          <cell r="G2542">
            <v>9619.2100000000009</v>
          </cell>
        </row>
        <row r="2543">
          <cell r="B2543" t="str">
            <v>AF.42337-B6</v>
          </cell>
          <cell r="C2543" t="str">
            <v>Đổ bêtông trụ pin, trụ biên, dày &lt;=2m, M250-B6, đá 2x4, độ sụt 6-8, đổ bằng cần trục 25T</v>
          </cell>
          <cell r="D2543" t="e">
            <v>#N/A</v>
          </cell>
          <cell r="G2543">
            <v>1114171.3999999999</v>
          </cell>
        </row>
        <row r="2544">
          <cell r="C2544" t="str">
            <v>Vữa BT M250-B6-Đá dmax = 40-Độ sụt 6-8cm</v>
          </cell>
          <cell r="D2544" t="str">
            <v>m³</v>
          </cell>
          <cell r="E2544">
            <v>1.0249999999999999</v>
          </cell>
          <cell r="F2544">
            <v>1009697</v>
          </cell>
          <cell r="G2544">
            <v>1034939</v>
          </cell>
        </row>
        <row r="2545">
          <cell r="C2545" t="str">
            <v>Gỗ ván cầu công tác</v>
          </cell>
          <cell r="D2545" t="str">
            <v>m³</v>
          </cell>
          <cell r="E2545">
            <v>1.4E-2</v>
          </cell>
          <cell r="F2545">
            <v>4808520</v>
          </cell>
          <cell r="G2545">
            <v>67319</v>
          </cell>
        </row>
        <row r="2546">
          <cell r="C2546" t="str">
            <v>Đinh</v>
          </cell>
          <cell r="D2546" t="str">
            <v>kg</v>
          </cell>
          <cell r="E2546">
            <v>3.4000000000000002E-2</v>
          </cell>
          <cell r="F2546">
            <v>18545</v>
          </cell>
          <cell r="G2546">
            <v>631</v>
          </cell>
        </row>
        <row r="2547">
          <cell r="C2547" t="str">
            <v>Đinh đỉa</v>
          </cell>
          <cell r="D2547" t="str">
            <v>cái</v>
          </cell>
          <cell r="E2547">
            <v>0.246</v>
          </cell>
          <cell r="F2547">
            <v>1020</v>
          </cell>
          <cell r="G2547">
            <v>251</v>
          </cell>
        </row>
        <row r="2548">
          <cell r="C2548" t="str">
            <v>Vật liệu khác</v>
          </cell>
          <cell r="D2548" t="str">
            <v>%</v>
          </cell>
          <cell r="E2548">
            <v>1</v>
          </cell>
          <cell r="F2548">
            <v>1103140</v>
          </cell>
          <cell r="G2548">
            <v>11031.4</v>
          </cell>
        </row>
        <row r="2549">
          <cell r="B2549" t="str">
            <v>AF.42338</v>
          </cell>
          <cell r="C2549" t="str">
            <v>Đổ bêtông trụ pin, trụ biên, dày &lt;=2m, M300,  đá 2x4, độ sụt 6-8, đổ bằng cần trục 25T</v>
          </cell>
          <cell r="D2549" t="e">
            <v>#N/A</v>
          </cell>
          <cell r="G2549">
            <v>1062261.44</v>
          </cell>
        </row>
        <row r="2550">
          <cell r="C2550" t="str">
            <v>Vữa BT M300 (PC40)- Đá 2×4cm- Độ sụt 6-8cm</v>
          </cell>
          <cell r="D2550" t="str">
            <v>m³</v>
          </cell>
          <cell r="E2550">
            <v>1.0249999999999999</v>
          </cell>
          <cell r="F2550">
            <v>959554</v>
          </cell>
          <cell r="G2550">
            <v>983543</v>
          </cell>
        </row>
        <row r="2551">
          <cell r="C2551" t="str">
            <v>Gỗ ván cầu công tác</v>
          </cell>
          <cell r="D2551" t="str">
            <v>m³</v>
          </cell>
          <cell r="E2551">
            <v>1.4E-2</v>
          </cell>
          <cell r="F2551">
            <v>4808520</v>
          </cell>
          <cell r="G2551">
            <v>67319</v>
          </cell>
        </row>
        <row r="2552">
          <cell r="C2552" t="str">
            <v>Đinh</v>
          </cell>
          <cell r="D2552" t="str">
            <v>kg</v>
          </cell>
          <cell r="E2552">
            <v>3.4000000000000002E-2</v>
          </cell>
          <cell r="F2552">
            <v>18545</v>
          </cell>
          <cell r="G2552">
            <v>631</v>
          </cell>
        </row>
        <row r="2553">
          <cell r="C2553" t="str">
            <v>Đinh đỉa</v>
          </cell>
          <cell r="D2553" t="str">
            <v>cái</v>
          </cell>
          <cell r="E2553">
            <v>0.246</v>
          </cell>
          <cell r="F2553">
            <v>1020</v>
          </cell>
          <cell r="G2553">
            <v>251</v>
          </cell>
        </row>
        <row r="2554">
          <cell r="C2554" t="str">
            <v>Vật liệu khác</v>
          </cell>
          <cell r="D2554" t="str">
            <v>%</v>
          </cell>
          <cell r="E2554">
            <v>1</v>
          </cell>
          <cell r="F2554">
            <v>1051744</v>
          </cell>
          <cell r="G2554">
            <v>10517.44</v>
          </cell>
        </row>
        <row r="2555">
          <cell r="B2555" t="str">
            <v>AF.42339</v>
          </cell>
          <cell r="C2555" t="str">
            <v>Đổ bêtông trụ pin, trụ biên, dày &lt;=2m, M350, đá 2x4, độ sụt 6-8, đổ bằng cần trục 25T</v>
          </cell>
          <cell r="D2555" t="e">
            <v>#N/A</v>
          </cell>
          <cell r="G2555">
            <v>1159663.82</v>
          </cell>
        </row>
        <row r="2556">
          <cell r="C2556" t="str">
            <v>Vữa BT M350 (PC40)- Đá 2×4cm- Độ sụt 6-8cm</v>
          </cell>
          <cell r="D2556" t="str">
            <v>m³</v>
          </cell>
          <cell r="E2556">
            <v>1.0249999999999999</v>
          </cell>
          <cell r="F2556">
            <v>1053640</v>
          </cell>
          <cell r="G2556">
            <v>1079981</v>
          </cell>
        </row>
        <row r="2557">
          <cell r="C2557" t="str">
            <v>Gỗ ván cầu công tác</v>
          </cell>
          <cell r="D2557" t="str">
            <v>m³</v>
          </cell>
          <cell r="E2557">
            <v>1.4E-2</v>
          </cell>
          <cell r="F2557">
            <v>4808520</v>
          </cell>
          <cell r="G2557">
            <v>67319</v>
          </cell>
        </row>
        <row r="2558">
          <cell r="C2558" t="str">
            <v>Đinh</v>
          </cell>
          <cell r="D2558" t="str">
            <v>kg</v>
          </cell>
          <cell r="E2558">
            <v>3.4000000000000002E-2</v>
          </cell>
          <cell r="F2558">
            <v>18545</v>
          </cell>
          <cell r="G2558">
            <v>631</v>
          </cell>
        </row>
        <row r="2559">
          <cell r="C2559" t="str">
            <v>Đinh đỉa</v>
          </cell>
          <cell r="D2559" t="str">
            <v>cái</v>
          </cell>
          <cell r="E2559">
            <v>0.246</v>
          </cell>
          <cell r="F2559">
            <v>1020</v>
          </cell>
          <cell r="G2559">
            <v>251</v>
          </cell>
        </row>
        <row r="2560">
          <cell r="C2560" t="str">
            <v>Vật liệu khác</v>
          </cell>
          <cell r="D2560" t="str">
            <v>%</v>
          </cell>
          <cell r="E2560">
            <v>1</v>
          </cell>
          <cell r="F2560">
            <v>1148182</v>
          </cell>
          <cell r="G2560">
            <v>11481.82</v>
          </cell>
        </row>
        <row r="2561">
          <cell r="B2561" t="str">
            <v>AF.42346</v>
          </cell>
          <cell r="C2561" t="str">
            <v>Đổ bêtông trụ pin, trụ biên, dày &gt;2m, M200, đá 2x4, độ sụt 6-8, đổ bằng cần trục 25T</v>
          </cell>
          <cell r="D2561" t="e">
            <v>#N/A</v>
          </cell>
          <cell r="G2561">
            <v>863254.07</v>
          </cell>
        </row>
        <row r="2562">
          <cell r="C2562" t="str">
            <v>Vữa BT M200 (PC40)- Đá 2×4cm- Độ sụt 6-8cm</v>
          </cell>
          <cell r="D2562" t="str">
            <v>m³</v>
          </cell>
          <cell r="E2562">
            <v>1.0249999999999999</v>
          </cell>
          <cell r="F2562">
            <v>786343</v>
          </cell>
          <cell r="G2562">
            <v>806002</v>
          </cell>
        </row>
        <row r="2563">
          <cell r="C2563" t="str">
            <v>Gỗ ván cầu công tác</v>
          </cell>
          <cell r="D2563" t="str">
            <v>m³</v>
          </cell>
          <cell r="E2563">
            <v>0.01</v>
          </cell>
          <cell r="F2563">
            <v>4808520</v>
          </cell>
          <cell r="G2563">
            <v>48085</v>
          </cell>
        </row>
        <row r="2564">
          <cell r="C2564" t="str">
            <v>Đinh</v>
          </cell>
          <cell r="D2564" t="str">
            <v>kg</v>
          </cell>
          <cell r="E2564">
            <v>2.4E-2</v>
          </cell>
          <cell r="F2564">
            <v>18545</v>
          </cell>
          <cell r="G2564">
            <v>445</v>
          </cell>
        </row>
        <row r="2565">
          <cell r="C2565" t="str">
            <v>Đinh đỉa</v>
          </cell>
          <cell r="D2565" t="str">
            <v>cái</v>
          </cell>
          <cell r="E2565">
            <v>0.17199999999999999</v>
          </cell>
          <cell r="F2565">
            <v>1020</v>
          </cell>
          <cell r="G2565">
            <v>175</v>
          </cell>
        </row>
        <row r="2566">
          <cell r="C2566" t="str">
            <v>Vật liệu khác</v>
          </cell>
          <cell r="D2566" t="str">
            <v>%</v>
          </cell>
          <cell r="E2566">
            <v>1</v>
          </cell>
          <cell r="F2566">
            <v>854707</v>
          </cell>
          <cell r="G2566">
            <v>8547.07</v>
          </cell>
        </row>
        <row r="2567">
          <cell r="B2567" t="str">
            <v>AF.42347</v>
          </cell>
          <cell r="C2567" t="str">
            <v>Đổ bêtông trụ pin, trụ biên, dày &gt;2m, M250, đá 2x4, độ sụt 10-12, đổ bằng cần trục 25T</v>
          </cell>
          <cell r="D2567" t="e">
            <v>#N/A</v>
          </cell>
          <cell r="G2567">
            <v>951849.25</v>
          </cell>
        </row>
        <row r="2568">
          <cell r="C2568" t="str">
            <v>Vữa BT M250 (PC40)- Đá 2×4cm- Độ sụt 6-8cm</v>
          </cell>
          <cell r="D2568" t="str">
            <v>m³</v>
          </cell>
          <cell r="E2568">
            <v>1.0249999999999999</v>
          </cell>
          <cell r="F2568">
            <v>871922</v>
          </cell>
          <cell r="G2568">
            <v>893720</v>
          </cell>
        </row>
        <row r="2569">
          <cell r="C2569" t="str">
            <v>Gỗ ván cầu công tác</v>
          </cell>
          <cell r="D2569" t="str">
            <v>m³</v>
          </cell>
          <cell r="E2569">
            <v>0.01</v>
          </cell>
          <cell r="F2569">
            <v>4808520</v>
          </cell>
          <cell r="G2569">
            <v>48085</v>
          </cell>
        </row>
        <row r="2570">
          <cell r="C2570" t="str">
            <v>Đinh</v>
          </cell>
          <cell r="D2570" t="str">
            <v>kg</v>
          </cell>
          <cell r="E2570">
            <v>2.4E-2</v>
          </cell>
          <cell r="F2570">
            <v>18545</v>
          </cell>
          <cell r="G2570">
            <v>445</v>
          </cell>
        </row>
        <row r="2571">
          <cell r="C2571" t="str">
            <v>Đinh đỉa</v>
          </cell>
          <cell r="D2571" t="str">
            <v>cái</v>
          </cell>
          <cell r="E2571">
            <v>0.17199999999999999</v>
          </cell>
          <cell r="F2571">
            <v>1020</v>
          </cell>
          <cell r="G2571">
            <v>175</v>
          </cell>
        </row>
        <row r="2572">
          <cell r="C2572" t="str">
            <v>Vật liệu khác</v>
          </cell>
          <cell r="D2572" t="str">
            <v>%</v>
          </cell>
          <cell r="E2572">
            <v>1</v>
          </cell>
          <cell r="F2572">
            <v>942425</v>
          </cell>
          <cell r="G2572">
            <v>9424.25</v>
          </cell>
        </row>
        <row r="2573">
          <cell r="B2573" t="str">
            <v>AF.42348</v>
          </cell>
          <cell r="C2573" t="str">
            <v>Đổ bêtông trụ pin, trụ biên, dày &gt;2m, M300, đá 2x4, độ sụt 6-8, đổ bằng cần trục 25T</v>
          </cell>
          <cell r="D2573" t="e">
            <v>#N/A</v>
          </cell>
          <cell r="G2573">
            <v>1042570.48</v>
          </cell>
        </row>
        <row r="2574">
          <cell r="C2574" t="str">
            <v>Vữa BT M300 (PC40)- Đá 2×4cm- Độ sụt 6-8cm</v>
          </cell>
          <cell r="D2574" t="str">
            <v>m³</v>
          </cell>
          <cell r="E2574">
            <v>1.0249999999999999</v>
          </cell>
          <cell r="F2574">
            <v>959554</v>
          </cell>
          <cell r="G2574">
            <v>983543</v>
          </cell>
        </row>
        <row r="2575">
          <cell r="C2575" t="str">
            <v>Gỗ ván cầu công tác</v>
          </cell>
          <cell r="D2575" t="str">
            <v>m³</v>
          </cell>
          <cell r="E2575">
            <v>0.01</v>
          </cell>
          <cell r="F2575">
            <v>4808520</v>
          </cell>
          <cell r="G2575">
            <v>48085</v>
          </cell>
        </row>
        <row r="2576">
          <cell r="C2576" t="str">
            <v>Đinh</v>
          </cell>
          <cell r="D2576" t="str">
            <v>kg</v>
          </cell>
          <cell r="E2576">
            <v>2.4E-2</v>
          </cell>
          <cell r="F2576">
            <v>18545</v>
          </cell>
          <cell r="G2576">
            <v>445</v>
          </cell>
        </row>
        <row r="2577">
          <cell r="C2577" t="str">
            <v>Đinh đỉa</v>
          </cell>
          <cell r="D2577" t="str">
            <v>cái</v>
          </cell>
          <cell r="E2577">
            <v>0.17199999999999999</v>
          </cell>
          <cell r="F2577">
            <v>1020</v>
          </cell>
          <cell r="G2577">
            <v>175</v>
          </cell>
        </row>
        <row r="2578">
          <cell r="C2578" t="str">
            <v>Vật liệu khác</v>
          </cell>
          <cell r="D2578" t="str">
            <v>%</v>
          </cell>
          <cell r="E2578">
            <v>1</v>
          </cell>
          <cell r="F2578">
            <v>1032248</v>
          </cell>
          <cell r="G2578">
            <v>10322.48</v>
          </cell>
        </row>
        <row r="2579">
          <cell r="B2579" t="str">
            <v>AF.42349</v>
          </cell>
          <cell r="C2579" t="str">
            <v>Đổ bêtông trụ pin, trụ biên, dày &gt;2m, M350, đá 2x4, độ sụt 6-8, đổ bằng cần trục 25T</v>
          </cell>
          <cell r="D2579" t="e">
            <v>#N/A</v>
          </cell>
          <cell r="G2579">
            <v>1139972.8600000001</v>
          </cell>
        </row>
        <row r="2580">
          <cell r="C2580" t="str">
            <v>Vữa BT M350 (PC40)- Đá 2×4cm- Độ sụt 6-8cm</v>
          </cell>
          <cell r="D2580" t="str">
            <v>m³</v>
          </cell>
          <cell r="E2580">
            <v>1.0249999999999999</v>
          </cell>
          <cell r="F2580">
            <v>1053640</v>
          </cell>
          <cell r="G2580">
            <v>1079981</v>
          </cell>
        </row>
        <row r="2581">
          <cell r="C2581" t="str">
            <v>Gỗ ván cầu công tác</v>
          </cell>
          <cell r="D2581" t="str">
            <v>m³</v>
          </cell>
          <cell r="E2581">
            <v>0.01</v>
          </cell>
          <cell r="F2581">
            <v>4808520</v>
          </cell>
          <cell r="G2581">
            <v>48085</v>
          </cell>
        </row>
        <row r="2582">
          <cell r="C2582" t="str">
            <v>Đinh</v>
          </cell>
          <cell r="D2582" t="str">
            <v>kg</v>
          </cell>
          <cell r="E2582">
            <v>2.4E-2</v>
          </cell>
          <cell r="F2582">
            <v>18545</v>
          </cell>
          <cell r="G2582">
            <v>445</v>
          </cell>
        </row>
        <row r="2583">
          <cell r="C2583" t="str">
            <v>Đinh đỉa</v>
          </cell>
          <cell r="D2583" t="str">
            <v>cái</v>
          </cell>
          <cell r="E2583">
            <v>0.17199999999999999</v>
          </cell>
          <cell r="F2583">
            <v>1020</v>
          </cell>
          <cell r="G2583">
            <v>175</v>
          </cell>
        </row>
        <row r="2584">
          <cell r="C2584" t="str">
            <v>Vật liệu khác</v>
          </cell>
          <cell r="D2584" t="str">
            <v>%</v>
          </cell>
          <cell r="E2584">
            <v>1</v>
          </cell>
          <cell r="F2584">
            <v>1128686</v>
          </cell>
          <cell r="G2584">
            <v>11286.86</v>
          </cell>
        </row>
        <row r="2585">
          <cell r="B2585" t="str">
            <v>AF.42423a</v>
          </cell>
          <cell r="C2585" t="str">
            <v>Đổ bêtông tường thượng lưu dày &gt;2m, M200, đá 2x4, độ sụt 6-8, đổ bằng cần trục 25T</v>
          </cell>
          <cell r="D2585" t="str">
            <v>m3</v>
          </cell>
          <cell r="G2585">
            <v>838659.56</v>
          </cell>
        </row>
        <row r="2586">
          <cell r="C2586" t="str">
            <v>Vữa BT M200 (PC40)- Đá 2×4cm- Độ sụt 6-8cm</v>
          </cell>
          <cell r="D2586" t="str">
            <v>m³</v>
          </cell>
          <cell r="E2586">
            <v>1.0249999999999999</v>
          </cell>
          <cell r="F2586">
            <v>786343</v>
          </cell>
          <cell r="G2586">
            <v>806002</v>
          </cell>
        </row>
        <row r="2587">
          <cell r="C2587" t="str">
            <v>Gỗ ván cầu công tác</v>
          </cell>
          <cell r="D2587" t="str">
            <v>m³</v>
          </cell>
          <cell r="E2587">
            <v>5.0000000000000001E-3</v>
          </cell>
          <cell r="F2587">
            <v>4808520</v>
          </cell>
          <cell r="G2587">
            <v>24043</v>
          </cell>
        </row>
        <row r="2588">
          <cell r="C2588" t="str">
            <v>Đinh</v>
          </cell>
          <cell r="D2588" t="str">
            <v>kg</v>
          </cell>
          <cell r="E2588">
            <v>1.2E-2</v>
          </cell>
          <cell r="F2588">
            <v>18545</v>
          </cell>
          <cell r="G2588">
            <v>223</v>
          </cell>
        </row>
        <row r="2589">
          <cell r="C2589" t="str">
            <v>Đinh đỉa</v>
          </cell>
          <cell r="D2589" t="str">
            <v>cái</v>
          </cell>
          <cell r="E2589">
            <v>8.5999999999999993E-2</v>
          </cell>
          <cell r="F2589">
            <v>1020</v>
          </cell>
          <cell r="G2589">
            <v>88</v>
          </cell>
        </row>
        <row r="2590">
          <cell r="C2590" t="str">
            <v>Vật liệu khác</v>
          </cell>
          <cell r="D2590" t="str">
            <v>%</v>
          </cell>
          <cell r="E2590">
            <v>1</v>
          </cell>
          <cell r="F2590">
            <v>830356</v>
          </cell>
          <cell r="G2590">
            <v>8303.56</v>
          </cell>
        </row>
        <row r="2591">
          <cell r="B2591" t="str">
            <v>AF.42424a</v>
          </cell>
          <cell r="C2591" t="str">
            <v>Đổ bêtông tường thượng lưu dày &gt;2m, M250, đá 2x4, độ sụt 6-8, đổ bằng cần trục 25T</v>
          </cell>
          <cell r="D2591" t="str">
            <v>m3</v>
          </cell>
          <cell r="G2591">
            <v>927254.74</v>
          </cell>
        </row>
        <row r="2592">
          <cell r="C2592" t="str">
            <v>Vữa BT M250 (PC40)- Đá 2×4cm- Độ sụt 6-8cm</v>
          </cell>
          <cell r="D2592" t="str">
            <v>m³</v>
          </cell>
          <cell r="E2592">
            <v>1.0249999999999999</v>
          </cell>
          <cell r="F2592">
            <v>871922</v>
          </cell>
          <cell r="G2592">
            <v>893720</v>
          </cell>
        </row>
        <row r="2593">
          <cell r="C2593" t="str">
            <v>Gỗ ván cầu công tác</v>
          </cell>
          <cell r="D2593" t="str">
            <v>m³</v>
          </cell>
          <cell r="E2593">
            <v>5.0000000000000001E-3</v>
          </cell>
          <cell r="F2593">
            <v>4808520</v>
          </cell>
          <cell r="G2593">
            <v>24043</v>
          </cell>
        </row>
        <row r="2594">
          <cell r="C2594" t="str">
            <v>Đinh</v>
          </cell>
          <cell r="D2594" t="str">
            <v>kg</v>
          </cell>
          <cell r="E2594">
            <v>1.2E-2</v>
          </cell>
          <cell r="F2594">
            <v>18545</v>
          </cell>
          <cell r="G2594">
            <v>223</v>
          </cell>
        </row>
        <row r="2595">
          <cell r="C2595" t="str">
            <v>Đinh đỉa</v>
          </cell>
          <cell r="D2595" t="str">
            <v>cái</v>
          </cell>
          <cell r="E2595">
            <v>8.5999999999999993E-2</v>
          </cell>
          <cell r="F2595">
            <v>1020</v>
          </cell>
          <cell r="G2595">
            <v>88</v>
          </cell>
        </row>
        <row r="2596">
          <cell r="C2596" t="str">
            <v>Vật liệu khác</v>
          </cell>
          <cell r="D2596" t="str">
            <v>%</v>
          </cell>
          <cell r="E2596">
            <v>1</v>
          </cell>
          <cell r="F2596">
            <v>918074</v>
          </cell>
          <cell r="G2596">
            <v>9180.74</v>
          </cell>
        </row>
        <row r="2598">
          <cell r="B2598" t="str">
            <v>AF.42523</v>
          </cell>
          <cell r="C2598" t="str">
            <v>Đổ bêtông mặt cong đập tràn, M200, đá 1x2, độ sụt 2-4, đổ bằng cần trục 25T</v>
          </cell>
          <cell r="D2598" t="str">
            <v>m3</v>
          </cell>
          <cell r="G2598">
            <v>836187.84</v>
          </cell>
        </row>
        <row r="2599">
          <cell r="C2599" t="str">
            <v>Vữa BT M200 (PC40)- Đá 1×2cm- Độ sụt 2-4cm</v>
          </cell>
          <cell r="D2599" t="str">
            <v>m³</v>
          </cell>
          <cell r="E2599">
            <v>1.0249999999999999</v>
          </cell>
          <cell r="F2599">
            <v>799797</v>
          </cell>
          <cell r="G2599">
            <v>819792</v>
          </cell>
        </row>
        <row r="2600">
          <cell r="C2600" t="str">
            <v>Vật liệu khác</v>
          </cell>
          <cell r="D2600" t="str">
            <v>%</v>
          </cell>
          <cell r="E2600">
            <v>2</v>
          </cell>
          <cell r="F2600">
            <v>819792</v>
          </cell>
          <cell r="G2600">
            <v>16395.84</v>
          </cell>
        </row>
        <row r="2601">
          <cell r="B2601" t="str">
            <v>AF.42523a</v>
          </cell>
          <cell r="C2601" t="str">
            <v>Đổ bêtông mặt cong đập tràn, M200, đá 2x4, độ sụt 2-4, đổ bằng cần trục 25T</v>
          </cell>
          <cell r="D2601" t="str">
            <v>m3</v>
          </cell>
          <cell r="G2601">
            <v>796472.1</v>
          </cell>
        </row>
        <row r="2602">
          <cell r="C2602" t="str">
            <v>Vữa BT M200 (PC40)- Đá 2×4cm- Độ sụt 2-4cm</v>
          </cell>
          <cell r="D2602" t="str">
            <v>m³</v>
          </cell>
          <cell r="E2602">
            <v>1.0249999999999999</v>
          </cell>
          <cell r="F2602">
            <v>761810</v>
          </cell>
          <cell r="G2602">
            <v>780855</v>
          </cell>
        </row>
        <row r="2603">
          <cell r="C2603" t="str">
            <v>Vật liệu khác</v>
          </cell>
          <cell r="D2603" t="str">
            <v>%</v>
          </cell>
          <cell r="E2603">
            <v>2</v>
          </cell>
          <cell r="F2603">
            <v>780855</v>
          </cell>
          <cell r="G2603">
            <v>15617.1</v>
          </cell>
        </row>
        <row r="2604">
          <cell r="B2604" t="str">
            <v>AF.42524</v>
          </cell>
          <cell r="C2604" t="str">
            <v>Đổ bêtông mặt cong đập tràn, M250, đá 1x2, độ sụt 10-12, đổ bằng cần trục 25T</v>
          </cell>
          <cell r="D2604" t="str">
            <v>m3</v>
          </cell>
          <cell r="G2604">
            <v>955169.82</v>
          </cell>
        </row>
        <row r="2605">
          <cell r="C2605" t="str">
            <v>Vữa BT M250 (PC40)- Đá 1×2cm- Độ sụt 6-8cm</v>
          </cell>
          <cell r="D2605" t="str">
            <v>m³</v>
          </cell>
          <cell r="E2605">
            <v>1.0249999999999999</v>
          </cell>
          <cell r="F2605">
            <v>913601</v>
          </cell>
          <cell r="G2605">
            <v>936441</v>
          </cell>
        </row>
        <row r="2606">
          <cell r="C2606" t="str">
            <v>Vật liệu khác</v>
          </cell>
          <cell r="D2606" t="str">
            <v>%</v>
          </cell>
          <cell r="E2606">
            <v>2</v>
          </cell>
          <cell r="F2606">
            <v>936441</v>
          </cell>
          <cell r="G2606">
            <v>18728.82</v>
          </cell>
        </row>
        <row r="2607">
          <cell r="B2607" t="str">
            <v>AF.42524a</v>
          </cell>
          <cell r="C2607" t="str">
            <v>Đổ bêtông mặt cong đập tràn, M250, đá 2x4, độ sụt 2-4, đổ bằng cần trục 25T</v>
          </cell>
          <cell r="D2607" t="str">
            <v>m3</v>
          </cell>
          <cell r="G2607">
            <v>880085.58</v>
          </cell>
        </row>
        <row r="2608">
          <cell r="C2608" t="str">
            <v>Vữa BT M250 (PC40)- Đá 2×4cm- Độ sụt 2-4cm</v>
          </cell>
          <cell r="D2608" t="str">
            <v>m³</v>
          </cell>
          <cell r="E2608">
            <v>1.0249999999999999</v>
          </cell>
          <cell r="F2608">
            <v>841784</v>
          </cell>
          <cell r="G2608">
            <v>862829</v>
          </cell>
        </row>
        <row r="2609">
          <cell r="C2609" t="str">
            <v>Vật liệu khác</v>
          </cell>
          <cell r="D2609" t="str">
            <v>%</v>
          </cell>
          <cell r="E2609">
            <v>2</v>
          </cell>
          <cell r="F2609">
            <v>862829</v>
          </cell>
          <cell r="G2609">
            <v>17256.580000000002</v>
          </cell>
        </row>
        <row r="2610">
          <cell r="B2610" t="str">
            <v>AF.42528</v>
          </cell>
          <cell r="C2610" t="str">
            <v>Đổ bêtông mặt cong đập tràn, M250, đá 2x4, độ sụt 6-8, đổ bằng cần trục 25T</v>
          </cell>
          <cell r="D2610" t="e">
            <v>#N/A</v>
          </cell>
          <cell r="G2610">
            <v>911594.4</v>
          </cell>
        </row>
        <row r="2611">
          <cell r="C2611" t="str">
            <v>Vữa BT M250 (PC40)- Đá 2×4cm- Độ sụt 6-8cm</v>
          </cell>
          <cell r="D2611" t="str">
            <v>m³</v>
          </cell>
          <cell r="E2611">
            <v>1.0249999999999999</v>
          </cell>
          <cell r="F2611">
            <v>871922</v>
          </cell>
          <cell r="G2611">
            <v>893720</v>
          </cell>
        </row>
        <row r="2612">
          <cell r="C2612" t="str">
            <v>Vật liệu khác</v>
          </cell>
          <cell r="D2612" t="str">
            <v>%</v>
          </cell>
          <cell r="E2612">
            <v>2</v>
          </cell>
          <cell r="F2612">
            <v>893720</v>
          </cell>
          <cell r="G2612">
            <v>17874.400000000001</v>
          </cell>
        </row>
        <row r="2613">
          <cell r="B2613" t="str">
            <v>AF.42533</v>
          </cell>
          <cell r="C2613" t="str">
            <v>Đổ bêtông mũi phóng, M200, đá 1x2, độ sụt 6-8, đổ bằng cần trục 25T</v>
          </cell>
          <cell r="D2613" t="str">
            <v>m3</v>
          </cell>
          <cell r="G2613">
            <v>861757.2</v>
          </cell>
        </row>
        <row r="2614">
          <cell r="C2614" t="str">
            <v>Vữa BT M200 (PC40)- Đá 1×2cm- Độ sụt 6-8cm</v>
          </cell>
          <cell r="D2614" t="str">
            <v>m³</v>
          </cell>
          <cell r="E2614">
            <v>1.0249999999999999</v>
          </cell>
          <cell r="F2614">
            <v>824254</v>
          </cell>
          <cell r="G2614">
            <v>844860</v>
          </cell>
        </row>
        <row r="2615">
          <cell r="C2615" t="str">
            <v>Vật liệu khác</v>
          </cell>
          <cell r="D2615" t="str">
            <v>%</v>
          </cell>
          <cell r="E2615">
            <v>2</v>
          </cell>
          <cell r="F2615">
            <v>844860</v>
          </cell>
          <cell r="G2615">
            <v>16897.2</v>
          </cell>
        </row>
        <row r="2616">
          <cell r="B2616" t="str">
            <v>AF.42534</v>
          </cell>
          <cell r="C2616" t="str">
            <v>Đổ bêtông mũi phóng, M250, đá 1x2, độ sụt 6-8, đổ bằng cần trục 25T</v>
          </cell>
          <cell r="D2616" t="str">
            <v>m3</v>
          </cell>
          <cell r="G2616">
            <v>955169.82</v>
          </cell>
        </row>
        <row r="2617">
          <cell r="C2617" t="str">
            <v>Vữa BT M250 (PC40)- Đá 1×2cm- Độ sụt 6-8cm</v>
          </cell>
          <cell r="D2617" t="str">
            <v>m³</v>
          </cell>
          <cell r="E2617">
            <v>1.0249999999999999</v>
          </cell>
          <cell r="F2617">
            <v>913601</v>
          </cell>
          <cell r="G2617">
            <v>936441</v>
          </cell>
        </row>
        <row r="2618">
          <cell r="C2618" t="str">
            <v>Vật liệu khác</v>
          </cell>
          <cell r="D2618" t="str">
            <v>%</v>
          </cell>
          <cell r="E2618">
            <v>2</v>
          </cell>
          <cell r="F2618">
            <v>936441</v>
          </cell>
          <cell r="G2618">
            <v>18728.82</v>
          </cell>
        </row>
        <row r="2619">
          <cell r="B2619" t="str">
            <v>AF.42543</v>
          </cell>
          <cell r="C2619" t="str">
            <v>Đổ bêtông dốc nước, M200, đá 1x2, độ sụt 6-8, đổ bằng cần trục 25T</v>
          </cell>
          <cell r="D2619" t="str">
            <v>m3</v>
          </cell>
          <cell r="G2619">
            <v>853308.6</v>
          </cell>
        </row>
        <row r="2620">
          <cell r="C2620" t="str">
            <v>Vữa BT M200 (PC40)- Đá 1×2cm- Độ sụt 6-8cm</v>
          </cell>
          <cell r="D2620" t="str">
            <v>m³</v>
          </cell>
          <cell r="E2620">
            <v>1.0249999999999999</v>
          </cell>
          <cell r="F2620">
            <v>824254</v>
          </cell>
          <cell r="G2620">
            <v>844860</v>
          </cell>
        </row>
        <row r="2621">
          <cell r="C2621" t="str">
            <v>Vật liệu khác</v>
          </cell>
          <cell r="D2621" t="str">
            <v>%</v>
          </cell>
          <cell r="E2621">
            <v>1</v>
          </cell>
          <cell r="F2621">
            <v>844860</v>
          </cell>
          <cell r="G2621">
            <v>8448.6</v>
          </cell>
        </row>
        <row r="2622">
          <cell r="B2622" t="str">
            <v>AF.42544</v>
          </cell>
          <cell r="C2622" t="str">
            <v>Đổ bêtông dốc nước, M250, đá 1x2, độ sụt 6-8, đổ bằng cần trục 25T</v>
          </cell>
          <cell r="D2622" t="str">
            <v>m3</v>
          </cell>
          <cell r="G2622">
            <v>945805.41</v>
          </cell>
        </row>
        <row r="2623">
          <cell r="C2623" t="str">
            <v>Vữa BT M250 (PC40)- Đá 1×2cm- Độ sụt 6-8cm</v>
          </cell>
          <cell r="D2623" t="str">
            <v>m³</v>
          </cell>
          <cell r="E2623">
            <v>1.0249999999999999</v>
          </cell>
          <cell r="F2623">
            <v>913601</v>
          </cell>
          <cell r="G2623">
            <v>936441</v>
          </cell>
        </row>
        <row r="2624">
          <cell r="C2624" t="str">
            <v>Vật liệu khác</v>
          </cell>
          <cell r="D2624" t="str">
            <v>%</v>
          </cell>
          <cell r="E2624">
            <v>1</v>
          </cell>
          <cell r="F2624">
            <v>936441</v>
          </cell>
          <cell r="G2624">
            <v>9364.41</v>
          </cell>
        </row>
        <row r="2626">
          <cell r="B2626" t="str">
            <v>AF.42716</v>
          </cell>
          <cell r="C2626" t="str">
            <v>Đổ bêtông mố đỡ, mố néo đường ống áp lực, M200, đá 2x4, độ sụt 6-8, đổ bằng cần trục 25T</v>
          </cell>
          <cell r="D2626" t="e">
            <v>#N/A</v>
          </cell>
          <cell r="G2626">
            <v>814062.02</v>
          </cell>
        </row>
        <row r="2627">
          <cell r="C2627" t="str">
            <v>Vữa BT M200 (PC40)- Đá 2×4cm- Độ sụt 6-8cm</v>
          </cell>
          <cell r="D2627" t="str">
            <v>m³</v>
          </cell>
          <cell r="E2627">
            <v>1.0249999999999999</v>
          </cell>
          <cell r="F2627">
            <v>786343</v>
          </cell>
          <cell r="G2627">
            <v>806002</v>
          </cell>
        </row>
        <row r="2628">
          <cell r="C2628" t="str">
            <v>Vật liệu khác</v>
          </cell>
          <cell r="D2628" t="str">
            <v>%</v>
          </cell>
          <cell r="E2628">
            <v>1</v>
          </cell>
          <cell r="F2628">
            <v>806002</v>
          </cell>
          <cell r="G2628">
            <v>8060.02</v>
          </cell>
        </row>
        <row r="2629">
          <cell r="B2629" t="str">
            <v>AF.42717</v>
          </cell>
          <cell r="C2629" t="str">
            <v>Đổ bêtông mố đỡ, mố néo đường ống áp lực, M250, đá 2x4, độ sụt 6-8, đổ bằng cần trục 25T</v>
          </cell>
          <cell r="D2629" t="e">
            <v>#N/A</v>
          </cell>
          <cell r="G2629">
            <v>902657.2</v>
          </cell>
        </row>
        <row r="2630">
          <cell r="C2630" t="str">
            <v>Vữa BT M250 (PC40)- Đá 2×4cm- Độ sụt 6-8cm</v>
          </cell>
          <cell r="D2630" t="str">
            <v>m³</v>
          </cell>
          <cell r="E2630">
            <v>1.0249999999999999</v>
          </cell>
          <cell r="F2630">
            <v>871922</v>
          </cell>
          <cell r="G2630">
            <v>893720</v>
          </cell>
        </row>
        <row r="2631">
          <cell r="C2631" t="str">
            <v>Vật liệu khác</v>
          </cell>
          <cell r="D2631" t="str">
            <v>%</v>
          </cell>
          <cell r="E2631">
            <v>1</v>
          </cell>
          <cell r="F2631">
            <v>893720</v>
          </cell>
          <cell r="G2631">
            <v>8937.2000000000007</v>
          </cell>
        </row>
        <row r="2632">
          <cell r="B2632" t="str">
            <v>AF.42718</v>
          </cell>
          <cell r="C2632" t="str">
            <v>Đổ bêtông mố đỡ, mố néo đường ống áp lực, M300, đá 2x4, độ sụt 6-8, đổ bằng cần trục 25T</v>
          </cell>
          <cell r="D2632" t="e">
            <v>#N/A</v>
          </cell>
          <cell r="G2632">
            <v>993378.43</v>
          </cell>
        </row>
        <row r="2633">
          <cell r="C2633" t="str">
            <v>Vữa BT M300 (PC40)- Đá 2×4cm- Độ sụt 6-8cm</v>
          </cell>
          <cell r="D2633" t="str">
            <v>m³</v>
          </cell>
          <cell r="E2633">
            <v>1.0249999999999999</v>
          </cell>
          <cell r="F2633">
            <v>959554</v>
          </cell>
          <cell r="G2633">
            <v>983543</v>
          </cell>
        </row>
        <row r="2634">
          <cell r="C2634" t="str">
            <v>Vật liệu khác</v>
          </cell>
          <cell r="D2634" t="str">
            <v>%</v>
          </cell>
          <cell r="E2634">
            <v>1</v>
          </cell>
          <cell r="F2634">
            <v>983543</v>
          </cell>
          <cell r="G2634">
            <v>9835.43</v>
          </cell>
        </row>
        <row r="2635">
          <cell r="B2635" t="str">
            <v>AF.42719</v>
          </cell>
          <cell r="C2635" t="str">
            <v>Đổ bêtông mố đỡ, mố néo đường ống áp lực, M350, đá 2x4, độ sụt 10-12, đổ bằng cần trục 25T</v>
          </cell>
          <cell r="D2635" t="e">
            <v>#N/A</v>
          </cell>
          <cell r="G2635">
            <v>1090780.81</v>
          </cell>
        </row>
        <row r="2636">
          <cell r="C2636" t="str">
            <v>Vữa BT M350 (PC40)- Đá 2×4cm- Độ sụt 6-8cm</v>
          </cell>
          <cell r="D2636" t="str">
            <v>m³</v>
          </cell>
          <cell r="E2636">
            <v>1.0249999999999999</v>
          </cell>
          <cell r="F2636">
            <v>1053640</v>
          </cell>
          <cell r="G2636">
            <v>1079981</v>
          </cell>
        </row>
        <row r="2637">
          <cell r="C2637" t="str">
            <v>Vật liệu khác</v>
          </cell>
          <cell r="D2637" t="str">
            <v>%</v>
          </cell>
          <cell r="E2637">
            <v>1</v>
          </cell>
          <cell r="F2637">
            <v>1079981</v>
          </cell>
          <cell r="G2637">
            <v>10799.81</v>
          </cell>
        </row>
        <row r="2638">
          <cell r="B2638" t="str">
            <v>AF.42712</v>
          </cell>
          <cell r="C2638" t="str">
            <v>Đổ bêtông mố đỡ, mố néo đường ống áp lực, M200, đá 2x4, độ sụt 6-8, đổ bằng cần trục 25T</v>
          </cell>
          <cell r="D2638" t="str">
            <v>m3</v>
          </cell>
          <cell r="G2638">
            <v>853308.6</v>
          </cell>
        </row>
        <row r="2639">
          <cell r="C2639" t="str">
            <v>Vữa BT M200 (PC40)- Đá 1×2cm- Độ sụt 6-8cm</v>
          </cell>
          <cell r="D2639" t="str">
            <v>m³</v>
          </cell>
          <cell r="E2639">
            <v>1.0249999999999999</v>
          </cell>
          <cell r="F2639">
            <v>824254</v>
          </cell>
          <cell r="G2639">
            <v>844860</v>
          </cell>
        </row>
        <row r="2640">
          <cell r="C2640" t="str">
            <v>Vật liệu khác</v>
          </cell>
          <cell r="D2640" t="str">
            <v>%</v>
          </cell>
          <cell r="E2640">
            <v>1</v>
          </cell>
          <cell r="F2640">
            <v>844860</v>
          </cell>
          <cell r="G2640">
            <v>8448.6</v>
          </cell>
        </row>
        <row r="2641">
          <cell r="B2641" t="str">
            <v>AF.42713</v>
          </cell>
          <cell r="C2641" t="str">
            <v>Đổ bêtông mố đỡ, mố néo đường ống áp lực, M250, đá 2x4, độ sụt 6-8, đổ bằng cần trục 25T</v>
          </cell>
          <cell r="D2641" t="str">
            <v>m3</v>
          </cell>
          <cell r="G2641">
            <v>945805.41</v>
          </cell>
        </row>
        <row r="2642">
          <cell r="C2642" t="str">
            <v>Vữa BT M250 (PC40)- Đá 1×2cm- Độ sụt 6-8cm</v>
          </cell>
          <cell r="D2642" t="str">
            <v>m³</v>
          </cell>
          <cell r="E2642">
            <v>1.0249999999999999</v>
          </cell>
          <cell r="F2642">
            <v>913601</v>
          </cell>
          <cell r="G2642">
            <v>936441</v>
          </cell>
        </row>
        <row r="2643">
          <cell r="C2643" t="str">
            <v>Vật liệu khác</v>
          </cell>
          <cell r="D2643" t="str">
            <v>%</v>
          </cell>
          <cell r="E2643">
            <v>1</v>
          </cell>
          <cell r="F2643">
            <v>936441</v>
          </cell>
          <cell r="G2643">
            <v>9364.41</v>
          </cell>
        </row>
        <row r="2644">
          <cell r="B2644" t="str">
            <v>AF.42723</v>
          </cell>
          <cell r="C2644" t="str">
            <v>Đổ bêtông bọc đường ống áp lực, M200, đá 1x2, độ sụt 6-8, đổ bằng cần trục 25T</v>
          </cell>
          <cell r="D2644" t="str">
            <v>m3</v>
          </cell>
          <cell r="G2644">
            <v>996045.84</v>
          </cell>
        </row>
        <row r="2645">
          <cell r="C2645" t="str">
            <v>Vữa BT M200 (PC40)- Đá 1×2cm- Độ sụt 6-8cm</v>
          </cell>
          <cell r="D2645" t="str">
            <v>m³</v>
          </cell>
          <cell r="E2645">
            <v>1.0249999999999999</v>
          </cell>
          <cell r="F2645">
            <v>824254</v>
          </cell>
          <cell r="G2645">
            <v>844860</v>
          </cell>
        </row>
        <row r="2646">
          <cell r="C2646" t="str">
            <v>Gỗ ván cầu công tác</v>
          </cell>
          <cell r="D2646" t="str">
            <v>m³</v>
          </cell>
          <cell r="E2646">
            <v>2.9000000000000001E-2</v>
          </cell>
          <cell r="F2646">
            <v>4808520</v>
          </cell>
          <cell r="G2646">
            <v>139447</v>
          </cell>
        </row>
        <row r="2647">
          <cell r="C2647" t="str">
            <v>Đinh</v>
          </cell>
          <cell r="D2647" t="str">
            <v>kg</v>
          </cell>
          <cell r="E2647">
            <v>0.04</v>
          </cell>
          <cell r="F2647">
            <v>18545</v>
          </cell>
          <cell r="G2647">
            <v>742</v>
          </cell>
        </row>
        <row r="2648">
          <cell r="C2648" t="str">
            <v>Đinh đỉa</v>
          </cell>
          <cell r="D2648" t="str">
            <v>cái</v>
          </cell>
          <cell r="E2648">
            <v>0.45900000000000002</v>
          </cell>
          <cell r="F2648">
            <v>1020</v>
          </cell>
          <cell r="G2648">
            <v>468</v>
          </cell>
        </row>
        <row r="2649">
          <cell r="C2649" t="str">
            <v>Dây thép</v>
          </cell>
          <cell r="D2649" t="str">
            <v>kg</v>
          </cell>
          <cell r="E2649">
            <v>3.3000000000000002E-2</v>
          </cell>
          <cell r="F2649">
            <v>20197</v>
          </cell>
          <cell r="G2649">
            <v>667</v>
          </cell>
        </row>
        <row r="2650">
          <cell r="C2650" t="str">
            <v>Vật liệu khác</v>
          </cell>
          <cell r="D2650" t="str">
            <v>%</v>
          </cell>
          <cell r="E2650">
            <v>1</v>
          </cell>
          <cell r="F2650">
            <v>986184</v>
          </cell>
          <cell r="G2650">
            <v>9861.84</v>
          </cell>
        </row>
        <row r="2651">
          <cell r="B2651" t="str">
            <v>AF.42724</v>
          </cell>
          <cell r="C2651" t="str">
            <v>Đổ bêtông bọc đường ống áp lực, M250, đá 1x2, độ sụt 6-8, đổ bằng cần trục 25T</v>
          </cell>
          <cell r="D2651" t="str">
            <v>m3</v>
          </cell>
          <cell r="G2651">
            <v>1088542.6499999999</v>
          </cell>
        </row>
        <row r="2652">
          <cell r="C2652" t="str">
            <v>Vữa BT M250 (PC40)- Đá 1×2cm- Độ sụt 6-8cm</v>
          </cell>
          <cell r="D2652" t="str">
            <v>m³</v>
          </cell>
          <cell r="E2652">
            <v>1.0249999999999999</v>
          </cell>
          <cell r="F2652">
            <v>913601</v>
          </cell>
          <cell r="G2652">
            <v>936441</v>
          </cell>
        </row>
        <row r="2653">
          <cell r="C2653" t="str">
            <v>Gỗ ván cầu công tác</v>
          </cell>
          <cell r="D2653" t="str">
            <v>m³</v>
          </cell>
          <cell r="E2653">
            <v>2.9000000000000001E-2</v>
          </cell>
          <cell r="F2653">
            <v>4808520</v>
          </cell>
          <cell r="G2653">
            <v>139447</v>
          </cell>
        </row>
        <row r="2654">
          <cell r="C2654" t="str">
            <v>Đinh</v>
          </cell>
          <cell r="D2654" t="str">
            <v>kg</v>
          </cell>
          <cell r="E2654">
            <v>0.04</v>
          </cell>
          <cell r="F2654">
            <v>18545</v>
          </cell>
          <cell r="G2654">
            <v>742</v>
          </cell>
        </row>
        <row r="2655">
          <cell r="C2655" t="str">
            <v>Đinh đỉa</v>
          </cell>
          <cell r="D2655" t="str">
            <v>cái</v>
          </cell>
          <cell r="E2655">
            <v>0.45900000000000002</v>
          </cell>
          <cell r="F2655">
            <v>1020</v>
          </cell>
          <cell r="G2655">
            <v>468</v>
          </cell>
        </row>
        <row r="2656">
          <cell r="C2656" t="str">
            <v>Dây thép</v>
          </cell>
          <cell r="D2656" t="str">
            <v>kg</v>
          </cell>
          <cell r="E2656">
            <v>3.3000000000000002E-2</v>
          </cell>
          <cell r="F2656">
            <v>20197</v>
          </cell>
          <cell r="G2656">
            <v>667</v>
          </cell>
        </row>
        <row r="2657">
          <cell r="C2657" t="str">
            <v>Vật liệu khác</v>
          </cell>
          <cell r="D2657" t="str">
            <v>%</v>
          </cell>
          <cell r="E2657">
            <v>1</v>
          </cell>
          <cell r="F2657">
            <v>1077765</v>
          </cell>
          <cell r="G2657">
            <v>10777.65</v>
          </cell>
        </row>
        <row r="2658">
          <cell r="B2658" t="str">
            <v>AF.42724a</v>
          </cell>
          <cell r="C2658" t="str">
            <v>Đổ bêtông bọc đường ống áp lực, M250, đá 2x4, độ sụt 6-8, đổ bằng cần trục 25T</v>
          </cell>
          <cell r="D2658" t="str">
            <v>m3</v>
          </cell>
          <cell r="G2658">
            <v>1045394.44</v>
          </cell>
        </row>
        <row r="2659">
          <cell r="C2659" t="str">
            <v>Vữa BT M250 (PC40)- Đá 2×4cm- Độ sụt 6-8cm</v>
          </cell>
          <cell r="D2659" t="str">
            <v>m³</v>
          </cell>
          <cell r="E2659">
            <v>1.0249999999999999</v>
          </cell>
          <cell r="F2659">
            <v>871922</v>
          </cell>
          <cell r="G2659">
            <v>893720</v>
          </cell>
        </row>
        <row r="2660">
          <cell r="C2660" t="str">
            <v>Gỗ ván cầu công tác</v>
          </cell>
          <cell r="D2660" t="str">
            <v>m³</v>
          </cell>
          <cell r="E2660">
            <v>2.9000000000000001E-2</v>
          </cell>
          <cell r="F2660">
            <v>4808520</v>
          </cell>
          <cell r="G2660">
            <v>139447</v>
          </cell>
        </row>
        <row r="2661">
          <cell r="C2661" t="str">
            <v>Đinh</v>
          </cell>
          <cell r="D2661" t="str">
            <v>kg</v>
          </cell>
          <cell r="E2661">
            <v>0.04</v>
          </cell>
          <cell r="F2661">
            <v>18545</v>
          </cell>
          <cell r="G2661">
            <v>742</v>
          </cell>
        </row>
        <row r="2662">
          <cell r="C2662" t="str">
            <v>Đinh đỉa</v>
          </cell>
          <cell r="D2662" t="str">
            <v>cái</v>
          </cell>
          <cell r="E2662">
            <v>0.45900000000000002</v>
          </cell>
          <cell r="F2662">
            <v>1020</v>
          </cell>
          <cell r="G2662">
            <v>468</v>
          </cell>
        </row>
        <row r="2663">
          <cell r="C2663" t="str">
            <v>Dây thép</v>
          </cell>
          <cell r="D2663" t="str">
            <v>kg</v>
          </cell>
          <cell r="E2663">
            <v>3.3000000000000002E-2</v>
          </cell>
          <cell r="F2663">
            <v>20197</v>
          </cell>
          <cell r="G2663">
            <v>667</v>
          </cell>
        </row>
        <row r="2664">
          <cell r="C2664" t="str">
            <v>Vật liệu khác</v>
          </cell>
          <cell r="D2664" t="str">
            <v>%</v>
          </cell>
          <cell r="E2664">
            <v>1</v>
          </cell>
          <cell r="F2664">
            <v>1035044</v>
          </cell>
          <cell r="G2664">
            <v>10350.44</v>
          </cell>
        </row>
        <row r="2665">
          <cell r="B2665" t="str">
            <v>AF.42725</v>
          </cell>
          <cell r="C2665" t="str">
            <v>Đổ bêtông bọc đường ống áp lực, M300, đá 1x2, độ sụt 6-8, đổ bằng cần trục 25T</v>
          </cell>
          <cell r="D2665" t="str">
            <v>m3</v>
          </cell>
          <cell r="G2665">
            <v>1184741.1100000001</v>
          </cell>
        </row>
        <row r="2666">
          <cell r="C2666" t="str">
            <v>Vữa BT M300 (PC40)- Đá 1×2cm- Độ sụt 6-8cm</v>
          </cell>
          <cell r="D2666" t="str">
            <v>m³</v>
          </cell>
          <cell r="E2666">
            <v>1.0249999999999999</v>
          </cell>
          <cell r="F2666">
            <v>1006524</v>
          </cell>
          <cell r="G2666">
            <v>1031687</v>
          </cell>
        </row>
        <row r="2667">
          <cell r="C2667" t="str">
            <v>Gỗ ván cầu công tác</v>
          </cell>
          <cell r="D2667" t="str">
            <v>m³</v>
          </cell>
          <cell r="E2667">
            <v>2.9000000000000001E-2</v>
          </cell>
          <cell r="F2667">
            <v>4808520</v>
          </cell>
          <cell r="G2667">
            <v>139447</v>
          </cell>
        </row>
        <row r="2668">
          <cell r="C2668" t="str">
            <v>Đinh</v>
          </cell>
          <cell r="D2668" t="str">
            <v>kg</v>
          </cell>
          <cell r="E2668">
            <v>0.04</v>
          </cell>
          <cell r="F2668">
            <v>18545</v>
          </cell>
          <cell r="G2668">
            <v>742</v>
          </cell>
        </row>
        <row r="2669">
          <cell r="C2669" t="str">
            <v>Đinh đỉa</v>
          </cell>
          <cell r="D2669" t="str">
            <v>cái</v>
          </cell>
          <cell r="E2669">
            <v>0.45900000000000002</v>
          </cell>
          <cell r="F2669">
            <v>1020</v>
          </cell>
          <cell r="G2669">
            <v>468</v>
          </cell>
        </row>
        <row r="2670">
          <cell r="C2670" t="str">
            <v>Dây thép</v>
          </cell>
          <cell r="D2670" t="str">
            <v>kg</v>
          </cell>
          <cell r="E2670">
            <v>3.3000000000000002E-2</v>
          </cell>
          <cell r="F2670">
            <v>20197</v>
          </cell>
          <cell r="G2670">
            <v>667</v>
          </cell>
        </row>
        <row r="2671">
          <cell r="C2671" t="str">
            <v>Vật liệu khác</v>
          </cell>
          <cell r="D2671" t="str">
            <v>%</v>
          </cell>
          <cell r="E2671">
            <v>1</v>
          </cell>
          <cell r="F2671">
            <v>1173011</v>
          </cell>
          <cell r="G2671">
            <v>11730.11</v>
          </cell>
        </row>
        <row r="2672">
          <cell r="B2672" t="str">
            <v>AF.42726</v>
          </cell>
          <cell r="C2672" t="str">
            <v>Đổ bêtông bọc đường ống áp lực, M350, đá 1x2, độ sụt 6-8, đổ bằng cần trục 25T</v>
          </cell>
          <cell r="D2672" t="e">
            <v>#N/A</v>
          </cell>
          <cell r="G2672">
            <v>1300082.1000000001</v>
          </cell>
        </row>
        <row r="2673">
          <cell r="C2673" t="str">
            <v>Vữa BT M350 (PC40)- Đá 1×2cm- Độ sụt 6-8cm</v>
          </cell>
          <cell r="D2673" t="str">
            <v>m³</v>
          </cell>
          <cell r="E2673">
            <v>1.0249999999999999</v>
          </cell>
          <cell r="F2673">
            <v>1117938</v>
          </cell>
          <cell r="G2673">
            <v>1145886</v>
          </cell>
        </row>
        <row r="2674">
          <cell r="C2674" t="str">
            <v>Gỗ ván cầu công tác</v>
          </cell>
          <cell r="D2674" t="str">
            <v>m³</v>
          </cell>
          <cell r="E2674">
            <v>2.9000000000000001E-2</v>
          </cell>
          <cell r="F2674">
            <v>4808520</v>
          </cell>
          <cell r="G2674">
            <v>139447</v>
          </cell>
        </row>
        <row r="2675">
          <cell r="C2675" t="str">
            <v>Đinh</v>
          </cell>
          <cell r="D2675" t="str">
            <v>kg</v>
          </cell>
          <cell r="E2675">
            <v>0.04</v>
          </cell>
          <cell r="F2675">
            <v>18545</v>
          </cell>
          <cell r="G2675">
            <v>742</v>
          </cell>
        </row>
        <row r="2676">
          <cell r="C2676" t="str">
            <v>Đinh đỉa</v>
          </cell>
          <cell r="D2676" t="str">
            <v>cái</v>
          </cell>
          <cell r="E2676">
            <v>0.45900000000000002</v>
          </cell>
          <cell r="F2676">
            <v>1020</v>
          </cell>
          <cell r="G2676">
            <v>468</v>
          </cell>
        </row>
        <row r="2677">
          <cell r="C2677" t="str">
            <v>Dây thép</v>
          </cell>
          <cell r="D2677" t="str">
            <v>kg</v>
          </cell>
          <cell r="E2677">
            <v>3.3000000000000002E-2</v>
          </cell>
          <cell r="F2677">
            <v>20197</v>
          </cell>
          <cell r="G2677">
            <v>667</v>
          </cell>
        </row>
        <row r="2678">
          <cell r="C2678" t="str">
            <v>Vật liệu khác</v>
          </cell>
          <cell r="D2678" t="str">
            <v>%</v>
          </cell>
          <cell r="E2678">
            <v>1</v>
          </cell>
          <cell r="F2678">
            <v>1287210</v>
          </cell>
          <cell r="G2678">
            <v>12872.1</v>
          </cell>
        </row>
        <row r="2679">
          <cell r="B2679" t="str">
            <v>AF.42732</v>
          </cell>
          <cell r="C2679" t="str">
            <v>Đổ bêtông bệ đỡ máy phát, M200, đá 1x2, độ sụt 6-8, đổ bằng cần trục 25T</v>
          </cell>
          <cell r="D2679" t="str">
            <v>m3</v>
          </cell>
          <cell r="G2679">
            <v>861757.2</v>
          </cell>
        </row>
        <row r="2680">
          <cell r="C2680" t="str">
            <v>Vữa BT M200 (PC40)- Đá 1×2cm- Độ sụt 6-8cm</v>
          </cell>
          <cell r="D2680" t="str">
            <v>m³</v>
          </cell>
          <cell r="E2680">
            <v>1.0249999999999999</v>
          </cell>
          <cell r="F2680">
            <v>824254</v>
          </cell>
          <cell r="G2680">
            <v>844860</v>
          </cell>
        </row>
        <row r="2681">
          <cell r="C2681" t="str">
            <v>Vật liệu khác</v>
          </cell>
          <cell r="D2681" t="str">
            <v>%</v>
          </cell>
          <cell r="E2681">
            <v>2</v>
          </cell>
          <cell r="F2681">
            <v>844860</v>
          </cell>
          <cell r="G2681">
            <v>16897.2</v>
          </cell>
        </row>
        <row r="2682">
          <cell r="B2682" t="str">
            <v>AF.42733</v>
          </cell>
          <cell r="C2682" t="str">
            <v>Đổ bêtông bệ đỡ máy phát, M250, đá 1x2, độ sụt 6-8, đổ bằng cần trục 25T</v>
          </cell>
          <cell r="D2682" t="str">
            <v>m3</v>
          </cell>
          <cell r="G2682">
            <v>955169.82</v>
          </cell>
        </row>
        <row r="2683">
          <cell r="C2683" t="str">
            <v>Vữa BT M250 (PC40)- Đá 1×2cm- Độ sụt 6-8cm</v>
          </cell>
          <cell r="D2683" t="str">
            <v>m³</v>
          </cell>
          <cell r="E2683">
            <v>1.0249999999999999</v>
          </cell>
          <cell r="F2683">
            <v>913601</v>
          </cell>
          <cell r="G2683">
            <v>936441</v>
          </cell>
        </row>
        <row r="2684">
          <cell r="C2684" t="str">
            <v>Vật liệu khác</v>
          </cell>
          <cell r="D2684" t="str">
            <v>%</v>
          </cell>
          <cell r="E2684">
            <v>2</v>
          </cell>
          <cell r="F2684">
            <v>936441</v>
          </cell>
          <cell r="G2684">
            <v>18728.82</v>
          </cell>
        </row>
        <row r="2685">
          <cell r="B2685" t="str">
            <v>AF.42734</v>
          </cell>
          <cell r="C2685" t="str">
            <v>Đổ bêtông bệ đỡ máy phát, M300, đá 1x2, độ sụt 6-8, đổ bằng cần trục 25T</v>
          </cell>
          <cell r="D2685" t="str">
            <v>m3</v>
          </cell>
          <cell r="G2685">
            <v>1052320.74</v>
          </cell>
        </row>
        <row r="2686">
          <cell r="C2686" t="str">
            <v>Vữa BT M300 (PC40)- Đá 1×2cm- Độ sụt 6-8cm</v>
          </cell>
          <cell r="D2686" t="str">
            <v>m³</v>
          </cell>
          <cell r="E2686">
            <v>1.0249999999999999</v>
          </cell>
          <cell r="F2686">
            <v>1006524</v>
          </cell>
          <cell r="G2686">
            <v>1031687</v>
          </cell>
        </row>
        <row r="2687">
          <cell r="C2687" t="str">
            <v>Vật liệu khác</v>
          </cell>
          <cell r="D2687" t="str">
            <v>%</v>
          </cell>
          <cell r="E2687">
            <v>2</v>
          </cell>
          <cell r="F2687">
            <v>1031687</v>
          </cell>
          <cell r="G2687">
            <v>20633.740000000002</v>
          </cell>
        </row>
        <row r="2688">
          <cell r="B2688" t="str">
            <v>AF.42735</v>
          </cell>
          <cell r="C2688" t="str">
            <v>Đổ bêtông bệ đỡ máy phát, M350, đá 1x2, độ sụt 6-8, đổ bằng cần trục 25T</v>
          </cell>
          <cell r="D2688" t="str">
            <v>m3</v>
          </cell>
          <cell r="G2688">
            <v>1168803.72</v>
          </cell>
        </row>
        <row r="2689">
          <cell r="C2689" t="str">
            <v>Vữa BT M350 (PC40)- Đá 1×2cm- Độ sụt 6-8cm</v>
          </cell>
          <cell r="D2689" t="str">
            <v>m³</v>
          </cell>
          <cell r="E2689">
            <v>1.0249999999999999</v>
          </cell>
          <cell r="F2689">
            <v>1117938</v>
          </cell>
          <cell r="G2689">
            <v>1145886</v>
          </cell>
        </row>
        <row r="2690">
          <cell r="C2690" t="str">
            <v>Vật liệu khác</v>
          </cell>
          <cell r="D2690" t="str">
            <v>%</v>
          </cell>
          <cell r="E2690">
            <v>2</v>
          </cell>
          <cell r="F2690">
            <v>1145886</v>
          </cell>
          <cell r="G2690">
            <v>22917.72</v>
          </cell>
        </row>
        <row r="2691">
          <cell r="B2691" t="str">
            <v>AF.42736</v>
          </cell>
          <cell r="C2691" t="str">
            <v>Đổ bêtông bệ đỡ máy phát, M200, đá 2x4, độ sụt 6-8, đổ bằng cần trục 25T</v>
          </cell>
          <cell r="D2691" t="e">
            <v>#N/A</v>
          </cell>
          <cell r="G2691">
            <v>822122.04</v>
          </cell>
        </row>
        <row r="2692">
          <cell r="C2692" t="str">
            <v>Vữa BT M200 (PC40)- Đá 2×4cm- Độ sụt 6-8cm</v>
          </cell>
          <cell r="D2692" t="str">
            <v>m³</v>
          </cell>
          <cell r="E2692">
            <v>1.0249999999999999</v>
          </cell>
          <cell r="F2692">
            <v>786343</v>
          </cell>
          <cell r="G2692">
            <v>806002</v>
          </cell>
        </row>
        <row r="2693">
          <cell r="C2693" t="str">
            <v>Vật liệu khác</v>
          </cell>
          <cell r="D2693" t="str">
            <v>%</v>
          </cell>
          <cell r="E2693">
            <v>2</v>
          </cell>
          <cell r="F2693">
            <v>806002</v>
          </cell>
          <cell r="G2693">
            <v>16120.04</v>
          </cell>
        </row>
        <row r="2694">
          <cell r="B2694" t="str">
            <v>AF.42737</v>
          </cell>
          <cell r="C2694" t="str">
            <v>Đổ bêtông bệ đỡ máy phát, M250, đá 2x4, độ sụt 6-8, đổ bằng cần trục 25T</v>
          </cell>
          <cell r="D2694" t="e">
            <v>#N/A</v>
          </cell>
          <cell r="G2694">
            <v>911594.4</v>
          </cell>
        </row>
        <row r="2695">
          <cell r="C2695" t="str">
            <v>Vữa BT M250 (PC40)- Đá 2×4cm- Độ sụt 6-8cm</v>
          </cell>
          <cell r="D2695" t="str">
            <v>m³</v>
          </cell>
          <cell r="E2695">
            <v>1.0249999999999999</v>
          </cell>
          <cell r="F2695">
            <v>871922</v>
          </cell>
          <cell r="G2695">
            <v>893720</v>
          </cell>
        </row>
        <row r="2696">
          <cell r="C2696" t="str">
            <v>Vật liệu khác</v>
          </cell>
          <cell r="D2696" t="str">
            <v>%</v>
          </cell>
          <cell r="E2696">
            <v>2</v>
          </cell>
          <cell r="F2696">
            <v>893720</v>
          </cell>
          <cell r="G2696">
            <v>17874.400000000001</v>
          </cell>
        </row>
        <row r="2697">
          <cell r="B2697" t="str">
            <v>AF.42738</v>
          </cell>
          <cell r="C2697" t="str">
            <v>Đổ bêtông bệ đỡ máy phát, M300, đá 2x4, độ sụt 6-8, đổ bằng cần trục 25T</v>
          </cell>
          <cell r="D2697" t="e">
            <v>#N/A</v>
          </cell>
          <cell r="G2697">
            <v>1003213.86</v>
          </cell>
        </row>
        <row r="2698">
          <cell r="C2698" t="str">
            <v>Vữa BT M300 (PC40)- Đá 2×4cm- Độ sụt 6-8cm</v>
          </cell>
          <cell r="D2698" t="str">
            <v>m³</v>
          </cell>
          <cell r="E2698">
            <v>1.0249999999999999</v>
          </cell>
          <cell r="F2698">
            <v>959554</v>
          </cell>
          <cell r="G2698">
            <v>983543</v>
          </cell>
        </row>
        <row r="2699">
          <cell r="C2699" t="str">
            <v>Vật liệu khác</v>
          </cell>
          <cell r="D2699" t="str">
            <v>%</v>
          </cell>
          <cell r="E2699">
            <v>2</v>
          </cell>
          <cell r="F2699">
            <v>983543</v>
          </cell>
          <cell r="G2699">
            <v>19670.86</v>
          </cell>
        </row>
        <row r="2700">
          <cell r="B2700" t="str">
            <v>AF.42739</v>
          </cell>
          <cell r="C2700" t="str">
            <v>Đổ bêtông bệ đỡ máy phát, M350, đá 2x4, độ sụt 6-8, đổ bằng cần trục 25T</v>
          </cell>
          <cell r="D2700" t="e">
            <v>#N/A</v>
          </cell>
          <cell r="G2700">
            <v>1101580.6200000001</v>
          </cell>
        </row>
        <row r="2701">
          <cell r="C2701" t="str">
            <v>Vữa BT M350 (PC40)- Đá 2×4cm- Độ sụt 6-8cm</v>
          </cell>
          <cell r="D2701" t="str">
            <v>m³</v>
          </cell>
          <cell r="E2701">
            <v>1.0249999999999999</v>
          </cell>
          <cell r="F2701">
            <v>1053640</v>
          </cell>
          <cell r="G2701">
            <v>1079981</v>
          </cell>
        </row>
        <row r="2702">
          <cell r="C2702" t="str">
            <v>Vật liệu khác</v>
          </cell>
          <cell r="D2702" t="str">
            <v>%</v>
          </cell>
          <cell r="E2702">
            <v>2</v>
          </cell>
          <cell r="F2702">
            <v>1079981</v>
          </cell>
          <cell r="G2702">
            <v>21599.62</v>
          </cell>
        </row>
        <row r="2703">
          <cell r="B2703" t="str">
            <v>AF.42742a</v>
          </cell>
          <cell r="C2703" t="str">
            <v>Đổ bêtông mái kênh, mái hố xói, M150,  đá 2x4, độ sụt 6-8, đổ bằng cần trục 25T</v>
          </cell>
          <cell r="D2703" t="str">
            <v>m3</v>
          </cell>
          <cell r="G2703">
            <v>721471.28</v>
          </cell>
        </row>
        <row r="2704">
          <cell r="C2704" t="str">
            <v>Vữa BT M150 (PC40)- Đá 2×4cm- Độ sụt 6-8cm</v>
          </cell>
          <cell r="D2704" t="str">
            <v>m³</v>
          </cell>
          <cell r="E2704">
            <v>1.0249999999999999</v>
          </cell>
          <cell r="F2704">
            <v>696905</v>
          </cell>
          <cell r="G2704">
            <v>714328</v>
          </cell>
        </row>
        <row r="2705">
          <cell r="C2705" t="str">
            <v>Vật liệu khác</v>
          </cell>
          <cell r="D2705" t="str">
            <v>%</v>
          </cell>
          <cell r="E2705">
            <v>1</v>
          </cell>
          <cell r="F2705">
            <v>714328</v>
          </cell>
          <cell r="G2705">
            <v>7143.28</v>
          </cell>
        </row>
        <row r="2706">
          <cell r="B2706" t="str">
            <v>AF.42743</v>
          </cell>
          <cell r="C2706" t="str">
            <v>Đổ bêtông mái kênh, mái hố xói, M200,  đá 1x2, độ sụt 6-8, đổ bằng cần trục 25T</v>
          </cell>
          <cell r="D2706" t="str">
            <v>m3</v>
          </cell>
          <cell r="G2706">
            <v>853308.6</v>
          </cell>
        </row>
        <row r="2707">
          <cell r="C2707" t="str">
            <v>Vữa BT M200 (PC40)- Đá 1×2cm- Độ sụt 6-8cm</v>
          </cell>
          <cell r="D2707" t="str">
            <v>m³</v>
          </cell>
          <cell r="E2707">
            <v>1.0249999999999999</v>
          </cell>
          <cell r="F2707">
            <v>824254</v>
          </cell>
          <cell r="G2707">
            <v>844860</v>
          </cell>
        </row>
        <row r="2708">
          <cell r="C2708" t="str">
            <v>Vật liệu khác</v>
          </cell>
          <cell r="D2708" t="str">
            <v>%</v>
          </cell>
          <cell r="E2708">
            <v>1</v>
          </cell>
          <cell r="F2708">
            <v>844860</v>
          </cell>
          <cell r="G2708">
            <v>8448.6</v>
          </cell>
        </row>
        <row r="2709">
          <cell r="B2709" t="str">
            <v>AF.42743a</v>
          </cell>
          <cell r="C2709" t="str">
            <v>Đổ bêtông mái kênh, mái hố xói, M200,  đá 2x4, độ sụt 2-4, đổ bằng cần trục 25T</v>
          </cell>
          <cell r="D2709" t="str">
            <v>m3</v>
          </cell>
          <cell r="G2709">
            <v>788663.55</v>
          </cell>
        </row>
        <row r="2710">
          <cell r="C2710" t="str">
            <v>Vữa BT M200 (PC40)- Đá 2×4cm- Độ sụt 2-4cm</v>
          </cell>
          <cell r="D2710" t="str">
            <v>m³</v>
          </cell>
          <cell r="E2710">
            <v>1.0249999999999999</v>
          </cell>
          <cell r="F2710">
            <v>761810</v>
          </cell>
          <cell r="G2710">
            <v>780855</v>
          </cell>
        </row>
        <row r="2711">
          <cell r="C2711" t="str">
            <v>Vật liệu khác</v>
          </cell>
          <cell r="D2711" t="str">
            <v>%</v>
          </cell>
          <cell r="E2711">
            <v>1</v>
          </cell>
          <cell r="F2711">
            <v>780855</v>
          </cell>
          <cell r="G2711">
            <v>7808.55</v>
          </cell>
        </row>
        <row r="2712">
          <cell r="B2712" t="str">
            <v>AF.42747</v>
          </cell>
          <cell r="C2712" t="str">
            <v>Đổ bêtông mái kênh, mái hố xói, M200,  đá 2x4, độ sụt 6-8, đổ bằng cần trục 25T</v>
          </cell>
          <cell r="D2712" t="e">
            <v>#N/A</v>
          </cell>
          <cell r="G2712">
            <v>814062.02</v>
          </cell>
        </row>
        <row r="2713">
          <cell r="C2713" t="str">
            <v>Vữa BT M200 (PC40)- Đá 2×4cm- Độ sụt 6-8cm</v>
          </cell>
          <cell r="D2713" t="str">
            <v>m³</v>
          </cell>
          <cell r="E2713">
            <v>1.0249999999999999</v>
          </cell>
          <cell r="F2713">
            <v>786343</v>
          </cell>
          <cell r="G2713">
            <v>806002</v>
          </cell>
        </row>
        <row r="2714">
          <cell r="C2714" t="str">
            <v>Vật liệu khác</v>
          </cell>
          <cell r="D2714" t="str">
            <v>%</v>
          </cell>
          <cell r="E2714">
            <v>1</v>
          </cell>
          <cell r="F2714">
            <v>806002</v>
          </cell>
          <cell r="G2714">
            <v>8060.02</v>
          </cell>
        </row>
        <row r="2715">
          <cell r="B2715" t="str">
            <v>AF.42744</v>
          </cell>
          <cell r="C2715" t="str">
            <v>Đổ bêtông mái kênh, mái hố xói, M250, đá 1x2, độ sụt 6-8, đổ bằng cần trục 25T</v>
          </cell>
          <cell r="D2715" t="str">
            <v>m3</v>
          </cell>
          <cell r="G2715">
            <v>945805.41</v>
          </cell>
        </row>
        <row r="2716">
          <cell r="C2716" t="str">
            <v>Vữa BT M250 (PC40)- Đá 1×2cm- Độ sụt 6-8cm</v>
          </cell>
          <cell r="D2716" t="str">
            <v>m³</v>
          </cell>
          <cell r="E2716">
            <v>1.0249999999999999</v>
          </cell>
          <cell r="F2716">
            <v>913601</v>
          </cell>
          <cell r="G2716">
            <v>936441</v>
          </cell>
        </row>
        <row r="2717">
          <cell r="C2717" t="str">
            <v>Vật liệu khác</v>
          </cell>
          <cell r="D2717" t="str">
            <v>%</v>
          </cell>
          <cell r="E2717">
            <v>1</v>
          </cell>
          <cell r="F2717">
            <v>936441</v>
          </cell>
          <cell r="G2717">
            <v>9364.41</v>
          </cell>
        </row>
        <row r="2718">
          <cell r="B2718" t="str">
            <v>AF.42744a</v>
          </cell>
          <cell r="C2718" t="str">
            <v>Đổ bêtông mái kênh, mái hố xói, M250, đá 2x4, độ sụt 6-8, đổ bằng cần trục 25T</v>
          </cell>
          <cell r="D2718" t="str">
            <v>m3</v>
          </cell>
          <cell r="G2718">
            <v>902657.2</v>
          </cell>
        </row>
        <row r="2719">
          <cell r="C2719" t="str">
            <v>Vữa BT M250 (PC40)- Đá 2×4cm- Độ sụt 6-8cm</v>
          </cell>
          <cell r="D2719" t="str">
            <v>m³</v>
          </cell>
          <cell r="E2719">
            <v>1.0249999999999999</v>
          </cell>
          <cell r="F2719">
            <v>871922</v>
          </cell>
          <cell r="G2719">
            <v>893720</v>
          </cell>
        </row>
        <row r="2720">
          <cell r="C2720" t="str">
            <v>Vật liệu khác</v>
          </cell>
          <cell r="D2720" t="str">
            <v>%</v>
          </cell>
          <cell r="E2720">
            <v>1</v>
          </cell>
          <cell r="F2720">
            <v>893720</v>
          </cell>
          <cell r="G2720">
            <v>8937.2000000000007</v>
          </cell>
        </row>
        <row r="2721">
          <cell r="B2721" t="str">
            <v>AF.42745</v>
          </cell>
          <cell r="C2721" t="str">
            <v>Đổ bêtông mái kênh, mái hố xói, M300, đá 1x2, độ sụt 6-8, đổ bằng cần trục 25T</v>
          </cell>
          <cell r="D2721" t="str">
            <v>m3</v>
          </cell>
          <cell r="G2721">
            <v>1042003.87</v>
          </cell>
        </row>
        <row r="2722">
          <cell r="C2722" t="str">
            <v>Vữa BT M300 (PC40)- Đá 1×2cm- Độ sụt 6-8cm</v>
          </cell>
          <cell r="D2722" t="str">
            <v>m³</v>
          </cell>
          <cell r="E2722">
            <v>1.0249999999999999</v>
          </cell>
          <cell r="F2722">
            <v>1006524</v>
          </cell>
          <cell r="G2722">
            <v>1031687</v>
          </cell>
        </row>
        <row r="2723">
          <cell r="C2723" t="str">
            <v>Vật liệu khác</v>
          </cell>
          <cell r="D2723" t="str">
            <v>%</v>
          </cell>
          <cell r="E2723">
            <v>1</v>
          </cell>
          <cell r="F2723">
            <v>1031687</v>
          </cell>
          <cell r="G2723">
            <v>10316.870000000001</v>
          </cell>
        </row>
        <row r="2724">
          <cell r="B2724" t="str">
            <v>AF.42740</v>
          </cell>
          <cell r="C2724" t="str">
            <v>Đổ bêtông mái kênh, mái hố xói, M350, đá 1x2, độ sụt 6-8, đổ bằng cần trục 25T</v>
          </cell>
          <cell r="D2724" t="e">
            <v>#N/A</v>
          </cell>
          <cell r="G2724">
            <v>1157344.8600000001</v>
          </cell>
        </row>
        <row r="2725">
          <cell r="C2725" t="str">
            <v>Vữa BT M350 (PC40)- Đá 1×2cm- Độ sụt 6-8cm</v>
          </cell>
          <cell r="D2725" t="str">
            <v>m³</v>
          </cell>
          <cell r="E2725">
            <v>1.0249999999999999</v>
          </cell>
          <cell r="F2725">
            <v>1117938</v>
          </cell>
          <cell r="G2725">
            <v>1145886</v>
          </cell>
        </row>
        <row r="2726">
          <cell r="C2726" t="str">
            <v>Vật liệu khác</v>
          </cell>
          <cell r="D2726" t="str">
            <v>%</v>
          </cell>
          <cell r="E2726">
            <v>1</v>
          </cell>
          <cell r="F2726">
            <v>1145886</v>
          </cell>
          <cell r="G2726">
            <v>11458.86</v>
          </cell>
        </row>
        <row r="2727">
          <cell r="B2727" t="str">
            <v>AF.42758</v>
          </cell>
          <cell r="C2727" t="str">
            <v>Đổ bêtông buồng xoắn, M250, đá 2x4, độ sụt 6-8, đổ bằng cần trục 25T</v>
          </cell>
          <cell r="D2727" t="e">
            <v>#N/A</v>
          </cell>
          <cell r="G2727">
            <v>988113.3</v>
          </cell>
        </row>
        <row r="2728">
          <cell r="C2728" t="str">
            <v>Vữa BT M250 (PC40)- Đá 2×4cm- Độ sụt 6-8cm</v>
          </cell>
          <cell r="D2728" t="str">
            <v>m³</v>
          </cell>
          <cell r="E2728">
            <v>1.0249999999999999</v>
          </cell>
          <cell r="F2728">
            <v>871922</v>
          </cell>
          <cell r="G2728">
            <v>893720</v>
          </cell>
        </row>
        <row r="2729">
          <cell r="C2729" t="str">
            <v>Gỗ ván cầu công tác</v>
          </cell>
          <cell r="D2729" t="str">
            <v>m³</v>
          </cell>
          <cell r="E2729">
            <v>1.7000000000000001E-2</v>
          </cell>
          <cell r="F2729">
            <v>4808520</v>
          </cell>
          <cell r="G2729">
            <v>81745</v>
          </cell>
        </row>
        <row r="2730">
          <cell r="C2730" t="str">
            <v>Đinh</v>
          </cell>
          <cell r="D2730" t="str">
            <v>kg</v>
          </cell>
          <cell r="E2730">
            <v>6.7000000000000004E-2</v>
          </cell>
          <cell r="F2730">
            <v>18545</v>
          </cell>
          <cell r="G2730">
            <v>1243</v>
          </cell>
        </row>
        <row r="2731">
          <cell r="C2731" t="str">
            <v>Đinh đỉa</v>
          </cell>
          <cell r="D2731" t="str">
            <v>cái</v>
          </cell>
          <cell r="E2731">
            <v>0.47599999999999998</v>
          </cell>
          <cell r="F2731">
            <v>1020</v>
          </cell>
          <cell r="G2731">
            <v>486</v>
          </cell>
        </row>
        <row r="2732">
          <cell r="C2732" t="str">
            <v>Dây thép</v>
          </cell>
          <cell r="D2732" t="str">
            <v>kg</v>
          </cell>
          <cell r="E2732">
            <v>4.8000000000000001E-2</v>
          </cell>
          <cell r="F2732">
            <v>20197</v>
          </cell>
          <cell r="G2732">
            <v>969</v>
          </cell>
        </row>
        <row r="2733">
          <cell r="C2733" t="str">
            <v>Bulông các loại</v>
          </cell>
          <cell r="D2733" t="str">
            <v>cái</v>
          </cell>
          <cell r="E2733">
            <v>4.1000000000000002E-2</v>
          </cell>
          <cell r="F2733">
            <v>4080</v>
          </cell>
          <cell r="G2733">
            <v>167</v>
          </cell>
        </row>
        <row r="2734">
          <cell r="C2734" t="str">
            <v>Vật liệu khác</v>
          </cell>
          <cell r="D2734" t="str">
            <v>%</v>
          </cell>
          <cell r="E2734">
            <v>1</v>
          </cell>
          <cell r="F2734">
            <v>978330</v>
          </cell>
          <cell r="G2734">
            <v>9783.3000000000011</v>
          </cell>
        </row>
        <row r="2736">
          <cell r="B2736" t="str">
            <v>AF.42773</v>
          </cell>
          <cell r="C2736" t="str">
            <v>Đổ bêtông sàn dày &gt;=30cm, M200, đá 1x2, độ sụt 6-8, đổ bằng cần trục 25T</v>
          </cell>
          <cell r="D2736" t="str">
            <v>m3</v>
          </cell>
          <cell r="G2736">
            <v>853308.6</v>
          </cell>
        </row>
        <row r="2737">
          <cell r="C2737" t="str">
            <v>Vữa BT M200 (PC40)- Đá 1×2cm- Độ sụt 6-8cm</v>
          </cell>
          <cell r="D2737" t="str">
            <v>m³</v>
          </cell>
          <cell r="E2737">
            <v>1.0249999999999999</v>
          </cell>
          <cell r="F2737">
            <v>824254</v>
          </cell>
          <cell r="G2737">
            <v>844860</v>
          </cell>
        </row>
        <row r="2738">
          <cell r="C2738" t="str">
            <v>Vật liệu khác</v>
          </cell>
          <cell r="D2738" t="str">
            <v>%</v>
          </cell>
          <cell r="E2738">
            <v>1</v>
          </cell>
          <cell r="F2738">
            <v>844860</v>
          </cell>
          <cell r="G2738">
            <v>8448.6</v>
          </cell>
        </row>
        <row r="2739">
          <cell r="B2739" t="str">
            <v>AF.42773a</v>
          </cell>
          <cell r="C2739" t="str">
            <v>Đổ bêtông sàn dày &gt;=30cm, M200, đá 2x4, độ sụt 2-4, đổ bằng cần trục 25T</v>
          </cell>
          <cell r="D2739" t="str">
            <v>m3</v>
          </cell>
          <cell r="G2739">
            <v>788663.55</v>
          </cell>
        </row>
        <row r="2740">
          <cell r="C2740" t="str">
            <v>Vữa BT M200 (PC40)- Đá 2×4cm- Độ sụt 2-4cm</v>
          </cell>
          <cell r="D2740" t="str">
            <v>m³</v>
          </cell>
          <cell r="E2740">
            <v>1.0249999999999999</v>
          </cell>
          <cell r="F2740">
            <v>761810</v>
          </cell>
          <cell r="G2740">
            <v>780855</v>
          </cell>
        </row>
        <row r="2741">
          <cell r="C2741" t="str">
            <v>Vật liệu khác</v>
          </cell>
          <cell r="D2741" t="str">
            <v>%</v>
          </cell>
          <cell r="E2741">
            <v>1</v>
          </cell>
          <cell r="F2741">
            <v>780855</v>
          </cell>
          <cell r="G2741">
            <v>7808.55</v>
          </cell>
        </row>
        <row r="2742">
          <cell r="B2742" t="str">
            <v>AF.42774</v>
          </cell>
          <cell r="C2742" t="str">
            <v>Đổ bêtông sàn dày &gt;=30cm, M250, đá 1x2, độ sụt 6-8, đổ bằng cần trục 25T</v>
          </cell>
          <cell r="D2742" t="str">
            <v>m3</v>
          </cell>
          <cell r="G2742">
            <v>945805.41</v>
          </cell>
        </row>
        <row r="2743">
          <cell r="C2743" t="str">
            <v>Vữa BT M250 (PC40)- Đá 1×2cm- Độ sụt 6-8cm</v>
          </cell>
          <cell r="D2743" t="str">
            <v>m³</v>
          </cell>
          <cell r="E2743">
            <v>1.0249999999999999</v>
          </cell>
          <cell r="F2743">
            <v>913601</v>
          </cell>
          <cell r="G2743">
            <v>936441</v>
          </cell>
        </row>
        <row r="2744">
          <cell r="C2744" t="str">
            <v>Vật liệu khác</v>
          </cell>
          <cell r="D2744" t="str">
            <v>%</v>
          </cell>
          <cell r="E2744">
            <v>1</v>
          </cell>
          <cell r="F2744">
            <v>936441</v>
          </cell>
          <cell r="G2744">
            <v>9364.41</v>
          </cell>
        </row>
        <row r="2745">
          <cell r="B2745" t="str">
            <v>AF.42774a</v>
          </cell>
          <cell r="C2745" t="str">
            <v>Đổ bêtông sàn dày &gt;=30cm, M250, đá 2x4, độ sụt 6-8, đổ bằng cần trục 25T</v>
          </cell>
          <cell r="D2745" t="str">
            <v>m3</v>
          </cell>
          <cell r="G2745">
            <v>902657.2</v>
          </cell>
        </row>
        <row r="2746">
          <cell r="C2746" t="str">
            <v>Vữa BT M250 (PC40)- Đá 2×4cm- Độ sụt 6-8cm</v>
          </cell>
          <cell r="D2746" t="str">
            <v>m³</v>
          </cell>
          <cell r="E2746">
            <v>1.0249999999999999</v>
          </cell>
          <cell r="F2746">
            <v>871922</v>
          </cell>
          <cell r="G2746">
            <v>893720</v>
          </cell>
        </row>
        <row r="2747">
          <cell r="C2747" t="str">
            <v>Vật liệu khác</v>
          </cell>
          <cell r="D2747" t="str">
            <v>%</v>
          </cell>
          <cell r="E2747">
            <v>1</v>
          </cell>
          <cell r="F2747">
            <v>893720</v>
          </cell>
          <cell r="G2747">
            <v>8937.2000000000007</v>
          </cell>
        </row>
        <row r="2748">
          <cell r="B2748" t="str">
            <v>AF.42775</v>
          </cell>
          <cell r="C2748" t="str">
            <v>Đổ bêtông sàn dày &gt;=30cm, M300, đá 1x2, độ sụt 6-8, đổ bằng cần trục 25T</v>
          </cell>
          <cell r="D2748" t="str">
            <v>m3</v>
          </cell>
          <cell r="G2748">
            <v>1042003.87</v>
          </cell>
        </row>
        <row r="2749">
          <cell r="C2749" t="str">
            <v>Vữa BT M300 (PC40)- Đá 1×2cm- Độ sụt 6-8cm</v>
          </cell>
          <cell r="D2749" t="str">
            <v>m³</v>
          </cell>
          <cell r="E2749">
            <v>1.0249999999999999</v>
          </cell>
          <cell r="F2749">
            <v>1006524</v>
          </cell>
          <cell r="G2749">
            <v>1031687</v>
          </cell>
        </row>
        <row r="2750">
          <cell r="C2750" t="str">
            <v>Vật liệu khác</v>
          </cell>
          <cell r="D2750" t="str">
            <v>%</v>
          </cell>
          <cell r="E2750">
            <v>1</v>
          </cell>
          <cell r="F2750">
            <v>1031687</v>
          </cell>
          <cell r="G2750">
            <v>10316.870000000001</v>
          </cell>
        </row>
        <row r="2751">
          <cell r="B2751" t="str">
            <v>AF.42776</v>
          </cell>
          <cell r="C2751" t="str">
            <v>Đổ bêtông sàn dày &gt;=30cm, M350, đá 1x2, độ sụt 6-8, đổ bằng cần trục 25T</v>
          </cell>
          <cell r="D2751" t="e">
            <v>#N/A</v>
          </cell>
          <cell r="G2751">
            <v>1157344.8600000001</v>
          </cell>
        </row>
        <row r="2752">
          <cell r="C2752" t="str">
            <v>Vữa BT M350 (PC40)- Đá 1×2cm- Độ sụt 6-8cm</v>
          </cell>
          <cell r="D2752" t="str">
            <v>m³</v>
          </cell>
          <cell r="E2752">
            <v>1.0249999999999999</v>
          </cell>
          <cell r="F2752">
            <v>1117938</v>
          </cell>
          <cell r="G2752">
            <v>1145886</v>
          </cell>
        </row>
        <row r="2753">
          <cell r="C2753" t="str">
            <v>Vật liệu khác</v>
          </cell>
          <cell r="D2753" t="str">
            <v>%</v>
          </cell>
          <cell r="E2753">
            <v>1</v>
          </cell>
          <cell r="F2753">
            <v>1145886</v>
          </cell>
          <cell r="G2753">
            <v>11458.86</v>
          </cell>
        </row>
        <row r="2754">
          <cell r="B2754" t="str">
            <v>AF.42778</v>
          </cell>
          <cell r="C2754" t="str">
            <v>Đổ bêtông sàn dày &gt;=30cm, M250, đá 2x4, độ sụt 6-8, đổ bằng cần trục 25T</v>
          </cell>
          <cell r="D2754" t="e">
            <v>#N/A</v>
          </cell>
          <cell r="G2754">
            <v>902657.2</v>
          </cell>
        </row>
        <row r="2755">
          <cell r="C2755" t="str">
            <v>Vữa BT M250 (PC40)- Đá 2×4cm- Độ sụt 6-8cm</v>
          </cell>
          <cell r="D2755" t="str">
            <v>m³</v>
          </cell>
          <cell r="E2755">
            <v>1.0249999999999999</v>
          </cell>
          <cell r="F2755">
            <v>871922</v>
          </cell>
          <cell r="G2755">
            <v>893720</v>
          </cell>
        </row>
        <row r="2756">
          <cell r="C2756" t="str">
            <v>Vật liệu khác</v>
          </cell>
          <cell r="D2756" t="str">
            <v>%</v>
          </cell>
          <cell r="E2756">
            <v>1</v>
          </cell>
          <cell r="F2756">
            <v>893720</v>
          </cell>
          <cell r="G2756">
            <v>8937.2000000000007</v>
          </cell>
        </row>
        <row r="2757">
          <cell r="B2757" t="str">
            <v>AF.42778-B6</v>
          </cell>
          <cell r="C2757" t="str">
            <v>Đổ bêtông sàn dày &gt;=30cm, M250-B6, đá 2x4, độ sụt 6-8, đổ bằng cần trục 25T</v>
          </cell>
          <cell r="D2757" t="e">
            <v>#N/A</v>
          </cell>
          <cell r="G2757">
            <v>1045288.39</v>
          </cell>
        </row>
        <row r="2758">
          <cell r="C2758" t="str">
            <v>Vữa BT M250-B6-Đá dmax = 40-Độ sụt 6-8cm</v>
          </cell>
          <cell r="D2758" t="str">
            <v>m³</v>
          </cell>
          <cell r="E2758">
            <v>1.0249999999999999</v>
          </cell>
          <cell r="F2758">
            <v>1009697</v>
          </cell>
          <cell r="G2758">
            <v>1034939</v>
          </cell>
        </row>
        <row r="2759">
          <cell r="C2759" t="str">
            <v>Vật liệu khác</v>
          </cell>
          <cell r="D2759" t="str">
            <v>%</v>
          </cell>
          <cell r="E2759">
            <v>1</v>
          </cell>
          <cell r="F2759">
            <v>1034939</v>
          </cell>
          <cell r="G2759">
            <v>10349.39</v>
          </cell>
        </row>
        <row r="2760">
          <cell r="B2760" t="str">
            <v>AF.42763</v>
          </cell>
          <cell r="C2760" t="str">
            <v>Đổ bêtông ống hút, M200, R28, đá 1x2, độ sụt 6-8, đổ bằng cần trục 25T</v>
          </cell>
          <cell r="D2760" t="str">
            <v>m3</v>
          </cell>
          <cell r="G2760">
            <v>938764.7</v>
          </cell>
        </row>
        <row r="2761">
          <cell r="C2761" t="str">
            <v>Vữa BT M200 (PC40)- Đá 1×2cm- Độ sụt 6-8cm</v>
          </cell>
          <cell r="D2761" t="str">
            <v>m³</v>
          </cell>
          <cell r="E2761">
            <v>1.0249999999999999</v>
          </cell>
          <cell r="F2761">
            <v>824254</v>
          </cell>
          <cell r="G2761">
            <v>844860</v>
          </cell>
        </row>
        <row r="2762">
          <cell r="C2762" t="str">
            <v>Gỗ ván cầu công tác</v>
          </cell>
          <cell r="D2762" t="str">
            <v>m³</v>
          </cell>
          <cell r="E2762">
            <v>1.7000000000000001E-2</v>
          </cell>
          <cell r="F2762">
            <v>4808520</v>
          </cell>
          <cell r="G2762">
            <v>81745</v>
          </cell>
        </row>
        <row r="2763">
          <cell r="C2763" t="str">
            <v>Đinh</v>
          </cell>
          <cell r="D2763" t="str">
            <v>kg</v>
          </cell>
          <cell r="E2763">
            <v>6.7000000000000004E-2</v>
          </cell>
          <cell r="F2763">
            <v>18545</v>
          </cell>
          <cell r="G2763">
            <v>1243</v>
          </cell>
        </row>
        <row r="2764">
          <cell r="C2764" t="str">
            <v>Đinh đỉa</v>
          </cell>
          <cell r="D2764" t="str">
            <v>cái</v>
          </cell>
          <cell r="E2764">
            <v>0.47599999999999998</v>
          </cell>
          <cell r="F2764">
            <v>1020</v>
          </cell>
          <cell r="G2764">
            <v>486</v>
          </cell>
        </row>
        <row r="2765">
          <cell r="C2765" t="str">
            <v>Dây thép</v>
          </cell>
          <cell r="D2765" t="str">
            <v>kg</v>
          </cell>
          <cell r="E2765">
            <v>4.8000000000000001E-2</v>
          </cell>
          <cell r="F2765">
            <v>20197</v>
          </cell>
          <cell r="G2765">
            <v>969</v>
          </cell>
        </row>
        <row r="2766">
          <cell r="C2766" t="str">
            <v>Bulông các loại</v>
          </cell>
          <cell r="D2766" t="str">
            <v>cái</v>
          </cell>
          <cell r="E2766">
            <v>4.1000000000000002E-2</v>
          </cell>
          <cell r="F2766">
            <v>4080</v>
          </cell>
          <cell r="G2766">
            <v>167</v>
          </cell>
        </row>
        <row r="2767">
          <cell r="C2767" t="str">
            <v>Vật liệu khác</v>
          </cell>
          <cell r="D2767" t="str">
            <v>%</v>
          </cell>
          <cell r="E2767">
            <v>1</v>
          </cell>
          <cell r="F2767">
            <v>929470</v>
          </cell>
          <cell r="G2767">
            <v>9294.7000000000007</v>
          </cell>
        </row>
        <row r="2768">
          <cell r="B2768" t="str">
            <v>AF.42764</v>
          </cell>
          <cell r="C2768" t="str">
            <v>Đổ bêtông ống hút, M250, đá 1x2, độ sụt 6-8, đổ bằng cần trục 25T</v>
          </cell>
          <cell r="D2768" t="str">
            <v>m3</v>
          </cell>
          <cell r="G2768">
            <v>1031261.51</v>
          </cell>
        </row>
        <row r="2769">
          <cell r="C2769" t="str">
            <v>Vữa BT M250 (PC40)- Đá 1×2cm- Độ sụt 6-8cm</v>
          </cell>
          <cell r="D2769" t="str">
            <v>m³</v>
          </cell>
          <cell r="E2769">
            <v>1.0249999999999999</v>
          </cell>
          <cell r="F2769">
            <v>913601</v>
          </cell>
          <cell r="G2769">
            <v>936441</v>
          </cell>
        </row>
        <row r="2770">
          <cell r="C2770" t="str">
            <v>Gỗ ván cầu công tác</v>
          </cell>
          <cell r="D2770" t="str">
            <v>m³</v>
          </cell>
          <cell r="E2770">
            <v>1.7000000000000001E-2</v>
          </cell>
          <cell r="F2770">
            <v>4808520</v>
          </cell>
          <cell r="G2770">
            <v>81745</v>
          </cell>
        </row>
        <row r="2771">
          <cell r="C2771" t="str">
            <v>Đinh</v>
          </cell>
          <cell r="D2771" t="str">
            <v>kg</v>
          </cell>
          <cell r="E2771">
            <v>6.7000000000000004E-2</v>
          </cell>
          <cell r="F2771">
            <v>18545</v>
          </cell>
          <cell r="G2771">
            <v>1243</v>
          </cell>
        </row>
        <row r="2772">
          <cell r="C2772" t="str">
            <v>Đinh đỉa</v>
          </cell>
          <cell r="D2772" t="str">
            <v>cái</v>
          </cell>
          <cell r="E2772">
            <v>0.47599999999999998</v>
          </cell>
          <cell r="F2772">
            <v>1020</v>
          </cell>
          <cell r="G2772">
            <v>486</v>
          </cell>
        </row>
        <row r="2773">
          <cell r="C2773" t="str">
            <v>Dây thép</v>
          </cell>
          <cell r="D2773" t="str">
            <v>kg</v>
          </cell>
          <cell r="E2773">
            <v>4.8000000000000001E-2</v>
          </cell>
          <cell r="F2773">
            <v>20197</v>
          </cell>
          <cell r="G2773">
            <v>969</v>
          </cell>
        </row>
        <row r="2774">
          <cell r="C2774" t="str">
            <v>Bulông các loại</v>
          </cell>
          <cell r="D2774" t="str">
            <v>cái</v>
          </cell>
          <cell r="E2774">
            <v>4.1000000000000002E-2</v>
          </cell>
          <cell r="F2774">
            <v>4080</v>
          </cell>
          <cell r="G2774">
            <v>167</v>
          </cell>
        </row>
        <row r="2775">
          <cell r="C2775" t="str">
            <v>Vật liệu khác</v>
          </cell>
          <cell r="D2775" t="str">
            <v>%</v>
          </cell>
          <cell r="E2775">
            <v>1</v>
          </cell>
          <cell r="F2775">
            <v>1021051</v>
          </cell>
          <cell r="G2775">
            <v>10210.51</v>
          </cell>
        </row>
        <row r="2776">
          <cell r="B2776" t="str">
            <v>AF.42764-B6</v>
          </cell>
          <cell r="C2776" t="str">
            <v>Đổ bêtông ống hút, M250-B6, đá 2x4, độ sụt 6-8, đổ bằng cần trục 25T</v>
          </cell>
          <cell r="D2776" t="e">
            <v>#N/A</v>
          </cell>
          <cell r="G2776">
            <v>1130744.49</v>
          </cell>
        </row>
        <row r="2777">
          <cell r="C2777" t="str">
            <v>Vữa BT M250-B6-Đá dmax = 40-Độ sụt 6-8cm</v>
          </cell>
          <cell r="D2777" t="str">
            <v>m³</v>
          </cell>
          <cell r="E2777">
            <v>1.0249999999999999</v>
          </cell>
          <cell r="F2777">
            <v>1009697</v>
          </cell>
          <cell r="G2777">
            <v>1034939</v>
          </cell>
        </row>
        <row r="2778">
          <cell r="C2778" t="str">
            <v>Gỗ ván cầu công tác</v>
          </cell>
          <cell r="D2778" t="str">
            <v>m³</v>
          </cell>
          <cell r="E2778">
            <v>1.7000000000000001E-2</v>
          </cell>
          <cell r="F2778">
            <v>4808520</v>
          </cell>
          <cell r="G2778">
            <v>81745</v>
          </cell>
        </row>
        <row r="2779">
          <cell r="C2779" t="str">
            <v>Đinh</v>
          </cell>
          <cell r="D2779" t="str">
            <v>kg</v>
          </cell>
          <cell r="E2779">
            <v>6.7000000000000004E-2</v>
          </cell>
          <cell r="F2779">
            <v>18545</v>
          </cell>
          <cell r="G2779">
            <v>1243</v>
          </cell>
        </row>
        <row r="2780">
          <cell r="C2780" t="str">
            <v>Đinh đỉa</v>
          </cell>
          <cell r="D2780" t="str">
            <v>cái</v>
          </cell>
          <cell r="E2780">
            <v>0.47599999999999998</v>
          </cell>
          <cell r="F2780">
            <v>1020</v>
          </cell>
          <cell r="G2780">
            <v>486</v>
          </cell>
        </row>
        <row r="2781">
          <cell r="C2781" t="str">
            <v>Dây thép</v>
          </cell>
          <cell r="D2781" t="str">
            <v>kg</v>
          </cell>
          <cell r="E2781">
            <v>4.8000000000000001E-2</v>
          </cell>
          <cell r="F2781">
            <v>20197</v>
          </cell>
          <cell r="G2781">
            <v>969</v>
          </cell>
        </row>
        <row r="2782">
          <cell r="C2782" t="str">
            <v>Bulông các loại</v>
          </cell>
          <cell r="D2782" t="str">
            <v>cái</v>
          </cell>
          <cell r="E2782">
            <v>4.1000000000000002E-2</v>
          </cell>
          <cell r="F2782">
            <v>4080</v>
          </cell>
          <cell r="G2782">
            <v>167</v>
          </cell>
        </row>
        <row r="2783">
          <cell r="C2783" t="str">
            <v>Vật liệu khác</v>
          </cell>
          <cell r="D2783" t="str">
            <v>%</v>
          </cell>
          <cell r="E2783">
            <v>1</v>
          </cell>
          <cell r="F2783">
            <v>1119549</v>
          </cell>
          <cell r="G2783">
            <v>11195.49</v>
          </cell>
        </row>
        <row r="2784">
          <cell r="B2784" t="str">
            <v>AF.42765</v>
          </cell>
          <cell r="C2784" t="str">
            <v>Đổ bêtông ống hút, M300, đá 1x2, độ sụt 6-8, đổ bằng cần trục 25T</v>
          </cell>
          <cell r="D2784" t="str">
            <v>m3</v>
          </cell>
          <cell r="G2784">
            <v>1127459.97</v>
          </cell>
        </row>
        <row r="2785">
          <cell r="C2785" t="str">
            <v>Vữa BT M300 (PC40)- Đá 1×2cm- Độ sụt 6-8cm</v>
          </cell>
          <cell r="D2785" t="str">
            <v>m³</v>
          </cell>
          <cell r="E2785">
            <v>1.0249999999999999</v>
          </cell>
          <cell r="F2785">
            <v>1006524</v>
          </cell>
          <cell r="G2785">
            <v>1031687</v>
          </cell>
        </row>
        <row r="2786">
          <cell r="C2786" t="str">
            <v>Gỗ ván cầu công tác</v>
          </cell>
          <cell r="D2786" t="str">
            <v>m³</v>
          </cell>
          <cell r="E2786">
            <v>1.7000000000000001E-2</v>
          </cell>
          <cell r="F2786">
            <v>4808520</v>
          </cell>
          <cell r="G2786">
            <v>81745</v>
          </cell>
        </row>
        <row r="2787">
          <cell r="C2787" t="str">
            <v>Đinh</v>
          </cell>
          <cell r="D2787" t="str">
            <v>kg</v>
          </cell>
          <cell r="E2787">
            <v>6.7000000000000004E-2</v>
          </cell>
          <cell r="F2787">
            <v>18545</v>
          </cell>
          <cell r="G2787">
            <v>1243</v>
          </cell>
        </row>
        <row r="2788">
          <cell r="C2788" t="str">
            <v>Đinh đỉa</v>
          </cell>
          <cell r="D2788" t="str">
            <v>cái</v>
          </cell>
          <cell r="E2788">
            <v>0.47599999999999998</v>
          </cell>
          <cell r="F2788">
            <v>1020</v>
          </cell>
          <cell r="G2788">
            <v>486</v>
          </cell>
        </row>
        <row r="2789">
          <cell r="C2789" t="str">
            <v>Dây thép</v>
          </cell>
          <cell r="D2789" t="str">
            <v>kg</v>
          </cell>
          <cell r="E2789">
            <v>4.8000000000000001E-2</v>
          </cell>
          <cell r="F2789">
            <v>20197</v>
          </cell>
          <cell r="G2789">
            <v>969</v>
          </cell>
        </row>
        <row r="2790">
          <cell r="C2790" t="str">
            <v>Bulông các loại</v>
          </cell>
          <cell r="D2790" t="str">
            <v>cái</v>
          </cell>
          <cell r="E2790">
            <v>4.1000000000000002E-2</v>
          </cell>
          <cell r="F2790">
            <v>4080</v>
          </cell>
          <cell r="G2790">
            <v>167</v>
          </cell>
        </row>
        <row r="2791">
          <cell r="C2791" t="str">
            <v>Vật liệu khác</v>
          </cell>
          <cell r="D2791" t="str">
            <v>%</v>
          </cell>
          <cell r="E2791">
            <v>1</v>
          </cell>
          <cell r="F2791">
            <v>1116297</v>
          </cell>
          <cell r="G2791">
            <v>11162.97</v>
          </cell>
        </row>
        <row r="2792">
          <cell r="B2792" t="str">
            <v>AF.42766</v>
          </cell>
          <cell r="C2792" t="str">
            <v>Đổ bêtông ống hút, M350, đá 1x2, độ sụt 6-8, đổ bằng cần trục 25T</v>
          </cell>
          <cell r="D2792" t="e">
            <v>#N/A</v>
          </cell>
          <cell r="G2792">
            <v>1242800.96</v>
          </cell>
        </row>
        <row r="2793">
          <cell r="C2793" t="str">
            <v>Vữa BT M350 (PC40)- Đá 1×2cm- Độ sụt 6-8cm</v>
          </cell>
          <cell r="D2793" t="str">
            <v>m³</v>
          </cell>
          <cell r="E2793">
            <v>1.0249999999999999</v>
          </cell>
          <cell r="F2793">
            <v>1117938</v>
          </cell>
          <cell r="G2793">
            <v>1145886</v>
          </cell>
        </row>
        <row r="2794">
          <cell r="C2794" t="str">
            <v>Gỗ ván cầu công tác</v>
          </cell>
          <cell r="D2794" t="str">
            <v>m³</v>
          </cell>
          <cell r="E2794">
            <v>1.7000000000000001E-2</v>
          </cell>
          <cell r="F2794">
            <v>4808520</v>
          </cell>
          <cell r="G2794">
            <v>81745</v>
          </cell>
        </row>
        <row r="2795">
          <cell r="C2795" t="str">
            <v>Đinh</v>
          </cell>
          <cell r="D2795" t="str">
            <v>kg</v>
          </cell>
          <cell r="E2795">
            <v>6.7000000000000004E-2</v>
          </cell>
          <cell r="F2795">
            <v>18545</v>
          </cell>
          <cell r="G2795">
            <v>1243</v>
          </cell>
        </row>
        <row r="2796">
          <cell r="C2796" t="str">
            <v>Đinh đỉa</v>
          </cell>
          <cell r="D2796" t="str">
            <v>cái</v>
          </cell>
          <cell r="E2796">
            <v>0.47599999999999998</v>
          </cell>
          <cell r="F2796">
            <v>1020</v>
          </cell>
          <cell r="G2796">
            <v>486</v>
          </cell>
        </row>
        <row r="2797">
          <cell r="C2797" t="str">
            <v>Dây thép</v>
          </cell>
          <cell r="D2797" t="str">
            <v>kg</v>
          </cell>
          <cell r="E2797">
            <v>4.8000000000000001E-2</v>
          </cell>
          <cell r="F2797">
            <v>20197</v>
          </cell>
          <cell r="G2797">
            <v>969</v>
          </cell>
        </row>
        <row r="2798">
          <cell r="C2798" t="str">
            <v>Bulông các loại</v>
          </cell>
          <cell r="D2798" t="str">
            <v>cái</v>
          </cell>
          <cell r="E2798">
            <v>4.1000000000000002E-2</v>
          </cell>
          <cell r="F2798">
            <v>4080</v>
          </cell>
          <cell r="G2798">
            <v>167</v>
          </cell>
        </row>
        <row r="2799">
          <cell r="C2799" t="str">
            <v>Vật liệu khác</v>
          </cell>
          <cell r="D2799" t="str">
            <v>%</v>
          </cell>
          <cell r="E2799">
            <v>1</v>
          </cell>
          <cell r="F2799">
            <v>1230496</v>
          </cell>
          <cell r="G2799">
            <v>12304.960000000001</v>
          </cell>
        </row>
        <row r="2801">
          <cell r="B2801" t="str">
            <v>AF.42812</v>
          </cell>
          <cell r="C2801" t="str">
            <v>Đổ bê tông thân đập M150; Dmax60mm</v>
          </cell>
          <cell r="D2801" t="str">
            <v>m3</v>
          </cell>
          <cell r="G2801">
            <v>666654.54</v>
          </cell>
        </row>
        <row r="2802">
          <cell r="C2802" t="str">
            <v>Vữa BT M150 (PC40)- Đá 4×6cm- Độ sụt 2-4cm</v>
          </cell>
          <cell r="D2802" t="str">
            <v>m³</v>
          </cell>
          <cell r="E2802">
            <v>1.0249999999999999</v>
          </cell>
          <cell r="F2802">
            <v>643955</v>
          </cell>
          <cell r="G2802">
            <v>660054</v>
          </cell>
        </row>
        <row r="2803">
          <cell r="C2803" t="str">
            <v>Vật liệu khác</v>
          </cell>
          <cell r="D2803" t="str">
            <v>%</v>
          </cell>
          <cell r="E2803">
            <v>1</v>
          </cell>
          <cell r="F2803">
            <v>660054</v>
          </cell>
          <cell r="G2803">
            <v>6600.54</v>
          </cell>
        </row>
        <row r="2804">
          <cell r="B2804" t="str">
            <v>AF.42813</v>
          </cell>
          <cell r="C2804" t="str">
            <v>Đổ bê tông cốt liệu lớn M200; Dmax ≥ 80mm</v>
          </cell>
          <cell r="D2804" t="str">
            <v>m3</v>
          </cell>
          <cell r="G2804">
            <v>775533.55</v>
          </cell>
        </row>
        <row r="2805">
          <cell r="C2805" t="str">
            <v>Vữa BT M200 (PC40)- Đá 4×6cm- Độ sụt 6-8cm</v>
          </cell>
          <cell r="D2805" t="str">
            <v>m³</v>
          </cell>
          <cell r="E2805">
            <v>1.0249999999999999</v>
          </cell>
          <cell r="F2805">
            <v>749127</v>
          </cell>
          <cell r="G2805">
            <v>767855</v>
          </cell>
        </row>
        <row r="2806">
          <cell r="C2806" t="str">
            <v>Vật liệu khác</v>
          </cell>
          <cell r="D2806" t="str">
            <v>%</v>
          </cell>
          <cell r="E2806">
            <v>1</v>
          </cell>
          <cell r="F2806">
            <v>767855</v>
          </cell>
          <cell r="G2806">
            <v>7678.55</v>
          </cell>
        </row>
        <row r="2807">
          <cell r="B2807" t="str">
            <v>AF.42814</v>
          </cell>
          <cell r="C2807" t="str">
            <v>Đổ bê tông cốt liệu lớn M250; Dmax ≥ 80mm</v>
          </cell>
          <cell r="D2807" t="str">
            <v>m3</v>
          </cell>
          <cell r="G2807">
            <v>858494.95</v>
          </cell>
        </row>
        <row r="2808">
          <cell r="C2808" t="str">
            <v>Vữa BT M250 (PC40)- Đá 4×6cm- Độ sụt 6-8cm</v>
          </cell>
          <cell r="D2808" t="str">
            <v>m³</v>
          </cell>
          <cell r="E2808">
            <v>1.0249999999999999</v>
          </cell>
          <cell r="F2808">
            <v>829263</v>
          </cell>
          <cell r="G2808">
            <v>849995</v>
          </cell>
        </row>
        <row r="2809">
          <cell r="C2809" t="str">
            <v>Vật liệu khác</v>
          </cell>
          <cell r="D2809" t="str">
            <v>%</v>
          </cell>
          <cell r="E2809">
            <v>1</v>
          </cell>
          <cell r="F2809">
            <v>849995</v>
          </cell>
          <cell r="G2809">
            <v>8499.9500000000007</v>
          </cell>
        </row>
        <row r="2810">
          <cell r="B2810" t="str">
            <v>AF.42815</v>
          </cell>
          <cell r="C2810" t="str">
            <v>Đổ bê tông cốt liệu lớn M300; Dmax ≥ 80mm</v>
          </cell>
          <cell r="D2810" t="str">
            <v>m3</v>
          </cell>
          <cell r="G2810">
            <v>945455.95</v>
          </cell>
        </row>
        <row r="2811">
          <cell r="C2811" t="str">
            <v>Vữa BT M300 (PC40)- Đá 4×6cm- Độ sụt 6-8cm</v>
          </cell>
          <cell r="D2811" t="str">
            <v>m³</v>
          </cell>
          <cell r="E2811">
            <v>1.0249999999999999</v>
          </cell>
          <cell r="F2811">
            <v>913263</v>
          </cell>
          <cell r="G2811">
            <v>936095</v>
          </cell>
        </row>
        <row r="2812">
          <cell r="C2812" t="str">
            <v>Vật liệu khác</v>
          </cell>
          <cell r="D2812" t="str">
            <v>%</v>
          </cell>
          <cell r="E2812">
            <v>1</v>
          </cell>
          <cell r="F2812">
            <v>936095</v>
          </cell>
          <cell r="G2812">
            <v>9360.9500000000007</v>
          </cell>
        </row>
        <row r="2813">
          <cell r="B2813" t="str">
            <v>AF.42913</v>
          </cell>
          <cell r="C2813" t="str">
            <v>Đổ bêtông chèn, M200, đá 1x2, độ sụt 6-8, đổ bằng cần trục 25T</v>
          </cell>
          <cell r="D2813" t="str">
            <v>m3</v>
          </cell>
          <cell r="G2813">
            <v>1317033.94</v>
          </cell>
        </row>
        <row r="2814">
          <cell r="C2814" t="str">
            <v>Vữa BT M200 (PC40)- Đá 1×2cm- Độ sụt 6-8cm</v>
          </cell>
          <cell r="D2814" t="str">
            <v>m³</v>
          </cell>
          <cell r="E2814">
            <v>1.0249999999999999</v>
          </cell>
          <cell r="F2814">
            <v>824254</v>
          </cell>
          <cell r="G2814">
            <v>844860</v>
          </cell>
        </row>
        <row r="2815">
          <cell r="C2815" t="str">
            <v>Gỗ ván cầu công tác</v>
          </cell>
          <cell r="D2815" t="str">
            <v>m³</v>
          </cell>
          <cell r="E2815">
            <v>9.0999999999999998E-2</v>
          </cell>
          <cell r="F2815">
            <v>4808520</v>
          </cell>
          <cell r="G2815">
            <v>437575</v>
          </cell>
        </row>
        <row r="2816">
          <cell r="C2816" t="str">
            <v>Đinh</v>
          </cell>
          <cell r="D2816" t="str">
            <v>kg</v>
          </cell>
          <cell r="E2816">
            <v>1.036</v>
          </cell>
          <cell r="F2816">
            <v>18545</v>
          </cell>
          <cell r="G2816">
            <v>19213</v>
          </cell>
        </row>
        <row r="2817">
          <cell r="C2817" t="str">
            <v>Đinh đỉa</v>
          </cell>
          <cell r="D2817" t="str">
            <v>cái</v>
          </cell>
          <cell r="E2817">
            <v>2.2999999999999998</v>
          </cell>
          <cell r="F2817">
            <v>1020</v>
          </cell>
          <cell r="G2817">
            <v>2346</v>
          </cell>
        </row>
        <row r="2818">
          <cell r="C2818" t="str">
            <v>Vật liệu khác</v>
          </cell>
          <cell r="D2818" t="str">
            <v>%</v>
          </cell>
          <cell r="E2818">
            <v>1</v>
          </cell>
          <cell r="F2818">
            <v>1303994</v>
          </cell>
          <cell r="G2818">
            <v>13039.94</v>
          </cell>
        </row>
        <row r="2819">
          <cell r="B2819" t="str">
            <v>AF.42914</v>
          </cell>
          <cell r="C2819" t="str">
            <v>Đổ bêtông chèn, M250, đá1x2, độ sụt 6-8, đổ bằng cần trục 25T</v>
          </cell>
          <cell r="D2819" t="str">
            <v>m3</v>
          </cell>
          <cell r="G2819">
            <v>1409530.75</v>
          </cell>
        </row>
        <row r="2820">
          <cell r="C2820" t="str">
            <v>Vữa BT M250 (PC40)- Đá 1×2cm- Độ sụt 6-8cm</v>
          </cell>
          <cell r="D2820" t="str">
            <v>m³</v>
          </cell>
          <cell r="E2820">
            <v>1.0249999999999999</v>
          </cell>
          <cell r="F2820">
            <v>913601</v>
          </cell>
          <cell r="G2820">
            <v>936441</v>
          </cell>
        </row>
        <row r="2821">
          <cell r="C2821" t="str">
            <v>Gỗ ván cầu công tác</v>
          </cell>
          <cell r="D2821" t="str">
            <v>m³</v>
          </cell>
          <cell r="E2821">
            <v>9.0999999999999998E-2</v>
          </cell>
          <cell r="F2821">
            <v>4808520</v>
          </cell>
          <cell r="G2821">
            <v>437575</v>
          </cell>
        </row>
        <row r="2822">
          <cell r="C2822" t="str">
            <v>Đinh</v>
          </cell>
          <cell r="D2822" t="str">
            <v>kg</v>
          </cell>
          <cell r="E2822">
            <v>1.036</v>
          </cell>
          <cell r="F2822">
            <v>18545</v>
          </cell>
          <cell r="G2822">
            <v>19213</v>
          </cell>
        </row>
        <row r="2823">
          <cell r="C2823" t="str">
            <v>Đinh đỉa</v>
          </cell>
          <cell r="D2823" t="str">
            <v>cái</v>
          </cell>
          <cell r="E2823">
            <v>2.2999999999999998</v>
          </cell>
          <cell r="F2823">
            <v>1020</v>
          </cell>
          <cell r="G2823">
            <v>2346</v>
          </cell>
        </row>
        <row r="2824">
          <cell r="C2824" t="str">
            <v>Vật liệu khác</v>
          </cell>
          <cell r="D2824" t="str">
            <v>%</v>
          </cell>
          <cell r="E2824">
            <v>1</v>
          </cell>
          <cell r="F2824">
            <v>1395575</v>
          </cell>
          <cell r="G2824">
            <v>13955.75</v>
          </cell>
        </row>
        <row r="2825">
          <cell r="B2825" t="str">
            <v>AF.42915</v>
          </cell>
          <cell r="C2825" t="str">
            <v>Đổ bêtông chèn, M300, đá 1x2, độ sụt 6-8, đổ bằng cần trục 25T</v>
          </cell>
          <cell r="D2825" t="str">
            <v>m3</v>
          </cell>
          <cell r="G2825">
            <v>1505729.21</v>
          </cell>
        </row>
        <row r="2826">
          <cell r="C2826" t="str">
            <v>Vữa BT M300 (PC40)- Đá 1×2cm- Độ sụt 6-8cm</v>
          </cell>
          <cell r="D2826" t="str">
            <v>m³</v>
          </cell>
          <cell r="E2826">
            <v>1.0249999999999999</v>
          </cell>
          <cell r="F2826">
            <v>1006524</v>
          </cell>
          <cell r="G2826">
            <v>1031687</v>
          </cell>
        </row>
        <row r="2827">
          <cell r="C2827" t="str">
            <v>Gỗ ván cầu công tác</v>
          </cell>
          <cell r="D2827" t="str">
            <v>m³</v>
          </cell>
          <cell r="E2827">
            <v>9.0999999999999998E-2</v>
          </cell>
          <cell r="F2827">
            <v>4808520</v>
          </cell>
          <cell r="G2827">
            <v>437575</v>
          </cell>
        </row>
        <row r="2828">
          <cell r="C2828" t="str">
            <v>Đinh</v>
          </cell>
          <cell r="D2828" t="str">
            <v>kg</v>
          </cell>
          <cell r="E2828">
            <v>1.036</v>
          </cell>
          <cell r="F2828">
            <v>18545</v>
          </cell>
          <cell r="G2828">
            <v>19213</v>
          </cell>
        </row>
        <row r="2829">
          <cell r="C2829" t="str">
            <v>Đinh đỉa</v>
          </cell>
          <cell r="D2829" t="str">
            <v>cái</v>
          </cell>
          <cell r="E2829">
            <v>2.2999999999999998</v>
          </cell>
          <cell r="F2829">
            <v>1020</v>
          </cell>
          <cell r="G2829">
            <v>2346</v>
          </cell>
        </row>
        <row r="2830">
          <cell r="C2830" t="str">
            <v>Vật liệu khác</v>
          </cell>
          <cell r="D2830" t="str">
            <v>%</v>
          </cell>
          <cell r="E2830">
            <v>1</v>
          </cell>
          <cell r="F2830">
            <v>1490821</v>
          </cell>
          <cell r="G2830">
            <v>14908.210000000001</v>
          </cell>
        </row>
        <row r="2831">
          <cell r="B2831" t="str">
            <v>AF.42916</v>
          </cell>
          <cell r="C2831" t="str">
            <v>Đổ bêtông chèn, M350, đá 1x2, độ sụt 6-8, đổ bằng cần trục 25T</v>
          </cell>
          <cell r="D2831" t="e">
            <v>#N/A</v>
          </cell>
          <cell r="G2831">
            <v>1621070.2</v>
          </cell>
        </row>
        <row r="2832">
          <cell r="C2832" t="str">
            <v>Vữa BT M350 (PC40)- Đá 1×2cm- Độ sụt 6-8cm</v>
          </cell>
          <cell r="D2832" t="str">
            <v>m³</v>
          </cell>
          <cell r="E2832">
            <v>1.0249999999999999</v>
          </cell>
          <cell r="F2832">
            <v>1117938</v>
          </cell>
          <cell r="G2832">
            <v>1145886</v>
          </cell>
        </row>
        <row r="2833">
          <cell r="C2833" t="str">
            <v>Gỗ ván cầu công tác</v>
          </cell>
          <cell r="D2833" t="str">
            <v>m³</v>
          </cell>
          <cell r="E2833">
            <v>9.0999999999999998E-2</v>
          </cell>
          <cell r="F2833">
            <v>4808520</v>
          </cell>
          <cell r="G2833">
            <v>437575</v>
          </cell>
        </row>
        <row r="2834">
          <cell r="C2834" t="str">
            <v>Đinh</v>
          </cell>
          <cell r="D2834" t="str">
            <v>kg</v>
          </cell>
          <cell r="E2834">
            <v>1.036</v>
          </cell>
          <cell r="F2834">
            <v>18545</v>
          </cell>
          <cell r="G2834">
            <v>19213</v>
          </cell>
        </row>
        <row r="2835">
          <cell r="C2835" t="str">
            <v>Đinh đỉa</v>
          </cell>
          <cell r="D2835" t="str">
            <v>cái</v>
          </cell>
          <cell r="E2835">
            <v>2.2999999999999998</v>
          </cell>
          <cell r="F2835">
            <v>1020</v>
          </cell>
          <cell r="G2835">
            <v>2346</v>
          </cell>
        </row>
        <row r="2836">
          <cell r="C2836" t="str">
            <v>Vật liệu khác</v>
          </cell>
          <cell r="D2836" t="str">
            <v>%</v>
          </cell>
          <cell r="E2836">
            <v>1</v>
          </cell>
          <cell r="F2836">
            <v>1605020</v>
          </cell>
          <cell r="G2836">
            <v>16050.2</v>
          </cell>
        </row>
        <row r="2839">
          <cell r="B2839" t="str">
            <v>AF.61110</v>
          </cell>
          <cell r="C2839" t="str">
            <v>SXLD cốt thép cho bêtông móng, fi &lt;=10mm</v>
          </cell>
          <cell r="D2839" t="str">
            <v>tấn</v>
          </cell>
          <cell r="G2839">
            <v>16550810</v>
          </cell>
        </row>
        <row r="2840">
          <cell r="C2840" t="str">
            <v>Thép tròn D ≤ 10mm</v>
          </cell>
          <cell r="D2840" t="str">
            <v>kg</v>
          </cell>
          <cell r="E2840">
            <v>1005</v>
          </cell>
          <cell r="F2840">
            <v>16038</v>
          </cell>
          <cell r="G2840">
            <v>16118190</v>
          </cell>
        </row>
        <row r="2841">
          <cell r="C2841" t="str">
            <v>Dây thép buộc</v>
          </cell>
          <cell r="D2841" t="str">
            <v>kg</v>
          </cell>
          <cell r="E2841">
            <v>21.42</v>
          </cell>
          <cell r="F2841">
            <v>20197</v>
          </cell>
          <cell r="G2841">
            <v>432620</v>
          </cell>
        </row>
        <row r="2842">
          <cell r="B2842" t="str">
            <v>AF.61120</v>
          </cell>
          <cell r="C2842" t="str">
            <v>SXLD cốt thép cho bêtông móng, fi &lt;=18mm</v>
          </cell>
          <cell r="D2842" t="str">
            <v>tấn</v>
          </cell>
          <cell r="G2842">
            <v>16545255</v>
          </cell>
        </row>
        <row r="2843">
          <cell r="C2843" t="str">
            <v>Thép tròn D ≤ 18mm</v>
          </cell>
          <cell r="D2843" t="str">
            <v>kg</v>
          </cell>
          <cell r="E2843">
            <v>1020</v>
          </cell>
          <cell r="F2843">
            <v>15894</v>
          </cell>
          <cell r="G2843">
            <v>16211880</v>
          </cell>
        </row>
        <row r="2844">
          <cell r="C2844" t="str">
            <v>Dây thép buộc</v>
          </cell>
          <cell r="D2844" t="str">
            <v>kg</v>
          </cell>
          <cell r="E2844">
            <v>14.28</v>
          </cell>
          <cell r="F2844">
            <v>20197</v>
          </cell>
          <cell r="G2844">
            <v>288413</v>
          </cell>
        </row>
        <row r="2845">
          <cell r="C2845" t="str">
            <v>Que hàn</v>
          </cell>
          <cell r="D2845" t="str">
            <v>kg</v>
          </cell>
          <cell r="E2845">
            <v>4.6399999999999997</v>
          </cell>
          <cell r="F2845">
            <v>9690</v>
          </cell>
          <cell r="G2845">
            <v>44962</v>
          </cell>
        </row>
        <row r="2846">
          <cell r="B2846" t="str">
            <v>AF.61130</v>
          </cell>
          <cell r="C2846" t="str">
            <v>SXLD cốt thép cho bêtông móng, fi &gt;18mm</v>
          </cell>
          <cell r="D2846" t="str">
            <v>tấn</v>
          </cell>
          <cell r="G2846">
            <v>16571030</v>
          </cell>
        </row>
        <row r="2847">
          <cell r="C2847" t="str">
            <v>Thép tròn D &gt; 18mm</v>
          </cell>
          <cell r="D2847" t="str">
            <v>kg</v>
          </cell>
          <cell r="E2847">
            <v>1020</v>
          </cell>
          <cell r="F2847">
            <v>15913</v>
          </cell>
          <cell r="G2847">
            <v>16231260</v>
          </cell>
        </row>
        <row r="2848">
          <cell r="C2848" t="str">
            <v>Dây thép buộc</v>
          </cell>
          <cell r="D2848" t="str">
            <v>kg</v>
          </cell>
          <cell r="E2848">
            <v>14.28</v>
          </cell>
          <cell r="F2848">
            <v>20197</v>
          </cell>
          <cell r="G2848">
            <v>288413</v>
          </cell>
        </row>
        <row r="2849">
          <cell r="C2849" t="str">
            <v>Que hàn</v>
          </cell>
          <cell r="D2849" t="str">
            <v>kg</v>
          </cell>
          <cell r="E2849">
            <v>5.3</v>
          </cell>
          <cell r="F2849">
            <v>9690</v>
          </cell>
          <cell r="G2849">
            <v>51357</v>
          </cell>
        </row>
        <row r="2850">
          <cell r="B2850" t="str">
            <v>AF.61210</v>
          </cell>
          <cell r="C2850" t="str">
            <v>SXLD cốt thép cho bêtông bệ máy, fi &lt;=10mm</v>
          </cell>
          <cell r="D2850" t="str">
            <v>tấn</v>
          </cell>
          <cell r="G2850">
            <v>16550810</v>
          </cell>
        </row>
        <row r="2851">
          <cell r="C2851" t="str">
            <v>Thép tròn D ≤ 10mm</v>
          </cell>
          <cell r="D2851" t="str">
            <v>kg</v>
          </cell>
          <cell r="E2851">
            <v>1005</v>
          </cell>
          <cell r="F2851">
            <v>16038</v>
          </cell>
          <cell r="G2851">
            <v>16118190</v>
          </cell>
        </row>
        <row r="2852">
          <cell r="C2852" t="str">
            <v>Dây thép buộc</v>
          </cell>
          <cell r="D2852" t="str">
            <v>kg</v>
          </cell>
          <cell r="E2852">
            <v>21.42</v>
          </cell>
          <cell r="F2852">
            <v>20197</v>
          </cell>
          <cell r="G2852">
            <v>432620</v>
          </cell>
        </row>
        <row r="2853">
          <cell r="B2853" t="str">
            <v>AF.61220</v>
          </cell>
          <cell r="C2853" t="str">
            <v>SXLD cốt thép cho bêtông bệ máy, fi &lt;=18mm</v>
          </cell>
          <cell r="D2853" t="str">
            <v>tấn</v>
          </cell>
          <cell r="G2853">
            <v>16546999</v>
          </cell>
        </row>
        <row r="2854">
          <cell r="C2854" t="str">
            <v>Thép tròn D ≤ 18mm</v>
          </cell>
          <cell r="D2854" t="str">
            <v>kg</v>
          </cell>
          <cell r="E2854">
            <v>1020</v>
          </cell>
          <cell r="F2854">
            <v>15894</v>
          </cell>
          <cell r="G2854">
            <v>16211880</v>
          </cell>
        </row>
        <row r="2855">
          <cell r="C2855" t="str">
            <v>Dây thép buộc</v>
          </cell>
          <cell r="D2855" t="str">
            <v>kg</v>
          </cell>
          <cell r="E2855">
            <v>14.28</v>
          </cell>
          <cell r="F2855">
            <v>20197</v>
          </cell>
          <cell r="G2855">
            <v>288413</v>
          </cell>
        </row>
        <row r="2856">
          <cell r="C2856" t="str">
            <v>Que hàn</v>
          </cell>
          <cell r="D2856" t="str">
            <v>kg</v>
          </cell>
          <cell r="E2856">
            <v>4.82</v>
          </cell>
          <cell r="F2856">
            <v>9690</v>
          </cell>
          <cell r="G2856">
            <v>46706</v>
          </cell>
        </row>
        <row r="2857">
          <cell r="B2857" t="str">
            <v>AF.61230</v>
          </cell>
          <cell r="C2857" t="str">
            <v>SXLD cốt thép cho bêtông bệ máy, fi &gt;18mm</v>
          </cell>
          <cell r="D2857" t="str">
            <v>tấn</v>
          </cell>
          <cell r="G2857">
            <v>16571030</v>
          </cell>
        </row>
        <row r="2858">
          <cell r="C2858" t="str">
            <v>Thép tròn D &gt; 18mm</v>
          </cell>
          <cell r="D2858" t="str">
            <v>kg</v>
          </cell>
          <cell r="E2858">
            <v>1020</v>
          </cell>
          <cell r="F2858">
            <v>15913</v>
          </cell>
          <cell r="G2858">
            <v>16231260</v>
          </cell>
        </row>
        <row r="2859">
          <cell r="C2859" t="str">
            <v>Dây thép buộc</v>
          </cell>
          <cell r="D2859" t="str">
            <v>kg</v>
          </cell>
          <cell r="E2859">
            <v>14.28</v>
          </cell>
          <cell r="F2859">
            <v>20197</v>
          </cell>
          <cell r="G2859">
            <v>288413</v>
          </cell>
        </row>
        <row r="2860">
          <cell r="C2860" t="str">
            <v>Que hàn</v>
          </cell>
          <cell r="D2860" t="str">
            <v>kg</v>
          </cell>
          <cell r="E2860">
            <v>5.3</v>
          </cell>
          <cell r="F2860">
            <v>9690</v>
          </cell>
          <cell r="G2860">
            <v>51357</v>
          </cell>
        </row>
        <row r="2862">
          <cell r="B2862" t="str">
            <v>AF.61311</v>
          </cell>
          <cell r="C2862" t="str">
            <v>SXLD cốt thép cho bêtông tường, chiều cao &lt;=4m, fi &lt;=10mm</v>
          </cell>
          <cell r="D2862" t="str">
            <v>tấn</v>
          </cell>
          <cell r="G2862">
            <v>16550810</v>
          </cell>
        </row>
        <row r="2863">
          <cell r="C2863" t="str">
            <v>Thép tròn D ≤ 10mm</v>
          </cell>
          <cell r="D2863" t="str">
            <v>kg</v>
          </cell>
          <cell r="E2863">
            <v>1005</v>
          </cell>
          <cell r="F2863">
            <v>16038</v>
          </cell>
          <cell r="G2863">
            <v>16118190</v>
          </cell>
        </row>
        <row r="2864">
          <cell r="C2864" t="str">
            <v>Dây thép buộc</v>
          </cell>
          <cell r="D2864" t="str">
            <v>kg</v>
          </cell>
          <cell r="E2864">
            <v>21.42</v>
          </cell>
          <cell r="F2864">
            <v>20197</v>
          </cell>
          <cell r="G2864">
            <v>432620</v>
          </cell>
        </row>
        <row r="2865">
          <cell r="B2865" t="str">
            <v>AF.61321</v>
          </cell>
          <cell r="C2865" t="str">
            <v>SXLD cốt thép cho bêtông tường, chiều cao &lt;=4m, fi &lt;=18mm</v>
          </cell>
          <cell r="D2865" t="str">
            <v>tấn</v>
          </cell>
          <cell r="G2865">
            <v>16545255</v>
          </cell>
        </row>
        <row r="2866">
          <cell r="C2866" t="str">
            <v>Thép tròn D ≤ 18mm</v>
          </cell>
          <cell r="D2866" t="str">
            <v>kg</v>
          </cell>
          <cell r="E2866">
            <v>1020</v>
          </cell>
          <cell r="F2866">
            <v>15894</v>
          </cell>
          <cell r="G2866">
            <v>16211880</v>
          </cell>
        </row>
        <row r="2867">
          <cell r="C2867" t="str">
            <v>Dây thép buộc</v>
          </cell>
          <cell r="D2867" t="str">
            <v>kg</v>
          </cell>
          <cell r="E2867">
            <v>14.28</v>
          </cell>
          <cell r="F2867">
            <v>20197</v>
          </cell>
          <cell r="G2867">
            <v>288413</v>
          </cell>
        </row>
        <row r="2868">
          <cell r="C2868" t="str">
            <v>Que hàn</v>
          </cell>
          <cell r="D2868" t="str">
            <v>kg</v>
          </cell>
          <cell r="E2868">
            <v>4.6399999999999997</v>
          </cell>
          <cell r="F2868">
            <v>9690</v>
          </cell>
          <cell r="G2868">
            <v>44962</v>
          </cell>
        </row>
        <row r="2869">
          <cell r="B2869" t="str">
            <v>AF.61331</v>
          </cell>
          <cell r="C2869" t="str">
            <v>SXLD cốt thép cho bêtông tường, chiều cao &lt;=4m, fi &gt;18mm</v>
          </cell>
          <cell r="D2869" t="str">
            <v>tấn</v>
          </cell>
          <cell r="G2869">
            <v>16571030</v>
          </cell>
        </row>
        <row r="2870">
          <cell r="C2870" t="str">
            <v>Thép tròn D &gt; 18mm</v>
          </cell>
          <cell r="D2870" t="str">
            <v>kg</v>
          </cell>
          <cell r="E2870">
            <v>1020</v>
          </cell>
          <cell r="F2870">
            <v>15913</v>
          </cell>
          <cell r="G2870">
            <v>16231260</v>
          </cell>
        </row>
        <row r="2871">
          <cell r="C2871" t="str">
            <v>Dây thép buộc</v>
          </cell>
          <cell r="D2871" t="str">
            <v>kg</v>
          </cell>
          <cell r="E2871">
            <v>14.28</v>
          </cell>
          <cell r="F2871">
            <v>20197</v>
          </cell>
          <cell r="G2871">
            <v>288413</v>
          </cell>
        </row>
        <row r="2872">
          <cell r="C2872" t="str">
            <v>Que hàn</v>
          </cell>
          <cell r="D2872" t="str">
            <v>kg</v>
          </cell>
          <cell r="E2872">
            <v>5.3</v>
          </cell>
          <cell r="F2872">
            <v>9690</v>
          </cell>
          <cell r="G2872">
            <v>51357</v>
          </cell>
        </row>
        <row r="2873">
          <cell r="B2873" t="str">
            <v>AF.61312</v>
          </cell>
          <cell r="C2873" t="str">
            <v>SXLD cốt thép cho bêtông tường, chiều cao &lt;=16m, fi &lt;=10mm</v>
          </cell>
          <cell r="D2873" t="str">
            <v>tấn</v>
          </cell>
          <cell r="G2873">
            <v>16550810</v>
          </cell>
        </row>
        <row r="2874">
          <cell r="C2874" t="str">
            <v>Thép tròn D ≤ 10mm</v>
          </cell>
          <cell r="D2874" t="str">
            <v>kg</v>
          </cell>
          <cell r="E2874">
            <v>1005</v>
          </cell>
          <cell r="F2874">
            <v>16038</v>
          </cell>
          <cell r="G2874">
            <v>16118190</v>
          </cell>
        </row>
        <row r="2875">
          <cell r="C2875" t="str">
            <v>Dây thép buộc</v>
          </cell>
          <cell r="D2875" t="str">
            <v>kg</v>
          </cell>
          <cell r="E2875">
            <v>21.42</v>
          </cell>
          <cell r="F2875">
            <v>20197</v>
          </cell>
          <cell r="G2875">
            <v>432620</v>
          </cell>
        </row>
        <row r="2876">
          <cell r="B2876" t="str">
            <v>AF.61322</v>
          </cell>
          <cell r="C2876" t="str">
            <v>SXLD cốt thép cho bêtông tường, chiều cao &lt;=16m, fi &lt;=18mm</v>
          </cell>
          <cell r="D2876" t="str">
            <v>tấn</v>
          </cell>
          <cell r="G2876">
            <v>16545255</v>
          </cell>
        </row>
        <row r="2877">
          <cell r="C2877" t="str">
            <v>Thép tròn D ≤ 18mm</v>
          </cell>
          <cell r="D2877" t="str">
            <v>kg</v>
          </cell>
          <cell r="E2877">
            <v>1020</v>
          </cell>
          <cell r="F2877">
            <v>15894</v>
          </cell>
          <cell r="G2877">
            <v>16211880</v>
          </cell>
        </row>
        <row r="2878">
          <cell r="C2878" t="str">
            <v>Dây thép buộc</v>
          </cell>
          <cell r="D2878" t="str">
            <v>kg</v>
          </cell>
          <cell r="E2878">
            <v>14.28</v>
          </cell>
          <cell r="F2878">
            <v>20197</v>
          </cell>
          <cell r="G2878">
            <v>288413</v>
          </cell>
        </row>
        <row r="2879">
          <cell r="C2879" t="str">
            <v>Que hàn</v>
          </cell>
          <cell r="D2879" t="str">
            <v>kg</v>
          </cell>
          <cell r="E2879">
            <v>4.6399999999999997</v>
          </cell>
          <cell r="F2879">
            <v>9690</v>
          </cell>
          <cell r="G2879">
            <v>44962</v>
          </cell>
        </row>
        <row r="2880">
          <cell r="B2880" t="str">
            <v>AF.61332</v>
          </cell>
          <cell r="C2880" t="str">
            <v>SXLD cốt thép cho bêtông tường, chiều cao &lt;=16m, fi &gt;18mm</v>
          </cell>
          <cell r="D2880" t="str">
            <v>tấn</v>
          </cell>
          <cell r="G2880">
            <v>16571030</v>
          </cell>
        </row>
        <row r="2881">
          <cell r="C2881" t="str">
            <v>Thép tròn D &gt; 18mm</v>
          </cell>
          <cell r="D2881" t="str">
            <v>kg</v>
          </cell>
          <cell r="E2881">
            <v>1020</v>
          </cell>
          <cell r="F2881">
            <v>15913</v>
          </cell>
          <cell r="G2881">
            <v>16231260</v>
          </cell>
        </row>
        <row r="2882">
          <cell r="C2882" t="str">
            <v>Dây thép buộc</v>
          </cell>
          <cell r="D2882" t="str">
            <v>kg</v>
          </cell>
          <cell r="E2882">
            <v>14.28</v>
          </cell>
          <cell r="F2882">
            <v>20197</v>
          </cell>
          <cell r="G2882">
            <v>288413</v>
          </cell>
        </row>
        <row r="2883">
          <cell r="C2883" t="str">
            <v>Que hàn</v>
          </cell>
          <cell r="D2883" t="str">
            <v>kg</v>
          </cell>
          <cell r="E2883">
            <v>5.3</v>
          </cell>
          <cell r="F2883">
            <v>9690</v>
          </cell>
          <cell r="G2883">
            <v>51357</v>
          </cell>
        </row>
        <row r="2884">
          <cell r="B2884" t="str">
            <v>AF.61411</v>
          </cell>
          <cell r="C2884" t="str">
            <v>SXLD cốt thép cho bêtông cột, trụ, chiều cao &lt;=4m, fi &lt;=10mm</v>
          </cell>
          <cell r="D2884" t="str">
            <v>tấn</v>
          </cell>
          <cell r="G2884">
            <v>16550810</v>
          </cell>
        </row>
        <row r="2885">
          <cell r="C2885" t="str">
            <v>Thép tròn D ≤ 10mm</v>
          </cell>
          <cell r="D2885" t="str">
            <v>kg</v>
          </cell>
          <cell r="E2885">
            <v>1005</v>
          </cell>
          <cell r="F2885">
            <v>16038</v>
          </cell>
          <cell r="G2885">
            <v>16118190</v>
          </cell>
        </row>
        <row r="2886">
          <cell r="C2886" t="str">
            <v>Dây thép buộc</v>
          </cell>
          <cell r="D2886" t="str">
            <v>kg</v>
          </cell>
          <cell r="E2886">
            <v>21.42</v>
          </cell>
          <cell r="F2886">
            <v>20197</v>
          </cell>
          <cell r="G2886">
            <v>432620</v>
          </cell>
        </row>
        <row r="2887">
          <cell r="B2887" t="str">
            <v>AF.61421</v>
          </cell>
          <cell r="C2887" t="str">
            <v>SXLD cốt thép cho bêtông cột, trụ, chiều cao &lt;=4m, fi &lt;=18mm</v>
          </cell>
          <cell r="D2887" t="str">
            <v>tấn</v>
          </cell>
          <cell r="G2887">
            <v>16546999</v>
          </cell>
        </row>
        <row r="2888">
          <cell r="C2888" t="str">
            <v>Thép tròn D ≤ 18mm</v>
          </cell>
          <cell r="D2888" t="str">
            <v>kg</v>
          </cell>
          <cell r="E2888">
            <v>1020</v>
          </cell>
          <cell r="F2888">
            <v>15894</v>
          </cell>
          <cell r="G2888">
            <v>16211880</v>
          </cell>
        </row>
        <row r="2889">
          <cell r="C2889" t="str">
            <v>Dây thép buộc</v>
          </cell>
          <cell r="D2889" t="str">
            <v>kg</v>
          </cell>
          <cell r="E2889">
            <v>14.28</v>
          </cell>
          <cell r="F2889">
            <v>20197</v>
          </cell>
          <cell r="G2889">
            <v>288413</v>
          </cell>
        </row>
        <row r="2890">
          <cell r="C2890" t="str">
            <v>Que hàn</v>
          </cell>
          <cell r="D2890" t="str">
            <v>kg</v>
          </cell>
          <cell r="E2890">
            <v>4.82</v>
          </cell>
          <cell r="F2890">
            <v>9690</v>
          </cell>
          <cell r="G2890">
            <v>46706</v>
          </cell>
        </row>
        <row r="2891">
          <cell r="B2891" t="str">
            <v>AF.61431</v>
          </cell>
          <cell r="C2891" t="str">
            <v>SXLD cốt thép cho bêtông cột, trụ, chiều cao &lt;=4m, fi &gt;18mm</v>
          </cell>
          <cell r="D2891" t="str">
            <v>tấn</v>
          </cell>
          <cell r="G2891">
            <v>16579751</v>
          </cell>
        </row>
        <row r="2892">
          <cell r="C2892" t="str">
            <v>Thép tròn D &gt; 18mm</v>
          </cell>
          <cell r="D2892" t="str">
            <v>kg</v>
          </cell>
          <cell r="E2892">
            <v>1020</v>
          </cell>
          <cell r="F2892">
            <v>15913</v>
          </cell>
          <cell r="G2892">
            <v>16231260</v>
          </cell>
        </row>
        <row r="2893">
          <cell r="C2893" t="str">
            <v>Dây thép buộc</v>
          </cell>
          <cell r="D2893" t="str">
            <v>kg</v>
          </cell>
          <cell r="E2893">
            <v>14.28</v>
          </cell>
          <cell r="F2893">
            <v>20197</v>
          </cell>
          <cell r="G2893">
            <v>288413</v>
          </cell>
        </row>
        <row r="2894">
          <cell r="C2894" t="str">
            <v>Que hàn</v>
          </cell>
          <cell r="D2894" t="str">
            <v>kg</v>
          </cell>
          <cell r="E2894">
            <v>6.2</v>
          </cell>
          <cell r="F2894">
            <v>9690</v>
          </cell>
          <cell r="G2894">
            <v>60078</v>
          </cell>
        </row>
        <row r="2895">
          <cell r="B2895" t="str">
            <v>AF.61412</v>
          </cell>
          <cell r="C2895" t="str">
            <v>SXLD cốt thép cho bêtông cột, trụ, chiều cao &lt;=16m, fi &lt;=10mm</v>
          </cell>
          <cell r="D2895" t="str">
            <v>tấn</v>
          </cell>
          <cell r="G2895">
            <v>16550810</v>
          </cell>
        </row>
        <row r="2896">
          <cell r="C2896" t="str">
            <v>Thép tròn D ≤ 10mm</v>
          </cell>
          <cell r="D2896" t="str">
            <v>kg</v>
          </cell>
          <cell r="E2896">
            <v>1005</v>
          </cell>
          <cell r="F2896">
            <v>16038</v>
          </cell>
          <cell r="G2896">
            <v>16118190</v>
          </cell>
        </row>
        <row r="2897">
          <cell r="C2897" t="str">
            <v>Dây thép buộc</v>
          </cell>
          <cell r="D2897" t="str">
            <v>kg</v>
          </cell>
          <cell r="E2897">
            <v>21.42</v>
          </cell>
          <cell r="F2897">
            <v>20197</v>
          </cell>
          <cell r="G2897">
            <v>432620</v>
          </cell>
        </row>
        <row r="2898">
          <cell r="B2898" t="str">
            <v>AF.61422</v>
          </cell>
          <cell r="C2898" t="str">
            <v>SXLD cốt thép cho bêtông cột, trụ, chiều cao &lt;=16m, fi &lt;=18mm</v>
          </cell>
          <cell r="D2898" t="str">
            <v>tấn</v>
          </cell>
          <cell r="G2898">
            <v>16546999</v>
          </cell>
        </row>
        <row r="2899">
          <cell r="C2899" t="str">
            <v>Thép tròn D ≤ 18mm</v>
          </cell>
          <cell r="D2899" t="str">
            <v>kg</v>
          </cell>
          <cell r="E2899">
            <v>1020</v>
          </cell>
          <cell r="F2899">
            <v>15894</v>
          </cell>
          <cell r="G2899">
            <v>16211880</v>
          </cell>
        </row>
        <row r="2900">
          <cell r="C2900" t="str">
            <v>Dây thép buộc</v>
          </cell>
          <cell r="D2900" t="str">
            <v>kg</v>
          </cell>
          <cell r="E2900">
            <v>14.28</v>
          </cell>
          <cell r="F2900">
            <v>20197</v>
          </cell>
          <cell r="G2900">
            <v>288413</v>
          </cell>
        </row>
        <row r="2901">
          <cell r="C2901" t="str">
            <v>Que hàn</v>
          </cell>
          <cell r="D2901" t="str">
            <v>kg</v>
          </cell>
          <cell r="E2901">
            <v>4.82</v>
          </cell>
          <cell r="F2901">
            <v>9690</v>
          </cell>
          <cell r="G2901">
            <v>46706</v>
          </cell>
        </row>
        <row r="2902">
          <cell r="B2902" t="str">
            <v>AF.61423</v>
          </cell>
          <cell r="C2902" t="str">
            <v>SXLD cốt thép cho bêtông cột, trụ, chiều cao &lt;=50m, fi &lt;=18mm</v>
          </cell>
          <cell r="D2902" t="str">
            <v>tấn</v>
          </cell>
          <cell r="G2902">
            <v>16546999</v>
          </cell>
        </row>
        <row r="2903">
          <cell r="C2903" t="str">
            <v>Thép tròn D ≤ 18mm</v>
          </cell>
          <cell r="D2903" t="str">
            <v>kg</v>
          </cell>
          <cell r="E2903">
            <v>1020</v>
          </cell>
          <cell r="F2903">
            <v>15894</v>
          </cell>
          <cell r="G2903">
            <v>16211880</v>
          </cell>
        </row>
        <row r="2904">
          <cell r="C2904" t="str">
            <v>Dây thép buộc</v>
          </cell>
          <cell r="D2904" t="str">
            <v>kg</v>
          </cell>
          <cell r="E2904">
            <v>14.28</v>
          </cell>
          <cell r="F2904">
            <v>20197</v>
          </cell>
          <cell r="G2904">
            <v>288413</v>
          </cell>
        </row>
        <row r="2905">
          <cell r="C2905" t="str">
            <v>Que hàn</v>
          </cell>
          <cell r="D2905" t="str">
            <v>kg</v>
          </cell>
          <cell r="E2905">
            <v>4.82</v>
          </cell>
          <cell r="F2905">
            <v>9690</v>
          </cell>
          <cell r="G2905">
            <v>46706</v>
          </cell>
        </row>
        <row r="2906">
          <cell r="B2906" t="str">
            <v>AF.61432</v>
          </cell>
          <cell r="C2906" t="str">
            <v>SXLD cốt thép cho bêtông cột, trụ, chiều cao &lt;=16m, fi &gt;18mm</v>
          </cell>
          <cell r="D2906" t="str">
            <v>tấn</v>
          </cell>
          <cell r="G2906">
            <v>16579751</v>
          </cell>
        </row>
        <row r="2907">
          <cell r="C2907" t="str">
            <v>Thép tròn D &gt; 18mm</v>
          </cell>
          <cell r="D2907" t="str">
            <v>kg</v>
          </cell>
          <cell r="E2907">
            <v>1020</v>
          </cell>
          <cell r="F2907">
            <v>15913</v>
          </cell>
          <cell r="G2907">
            <v>16231260</v>
          </cell>
        </row>
        <row r="2908">
          <cell r="C2908" t="str">
            <v>Dây thép buộc</v>
          </cell>
          <cell r="D2908" t="str">
            <v>kg</v>
          </cell>
          <cell r="E2908">
            <v>14.28</v>
          </cell>
          <cell r="F2908">
            <v>20197</v>
          </cell>
          <cell r="G2908">
            <v>288413</v>
          </cell>
        </row>
        <row r="2909">
          <cell r="C2909" t="str">
            <v>Que hàn</v>
          </cell>
          <cell r="D2909" t="str">
            <v>kg</v>
          </cell>
          <cell r="E2909">
            <v>6.2</v>
          </cell>
          <cell r="F2909">
            <v>9690</v>
          </cell>
          <cell r="G2909">
            <v>60078</v>
          </cell>
        </row>
        <row r="2911">
          <cell r="B2911" t="str">
            <v>AF.61511</v>
          </cell>
          <cell r="C2911" t="str">
            <v>SXLD cốt thép cho bêtông xà dầm, giằng, chiều cao &lt;=4m, fi &lt;=10mm</v>
          </cell>
          <cell r="D2911" t="str">
            <v>tấn</v>
          </cell>
          <cell r="G2911">
            <v>16550810</v>
          </cell>
        </row>
        <row r="2912">
          <cell r="C2912" t="str">
            <v>Thép tròn D ≤ 10mm</v>
          </cell>
          <cell r="D2912" t="str">
            <v>kg</v>
          </cell>
          <cell r="E2912">
            <v>1005</v>
          </cell>
          <cell r="F2912">
            <v>16038</v>
          </cell>
          <cell r="G2912">
            <v>16118190</v>
          </cell>
        </row>
        <row r="2913">
          <cell r="C2913" t="str">
            <v>Dây thép buộc</v>
          </cell>
          <cell r="D2913" t="str">
            <v>kg</v>
          </cell>
          <cell r="E2913">
            <v>21.42</v>
          </cell>
          <cell r="F2913">
            <v>20197</v>
          </cell>
          <cell r="G2913">
            <v>432620</v>
          </cell>
        </row>
        <row r="2914">
          <cell r="B2914" t="str">
            <v>AF.61521</v>
          </cell>
          <cell r="C2914" t="str">
            <v>SXLD cốt thép cho bêtông xà dầm, giằng, chiều cao &lt;=4m, fi &lt;=18mm</v>
          </cell>
          <cell r="D2914" t="str">
            <v>tấn</v>
          </cell>
          <cell r="G2914">
            <v>16545836</v>
          </cell>
        </row>
        <row r="2915">
          <cell r="C2915" t="str">
            <v>Thép tròn D ≤ 18mm</v>
          </cell>
          <cell r="D2915" t="str">
            <v>kg</v>
          </cell>
          <cell r="E2915">
            <v>1020</v>
          </cell>
          <cell r="F2915">
            <v>15894</v>
          </cell>
          <cell r="G2915">
            <v>16211880</v>
          </cell>
        </row>
        <row r="2916">
          <cell r="C2916" t="str">
            <v>Dây thép buộc</v>
          </cell>
          <cell r="D2916" t="str">
            <v>kg</v>
          </cell>
          <cell r="E2916">
            <v>14.28</v>
          </cell>
          <cell r="F2916">
            <v>20197</v>
          </cell>
          <cell r="G2916">
            <v>288413</v>
          </cell>
        </row>
        <row r="2917">
          <cell r="C2917" t="str">
            <v>Que hàn</v>
          </cell>
          <cell r="D2917" t="str">
            <v>kg</v>
          </cell>
          <cell r="E2917">
            <v>4.7</v>
          </cell>
          <cell r="F2917">
            <v>9690</v>
          </cell>
          <cell r="G2917">
            <v>45543</v>
          </cell>
        </row>
        <row r="2918">
          <cell r="B2918" t="str">
            <v>AF.61531</v>
          </cell>
          <cell r="C2918" t="str">
            <v>SXLD cốt thép cho bêtông xà dầm, giằng, chiều cao &lt;=4m, fi &gt;18mm</v>
          </cell>
          <cell r="D2918" t="str">
            <v>tấn</v>
          </cell>
          <cell r="G2918">
            <v>16578201</v>
          </cell>
        </row>
        <row r="2919">
          <cell r="C2919" t="str">
            <v>Thép tròn D &gt; 18mm</v>
          </cell>
          <cell r="D2919" t="str">
            <v>kg</v>
          </cell>
          <cell r="E2919">
            <v>1020</v>
          </cell>
          <cell r="F2919">
            <v>15913</v>
          </cell>
          <cell r="G2919">
            <v>16231260</v>
          </cell>
        </row>
        <row r="2920">
          <cell r="C2920" t="str">
            <v>Dây thép buộc</v>
          </cell>
          <cell r="D2920" t="str">
            <v>kg</v>
          </cell>
          <cell r="E2920">
            <v>14.28</v>
          </cell>
          <cell r="F2920">
            <v>20197</v>
          </cell>
          <cell r="G2920">
            <v>288413</v>
          </cell>
        </row>
        <row r="2921">
          <cell r="C2921" t="str">
            <v>Que hàn</v>
          </cell>
          <cell r="D2921" t="str">
            <v>kg</v>
          </cell>
          <cell r="E2921">
            <v>6.04</v>
          </cell>
          <cell r="F2921">
            <v>9690</v>
          </cell>
          <cell r="G2921">
            <v>58528</v>
          </cell>
        </row>
        <row r="2922">
          <cell r="B2922" t="str">
            <v>AF.61512</v>
          </cell>
          <cell r="C2922" t="str">
            <v>SXLD cốt thép cho bêtông xà dầm, giằng, chiều cao &lt;=16m, fi &lt;=10mm</v>
          </cell>
          <cell r="D2922" t="str">
            <v>tấn</v>
          </cell>
          <cell r="G2922">
            <v>16550810</v>
          </cell>
        </row>
        <row r="2923">
          <cell r="C2923" t="str">
            <v>Thép tròn D ≤ 10mm</v>
          </cell>
          <cell r="D2923" t="str">
            <v>kg</v>
          </cell>
          <cell r="E2923">
            <v>1005</v>
          </cell>
          <cell r="F2923">
            <v>16038</v>
          </cell>
          <cell r="G2923">
            <v>16118190</v>
          </cell>
        </row>
        <row r="2924">
          <cell r="C2924" t="str">
            <v>Dây thép buộc</v>
          </cell>
          <cell r="D2924" t="str">
            <v>kg</v>
          </cell>
          <cell r="E2924">
            <v>21.42</v>
          </cell>
          <cell r="F2924">
            <v>20197</v>
          </cell>
          <cell r="G2924">
            <v>432620</v>
          </cell>
        </row>
        <row r="2925">
          <cell r="B2925" t="str">
            <v>AF.61522</v>
          </cell>
          <cell r="C2925" t="str">
            <v>SXLD cốt thép cho bêtông xà dầm, giằng, chiều cao &lt;=16m, fi &lt;=18mm</v>
          </cell>
          <cell r="D2925" t="str">
            <v>tấn</v>
          </cell>
          <cell r="G2925">
            <v>16545836</v>
          </cell>
        </row>
        <row r="2926">
          <cell r="C2926" t="str">
            <v>Thép tròn D ≤ 18mm</v>
          </cell>
          <cell r="D2926" t="str">
            <v>kg</v>
          </cell>
          <cell r="E2926">
            <v>1020</v>
          </cell>
          <cell r="F2926">
            <v>15894</v>
          </cell>
          <cell r="G2926">
            <v>16211880</v>
          </cell>
        </row>
        <row r="2927">
          <cell r="C2927" t="str">
            <v>Dây thép buộc</v>
          </cell>
          <cell r="D2927" t="str">
            <v>kg</v>
          </cell>
          <cell r="E2927">
            <v>14.28</v>
          </cell>
          <cell r="F2927">
            <v>20197</v>
          </cell>
          <cell r="G2927">
            <v>288413</v>
          </cell>
        </row>
        <row r="2928">
          <cell r="C2928" t="str">
            <v>Que hàn</v>
          </cell>
          <cell r="D2928" t="str">
            <v>kg</v>
          </cell>
          <cell r="E2928">
            <v>4.7</v>
          </cell>
          <cell r="F2928">
            <v>9690</v>
          </cell>
          <cell r="G2928">
            <v>45543</v>
          </cell>
        </row>
        <row r="2929">
          <cell r="B2929" t="str">
            <v>AF.61532</v>
          </cell>
          <cell r="C2929" t="str">
            <v>SXLD cốt thép cho bêtông xà dầm, giằng, chiều cao &lt;=16m, fi &gt;18mm</v>
          </cell>
          <cell r="D2929" t="str">
            <v>tấn</v>
          </cell>
          <cell r="G2929">
            <v>16578201</v>
          </cell>
        </row>
        <row r="2930">
          <cell r="C2930" t="str">
            <v>Thép tròn D &gt; 18mm</v>
          </cell>
          <cell r="D2930" t="str">
            <v>kg</v>
          </cell>
          <cell r="E2930">
            <v>1020</v>
          </cell>
          <cell r="F2930">
            <v>15913</v>
          </cell>
          <cell r="G2930">
            <v>16231260</v>
          </cell>
        </row>
        <row r="2931">
          <cell r="C2931" t="str">
            <v>Dây thép buộc</v>
          </cell>
          <cell r="D2931" t="str">
            <v>kg</v>
          </cell>
          <cell r="E2931">
            <v>14.28</v>
          </cell>
          <cell r="F2931">
            <v>20197</v>
          </cell>
          <cell r="G2931">
            <v>288413</v>
          </cell>
        </row>
        <row r="2932">
          <cell r="C2932" t="str">
            <v>Que hàn</v>
          </cell>
          <cell r="D2932" t="str">
            <v>kg</v>
          </cell>
          <cell r="E2932">
            <v>6.04</v>
          </cell>
          <cell r="F2932">
            <v>9690</v>
          </cell>
          <cell r="G2932">
            <v>58528</v>
          </cell>
        </row>
        <row r="2933">
          <cell r="B2933" t="str">
            <v>AF.61711</v>
          </cell>
          <cell r="C2933" t="str">
            <v>SXLD cốt thép cho bêtông sàn mái, chiều cao &lt;=16m, fi &lt;=10mm</v>
          </cell>
          <cell r="D2933" t="str">
            <v>tấn</v>
          </cell>
          <cell r="G2933">
            <v>16550810</v>
          </cell>
        </row>
        <row r="2934">
          <cell r="C2934" t="str">
            <v>Thép tròn D ≤ 10mm</v>
          </cell>
          <cell r="D2934" t="str">
            <v>kg</v>
          </cell>
          <cell r="E2934">
            <v>1005</v>
          </cell>
          <cell r="F2934">
            <v>16038</v>
          </cell>
          <cell r="G2934">
            <v>16118190</v>
          </cell>
        </row>
        <row r="2935">
          <cell r="C2935" t="str">
            <v>Dây thép buộc</v>
          </cell>
          <cell r="D2935" t="str">
            <v>kg</v>
          </cell>
          <cell r="E2935">
            <v>21.42</v>
          </cell>
          <cell r="F2935">
            <v>20197</v>
          </cell>
          <cell r="G2935">
            <v>432620</v>
          </cell>
        </row>
        <row r="2936">
          <cell r="B2936" t="str">
            <v>AF.61721</v>
          </cell>
          <cell r="C2936" t="str">
            <v>SXLD cốt thép cho bêtông sàn mái, chiều cao &lt;=16m, fi &gt;10mm</v>
          </cell>
          <cell r="D2936" t="str">
            <v>tấn</v>
          </cell>
          <cell r="G2936">
            <v>16545032</v>
          </cell>
        </row>
        <row r="2937">
          <cell r="C2937" t="str">
            <v>Thép tròn D ≤ 18mm</v>
          </cell>
          <cell r="D2937" t="str">
            <v>kg</v>
          </cell>
          <cell r="E2937">
            <v>1020</v>
          </cell>
          <cell r="F2937">
            <v>15894</v>
          </cell>
          <cell r="G2937">
            <v>16211880</v>
          </cell>
        </row>
        <row r="2938">
          <cell r="C2938" t="str">
            <v>Dây thép buộc</v>
          </cell>
          <cell r="D2938" t="str">
            <v>kg</v>
          </cell>
          <cell r="E2938">
            <v>14.28</v>
          </cell>
          <cell r="F2938">
            <v>20197</v>
          </cell>
          <cell r="G2938">
            <v>288413</v>
          </cell>
        </row>
        <row r="2939">
          <cell r="C2939" t="str">
            <v>Que hàn</v>
          </cell>
          <cell r="D2939" t="str">
            <v>kg</v>
          </cell>
          <cell r="E2939">
            <v>4.617</v>
          </cell>
          <cell r="F2939">
            <v>9690</v>
          </cell>
          <cell r="G2939">
            <v>44739</v>
          </cell>
        </row>
        <row r="2940">
          <cell r="B2940" t="str">
            <v>AF.61611</v>
          </cell>
          <cell r="C2940" t="str">
            <v>SXLD cốt thép cho bêtông lanh tô liền máI hắt, máng nước, chiều cao &lt;=4m, fi &lt;=10mm</v>
          </cell>
          <cell r="D2940" t="str">
            <v>tấn</v>
          </cell>
          <cell r="G2940">
            <v>16550810</v>
          </cell>
        </row>
        <row r="2941">
          <cell r="C2941" t="str">
            <v>Thép tròn D ≤ 10mm</v>
          </cell>
          <cell r="D2941" t="str">
            <v>kg</v>
          </cell>
          <cell r="E2941">
            <v>1005</v>
          </cell>
          <cell r="F2941">
            <v>16038</v>
          </cell>
          <cell r="G2941">
            <v>16118190</v>
          </cell>
        </row>
        <row r="2942">
          <cell r="C2942" t="str">
            <v>Dây thép buộc</v>
          </cell>
          <cell r="D2942" t="str">
            <v>kg</v>
          </cell>
          <cell r="E2942">
            <v>21.42</v>
          </cell>
          <cell r="F2942">
            <v>20197</v>
          </cell>
          <cell r="G2942">
            <v>432620</v>
          </cell>
        </row>
        <row r="2943">
          <cell r="B2943" t="str">
            <v>AF.61621</v>
          </cell>
          <cell r="C2943" t="str">
            <v>SXLD cốt thép cho bêtông lanh tô liền máI hắt, máng nước, chiều cao &lt;=4m, fi &gt;10mm</v>
          </cell>
          <cell r="D2943" t="str">
            <v>tấn</v>
          </cell>
          <cell r="G2943">
            <v>16545032</v>
          </cell>
        </row>
        <row r="2944">
          <cell r="C2944" t="str">
            <v>Thép tròn D ≤ 18mm</v>
          </cell>
          <cell r="D2944" t="str">
            <v>kg</v>
          </cell>
          <cell r="E2944">
            <v>1020</v>
          </cell>
          <cell r="F2944">
            <v>15894</v>
          </cell>
          <cell r="G2944">
            <v>16211880</v>
          </cell>
        </row>
        <row r="2945">
          <cell r="C2945" t="str">
            <v>Dây thép buộc</v>
          </cell>
          <cell r="D2945" t="str">
            <v>kg</v>
          </cell>
          <cell r="E2945">
            <v>14.28</v>
          </cell>
          <cell r="F2945">
            <v>20197</v>
          </cell>
          <cell r="G2945">
            <v>288413</v>
          </cell>
        </row>
        <row r="2946">
          <cell r="C2946" t="str">
            <v>Que hàn</v>
          </cell>
          <cell r="D2946" t="str">
            <v>kg</v>
          </cell>
          <cell r="E2946">
            <v>4.617</v>
          </cell>
          <cell r="F2946">
            <v>9690</v>
          </cell>
          <cell r="G2946">
            <v>44739</v>
          </cell>
        </row>
        <row r="2947">
          <cell r="B2947" t="str">
            <v>AF.61612</v>
          </cell>
          <cell r="C2947" t="str">
            <v>SXLD cốt thép cho bêtông lanh tô liền máI hắt, máng nước, chiều cao &lt;=16m, fi &lt;=10mm</v>
          </cell>
          <cell r="D2947" t="str">
            <v>tấn</v>
          </cell>
          <cell r="G2947">
            <v>16550810</v>
          </cell>
        </row>
        <row r="2948">
          <cell r="C2948" t="str">
            <v>Thép tròn D ≤ 10mm</v>
          </cell>
          <cell r="D2948" t="str">
            <v>kg</v>
          </cell>
          <cell r="E2948">
            <v>1005</v>
          </cell>
          <cell r="F2948">
            <v>16038</v>
          </cell>
          <cell r="G2948">
            <v>16118190</v>
          </cell>
        </row>
        <row r="2949">
          <cell r="C2949" t="str">
            <v>Dây thép buộc</v>
          </cell>
          <cell r="D2949" t="str">
            <v>kg</v>
          </cell>
          <cell r="E2949">
            <v>21.42</v>
          </cell>
          <cell r="F2949">
            <v>20197</v>
          </cell>
          <cell r="G2949">
            <v>432620</v>
          </cell>
        </row>
        <row r="2950">
          <cell r="B2950" t="str">
            <v>AF.61622</v>
          </cell>
          <cell r="C2950" t="str">
            <v>SXLD cốt thép cho bêtông lanh tô liền máI hắt, máng nước, chiều cao &lt;=16m, fi &gt;10mm</v>
          </cell>
          <cell r="D2950" t="str">
            <v>tấn</v>
          </cell>
          <cell r="G2950">
            <v>16545032</v>
          </cell>
        </row>
        <row r="2951">
          <cell r="C2951" t="str">
            <v>Thép tròn D ≤ 18mm</v>
          </cell>
          <cell r="D2951" t="str">
            <v>kg</v>
          </cell>
          <cell r="E2951">
            <v>1020</v>
          </cell>
          <cell r="F2951">
            <v>15894</v>
          </cell>
          <cell r="G2951">
            <v>16211880</v>
          </cell>
        </row>
        <row r="2952">
          <cell r="C2952" t="str">
            <v>Dây thép buộc</v>
          </cell>
          <cell r="D2952" t="str">
            <v>kg</v>
          </cell>
          <cell r="E2952">
            <v>14.28</v>
          </cell>
          <cell r="F2952">
            <v>20197</v>
          </cell>
          <cell r="G2952">
            <v>288413</v>
          </cell>
        </row>
        <row r="2953">
          <cell r="C2953" t="str">
            <v>Que hàn</v>
          </cell>
          <cell r="D2953" t="str">
            <v>kg</v>
          </cell>
          <cell r="E2953">
            <v>4.617</v>
          </cell>
          <cell r="F2953">
            <v>9690</v>
          </cell>
          <cell r="G2953">
            <v>44739</v>
          </cell>
        </row>
        <row r="2954">
          <cell r="B2954" t="str">
            <v>AF.61811</v>
          </cell>
          <cell r="C2954" t="str">
            <v>SXLD cốt thép cho bêtông cầu thang, chiều cao &lt;=4m, fi &lt;=10mm</v>
          </cell>
          <cell r="D2954" t="str">
            <v>tấn</v>
          </cell>
          <cell r="G2954">
            <v>16550810</v>
          </cell>
        </row>
        <row r="2955">
          <cell r="C2955" t="str">
            <v>Thép tròn D ≤ 10mm</v>
          </cell>
          <cell r="D2955" t="str">
            <v>kg</v>
          </cell>
          <cell r="E2955">
            <v>1005</v>
          </cell>
          <cell r="F2955">
            <v>16038</v>
          </cell>
          <cell r="G2955">
            <v>16118190</v>
          </cell>
        </row>
        <row r="2956">
          <cell r="C2956" t="str">
            <v>Dây thép buộc</v>
          </cell>
          <cell r="D2956" t="str">
            <v>kg</v>
          </cell>
          <cell r="E2956">
            <v>21.42</v>
          </cell>
          <cell r="F2956">
            <v>20197</v>
          </cell>
          <cell r="G2956">
            <v>432620</v>
          </cell>
        </row>
        <row r="2957">
          <cell r="B2957" t="str">
            <v>AF.61821</v>
          </cell>
          <cell r="C2957" t="str">
            <v>SXLD cốt thép cho bêtông cầu thang, chiều cao &lt;=4m, fi &gt;10mm</v>
          </cell>
          <cell r="D2957" t="str">
            <v>tấn</v>
          </cell>
          <cell r="G2957">
            <v>16545032</v>
          </cell>
        </row>
        <row r="2958">
          <cell r="C2958" t="str">
            <v>Thép tròn D ≤ 18mm</v>
          </cell>
          <cell r="D2958" t="str">
            <v>kg</v>
          </cell>
          <cell r="E2958">
            <v>1020</v>
          </cell>
          <cell r="F2958">
            <v>15894</v>
          </cell>
          <cell r="G2958">
            <v>16211880</v>
          </cell>
        </row>
        <row r="2959">
          <cell r="C2959" t="str">
            <v>Dây thép buộc</v>
          </cell>
          <cell r="D2959" t="str">
            <v>kg</v>
          </cell>
          <cell r="E2959">
            <v>14.28</v>
          </cell>
          <cell r="F2959">
            <v>20197</v>
          </cell>
          <cell r="G2959">
            <v>288413</v>
          </cell>
        </row>
        <row r="2960">
          <cell r="C2960" t="str">
            <v>Que hàn</v>
          </cell>
          <cell r="D2960" t="str">
            <v>kg</v>
          </cell>
          <cell r="E2960">
            <v>4.617</v>
          </cell>
          <cell r="F2960">
            <v>9690</v>
          </cell>
          <cell r="G2960">
            <v>44739</v>
          </cell>
        </row>
        <row r="2961">
          <cell r="B2961" t="str">
            <v>AF.61812</v>
          </cell>
          <cell r="C2961" t="str">
            <v>SXLD cốt thép cho bêtông cầu thang, chiều cao &lt;=16m, fi &lt;=10mm</v>
          </cell>
          <cell r="D2961" t="str">
            <v>tấn</v>
          </cell>
          <cell r="G2961">
            <v>16550810</v>
          </cell>
        </row>
        <row r="2962">
          <cell r="C2962" t="str">
            <v>Thép tròn D ≤ 10mm</v>
          </cell>
          <cell r="D2962" t="str">
            <v>kg</v>
          </cell>
          <cell r="E2962">
            <v>1005</v>
          </cell>
          <cell r="F2962">
            <v>16038</v>
          </cell>
          <cell r="G2962">
            <v>16118190</v>
          </cell>
        </row>
        <row r="2963">
          <cell r="C2963" t="str">
            <v>Dây thép buộc</v>
          </cell>
          <cell r="D2963" t="str">
            <v>kg</v>
          </cell>
          <cell r="E2963">
            <v>21.42</v>
          </cell>
          <cell r="F2963">
            <v>20197</v>
          </cell>
          <cell r="G2963">
            <v>432620</v>
          </cell>
        </row>
        <row r="2964">
          <cell r="B2964" t="str">
            <v>AF.61822</v>
          </cell>
          <cell r="C2964" t="str">
            <v>SXLD cốt thép cho bêtông cầu thang, chiều cao &lt;=16m, fi &gt;10mm</v>
          </cell>
          <cell r="D2964" t="str">
            <v>tấn</v>
          </cell>
          <cell r="G2964">
            <v>16545032</v>
          </cell>
        </row>
        <row r="2965">
          <cell r="C2965" t="str">
            <v>Thép tròn D ≤ 18mm</v>
          </cell>
          <cell r="D2965" t="str">
            <v>kg</v>
          </cell>
          <cell r="E2965">
            <v>1020</v>
          </cell>
          <cell r="F2965">
            <v>15894</v>
          </cell>
          <cell r="G2965">
            <v>16211880</v>
          </cell>
        </row>
        <row r="2966">
          <cell r="C2966" t="str">
            <v>Dây thép buộc</v>
          </cell>
          <cell r="D2966" t="str">
            <v>kg</v>
          </cell>
          <cell r="E2966">
            <v>14.28</v>
          </cell>
          <cell r="F2966">
            <v>20197</v>
          </cell>
          <cell r="G2966">
            <v>288413</v>
          </cell>
        </row>
        <row r="2967">
          <cell r="C2967" t="str">
            <v>Que hàn</v>
          </cell>
          <cell r="D2967" t="str">
            <v>kg</v>
          </cell>
          <cell r="E2967">
            <v>4.617</v>
          </cell>
          <cell r="F2967">
            <v>9690</v>
          </cell>
          <cell r="G2967">
            <v>44739</v>
          </cell>
        </row>
        <row r="2969">
          <cell r="B2969" t="str">
            <v>AF.63210</v>
          </cell>
          <cell r="C2969" t="str">
            <v>SXLD cốt thép cho bêtông mương cáp, rãnh nước, fi &lt;=10mm</v>
          </cell>
          <cell r="D2969" t="str">
            <v>tấn</v>
          </cell>
          <cell r="G2969">
            <v>16550810</v>
          </cell>
        </row>
        <row r="2970">
          <cell r="C2970" t="str">
            <v>Thép tròn D ≤ 10mm</v>
          </cell>
          <cell r="D2970" t="str">
            <v>kg</v>
          </cell>
          <cell r="E2970">
            <v>1005</v>
          </cell>
          <cell r="F2970">
            <v>16038</v>
          </cell>
          <cell r="G2970">
            <v>16118190</v>
          </cell>
        </row>
        <row r="2971">
          <cell r="C2971" t="str">
            <v>Dây thép buộc</v>
          </cell>
          <cell r="D2971" t="str">
            <v>kg</v>
          </cell>
          <cell r="E2971">
            <v>21.42</v>
          </cell>
          <cell r="F2971">
            <v>20197</v>
          </cell>
          <cell r="G2971">
            <v>432620</v>
          </cell>
        </row>
        <row r="2972">
          <cell r="B2972" t="str">
            <v>AF.63220</v>
          </cell>
          <cell r="C2972" t="str">
            <v>SXLD cốt thép cho bêtông mương cáp, rãnh nước, fi &gt;10mm</v>
          </cell>
          <cell r="D2972" t="str">
            <v>tấn</v>
          </cell>
          <cell r="G2972">
            <v>16551650</v>
          </cell>
        </row>
        <row r="2973">
          <cell r="C2973" t="str">
            <v>Thép tròn D ≤ 18mm</v>
          </cell>
          <cell r="D2973" t="str">
            <v>kg</v>
          </cell>
          <cell r="E2973">
            <v>1020</v>
          </cell>
          <cell r="F2973">
            <v>15894</v>
          </cell>
          <cell r="G2973">
            <v>16211880</v>
          </cell>
        </row>
        <row r="2974">
          <cell r="C2974" t="str">
            <v>Dây thép buộc</v>
          </cell>
          <cell r="D2974" t="str">
            <v>kg</v>
          </cell>
          <cell r="E2974">
            <v>14.28</v>
          </cell>
          <cell r="F2974">
            <v>20197</v>
          </cell>
          <cell r="G2974">
            <v>288413</v>
          </cell>
        </row>
        <row r="2975">
          <cell r="C2975" t="str">
            <v>Que hàn</v>
          </cell>
          <cell r="D2975" t="str">
            <v>kg</v>
          </cell>
          <cell r="E2975">
            <v>5.3</v>
          </cell>
          <cell r="F2975">
            <v>9690</v>
          </cell>
          <cell r="G2975">
            <v>51357</v>
          </cell>
        </row>
        <row r="2976">
          <cell r="B2976" t="str">
            <v>AF.63310</v>
          </cell>
          <cell r="C2976" t="str">
            <v>SXLD cốt thép cho bêtông ống buy, ống cống, fi &lt;=10mm</v>
          </cell>
          <cell r="D2976" t="str">
            <v>tấn</v>
          </cell>
          <cell r="G2976">
            <v>16550810</v>
          </cell>
        </row>
        <row r="2977">
          <cell r="C2977" t="str">
            <v>Thép tròn D ≤ 10mm</v>
          </cell>
          <cell r="D2977" t="str">
            <v>kg</v>
          </cell>
          <cell r="E2977">
            <v>1005</v>
          </cell>
          <cell r="F2977">
            <v>16038</v>
          </cell>
          <cell r="G2977">
            <v>16118190</v>
          </cell>
        </row>
        <row r="2978">
          <cell r="C2978" t="str">
            <v>Dây thép buộc</v>
          </cell>
          <cell r="D2978" t="str">
            <v>kg</v>
          </cell>
          <cell r="E2978">
            <v>21.42</v>
          </cell>
          <cell r="F2978">
            <v>20197</v>
          </cell>
          <cell r="G2978">
            <v>432620</v>
          </cell>
        </row>
        <row r="2979">
          <cell r="B2979" t="str">
            <v>AF.63320</v>
          </cell>
          <cell r="C2979" t="str">
            <v>SXLD cốt thép cho bêtông ống buy, ống cống, fi &lt;=18mm</v>
          </cell>
          <cell r="D2979" t="str">
            <v>tấn</v>
          </cell>
          <cell r="G2979">
            <v>16592348</v>
          </cell>
        </row>
        <row r="2980">
          <cell r="C2980" t="str">
            <v>Thép tròn D ≤ 18mm</v>
          </cell>
          <cell r="D2980" t="str">
            <v>kg</v>
          </cell>
          <cell r="E2980">
            <v>1020</v>
          </cell>
          <cell r="F2980">
            <v>15894</v>
          </cell>
          <cell r="G2980">
            <v>16211880</v>
          </cell>
        </row>
        <row r="2981">
          <cell r="C2981" t="str">
            <v>Dây thép buộc</v>
          </cell>
          <cell r="D2981" t="str">
            <v>kg</v>
          </cell>
          <cell r="E2981">
            <v>14.28</v>
          </cell>
          <cell r="F2981">
            <v>20197</v>
          </cell>
          <cell r="G2981">
            <v>288413</v>
          </cell>
        </row>
        <row r="2982">
          <cell r="C2982" t="str">
            <v>Que hàn</v>
          </cell>
          <cell r="D2982" t="str">
            <v>kg</v>
          </cell>
          <cell r="E2982">
            <v>9.5</v>
          </cell>
          <cell r="F2982">
            <v>9690</v>
          </cell>
          <cell r="G2982">
            <v>92055</v>
          </cell>
        </row>
        <row r="2983">
          <cell r="B2983" t="str">
            <v>AF.63330</v>
          </cell>
          <cell r="C2983" t="str">
            <v>SXLD cốt thép cho bêtông ống buy, ống cống, fi &gt;18mm</v>
          </cell>
          <cell r="D2983" t="str">
            <v>tấn</v>
          </cell>
          <cell r="G2983">
            <v>16611728</v>
          </cell>
        </row>
        <row r="2984">
          <cell r="C2984" t="str">
            <v>Thép tròn D &gt; 18mm</v>
          </cell>
          <cell r="D2984" t="str">
            <v>kg</v>
          </cell>
          <cell r="E2984">
            <v>1020</v>
          </cell>
          <cell r="F2984">
            <v>15913</v>
          </cell>
          <cell r="G2984">
            <v>16231260</v>
          </cell>
        </row>
        <row r="2985">
          <cell r="C2985" t="str">
            <v>Dây thép buộc</v>
          </cell>
          <cell r="D2985" t="str">
            <v>kg</v>
          </cell>
          <cell r="E2985">
            <v>14.28</v>
          </cell>
          <cell r="F2985">
            <v>20197</v>
          </cell>
          <cell r="G2985">
            <v>288413</v>
          </cell>
        </row>
        <row r="2986">
          <cell r="C2986" t="str">
            <v>Que hàn</v>
          </cell>
          <cell r="D2986" t="str">
            <v>kg</v>
          </cell>
          <cell r="E2986">
            <v>9.5</v>
          </cell>
          <cell r="F2986">
            <v>9690</v>
          </cell>
          <cell r="G2986">
            <v>92055</v>
          </cell>
        </row>
        <row r="2988">
          <cell r="B2988" t="str">
            <v>AF.65110</v>
          </cell>
          <cell r="C2988" t="str">
            <v>SXLD cốt thép cho bêtông móng, mố, trụ, mũ mố, mũ trụ cầu trên cạn, fi &lt;=10mm</v>
          </cell>
          <cell r="D2988" t="str">
            <v>tấn</v>
          </cell>
          <cell r="G2988">
            <v>16550810</v>
          </cell>
        </row>
        <row r="2989">
          <cell r="C2989" t="str">
            <v>Thép tròn D ≤ 10mm</v>
          </cell>
          <cell r="D2989" t="str">
            <v>kg</v>
          </cell>
          <cell r="E2989">
            <v>1005</v>
          </cell>
          <cell r="F2989">
            <v>16038</v>
          </cell>
          <cell r="G2989">
            <v>16118190</v>
          </cell>
        </row>
        <row r="2990">
          <cell r="C2990" t="str">
            <v>Dây thép buộc</v>
          </cell>
          <cell r="D2990" t="str">
            <v>kg</v>
          </cell>
          <cell r="E2990">
            <v>21.42</v>
          </cell>
          <cell r="F2990">
            <v>20197</v>
          </cell>
          <cell r="G2990">
            <v>432620</v>
          </cell>
        </row>
        <row r="2991">
          <cell r="B2991" t="str">
            <v>AF.65120</v>
          </cell>
          <cell r="C2991" t="str">
            <v>SXLD cốt thép cho bêtông móng, mố, trụ, mũ mố, mũ trụ cầu trên cạn, fi &lt;=18mm</v>
          </cell>
          <cell r="D2991" t="str">
            <v>tấn</v>
          </cell>
          <cell r="G2991">
            <v>16563278</v>
          </cell>
        </row>
        <row r="2992">
          <cell r="C2992" t="str">
            <v>Thép tròn D ≤ 18mm</v>
          </cell>
          <cell r="D2992" t="str">
            <v>kg</v>
          </cell>
          <cell r="E2992">
            <v>1020</v>
          </cell>
          <cell r="F2992">
            <v>15894</v>
          </cell>
          <cell r="G2992">
            <v>16211880</v>
          </cell>
        </row>
        <row r="2993">
          <cell r="C2993" t="str">
            <v>Dây thép buộc</v>
          </cell>
          <cell r="D2993" t="str">
            <v>kg</v>
          </cell>
          <cell r="E2993">
            <v>14.28</v>
          </cell>
          <cell r="F2993">
            <v>20197</v>
          </cell>
          <cell r="G2993">
            <v>288413</v>
          </cell>
        </row>
        <row r="2994">
          <cell r="C2994" t="str">
            <v>Que hàn</v>
          </cell>
          <cell r="D2994" t="str">
            <v>kg</v>
          </cell>
          <cell r="E2994">
            <v>6.5</v>
          </cell>
          <cell r="F2994">
            <v>9690</v>
          </cell>
          <cell r="G2994">
            <v>62985</v>
          </cell>
        </row>
        <row r="2995">
          <cell r="B2995" t="str">
            <v>AF.65130</v>
          </cell>
          <cell r="C2995" t="str">
            <v>SXLD cốt thép cho bêtông móng, mố, trụ, mũ mố, mũ trụ cầu trên cạn, fi &gt;18mm</v>
          </cell>
          <cell r="D2995" t="str">
            <v>tấn</v>
          </cell>
          <cell r="G2995">
            <v>16586825</v>
          </cell>
        </row>
        <row r="2996">
          <cell r="C2996" t="str">
            <v>Thép tròn D &gt; 18mm</v>
          </cell>
          <cell r="D2996" t="str">
            <v>kg</v>
          </cell>
          <cell r="E2996">
            <v>1020</v>
          </cell>
          <cell r="F2996">
            <v>15913</v>
          </cell>
          <cell r="G2996">
            <v>16231260</v>
          </cell>
        </row>
        <row r="2997">
          <cell r="C2997" t="str">
            <v>Dây thép buộc</v>
          </cell>
          <cell r="D2997" t="str">
            <v>kg</v>
          </cell>
          <cell r="E2997">
            <v>14.28</v>
          </cell>
          <cell r="F2997">
            <v>20197</v>
          </cell>
          <cell r="G2997">
            <v>288413</v>
          </cell>
        </row>
        <row r="2998">
          <cell r="C2998" t="str">
            <v>Que hàn</v>
          </cell>
          <cell r="D2998" t="str">
            <v>kg</v>
          </cell>
          <cell r="E2998">
            <v>6.93</v>
          </cell>
          <cell r="F2998">
            <v>9690</v>
          </cell>
          <cell r="G2998">
            <v>67152</v>
          </cell>
        </row>
        <row r="3000">
          <cell r="B3000" t="str">
            <v>AF.68110</v>
          </cell>
          <cell r="C3000" t="str">
            <v>Sản xuất cốt thép cho bêtông trong hầm, fi &lt;=18mm</v>
          </cell>
          <cell r="D3000" t="str">
            <v>tấn</v>
          </cell>
          <cell r="G3000">
            <v>16238528</v>
          </cell>
        </row>
        <row r="3001">
          <cell r="C3001" t="str">
            <v>Thép tròn D ≤ 18mm</v>
          </cell>
          <cell r="D3001" t="str">
            <v>kg</v>
          </cell>
          <cell r="E3001">
            <v>1020</v>
          </cell>
          <cell r="F3001">
            <v>15894</v>
          </cell>
          <cell r="G3001">
            <v>16211880</v>
          </cell>
        </row>
        <row r="3002">
          <cell r="C3002" t="str">
            <v>Que hàn</v>
          </cell>
          <cell r="D3002" t="str">
            <v>kg</v>
          </cell>
          <cell r="E3002">
            <v>2.75</v>
          </cell>
          <cell r="F3002">
            <v>9690</v>
          </cell>
          <cell r="G3002">
            <v>26648</v>
          </cell>
        </row>
        <row r="3003">
          <cell r="B3003" t="str">
            <v>AF.68120</v>
          </cell>
          <cell r="C3003" t="str">
            <v>Sản xuất cốt thép cho bêtông trong hầm, fi &gt;18mm</v>
          </cell>
          <cell r="D3003" t="str">
            <v>tấn</v>
          </cell>
          <cell r="G3003">
            <v>16277288</v>
          </cell>
        </row>
        <row r="3004">
          <cell r="C3004" t="str">
            <v>Thép tròn D &gt; 18mm</v>
          </cell>
          <cell r="D3004" t="str">
            <v>kg</v>
          </cell>
          <cell r="E3004">
            <v>1020</v>
          </cell>
          <cell r="F3004">
            <v>15913</v>
          </cell>
          <cell r="G3004">
            <v>16231260</v>
          </cell>
        </row>
        <row r="3005">
          <cell r="C3005" t="str">
            <v>Que hàn</v>
          </cell>
          <cell r="D3005" t="str">
            <v>kg</v>
          </cell>
          <cell r="E3005">
            <v>4.75</v>
          </cell>
          <cell r="F3005">
            <v>9690</v>
          </cell>
          <cell r="G3005">
            <v>46028</v>
          </cell>
        </row>
        <row r="3006">
          <cell r="B3006" t="str">
            <v>AF.68210</v>
          </cell>
          <cell r="C3006" t="str">
            <v>Lắp dựng cốt thép cho bêtông tường, nền hầm, fi &lt;=18mm</v>
          </cell>
          <cell r="D3006" t="str">
            <v>tấn</v>
          </cell>
          <cell r="G3006">
            <v>376108</v>
          </cell>
        </row>
        <row r="3007">
          <cell r="C3007" t="str">
            <v>Que hàn</v>
          </cell>
          <cell r="D3007" t="str">
            <v>kg</v>
          </cell>
          <cell r="E3007">
            <v>9.0500000000000007</v>
          </cell>
          <cell r="F3007">
            <v>9690</v>
          </cell>
          <cell r="G3007">
            <v>87695</v>
          </cell>
        </row>
        <row r="3008">
          <cell r="C3008" t="str">
            <v>Dây thép buộc</v>
          </cell>
          <cell r="D3008" t="str">
            <v>kg</v>
          </cell>
          <cell r="E3008">
            <v>14.28</v>
          </cell>
          <cell r="F3008">
            <v>20197</v>
          </cell>
          <cell r="G3008">
            <v>288413</v>
          </cell>
        </row>
        <row r="3009">
          <cell r="B3009" t="str">
            <v>AF.68220</v>
          </cell>
          <cell r="C3009" t="str">
            <v>Lắp dựng cốt thép cho bêtông tường, nền hầm, fi &gt;18mm</v>
          </cell>
          <cell r="D3009" t="str">
            <v>tấn</v>
          </cell>
          <cell r="G3009">
            <v>333129</v>
          </cell>
        </row>
        <row r="3010">
          <cell r="C3010" t="str">
            <v>Que hàn</v>
          </cell>
          <cell r="D3010" t="str">
            <v>kg</v>
          </cell>
          <cell r="E3010">
            <v>8.9499999999999993</v>
          </cell>
          <cell r="F3010">
            <v>9690</v>
          </cell>
          <cell r="G3010">
            <v>86726</v>
          </cell>
        </row>
        <row r="3011">
          <cell r="C3011" t="str">
            <v>Dây thép buộc</v>
          </cell>
          <cell r="D3011" t="str">
            <v>kg</v>
          </cell>
          <cell r="E3011">
            <v>12.2</v>
          </cell>
          <cell r="F3011">
            <v>20197</v>
          </cell>
          <cell r="G3011">
            <v>246403</v>
          </cell>
        </row>
        <row r="3012">
          <cell r="B3012" t="str">
            <v>AF.68310</v>
          </cell>
          <cell r="C3012" t="str">
            <v>Lắp dựng cốt thép cho bêtông vòm hầm, fi &lt;=18mm</v>
          </cell>
          <cell r="D3012" t="str">
            <v>tấn</v>
          </cell>
          <cell r="G3012">
            <v>384829</v>
          </cell>
        </row>
        <row r="3013">
          <cell r="C3013" t="str">
            <v>Que hàn</v>
          </cell>
          <cell r="D3013" t="str">
            <v>kg</v>
          </cell>
          <cell r="E3013">
            <v>9.9499999999999993</v>
          </cell>
          <cell r="F3013">
            <v>9690</v>
          </cell>
          <cell r="G3013">
            <v>96416</v>
          </cell>
        </row>
        <row r="3014">
          <cell r="C3014" t="str">
            <v>Dây thép buộc</v>
          </cell>
          <cell r="D3014" t="str">
            <v>kg</v>
          </cell>
          <cell r="E3014">
            <v>14.28</v>
          </cell>
          <cell r="F3014">
            <v>20197</v>
          </cell>
          <cell r="G3014">
            <v>288413</v>
          </cell>
        </row>
        <row r="3015">
          <cell r="B3015" t="str">
            <v>AF.68320</v>
          </cell>
          <cell r="C3015" t="str">
            <v>Lắp dựng cốt thép cho bêtông vòm hầm, fi &gt;18mm</v>
          </cell>
          <cell r="D3015" t="str">
            <v>tấn</v>
          </cell>
          <cell r="G3015">
            <v>341753</v>
          </cell>
        </row>
        <row r="3016">
          <cell r="C3016" t="str">
            <v>Que hàn</v>
          </cell>
          <cell r="D3016" t="str">
            <v>kg</v>
          </cell>
          <cell r="E3016">
            <v>9.84</v>
          </cell>
          <cell r="F3016">
            <v>9690</v>
          </cell>
          <cell r="G3016">
            <v>95350</v>
          </cell>
        </row>
        <row r="3017">
          <cell r="C3017" t="str">
            <v>Dây thép buộc</v>
          </cell>
          <cell r="D3017" t="str">
            <v>kg</v>
          </cell>
          <cell r="E3017">
            <v>12.2</v>
          </cell>
          <cell r="F3017">
            <v>20197</v>
          </cell>
          <cell r="G3017">
            <v>246403</v>
          </cell>
        </row>
        <row r="3018">
          <cell r="B3018" t="str">
            <v>AF.68410</v>
          </cell>
          <cell r="C3018" t="str">
            <v>Lắp dựng cốt thép cho bêtông toàn tiết diện hầm ngang, fi &lt;=18mm</v>
          </cell>
          <cell r="D3018" t="str">
            <v>tấn</v>
          </cell>
          <cell r="G3018">
            <v>394519</v>
          </cell>
        </row>
        <row r="3019">
          <cell r="C3019" t="str">
            <v>Que hàn</v>
          </cell>
          <cell r="D3019" t="str">
            <v>kg</v>
          </cell>
          <cell r="E3019">
            <v>10.95</v>
          </cell>
          <cell r="F3019">
            <v>9690</v>
          </cell>
          <cell r="G3019">
            <v>106106</v>
          </cell>
        </row>
        <row r="3020">
          <cell r="C3020" t="str">
            <v>Dây thép buộc</v>
          </cell>
          <cell r="D3020" t="str">
            <v>kg</v>
          </cell>
          <cell r="E3020">
            <v>14.28</v>
          </cell>
          <cell r="F3020">
            <v>20197</v>
          </cell>
          <cell r="G3020">
            <v>288413</v>
          </cell>
        </row>
        <row r="3021">
          <cell r="B3021" t="str">
            <v>AF.68420</v>
          </cell>
          <cell r="C3021" t="str">
            <v>Lắp dựng cốt thép cho bêtông toàn tiết diện hầm ngang, fi &gt;18mm</v>
          </cell>
          <cell r="D3021" t="str">
            <v>tấn</v>
          </cell>
          <cell r="G3021">
            <v>351346</v>
          </cell>
        </row>
        <row r="3022">
          <cell r="C3022" t="str">
            <v>Que hàn</v>
          </cell>
          <cell r="D3022" t="str">
            <v>kg</v>
          </cell>
          <cell r="E3022">
            <v>10.83</v>
          </cell>
          <cell r="F3022">
            <v>9690</v>
          </cell>
          <cell r="G3022">
            <v>104943</v>
          </cell>
        </row>
        <row r="3023">
          <cell r="C3023" t="str">
            <v>Dây thép buộc</v>
          </cell>
          <cell r="D3023" t="str">
            <v>kg</v>
          </cell>
          <cell r="E3023">
            <v>12.2</v>
          </cell>
          <cell r="F3023">
            <v>20197</v>
          </cell>
          <cell r="G3023">
            <v>246403</v>
          </cell>
        </row>
        <row r="3024">
          <cell r="B3024" t="str">
            <v>AF.68510</v>
          </cell>
          <cell r="C3024" t="str">
            <v>Lắp dựng cốt thép cho bêtông hầm đứng, fi &lt;=18mm</v>
          </cell>
          <cell r="D3024" t="str">
            <v>tấn</v>
          </cell>
          <cell r="G3024">
            <v>561187</v>
          </cell>
        </row>
        <row r="3025">
          <cell r="C3025" t="str">
            <v>Que hàn</v>
          </cell>
          <cell r="D3025" t="str">
            <v>kg</v>
          </cell>
          <cell r="E3025">
            <v>28.15</v>
          </cell>
          <cell r="F3025">
            <v>9690</v>
          </cell>
          <cell r="G3025">
            <v>272774</v>
          </cell>
        </row>
        <row r="3026">
          <cell r="C3026" t="str">
            <v>Dây thép buộc</v>
          </cell>
          <cell r="D3026" t="str">
            <v>kg</v>
          </cell>
          <cell r="E3026">
            <v>14.28</v>
          </cell>
          <cell r="F3026">
            <v>20197</v>
          </cell>
          <cell r="G3026">
            <v>288413</v>
          </cell>
        </row>
        <row r="3027">
          <cell r="B3027" t="str">
            <v>AF.68520</v>
          </cell>
          <cell r="C3027" t="str">
            <v>Lắp dựng cốt thép cho bêtông hầm đứng, fi &gt;18mm</v>
          </cell>
          <cell r="D3027" t="str">
            <v>tấn</v>
          </cell>
          <cell r="G3027">
            <v>446502</v>
          </cell>
        </row>
        <row r="3028">
          <cell r="C3028" t="str">
            <v>Que hàn</v>
          </cell>
          <cell r="D3028" t="str">
            <v>kg</v>
          </cell>
          <cell r="E3028">
            <v>20.65</v>
          </cell>
          <cell r="F3028">
            <v>9690</v>
          </cell>
          <cell r="G3028">
            <v>200099</v>
          </cell>
        </row>
        <row r="3029">
          <cell r="C3029" t="str">
            <v>Dây thép buộc</v>
          </cell>
          <cell r="D3029" t="str">
            <v>kg</v>
          </cell>
          <cell r="E3029">
            <v>12.2</v>
          </cell>
          <cell r="F3029">
            <v>20197</v>
          </cell>
          <cell r="G3029">
            <v>246403</v>
          </cell>
        </row>
        <row r="3031">
          <cell r="B3031" t="str">
            <v>AF.72110</v>
          </cell>
          <cell r="C3031" t="str">
            <v>SXLD cốt thép cho bêtông móng, nền, bản đáy, fi &lt;=10mm</v>
          </cell>
          <cell r="D3031" t="str">
            <v>tấn</v>
          </cell>
          <cell r="G3031">
            <v>16325750</v>
          </cell>
        </row>
        <row r="3032">
          <cell r="C3032" t="str">
            <v>Thép tròn D ≤ 10mm</v>
          </cell>
          <cell r="D3032" t="str">
            <v>kg</v>
          </cell>
          <cell r="E3032">
            <v>1005</v>
          </cell>
          <cell r="F3032">
            <v>16038</v>
          </cell>
          <cell r="G3032">
            <v>16118190</v>
          </cell>
        </row>
        <row r="3033">
          <cell r="C3033" t="str">
            <v>Que hàn</v>
          </cell>
          <cell r="D3033" t="str">
            <v>kg</v>
          </cell>
          <cell r="E3033">
            <v>21.42</v>
          </cell>
          <cell r="F3033">
            <v>9690</v>
          </cell>
          <cell r="G3033">
            <v>207560</v>
          </cell>
        </row>
        <row r="3034">
          <cell r="C3034" t="str">
            <v>Dây thép buộc</v>
          </cell>
          <cell r="D3034" t="str">
            <v>kg</v>
          </cell>
          <cell r="E3034">
            <v>0</v>
          </cell>
          <cell r="F3034">
            <v>20197</v>
          </cell>
          <cell r="G3034">
            <v>0</v>
          </cell>
        </row>
        <row r="3035">
          <cell r="B3035" t="str">
            <v>AF.72120</v>
          </cell>
          <cell r="C3035" t="str">
            <v>SXLD cốt thép cho bêtông móng, nền, bản đáy, fi &lt;=18mm</v>
          </cell>
          <cell r="D3035" t="str">
            <v>tấn</v>
          </cell>
          <cell r="G3035">
            <v>16443967</v>
          </cell>
        </row>
        <row r="3036">
          <cell r="C3036" t="str">
            <v>Thép tròn D ≤ 18mm</v>
          </cell>
          <cell r="D3036" t="str">
            <v>kg</v>
          </cell>
          <cell r="E3036">
            <v>1020</v>
          </cell>
          <cell r="F3036">
            <v>15894</v>
          </cell>
          <cell r="G3036">
            <v>16211880</v>
          </cell>
        </row>
        <row r="3037">
          <cell r="C3037" t="str">
            <v>Que hàn</v>
          </cell>
          <cell r="D3037" t="str">
            <v>kg</v>
          </cell>
          <cell r="E3037">
            <v>14.28</v>
          </cell>
          <cell r="F3037">
            <v>9690</v>
          </cell>
          <cell r="G3037">
            <v>138373</v>
          </cell>
        </row>
        <row r="3038">
          <cell r="C3038" t="str">
            <v>Dây thép buộc</v>
          </cell>
          <cell r="D3038" t="str">
            <v>kg</v>
          </cell>
          <cell r="E3038">
            <v>4.6399999999999997</v>
          </cell>
          <cell r="F3038">
            <v>20197</v>
          </cell>
          <cell r="G3038">
            <v>93714</v>
          </cell>
        </row>
        <row r="3039">
          <cell r="B3039" t="str">
            <v>AF.72130</v>
          </cell>
          <cell r="C3039" t="str">
            <v>SXLD cốt thép cho bêtông móng, nền, bản đáy, fi &gt;18mm</v>
          </cell>
          <cell r="D3039" t="str">
            <v>tấn</v>
          </cell>
          <cell r="G3039">
            <v>16476677</v>
          </cell>
        </row>
        <row r="3040">
          <cell r="C3040" t="str">
            <v>Thép tròn D &gt; 18mm</v>
          </cell>
          <cell r="D3040" t="str">
            <v>kg</v>
          </cell>
          <cell r="E3040">
            <v>1020</v>
          </cell>
          <cell r="F3040">
            <v>15913</v>
          </cell>
          <cell r="G3040">
            <v>16231260</v>
          </cell>
        </row>
        <row r="3041">
          <cell r="C3041" t="str">
            <v>Que hàn</v>
          </cell>
          <cell r="D3041" t="str">
            <v>kg</v>
          </cell>
          <cell r="E3041">
            <v>14.28</v>
          </cell>
          <cell r="F3041">
            <v>9690</v>
          </cell>
          <cell r="G3041">
            <v>138373</v>
          </cell>
        </row>
        <row r="3042">
          <cell r="C3042" t="str">
            <v>Dây thép buộc</v>
          </cell>
          <cell r="D3042" t="str">
            <v>kg</v>
          </cell>
          <cell r="E3042">
            <v>5.3</v>
          </cell>
          <cell r="F3042">
            <v>20197</v>
          </cell>
          <cell r="G3042">
            <v>107044</v>
          </cell>
        </row>
        <row r="3043">
          <cell r="B3043" t="str">
            <v>AF.72210</v>
          </cell>
          <cell r="C3043" t="str">
            <v>SXLD cốt thép cho bêtông tường, fi &lt;=10mm</v>
          </cell>
          <cell r="D3043" t="str">
            <v>tấn</v>
          </cell>
          <cell r="G3043">
            <v>16325750</v>
          </cell>
        </row>
        <row r="3044">
          <cell r="C3044" t="str">
            <v>Thép tròn D ≤ 10mm</v>
          </cell>
          <cell r="D3044" t="str">
            <v>kg</v>
          </cell>
          <cell r="E3044">
            <v>1005</v>
          </cell>
          <cell r="F3044">
            <v>16038</v>
          </cell>
          <cell r="G3044">
            <v>16118190</v>
          </cell>
        </row>
        <row r="3045">
          <cell r="C3045" t="str">
            <v>Que hàn</v>
          </cell>
          <cell r="D3045" t="str">
            <v>kg</v>
          </cell>
          <cell r="E3045">
            <v>21.42</v>
          </cell>
          <cell r="F3045">
            <v>9690</v>
          </cell>
          <cell r="G3045">
            <v>207560</v>
          </cell>
        </row>
        <row r="3046">
          <cell r="C3046" t="str">
            <v>Dây thép buộc</v>
          </cell>
          <cell r="D3046" t="str">
            <v>kg</v>
          </cell>
          <cell r="E3046">
            <v>0</v>
          </cell>
          <cell r="F3046">
            <v>20197</v>
          </cell>
          <cell r="G3046">
            <v>0</v>
          </cell>
        </row>
        <row r="3047">
          <cell r="B3047" t="str">
            <v>AF.72220</v>
          </cell>
          <cell r="C3047" t="str">
            <v>SXLD cốt thép cho bêtông tường, fi &lt;=18mm</v>
          </cell>
          <cell r="D3047" t="str">
            <v>tấn</v>
          </cell>
          <cell r="G3047">
            <v>16443967</v>
          </cell>
        </row>
        <row r="3048">
          <cell r="C3048" t="str">
            <v>Thép tròn D ≤ 18mm</v>
          </cell>
          <cell r="D3048" t="str">
            <v>kg</v>
          </cell>
          <cell r="E3048">
            <v>1020</v>
          </cell>
          <cell r="F3048">
            <v>15894</v>
          </cell>
          <cell r="G3048">
            <v>16211880</v>
          </cell>
        </row>
        <row r="3049">
          <cell r="C3049" t="str">
            <v>Que hàn</v>
          </cell>
          <cell r="D3049" t="str">
            <v>kg</v>
          </cell>
          <cell r="E3049">
            <v>14.28</v>
          </cell>
          <cell r="F3049">
            <v>9690</v>
          </cell>
          <cell r="G3049">
            <v>138373</v>
          </cell>
        </row>
        <row r="3050">
          <cell r="C3050" t="str">
            <v>Dây thép buộc</v>
          </cell>
          <cell r="D3050" t="str">
            <v>kg</v>
          </cell>
          <cell r="E3050">
            <v>4.6399999999999997</v>
          </cell>
          <cell r="F3050">
            <v>20197</v>
          </cell>
          <cell r="G3050">
            <v>93714</v>
          </cell>
        </row>
        <row r="3051">
          <cell r="B3051" t="str">
            <v>AF.72230</v>
          </cell>
          <cell r="C3051" t="str">
            <v>SXLD cốt thép cho bêtông tường, fi &gt;18mm</v>
          </cell>
          <cell r="D3051" t="str">
            <v>tấn</v>
          </cell>
          <cell r="G3051">
            <v>16476677</v>
          </cell>
        </row>
        <row r="3052">
          <cell r="C3052" t="str">
            <v>Thép tròn D &gt; 18mm</v>
          </cell>
          <cell r="D3052" t="str">
            <v>kg</v>
          </cell>
          <cell r="E3052">
            <v>1020</v>
          </cell>
          <cell r="F3052">
            <v>15913</v>
          </cell>
          <cell r="G3052">
            <v>16231260</v>
          </cell>
        </row>
        <row r="3053">
          <cell r="C3053" t="str">
            <v>Que hàn</v>
          </cell>
          <cell r="D3053" t="str">
            <v>kg</v>
          </cell>
          <cell r="E3053">
            <v>14.28</v>
          </cell>
          <cell r="F3053">
            <v>9690</v>
          </cell>
          <cell r="G3053">
            <v>138373</v>
          </cell>
        </row>
        <row r="3054">
          <cell r="C3054" t="str">
            <v>Dây thép buộc</v>
          </cell>
          <cell r="D3054" t="str">
            <v>kg</v>
          </cell>
          <cell r="E3054">
            <v>5.3</v>
          </cell>
          <cell r="F3054">
            <v>20197</v>
          </cell>
          <cell r="G3054">
            <v>107044</v>
          </cell>
        </row>
        <row r="3055">
          <cell r="B3055" t="str">
            <v>AF.72310</v>
          </cell>
          <cell r="C3055" t="str">
            <v>SXLD cốt thép cho bêtông trụ pin, trụ biên, fi &lt;=10mm</v>
          </cell>
          <cell r="D3055" t="str">
            <v>tấn</v>
          </cell>
          <cell r="G3055">
            <v>16325750</v>
          </cell>
        </row>
        <row r="3056">
          <cell r="C3056" t="str">
            <v>Thép tròn D ≤ 10mm</v>
          </cell>
          <cell r="D3056" t="str">
            <v>kg</v>
          </cell>
          <cell r="E3056">
            <v>1005</v>
          </cell>
          <cell r="F3056">
            <v>16038</v>
          </cell>
          <cell r="G3056">
            <v>16118190</v>
          </cell>
        </row>
        <row r="3057">
          <cell r="C3057" t="str">
            <v>Que hàn</v>
          </cell>
          <cell r="D3057" t="str">
            <v>kg</v>
          </cell>
          <cell r="E3057">
            <v>21.42</v>
          </cell>
          <cell r="F3057">
            <v>9690</v>
          </cell>
          <cell r="G3057">
            <v>207560</v>
          </cell>
        </row>
        <row r="3058">
          <cell r="C3058" t="str">
            <v>Dây thép buộc</v>
          </cell>
          <cell r="D3058" t="str">
            <v>kg</v>
          </cell>
          <cell r="E3058">
            <v>0</v>
          </cell>
          <cell r="F3058">
            <v>20197</v>
          </cell>
          <cell r="G3058">
            <v>0</v>
          </cell>
        </row>
        <row r="3059">
          <cell r="B3059" t="str">
            <v>AF.72320</v>
          </cell>
          <cell r="C3059" t="str">
            <v>SXLD cốt thép cho bêtông trụ pin, trụ biên, fi &lt;=18mm</v>
          </cell>
          <cell r="D3059" t="str">
            <v>tấn</v>
          </cell>
          <cell r="G3059">
            <v>16447603</v>
          </cell>
        </row>
        <row r="3060">
          <cell r="C3060" t="str">
            <v>Thép tròn D ≤ 18mm</v>
          </cell>
          <cell r="D3060" t="str">
            <v>kg</v>
          </cell>
          <cell r="E3060">
            <v>1020</v>
          </cell>
          <cell r="F3060">
            <v>15894</v>
          </cell>
          <cell r="G3060">
            <v>16211880</v>
          </cell>
        </row>
        <row r="3061">
          <cell r="C3061" t="str">
            <v>Que hàn</v>
          </cell>
          <cell r="D3061" t="str">
            <v>kg</v>
          </cell>
          <cell r="E3061">
            <v>14.28</v>
          </cell>
          <cell r="F3061">
            <v>9690</v>
          </cell>
          <cell r="G3061">
            <v>138373</v>
          </cell>
        </row>
        <row r="3062">
          <cell r="C3062" t="str">
            <v>Dây thép buộc</v>
          </cell>
          <cell r="D3062" t="str">
            <v>kg</v>
          </cell>
          <cell r="E3062">
            <v>4.82</v>
          </cell>
          <cell r="F3062">
            <v>20197</v>
          </cell>
          <cell r="G3062">
            <v>97350</v>
          </cell>
        </row>
        <row r="3063">
          <cell r="B3063" t="str">
            <v>AF.72330</v>
          </cell>
          <cell r="C3063" t="str">
            <v>SXLD cốt thép cho bêtông trụ pin, trụ biên, fi &gt;18mm</v>
          </cell>
          <cell r="D3063" t="str">
            <v>tấn</v>
          </cell>
          <cell r="G3063">
            <v>16494854</v>
          </cell>
        </row>
        <row r="3064">
          <cell r="C3064" t="str">
            <v>Thép tròn D &gt; 18mm</v>
          </cell>
          <cell r="D3064" t="str">
            <v>kg</v>
          </cell>
          <cell r="E3064">
            <v>1020</v>
          </cell>
          <cell r="F3064">
            <v>15913</v>
          </cell>
          <cell r="G3064">
            <v>16231260</v>
          </cell>
        </row>
        <row r="3065">
          <cell r="C3065" t="str">
            <v>Que hàn</v>
          </cell>
          <cell r="D3065" t="str">
            <v>kg</v>
          </cell>
          <cell r="E3065">
            <v>14.28</v>
          </cell>
          <cell r="F3065">
            <v>9690</v>
          </cell>
          <cell r="G3065">
            <v>138373</v>
          </cell>
        </row>
        <row r="3066">
          <cell r="C3066" t="str">
            <v>Dây thép buộc</v>
          </cell>
          <cell r="D3066" t="str">
            <v>kg</v>
          </cell>
          <cell r="E3066">
            <v>6.2</v>
          </cell>
          <cell r="F3066">
            <v>20197</v>
          </cell>
          <cell r="G3066">
            <v>125221</v>
          </cell>
        </row>
        <row r="3067">
          <cell r="B3067" t="str">
            <v>AF.72410</v>
          </cell>
          <cell r="C3067" t="str">
            <v>SXLD cốt thép cho bêtông mặt cong đập tràn, mũi phóng, fi &lt;=10mm</v>
          </cell>
          <cell r="D3067" t="str">
            <v>tấn</v>
          </cell>
          <cell r="G3067">
            <v>16325750</v>
          </cell>
        </row>
        <row r="3068">
          <cell r="C3068" t="str">
            <v>Thép tròn D ≤ 10mm</v>
          </cell>
          <cell r="D3068" t="str">
            <v>kg</v>
          </cell>
          <cell r="E3068">
            <v>1005</v>
          </cell>
          <cell r="F3068">
            <v>16038</v>
          </cell>
          <cell r="G3068">
            <v>16118190</v>
          </cell>
        </row>
        <row r="3069">
          <cell r="C3069" t="str">
            <v>Que hàn</v>
          </cell>
          <cell r="D3069" t="str">
            <v>kg</v>
          </cell>
          <cell r="E3069">
            <v>21.42</v>
          </cell>
          <cell r="F3069">
            <v>9690</v>
          </cell>
          <cell r="G3069">
            <v>207560</v>
          </cell>
        </row>
        <row r="3070">
          <cell r="C3070" t="str">
            <v>Dây thép buộc</v>
          </cell>
          <cell r="D3070" t="str">
            <v>kg</v>
          </cell>
          <cell r="E3070">
            <v>0</v>
          </cell>
          <cell r="F3070">
            <v>20197</v>
          </cell>
          <cell r="G3070">
            <v>0</v>
          </cell>
        </row>
        <row r="3071">
          <cell r="B3071" t="str">
            <v>AF.72420</v>
          </cell>
          <cell r="C3071" t="str">
            <v>SXLD cốt thép cho bêtông mặt cong đập tràn, mũi phóng, fi &lt;=18mm</v>
          </cell>
          <cell r="D3071" t="str">
            <v>tấn</v>
          </cell>
          <cell r="G3071">
            <v>16443967</v>
          </cell>
        </row>
        <row r="3072">
          <cell r="C3072" t="str">
            <v>Thép tròn D ≤ 18mm</v>
          </cell>
          <cell r="D3072" t="str">
            <v>kg</v>
          </cell>
          <cell r="E3072">
            <v>1020</v>
          </cell>
          <cell r="F3072">
            <v>15894</v>
          </cell>
          <cell r="G3072">
            <v>16211880</v>
          </cell>
        </row>
        <row r="3073">
          <cell r="C3073" t="str">
            <v>Que hàn</v>
          </cell>
          <cell r="D3073" t="str">
            <v>kg</v>
          </cell>
          <cell r="E3073">
            <v>14.28</v>
          </cell>
          <cell r="F3073">
            <v>9690</v>
          </cell>
          <cell r="G3073">
            <v>138373</v>
          </cell>
        </row>
        <row r="3074">
          <cell r="C3074" t="str">
            <v>Dây thép buộc</v>
          </cell>
          <cell r="D3074" t="str">
            <v>kg</v>
          </cell>
          <cell r="E3074">
            <v>4.6399999999999997</v>
          </cell>
          <cell r="F3074">
            <v>20197</v>
          </cell>
          <cell r="G3074">
            <v>93714</v>
          </cell>
        </row>
        <row r="3075">
          <cell r="B3075" t="str">
            <v>AF.72430</v>
          </cell>
          <cell r="C3075" t="str">
            <v>SXLD cốt thép cho bêtông mặt cong đập tràn, mũi phóng, fi &gt;18mm</v>
          </cell>
          <cell r="D3075" t="str">
            <v>tấn</v>
          </cell>
          <cell r="G3075">
            <v>16476677</v>
          </cell>
        </row>
        <row r="3076">
          <cell r="C3076" t="str">
            <v>Thép tròn D &gt; 18mm</v>
          </cell>
          <cell r="D3076" t="str">
            <v>kg</v>
          </cell>
          <cell r="E3076">
            <v>1020</v>
          </cell>
          <cell r="F3076">
            <v>15913</v>
          </cell>
          <cell r="G3076">
            <v>16231260</v>
          </cell>
        </row>
        <row r="3077">
          <cell r="C3077" t="str">
            <v>Que hàn</v>
          </cell>
          <cell r="D3077" t="str">
            <v>kg</v>
          </cell>
          <cell r="E3077">
            <v>14.28</v>
          </cell>
          <cell r="F3077">
            <v>9690</v>
          </cell>
          <cell r="G3077">
            <v>138373</v>
          </cell>
        </row>
        <row r="3078">
          <cell r="C3078" t="str">
            <v>Dây thép buộc</v>
          </cell>
          <cell r="D3078" t="str">
            <v>kg</v>
          </cell>
          <cell r="E3078">
            <v>5.3</v>
          </cell>
          <cell r="F3078">
            <v>20197</v>
          </cell>
          <cell r="G3078">
            <v>107044</v>
          </cell>
        </row>
        <row r="3079">
          <cell r="B3079" t="str">
            <v>AF.72711</v>
          </cell>
          <cell r="C3079" t="str">
            <v>SXLD cốt thép cho bêtông mố đỡ, mố néo đường ống áp lực, fi &lt;=10mm</v>
          </cell>
          <cell r="D3079" t="str">
            <v>tấn</v>
          </cell>
          <cell r="G3079">
            <v>16325750</v>
          </cell>
        </row>
        <row r="3080">
          <cell r="C3080" t="str">
            <v>Thép tròn D ≤ 10mm</v>
          </cell>
          <cell r="D3080" t="str">
            <v>kg</v>
          </cell>
          <cell r="E3080">
            <v>1005</v>
          </cell>
          <cell r="F3080">
            <v>16038</v>
          </cell>
          <cell r="G3080">
            <v>16118190</v>
          </cell>
        </row>
        <row r="3081">
          <cell r="C3081" t="str">
            <v>Que hàn</v>
          </cell>
          <cell r="D3081" t="str">
            <v>kg</v>
          </cell>
          <cell r="E3081">
            <v>21.42</v>
          </cell>
          <cell r="F3081">
            <v>9690</v>
          </cell>
          <cell r="G3081">
            <v>207560</v>
          </cell>
        </row>
        <row r="3082">
          <cell r="C3082" t="str">
            <v>Dây thép buộc</v>
          </cell>
          <cell r="D3082" t="str">
            <v>kg</v>
          </cell>
          <cell r="E3082">
            <v>0</v>
          </cell>
          <cell r="F3082">
            <v>20197</v>
          </cell>
          <cell r="G3082">
            <v>0</v>
          </cell>
        </row>
        <row r="3083">
          <cell r="B3083" t="str">
            <v>AF.72712</v>
          </cell>
          <cell r="C3083" t="str">
            <v>SXLD cốt thép cho bêtông mố đỡ, mố néo đường ống áp lực, fi &lt;=18mm</v>
          </cell>
          <cell r="D3083" t="str">
            <v>tấn</v>
          </cell>
          <cell r="G3083">
            <v>16447603</v>
          </cell>
        </row>
        <row r="3084">
          <cell r="C3084" t="str">
            <v>Thép tròn D ≤ 18mm</v>
          </cell>
          <cell r="D3084" t="str">
            <v>kg</v>
          </cell>
          <cell r="E3084">
            <v>1020</v>
          </cell>
          <cell r="F3084">
            <v>15894</v>
          </cell>
          <cell r="G3084">
            <v>16211880</v>
          </cell>
        </row>
        <row r="3085">
          <cell r="C3085" t="str">
            <v>Que hàn</v>
          </cell>
          <cell r="D3085" t="str">
            <v>kg</v>
          </cell>
          <cell r="E3085">
            <v>14.28</v>
          </cell>
          <cell r="F3085">
            <v>9690</v>
          </cell>
          <cell r="G3085">
            <v>138373</v>
          </cell>
        </row>
        <row r="3086">
          <cell r="C3086" t="str">
            <v>Dây thép buộc</v>
          </cell>
          <cell r="D3086" t="str">
            <v>kg</v>
          </cell>
          <cell r="E3086">
            <v>4.82</v>
          </cell>
          <cell r="F3086">
            <v>20197</v>
          </cell>
          <cell r="G3086">
            <v>97350</v>
          </cell>
        </row>
        <row r="3087">
          <cell r="B3087" t="str">
            <v>AF.72713</v>
          </cell>
          <cell r="C3087" t="str">
            <v>SXLD cốt thép cho bêtông mố đỡ, mố néo đường ống áp lực, fi &gt;18mm</v>
          </cell>
          <cell r="D3087" t="str">
            <v>tấn</v>
          </cell>
          <cell r="G3087">
            <v>16476677</v>
          </cell>
        </row>
        <row r="3088">
          <cell r="C3088" t="str">
            <v>Thép tròn D &gt; 18mm</v>
          </cell>
          <cell r="D3088" t="str">
            <v>kg</v>
          </cell>
          <cell r="E3088">
            <v>1020</v>
          </cell>
          <cell r="F3088">
            <v>15913</v>
          </cell>
          <cell r="G3088">
            <v>16231260</v>
          </cell>
        </row>
        <row r="3089">
          <cell r="C3089" t="str">
            <v>Que hàn</v>
          </cell>
          <cell r="D3089" t="str">
            <v>kg</v>
          </cell>
          <cell r="E3089">
            <v>14.28</v>
          </cell>
          <cell r="F3089">
            <v>9690</v>
          </cell>
          <cell r="G3089">
            <v>138373</v>
          </cell>
        </row>
        <row r="3090">
          <cell r="C3090" t="str">
            <v>Dây thép buộc</v>
          </cell>
          <cell r="D3090" t="str">
            <v>kg</v>
          </cell>
          <cell r="E3090">
            <v>5.3</v>
          </cell>
          <cell r="F3090">
            <v>20197</v>
          </cell>
          <cell r="G3090">
            <v>107044</v>
          </cell>
        </row>
        <row r="3091">
          <cell r="B3091" t="str">
            <v>AF.72721</v>
          </cell>
          <cell r="C3091" t="str">
            <v>SXLD cốt thép cho bêtông bọc đường ống áp lực, ống hút, fi &lt;=10mm</v>
          </cell>
          <cell r="D3091" t="str">
            <v>tấn</v>
          </cell>
          <cell r="G3091">
            <v>16325750</v>
          </cell>
        </row>
        <row r="3092">
          <cell r="C3092" t="str">
            <v>Thép tròn D ≤ 10mm</v>
          </cell>
          <cell r="D3092" t="str">
            <v>kg</v>
          </cell>
          <cell r="E3092">
            <v>1005</v>
          </cell>
          <cell r="F3092">
            <v>16038</v>
          </cell>
          <cell r="G3092">
            <v>16118190</v>
          </cell>
        </row>
        <row r="3093">
          <cell r="C3093" t="str">
            <v>Que hàn</v>
          </cell>
          <cell r="D3093" t="str">
            <v>kg</v>
          </cell>
          <cell r="E3093">
            <v>21.42</v>
          </cell>
          <cell r="F3093">
            <v>9690</v>
          </cell>
          <cell r="G3093">
            <v>207560</v>
          </cell>
        </row>
        <row r="3094">
          <cell r="C3094" t="str">
            <v>Dây thép buộc</v>
          </cell>
          <cell r="D3094" t="str">
            <v>kg</v>
          </cell>
          <cell r="E3094">
            <v>0</v>
          </cell>
          <cell r="F3094">
            <v>20197</v>
          </cell>
          <cell r="G3094">
            <v>0</v>
          </cell>
        </row>
        <row r="3095">
          <cell r="B3095" t="str">
            <v>AF.72722</v>
          </cell>
          <cell r="C3095" t="str">
            <v>SXLD cốt thép cho bêtông bọc đường ống áp lực, ống hút, fi &lt;=18mm</v>
          </cell>
          <cell r="D3095" t="str">
            <v>tấn</v>
          </cell>
          <cell r="G3095">
            <v>16542125</v>
          </cell>
        </row>
        <row r="3096">
          <cell r="C3096" t="str">
            <v>Thép tròn D ≤ 18mm</v>
          </cell>
          <cell r="D3096" t="str">
            <v>kg</v>
          </cell>
          <cell r="E3096">
            <v>1020</v>
          </cell>
          <cell r="F3096">
            <v>15894</v>
          </cell>
          <cell r="G3096">
            <v>16211880</v>
          </cell>
        </row>
        <row r="3097">
          <cell r="C3097" t="str">
            <v>Que hàn</v>
          </cell>
          <cell r="D3097" t="str">
            <v>kg</v>
          </cell>
          <cell r="E3097">
            <v>14.28</v>
          </cell>
          <cell r="F3097">
            <v>9690</v>
          </cell>
          <cell r="G3097">
            <v>138373</v>
          </cell>
        </row>
        <row r="3098">
          <cell r="C3098" t="str">
            <v>Dây thép buộc</v>
          </cell>
          <cell r="D3098" t="str">
            <v>kg</v>
          </cell>
          <cell r="E3098">
            <v>9.5</v>
          </cell>
          <cell r="F3098">
            <v>20197</v>
          </cell>
          <cell r="G3098">
            <v>191872</v>
          </cell>
        </row>
        <row r="3099">
          <cell r="B3099" t="str">
            <v>AF.72723</v>
          </cell>
          <cell r="C3099" t="str">
            <v>SXLD cốt thép cho bêtông bọc đường ống áp lực, ống hút, fi &gt;18mm</v>
          </cell>
          <cell r="D3099" t="str">
            <v>tấn</v>
          </cell>
          <cell r="G3099">
            <v>16561505</v>
          </cell>
        </row>
        <row r="3100">
          <cell r="C3100" t="str">
            <v>Thép tròn D &gt; 18mm</v>
          </cell>
          <cell r="D3100" t="str">
            <v>kg</v>
          </cell>
          <cell r="E3100">
            <v>1020</v>
          </cell>
          <cell r="F3100">
            <v>15913</v>
          </cell>
          <cell r="G3100">
            <v>16231260</v>
          </cell>
        </row>
        <row r="3101">
          <cell r="C3101" t="str">
            <v>Que hàn</v>
          </cell>
          <cell r="D3101" t="str">
            <v>kg</v>
          </cell>
          <cell r="E3101">
            <v>14.28</v>
          </cell>
          <cell r="F3101">
            <v>9690</v>
          </cell>
          <cell r="G3101">
            <v>138373</v>
          </cell>
        </row>
        <row r="3102">
          <cell r="C3102" t="str">
            <v>Dây thép buộc</v>
          </cell>
          <cell r="D3102" t="str">
            <v>kg</v>
          </cell>
          <cell r="E3102">
            <v>9.5</v>
          </cell>
          <cell r="F3102">
            <v>20197</v>
          </cell>
          <cell r="G3102">
            <v>191872</v>
          </cell>
        </row>
        <row r="3103">
          <cell r="B3103" t="str">
            <v>AF.72731</v>
          </cell>
          <cell r="C3103" t="str">
            <v>SXLD cốt thép cho bêtông buồng xoắn, fi &lt;=10mm</v>
          </cell>
          <cell r="D3103" t="str">
            <v>tấn</v>
          </cell>
          <cell r="G3103">
            <v>16325750</v>
          </cell>
        </row>
        <row r="3104">
          <cell r="C3104" t="str">
            <v>Thép tròn D ≤ 10mm</v>
          </cell>
          <cell r="D3104" t="str">
            <v>kg</v>
          </cell>
          <cell r="E3104">
            <v>1005</v>
          </cell>
          <cell r="F3104">
            <v>16038</v>
          </cell>
          <cell r="G3104">
            <v>16118190</v>
          </cell>
        </row>
        <row r="3105">
          <cell r="C3105" t="str">
            <v>Que hàn</v>
          </cell>
          <cell r="D3105" t="str">
            <v>kg</v>
          </cell>
          <cell r="E3105">
            <v>21.42</v>
          </cell>
          <cell r="F3105">
            <v>9690</v>
          </cell>
          <cell r="G3105">
            <v>207560</v>
          </cell>
        </row>
        <row r="3106">
          <cell r="C3106" t="str">
            <v>Dây thép buộc</v>
          </cell>
          <cell r="D3106" t="str">
            <v>kg</v>
          </cell>
          <cell r="E3106">
            <v>0</v>
          </cell>
          <cell r="F3106">
            <v>20197</v>
          </cell>
          <cell r="G3106">
            <v>0</v>
          </cell>
        </row>
        <row r="3107">
          <cell r="B3107" t="str">
            <v>AF.72732</v>
          </cell>
          <cell r="C3107" t="str">
            <v>SXLD cốt thép cho bêtông buồng xoắn, fi &lt;=18mm</v>
          </cell>
          <cell r="D3107" t="str">
            <v>tấn</v>
          </cell>
          <cell r="G3107">
            <v>16443503</v>
          </cell>
        </row>
        <row r="3108">
          <cell r="C3108" t="str">
            <v>Thép tròn D ≤ 18mm</v>
          </cell>
          <cell r="D3108" t="str">
            <v>kg</v>
          </cell>
          <cell r="E3108">
            <v>1020</v>
          </cell>
          <cell r="F3108">
            <v>15894</v>
          </cell>
          <cell r="G3108">
            <v>16211880</v>
          </cell>
        </row>
        <row r="3109">
          <cell r="C3109" t="str">
            <v>Que hàn</v>
          </cell>
          <cell r="D3109" t="str">
            <v>kg</v>
          </cell>
          <cell r="E3109">
            <v>14.28</v>
          </cell>
          <cell r="F3109">
            <v>9690</v>
          </cell>
          <cell r="G3109">
            <v>138373</v>
          </cell>
        </row>
        <row r="3110">
          <cell r="C3110" t="str">
            <v>Dây thép buộc</v>
          </cell>
          <cell r="D3110" t="str">
            <v>kg</v>
          </cell>
          <cell r="E3110">
            <v>4.617</v>
          </cell>
          <cell r="F3110">
            <v>20197</v>
          </cell>
          <cell r="G3110">
            <v>93250</v>
          </cell>
        </row>
        <row r="3111">
          <cell r="B3111" t="str">
            <v>AF.72733</v>
          </cell>
          <cell r="C3111" t="str">
            <v>SXLD cốt thép cho bêtông buồng xoắn, fi &gt;18mm</v>
          </cell>
          <cell r="D3111" t="str">
            <v>tấn</v>
          </cell>
          <cell r="G3111">
            <v>16476677</v>
          </cell>
        </row>
        <row r="3112">
          <cell r="C3112" t="str">
            <v>Thép tròn D &gt; 18mm</v>
          </cell>
          <cell r="D3112" t="str">
            <v>kg</v>
          </cell>
          <cell r="E3112">
            <v>1020</v>
          </cell>
          <cell r="F3112">
            <v>15913</v>
          </cell>
          <cell r="G3112">
            <v>16231260</v>
          </cell>
        </row>
        <row r="3113">
          <cell r="C3113" t="str">
            <v>Que hàn</v>
          </cell>
          <cell r="D3113" t="str">
            <v>kg</v>
          </cell>
          <cell r="E3113">
            <v>14.28</v>
          </cell>
          <cell r="F3113">
            <v>9690</v>
          </cell>
          <cell r="G3113">
            <v>138373</v>
          </cell>
        </row>
        <row r="3114">
          <cell r="C3114" t="str">
            <v>Dây thép buộc</v>
          </cell>
          <cell r="D3114" t="str">
            <v>kg</v>
          </cell>
          <cell r="E3114">
            <v>5.3</v>
          </cell>
          <cell r="F3114">
            <v>20197</v>
          </cell>
          <cell r="G3114">
            <v>107044</v>
          </cell>
        </row>
        <row r="3115">
          <cell r="B3115" t="str">
            <v>AF.72741</v>
          </cell>
          <cell r="C3115" t="str">
            <v>SXLD cốt thép cho bêtông bệ đỡ máy phát, fi &lt;=10mm</v>
          </cell>
          <cell r="D3115" t="str">
            <v>tấn</v>
          </cell>
          <cell r="G3115">
            <v>16325750</v>
          </cell>
        </row>
        <row r="3116">
          <cell r="C3116" t="str">
            <v>Thép tròn D ≤ 10mm</v>
          </cell>
          <cell r="D3116" t="str">
            <v>kg</v>
          </cell>
          <cell r="E3116">
            <v>1005</v>
          </cell>
          <cell r="F3116">
            <v>16038</v>
          </cell>
          <cell r="G3116">
            <v>16118190</v>
          </cell>
        </row>
        <row r="3117">
          <cell r="C3117" t="str">
            <v>Que hàn</v>
          </cell>
          <cell r="D3117" t="str">
            <v>kg</v>
          </cell>
          <cell r="E3117">
            <v>21.42</v>
          </cell>
          <cell r="F3117">
            <v>9690</v>
          </cell>
          <cell r="G3117">
            <v>207560</v>
          </cell>
        </row>
        <row r="3118">
          <cell r="C3118" t="str">
            <v>Dây thép buộc</v>
          </cell>
          <cell r="D3118" t="str">
            <v>kg</v>
          </cell>
          <cell r="E3118">
            <v>0</v>
          </cell>
          <cell r="F3118">
            <v>20197</v>
          </cell>
          <cell r="G3118">
            <v>0</v>
          </cell>
        </row>
        <row r="3119">
          <cell r="B3119" t="str">
            <v>AF.72742</v>
          </cell>
          <cell r="C3119" t="str">
            <v>SXLD cốt thép cho bêtông bệ đỡ máy phát, fi &lt;=18mm</v>
          </cell>
          <cell r="D3119" t="str">
            <v>tấn</v>
          </cell>
          <cell r="G3119">
            <v>16447603</v>
          </cell>
        </row>
        <row r="3120">
          <cell r="C3120" t="str">
            <v>Thép tròn D ≤ 18mm</v>
          </cell>
          <cell r="D3120" t="str">
            <v>kg</v>
          </cell>
          <cell r="E3120">
            <v>1020</v>
          </cell>
          <cell r="F3120">
            <v>15894</v>
          </cell>
          <cell r="G3120">
            <v>16211880</v>
          </cell>
        </row>
        <row r="3121">
          <cell r="C3121" t="str">
            <v>Que hàn</v>
          </cell>
          <cell r="D3121" t="str">
            <v>kg</v>
          </cell>
          <cell r="E3121">
            <v>14.28</v>
          </cell>
          <cell r="F3121">
            <v>9690</v>
          </cell>
          <cell r="G3121">
            <v>138373</v>
          </cell>
        </row>
        <row r="3122">
          <cell r="C3122" t="str">
            <v>Dây thép buộc</v>
          </cell>
          <cell r="D3122" t="str">
            <v>kg</v>
          </cell>
          <cell r="E3122">
            <v>4.82</v>
          </cell>
          <cell r="F3122">
            <v>20197</v>
          </cell>
          <cell r="G3122">
            <v>97350</v>
          </cell>
        </row>
        <row r="3123">
          <cell r="B3123" t="str">
            <v>AF.72743</v>
          </cell>
          <cell r="C3123" t="str">
            <v>SXLD cốt thép cho bêtông bệ đỡ máy phát, fi &gt;18mm</v>
          </cell>
          <cell r="D3123" t="str">
            <v>tấn</v>
          </cell>
          <cell r="G3123">
            <v>16476677</v>
          </cell>
        </row>
        <row r="3124">
          <cell r="C3124" t="str">
            <v>Thép tròn D &gt; 18mm</v>
          </cell>
          <cell r="D3124" t="str">
            <v>kg</v>
          </cell>
          <cell r="E3124">
            <v>1020</v>
          </cell>
          <cell r="F3124">
            <v>15913</v>
          </cell>
          <cell r="G3124">
            <v>16231260</v>
          </cell>
        </row>
        <row r="3125">
          <cell r="C3125" t="str">
            <v>Que hàn</v>
          </cell>
          <cell r="D3125" t="str">
            <v>kg</v>
          </cell>
          <cell r="E3125">
            <v>14.28</v>
          </cell>
          <cell r="F3125">
            <v>9690</v>
          </cell>
          <cell r="G3125">
            <v>138373</v>
          </cell>
        </row>
        <row r="3126">
          <cell r="C3126" t="str">
            <v>Dây thép buộc</v>
          </cell>
          <cell r="D3126" t="str">
            <v>kg</v>
          </cell>
          <cell r="E3126">
            <v>5.3</v>
          </cell>
          <cell r="F3126">
            <v>20197</v>
          </cell>
          <cell r="G3126">
            <v>107044</v>
          </cell>
        </row>
        <row r="3127">
          <cell r="B3127" t="str">
            <v>AF.72751</v>
          </cell>
          <cell r="C3127" t="str">
            <v>SXLD cốt thép cho bêtông máI kênh, máI hố xói, fi &lt;=10mm</v>
          </cell>
          <cell r="D3127" t="str">
            <v>tấn</v>
          </cell>
          <cell r="G3127">
            <v>16325750</v>
          </cell>
        </row>
        <row r="3128">
          <cell r="C3128" t="str">
            <v>Thép tròn D ≤ 10mm</v>
          </cell>
          <cell r="D3128" t="str">
            <v>kg</v>
          </cell>
          <cell r="E3128">
            <v>1005</v>
          </cell>
          <cell r="F3128">
            <v>16038</v>
          </cell>
          <cell r="G3128">
            <v>16118190</v>
          </cell>
        </row>
        <row r="3129">
          <cell r="C3129" t="str">
            <v>Que hàn</v>
          </cell>
          <cell r="D3129" t="str">
            <v>kg</v>
          </cell>
          <cell r="E3129">
            <v>21.42</v>
          </cell>
          <cell r="F3129">
            <v>9690</v>
          </cell>
          <cell r="G3129">
            <v>207560</v>
          </cell>
        </row>
        <row r="3130">
          <cell r="C3130" t="str">
            <v>Dây thép buộc</v>
          </cell>
          <cell r="D3130" t="str">
            <v>kg</v>
          </cell>
          <cell r="E3130">
            <v>0</v>
          </cell>
          <cell r="F3130">
            <v>20197</v>
          </cell>
          <cell r="G3130">
            <v>0</v>
          </cell>
        </row>
        <row r="3131">
          <cell r="B3131" t="str">
            <v>AF.72752</v>
          </cell>
          <cell r="C3131" t="str">
            <v>SXLD cốt thép cho bêtông máI kênh, máI hố xói, fi &lt;=18mm</v>
          </cell>
          <cell r="D3131" t="str">
            <v>tấn</v>
          </cell>
          <cell r="G3131">
            <v>16443967</v>
          </cell>
        </row>
        <row r="3132">
          <cell r="C3132" t="str">
            <v>Thép tròn D ≤ 18mm</v>
          </cell>
          <cell r="D3132" t="str">
            <v>kg</v>
          </cell>
          <cell r="E3132">
            <v>1020</v>
          </cell>
          <cell r="F3132">
            <v>15894</v>
          </cell>
          <cell r="G3132">
            <v>16211880</v>
          </cell>
        </row>
        <row r="3133">
          <cell r="C3133" t="str">
            <v>Que hàn</v>
          </cell>
          <cell r="D3133" t="str">
            <v>kg</v>
          </cell>
          <cell r="E3133">
            <v>14.28</v>
          </cell>
          <cell r="F3133">
            <v>9690</v>
          </cell>
          <cell r="G3133">
            <v>138373</v>
          </cell>
        </row>
        <row r="3134">
          <cell r="C3134" t="str">
            <v>Dây thép buộc</v>
          </cell>
          <cell r="D3134" t="str">
            <v>kg</v>
          </cell>
          <cell r="E3134">
            <v>4.6399999999999997</v>
          </cell>
          <cell r="F3134">
            <v>20197</v>
          </cell>
          <cell r="G3134">
            <v>93714</v>
          </cell>
        </row>
        <row r="3135">
          <cell r="B3135" t="str">
            <v>AF.72753</v>
          </cell>
          <cell r="C3135" t="str">
            <v>SXLD cốt thép cho bêtông máI kênh, máI hố xói, fi &gt;18mm</v>
          </cell>
          <cell r="D3135" t="str">
            <v>tấn</v>
          </cell>
          <cell r="G3135">
            <v>16476677</v>
          </cell>
        </row>
        <row r="3136">
          <cell r="C3136" t="str">
            <v>Thép tròn D &gt; 18mm</v>
          </cell>
          <cell r="D3136" t="str">
            <v>kg</v>
          </cell>
          <cell r="E3136">
            <v>1020</v>
          </cell>
          <cell r="F3136">
            <v>15913</v>
          </cell>
          <cell r="G3136">
            <v>16231260</v>
          </cell>
        </row>
        <row r="3137">
          <cell r="C3137" t="str">
            <v>Que hàn</v>
          </cell>
          <cell r="D3137" t="str">
            <v>kg</v>
          </cell>
          <cell r="E3137">
            <v>14.28</v>
          </cell>
          <cell r="F3137">
            <v>9690</v>
          </cell>
          <cell r="G3137">
            <v>138373</v>
          </cell>
        </row>
        <row r="3138">
          <cell r="C3138" t="str">
            <v>Dây thép buộc</v>
          </cell>
          <cell r="D3138" t="str">
            <v>kg</v>
          </cell>
          <cell r="E3138">
            <v>5.3</v>
          </cell>
          <cell r="F3138">
            <v>20197</v>
          </cell>
          <cell r="G3138">
            <v>107044</v>
          </cell>
        </row>
        <row r="3139">
          <cell r="B3139" t="str">
            <v>AF.72810</v>
          </cell>
          <cell r="C3139" t="str">
            <v>SXLD cốt thép cho bêtông sàn dày &gt;=30cm, fi &lt;=10mm</v>
          </cell>
          <cell r="D3139" t="str">
            <v>tấn</v>
          </cell>
          <cell r="G3139">
            <v>16325750</v>
          </cell>
        </row>
        <row r="3140">
          <cell r="C3140" t="str">
            <v>Thép tròn D ≤ 10mm</v>
          </cell>
          <cell r="D3140" t="str">
            <v>kg</v>
          </cell>
          <cell r="E3140">
            <v>1005</v>
          </cell>
          <cell r="F3140">
            <v>16038</v>
          </cell>
          <cell r="G3140">
            <v>16118190</v>
          </cell>
        </row>
        <row r="3141">
          <cell r="C3141" t="str">
            <v>Que hàn</v>
          </cell>
          <cell r="D3141" t="str">
            <v>kg</v>
          </cell>
          <cell r="E3141">
            <v>21.42</v>
          </cell>
          <cell r="F3141">
            <v>9690</v>
          </cell>
          <cell r="G3141">
            <v>207560</v>
          </cell>
        </row>
        <row r="3142">
          <cell r="C3142" t="str">
            <v>Dây thép buộc</v>
          </cell>
          <cell r="D3142" t="str">
            <v>kg</v>
          </cell>
          <cell r="E3142">
            <v>0</v>
          </cell>
          <cell r="F3142">
            <v>20197</v>
          </cell>
          <cell r="G3142">
            <v>0</v>
          </cell>
        </row>
        <row r="3143">
          <cell r="B3143" t="str">
            <v>AF.72820</v>
          </cell>
          <cell r="C3143" t="str">
            <v>SXLD cốt thép cho bêtông sàn dày &gt;=30cm, fi &lt;=18mm</v>
          </cell>
          <cell r="D3143" t="str">
            <v>tấn</v>
          </cell>
          <cell r="G3143">
            <v>16443503</v>
          </cell>
        </row>
        <row r="3144">
          <cell r="C3144" t="str">
            <v>Thép tròn D ≤ 18mm</v>
          </cell>
          <cell r="D3144" t="str">
            <v>kg</v>
          </cell>
          <cell r="E3144">
            <v>1020</v>
          </cell>
          <cell r="F3144">
            <v>15894</v>
          </cell>
          <cell r="G3144">
            <v>16211880</v>
          </cell>
        </row>
        <row r="3145">
          <cell r="C3145" t="str">
            <v>Que hàn</v>
          </cell>
          <cell r="D3145" t="str">
            <v>kg</v>
          </cell>
          <cell r="E3145">
            <v>14.28</v>
          </cell>
          <cell r="F3145">
            <v>9690</v>
          </cell>
          <cell r="G3145">
            <v>138373</v>
          </cell>
        </row>
        <row r="3146">
          <cell r="C3146" t="str">
            <v>Dây thép buộc</v>
          </cell>
          <cell r="D3146" t="str">
            <v>kg</v>
          </cell>
          <cell r="E3146">
            <v>4.617</v>
          </cell>
          <cell r="F3146">
            <v>20197</v>
          </cell>
          <cell r="G3146">
            <v>93250</v>
          </cell>
        </row>
        <row r="3147">
          <cell r="B3147" t="str">
            <v>AF.72830</v>
          </cell>
          <cell r="C3147" t="str">
            <v>SXLD cốt thép cho bêtông sàn dày &gt;=30cm, fi &gt;18mm</v>
          </cell>
          <cell r="D3147" t="str">
            <v>tấn</v>
          </cell>
          <cell r="G3147">
            <v>16476677</v>
          </cell>
        </row>
        <row r="3148">
          <cell r="C3148" t="str">
            <v>Thép tròn D &gt; 18mm</v>
          </cell>
          <cell r="D3148" t="str">
            <v>kg</v>
          </cell>
          <cell r="E3148">
            <v>1020</v>
          </cell>
          <cell r="F3148">
            <v>15913</v>
          </cell>
          <cell r="G3148">
            <v>16231260</v>
          </cell>
        </row>
        <row r="3149">
          <cell r="C3149" t="str">
            <v>Que hàn</v>
          </cell>
          <cell r="D3149" t="str">
            <v>kg</v>
          </cell>
          <cell r="E3149">
            <v>14.28</v>
          </cell>
          <cell r="F3149">
            <v>9690</v>
          </cell>
          <cell r="G3149">
            <v>138373</v>
          </cell>
        </row>
        <row r="3150">
          <cell r="C3150" t="str">
            <v>Dây thép buộc</v>
          </cell>
          <cell r="D3150" t="str">
            <v>kg</v>
          </cell>
          <cell r="E3150">
            <v>5.3</v>
          </cell>
          <cell r="F3150">
            <v>20197</v>
          </cell>
          <cell r="G3150">
            <v>107044</v>
          </cell>
        </row>
        <row r="3153">
          <cell r="B3153" t="str">
            <v>AF.81111</v>
          </cell>
          <cell r="C3153" t="str">
            <v>SXLD tháo dỡ ván khuôn gỗ móng dài, bệ máy</v>
          </cell>
          <cell r="D3153" t="str">
            <v>100m2</v>
          </cell>
          <cell r="G3153">
            <v>6053886</v>
          </cell>
        </row>
        <row r="3154">
          <cell r="C3154" t="str">
            <v>Gỗ ván khuôn</v>
          </cell>
          <cell r="D3154" t="str">
            <v>m³</v>
          </cell>
          <cell r="E3154">
            <v>0.79200000000000004</v>
          </cell>
          <cell r="F3154">
            <v>4808520</v>
          </cell>
          <cell r="G3154">
            <v>3808348</v>
          </cell>
        </row>
        <row r="3155">
          <cell r="C3155" t="str">
            <v>Gỗ đà nẹp</v>
          </cell>
          <cell r="D3155" t="str">
            <v>m³</v>
          </cell>
          <cell r="E3155">
            <v>8.6499999999999994E-2</v>
          </cell>
          <cell r="F3155">
            <v>3708520</v>
          </cell>
          <cell r="G3155">
            <v>320787</v>
          </cell>
        </row>
        <row r="3156">
          <cell r="C3156" t="str">
            <v>Gỗ chống</v>
          </cell>
          <cell r="D3156" t="str">
            <v>m³</v>
          </cell>
          <cell r="E3156">
            <v>0.45900000000000002</v>
          </cell>
          <cell r="F3156">
            <v>3708520</v>
          </cell>
          <cell r="G3156">
            <v>1702211</v>
          </cell>
        </row>
        <row r="3157">
          <cell r="C3157" t="str">
            <v>Đinh</v>
          </cell>
          <cell r="D3157" t="str">
            <v>kg</v>
          </cell>
          <cell r="E3157">
            <v>12</v>
          </cell>
          <cell r="F3157">
            <v>18545</v>
          </cell>
          <cell r="G3157">
            <v>222540</v>
          </cell>
        </row>
        <row r="3158">
          <cell r="B3158" t="str">
            <v>AF.81121</v>
          </cell>
          <cell r="C3158" t="str">
            <v>SXLD tháo dỡ ván khuôn gỗ móng cột tròn, đa giác</v>
          </cell>
          <cell r="D3158" t="str">
            <v>100m2</v>
          </cell>
          <cell r="G3158">
            <v>7259957</v>
          </cell>
        </row>
        <row r="3159">
          <cell r="C3159" t="str">
            <v>Gỗ ván khuôn</v>
          </cell>
          <cell r="D3159" t="str">
            <v>m³</v>
          </cell>
          <cell r="E3159">
            <v>0.93600000000000005</v>
          </cell>
          <cell r="F3159">
            <v>4808520</v>
          </cell>
          <cell r="G3159">
            <v>4500775</v>
          </cell>
        </row>
        <row r="3160">
          <cell r="C3160" t="str">
            <v>Gỗ đà nẹp</v>
          </cell>
          <cell r="D3160" t="str">
            <v>m³</v>
          </cell>
          <cell r="E3160">
            <v>0.252</v>
          </cell>
          <cell r="F3160">
            <v>3708520</v>
          </cell>
          <cell r="G3160">
            <v>934547</v>
          </cell>
        </row>
        <row r="3161">
          <cell r="C3161" t="str">
            <v>Gỗ chống</v>
          </cell>
          <cell r="D3161" t="str">
            <v>m³</v>
          </cell>
          <cell r="E3161">
            <v>0.40200000000000002</v>
          </cell>
          <cell r="F3161">
            <v>3708520</v>
          </cell>
          <cell r="G3161">
            <v>1490825</v>
          </cell>
        </row>
        <row r="3162">
          <cell r="C3162" t="str">
            <v>Đinh</v>
          </cell>
          <cell r="D3162" t="str">
            <v>kg</v>
          </cell>
          <cell r="E3162">
            <v>18</v>
          </cell>
          <cell r="F3162">
            <v>18545</v>
          </cell>
          <cell r="G3162">
            <v>333810</v>
          </cell>
        </row>
        <row r="3163">
          <cell r="B3163" t="str">
            <v>AF.81122</v>
          </cell>
          <cell r="C3163" t="str">
            <v>SXLD tháo dỡ ván khuôn gỗ móng cột vuông, chữ nhật</v>
          </cell>
          <cell r="D3163" t="str">
            <v>100m2</v>
          </cell>
          <cell r="G3163">
            <v>6107666</v>
          </cell>
        </row>
        <row r="3164">
          <cell r="C3164" t="str">
            <v>Gỗ ván khuôn</v>
          </cell>
          <cell r="D3164" t="str">
            <v>m³</v>
          </cell>
          <cell r="E3164">
            <v>0.79200000000000004</v>
          </cell>
          <cell r="F3164">
            <v>4808520</v>
          </cell>
          <cell r="G3164">
            <v>3808348</v>
          </cell>
        </row>
        <row r="3165">
          <cell r="C3165" t="str">
            <v>Gỗ đà nẹp</v>
          </cell>
          <cell r="D3165" t="str">
            <v>m³</v>
          </cell>
          <cell r="E3165">
            <v>0.21</v>
          </cell>
          <cell r="F3165">
            <v>3708520</v>
          </cell>
          <cell r="G3165">
            <v>778789</v>
          </cell>
        </row>
        <row r="3166">
          <cell r="C3166" t="str">
            <v>Gỗ chống</v>
          </cell>
          <cell r="D3166" t="str">
            <v>m³</v>
          </cell>
          <cell r="E3166">
            <v>0.33500000000000002</v>
          </cell>
          <cell r="F3166">
            <v>3708520</v>
          </cell>
          <cell r="G3166">
            <v>1242354</v>
          </cell>
        </row>
        <row r="3167">
          <cell r="C3167" t="str">
            <v>Đinh</v>
          </cell>
          <cell r="D3167" t="str">
            <v>kg</v>
          </cell>
          <cell r="E3167">
            <v>15</v>
          </cell>
          <cell r="F3167">
            <v>18545</v>
          </cell>
          <cell r="G3167">
            <v>278175</v>
          </cell>
        </row>
        <row r="3168">
          <cell r="B3168" t="str">
            <v>AF.81131</v>
          </cell>
          <cell r="C3168" t="str">
            <v>SXLD tháo dỡ ván khuôn gỗ cột tròn</v>
          </cell>
          <cell r="D3168" t="str">
            <v>100m2</v>
          </cell>
          <cell r="G3168">
            <v>7905249</v>
          </cell>
        </row>
        <row r="3169">
          <cell r="C3169" t="str">
            <v>Gỗ ván khuôn</v>
          </cell>
          <cell r="D3169" t="str">
            <v>m³</v>
          </cell>
          <cell r="E3169">
            <v>0.93600000000000005</v>
          </cell>
          <cell r="F3169">
            <v>4808520</v>
          </cell>
          <cell r="G3169">
            <v>4500775</v>
          </cell>
        </row>
        <row r="3170">
          <cell r="C3170" t="str">
            <v>Gỗ đà nẹp</v>
          </cell>
          <cell r="D3170" t="str">
            <v>m³</v>
          </cell>
          <cell r="E3170">
            <v>0.186</v>
          </cell>
          <cell r="F3170">
            <v>3708520</v>
          </cell>
          <cell r="G3170">
            <v>689785</v>
          </cell>
        </row>
        <row r="3171">
          <cell r="C3171" t="str">
            <v>Gỗ chống</v>
          </cell>
          <cell r="D3171" t="str">
            <v>m³</v>
          </cell>
          <cell r="E3171">
            <v>0.622</v>
          </cell>
          <cell r="F3171">
            <v>3708520</v>
          </cell>
          <cell r="G3171">
            <v>2306699</v>
          </cell>
        </row>
        <row r="3172">
          <cell r="C3172" t="str">
            <v>Đinh</v>
          </cell>
          <cell r="D3172" t="str">
            <v>kg</v>
          </cell>
          <cell r="E3172">
            <v>22</v>
          </cell>
          <cell r="F3172">
            <v>18545</v>
          </cell>
          <cell r="G3172">
            <v>407990</v>
          </cell>
        </row>
        <row r="3173">
          <cell r="B3173" t="str">
            <v>AF.81132</v>
          </cell>
          <cell r="C3173" t="str">
            <v>SXLD tháo dỡ ván khuôn gỗ cột vuông, chữ nhật</v>
          </cell>
          <cell r="D3173" t="str">
            <v>100m2</v>
          </cell>
          <cell r="G3173">
            <v>6478518</v>
          </cell>
        </row>
        <row r="3174">
          <cell r="C3174" t="str">
            <v>Gỗ ván khuôn</v>
          </cell>
          <cell r="D3174" t="str">
            <v>m³</v>
          </cell>
          <cell r="E3174">
            <v>0.79200000000000004</v>
          </cell>
          <cell r="F3174">
            <v>4808520</v>
          </cell>
          <cell r="G3174">
            <v>3808348</v>
          </cell>
        </row>
        <row r="3175">
          <cell r="C3175" t="str">
            <v>Gỗ đà nẹp</v>
          </cell>
          <cell r="D3175" t="str">
            <v>m³</v>
          </cell>
          <cell r="E3175">
            <v>0.14899999999999999</v>
          </cell>
          <cell r="F3175">
            <v>3708520</v>
          </cell>
          <cell r="G3175">
            <v>552569</v>
          </cell>
        </row>
        <row r="3176">
          <cell r="C3176" t="str">
            <v>Gỗ chống</v>
          </cell>
          <cell r="D3176" t="str">
            <v>m³</v>
          </cell>
          <cell r="E3176">
            <v>0.496</v>
          </cell>
          <cell r="F3176">
            <v>3708520</v>
          </cell>
          <cell r="G3176">
            <v>1839426</v>
          </cell>
        </row>
        <row r="3177">
          <cell r="C3177" t="str">
            <v>Đinh</v>
          </cell>
          <cell r="D3177" t="str">
            <v>kg</v>
          </cell>
          <cell r="E3177">
            <v>15</v>
          </cell>
          <cell r="F3177">
            <v>18545</v>
          </cell>
          <cell r="G3177">
            <v>278175</v>
          </cell>
        </row>
        <row r="3178">
          <cell r="B3178" t="str">
            <v>AF.81141</v>
          </cell>
          <cell r="C3178" t="str">
            <v>SXLD tháo dỡ ván khuôn gỗ cột vuông, chữ nhật</v>
          </cell>
          <cell r="D3178" t="str">
            <v>100m2</v>
          </cell>
          <cell r="G3178">
            <v>8323320</v>
          </cell>
        </row>
        <row r="3179">
          <cell r="C3179" t="str">
            <v>Gỗ ván khuôn</v>
          </cell>
          <cell r="D3179" t="str">
            <v>m³</v>
          </cell>
          <cell r="E3179">
            <v>0.79200000000000004</v>
          </cell>
          <cell r="F3179">
            <v>4808520</v>
          </cell>
          <cell r="G3179">
            <v>3808348</v>
          </cell>
        </row>
        <row r="3180">
          <cell r="C3180" t="str">
            <v>Gỗ đà nẹp</v>
          </cell>
          <cell r="D3180" t="str">
            <v>m³</v>
          </cell>
          <cell r="E3180">
            <v>0.189</v>
          </cell>
          <cell r="F3180">
            <v>3708520</v>
          </cell>
          <cell r="G3180">
            <v>700910</v>
          </cell>
        </row>
        <row r="3181">
          <cell r="C3181" t="str">
            <v>Gỗ chống</v>
          </cell>
          <cell r="D3181" t="str">
            <v>m³</v>
          </cell>
          <cell r="E3181">
            <v>0.95699999999999996</v>
          </cell>
          <cell r="F3181">
            <v>3708520</v>
          </cell>
          <cell r="G3181">
            <v>3549054</v>
          </cell>
        </row>
        <row r="3182">
          <cell r="C3182" t="str">
            <v>Đinh</v>
          </cell>
          <cell r="D3182" t="str">
            <v>kg</v>
          </cell>
          <cell r="E3182">
            <v>14.29</v>
          </cell>
          <cell r="F3182">
            <v>18545</v>
          </cell>
          <cell r="G3182">
            <v>265008</v>
          </cell>
        </row>
        <row r="3183">
          <cell r="B3183" t="str">
            <v>AF.81311</v>
          </cell>
          <cell r="C3183" t="str">
            <v>SXLD tháo dỡ ván khuôn gỗ tường thẳng, chiều dày &lt;=45cm</v>
          </cell>
          <cell r="D3183" t="str">
            <v>100m2</v>
          </cell>
          <cell r="G3183">
            <v>6154585</v>
          </cell>
        </row>
        <row r="3184">
          <cell r="C3184" t="str">
            <v>Gỗ ván khuôn</v>
          </cell>
          <cell r="D3184" t="str">
            <v>m³</v>
          </cell>
          <cell r="E3184">
            <v>0.79200000000000004</v>
          </cell>
          <cell r="F3184">
            <v>4808520</v>
          </cell>
          <cell r="G3184">
            <v>3808348</v>
          </cell>
        </row>
        <row r="3185">
          <cell r="C3185" t="str">
            <v>Gỗ đà nẹp</v>
          </cell>
          <cell r="D3185" t="str">
            <v>m³</v>
          </cell>
          <cell r="E3185">
            <v>0.19</v>
          </cell>
          <cell r="F3185">
            <v>3708520</v>
          </cell>
          <cell r="G3185">
            <v>704619</v>
          </cell>
        </row>
        <row r="3186">
          <cell r="C3186" t="str">
            <v>Gỗ chống</v>
          </cell>
          <cell r="D3186" t="str">
            <v>m³</v>
          </cell>
          <cell r="E3186">
            <v>0.35699999999999998</v>
          </cell>
          <cell r="F3186">
            <v>3708520</v>
          </cell>
          <cell r="G3186">
            <v>1323942</v>
          </cell>
        </row>
        <row r="3187">
          <cell r="C3187" t="str">
            <v>Bulông M16</v>
          </cell>
          <cell r="D3187" t="str">
            <v>cái</v>
          </cell>
          <cell r="E3187">
            <v>0</v>
          </cell>
          <cell r="F3187">
            <v>4080</v>
          </cell>
          <cell r="G3187">
            <v>0</v>
          </cell>
        </row>
        <row r="3188">
          <cell r="C3188" t="str">
            <v>Đinh</v>
          </cell>
          <cell r="D3188" t="str">
            <v>kg</v>
          </cell>
          <cell r="E3188">
            <v>17.13</v>
          </cell>
          <cell r="F3188">
            <v>18545</v>
          </cell>
          <cell r="G3188">
            <v>317676</v>
          </cell>
        </row>
        <row r="3189">
          <cell r="C3189" t="str">
            <v>Đinh đỉa</v>
          </cell>
          <cell r="D3189" t="str">
            <v>cái</v>
          </cell>
          <cell r="E3189">
            <v>0</v>
          </cell>
          <cell r="F3189">
            <v>1020</v>
          </cell>
          <cell r="G3189">
            <v>0</v>
          </cell>
        </row>
        <row r="3190">
          <cell r="C3190" t="str">
            <v>Dây thép buộc</v>
          </cell>
          <cell r="D3190" t="str">
            <v>kg</v>
          </cell>
          <cell r="E3190">
            <v>0</v>
          </cell>
          <cell r="F3190">
            <v>20197</v>
          </cell>
          <cell r="G3190">
            <v>0</v>
          </cell>
        </row>
        <row r="3191">
          <cell r="C3191" t="str">
            <v>Tăng đơ f14</v>
          </cell>
          <cell r="D3191" t="str">
            <v>cái</v>
          </cell>
          <cell r="E3191">
            <v>0</v>
          </cell>
          <cell r="F3191">
            <v>16320</v>
          </cell>
          <cell r="G3191">
            <v>0</v>
          </cell>
        </row>
        <row r="3192">
          <cell r="B3192" t="str">
            <v>AF.81312</v>
          </cell>
          <cell r="C3192" t="str">
            <v>SXLD tháo dỡ ván khuôn gỗ tường thẳng, chiều dày &gt;45cm</v>
          </cell>
          <cell r="D3192" t="str">
            <v>100m2</v>
          </cell>
          <cell r="G3192">
            <v>6620202</v>
          </cell>
        </row>
        <row r="3193">
          <cell r="C3193" t="str">
            <v>Gỗ ván khuôn</v>
          </cell>
          <cell r="D3193" t="str">
            <v>m³</v>
          </cell>
          <cell r="E3193">
            <v>0.79200000000000004</v>
          </cell>
          <cell r="F3193">
            <v>4808520</v>
          </cell>
          <cell r="G3193">
            <v>3808348</v>
          </cell>
        </row>
        <row r="3194">
          <cell r="C3194" t="str">
            <v>Gỗ đà nẹp</v>
          </cell>
          <cell r="D3194" t="str">
            <v>m³</v>
          </cell>
          <cell r="E3194">
            <v>0.19</v>
          </cell>
          <cell r="F3194">
            <v>3708520</v>
          </cell>
          <cell r="G3194">
            <v>704619</v>
          </cell>
        </row>
        <row r="3195">
          <cell r="C3195" t="str">
            <v>Gỗ chống</v>
          </cell>
          <cell r="D3195" t="str">
            <v>m³</v>
          </cell>
          <cell r="E3195">
            <v>0.45500000000000002</v>
          </cell>
          <cell r="F3195">
            <v>3708520</v>
          </cell>
          <cell r="G3195">
            <v>1687377</v>
          </cell>
        </row>
        <row r="3196">
          <cell r="C3196" t="str">
            <v>Bulông M16</v>
          </cell>
          <cell r="D3196" t="str">
            <v>cái</v>
          </cell>
          <cell r="E3196">
            <v>2.6</v>
          </cell>
          <cell r="F3196">
            <v>4080</v>
          </cell>
          <cell r="G3196">
            <v>10608</v>
          </cell>
        </row>
        <row r="3197">
          <cell r="C3197" t="str">
            <v>Đinh</v>
          </cell>
          <cell r="D3197" t="str">
            <v>kg</v>
          </cell>
          <cell r="E3197">
            <v>4.5999999999999996</v>
          </cell>
          <cell r="F3197">
            <v>18545</v>
          </cell>
          <cell r="G3197">
            <v>85307</v>
          </cell>
        </row>
        <row r="3198">
          <cell r="C3198" t="str">
            <v>Đinh đỉa</v>
          </cell>
          <cell r="D3198" t="str">
            <v>cái</v>
          </cell>
          <cell r="E3198">
            <v>10.26</v>
          </cell>
          <cell r="F3198">
            <v>1020</v>
          </cell>
          <cell r="G3198">
            <v>10465</v>
          </cell>
        </row>
        <row r="3199">
          <cell r="C3199" t="str">
            <v>Dây thép buộc</v>
          </cell>
          <cell r="D3199" t="str">
            <v>kg</v>
          </cell>
          <cell r="E3199">
            <v>11.4</v>
          </cell>
          <cell r="F3199">
            <v>20197</v>
          </cell>
          <cell r="G3199">
            <v>230246</v>
          </cell>
        </row>
        <row r="3200">
          <cell r="C3200" t="str">
            <v>Tăng đơ f14</v>
          </cell>
          <cell r="D3200" t="str">
            <v>cái</v>
          </cell>
          <cell r="E3200">
            <v>5.0999999999999996</v>
          </cell>
          <cell r="F3200">
            <v>16320</v>
          </cell>
          <cell r="G3200">
            <v>83232</v>
          </cell>
        </row>
        <row r="3201">
          <cell r="B3201" t="str">
            <v>AF.81321</v>
          </cell>
          <cell r="C3201" t="str">
            <v>SXLD tháo dỡ ván khuôn gỗ tường cong, chiều dày &lt;=45cm</v>
          </cell>
          <cell r="D3201" t="str">
            <v>100m2</v>
          </cell>
          <cell r="G3201">
            <v>7610424</v>
          </cell>
        </row>
        <row r="3202">
          <cell r="C3202" t="str">
            <v>Gỗ ván khuôn</v>
          </cell>
          <cell r="D3202" t="str">
            <v>m³</v>
          </cell>
          <cell r="E3202">
            <v>0.93600000000000005</v>
          </cell>
          <cell r="F3202">
            <v>4808520</v>
          </cell>
          <cell r="G3202">
            <v>4500775</v>
          </cell>
        </row>
        <row r="3203">
          <cell r="C3203" t="str">
            <v>Gỗ đà nẹp</v>
          </cell>
          <cell r="D3203" t="str">
            <v>m³</v>
          </cell>
          <cell r="E3203">
            <v>0.28000000000000003</v>
          </cell>
          <cell r="F3203">
            <v>3708520</v>
          </cell>
          <cell r="G3203">
            <v>1038386</v>
          </cell>
        </row>
        <row r="3204">
          <cell r="C3204" t="str">
            <v>Gỗ chống</v>
          </cell>
          <cell r="D3204" t="str">
            <v>m³</v>
          </cell>
          <cell r="E3204">
            <v>0.44600000000000001</v>
          </cell>
          <cell r="F3204">
            <v>3708520</v>
          </cell>
          <cell r="G3204">
            <v>1654000</v>
          </cell>
        </row>
        <row r="3205">
          <cell r="C3205" t="str">
            <v>Bulông M16</v>
          </cell>
          <cell r="D3205" t="str">
            <v>cái</v>
          </cell>
          <cell r="E3205">
            <v>0</v>
          </cell>
          <cell r="F3205">
            <v>4080</v>
          </cell>
          <cell r="G3205">
            <v>0</v>
          </cell>
        </row>
        <row r="3206">
          <cell r="C3206" t="str">
            <v>Đinh</v>
          </cell>
          <cell r="D3206" t="str">
            <v>kg</v>
          </cell>
          <cell r="E3206">
            <v>22.5</v>
          </cell>
          <cell r="F3206">
            <v>18545</v>
          </cell>
          <cell r="G3206">
            <v>417263</v>
          </cell>
        </row>
        <row r="3207">
          <cell r="C3207" t="str">
            <v>Đinh đỉa</v>
          </cell>
          <cell r="D3207" t="str">
            <v>cái</v>
          </cell>
          <cell r="E3207">
            <v>0</v>
          </cell>
          <cell r="F3207">
            <v>1020</v>
          </cell>
          <cell r="G3207">
            <v>0</v>
          </cell>
        </row>
        <row r="3208">
          <cell r="C3208" t="str">
            <v>Dây thép buộc</v>
          </cell>
          <cell r="D3208" t="str">
            <v>kg</v>
          </cell>
          <cell r="E3208">
            <v>0</v>
          </cell>
          <cell r="F3208">
            <v>20197</v>
          </cell>
          <cell r="G3208">
            <v>0</v>
          </cell>
        </row>
        <row r="3209">
          <cell r="C3209" t="str">
            <v>Tăng đơ f14</v>
          </cell>
          <cell r="D3209" t="str">
            <v>cái</v>
          </cell>
          <cell r="E3209">
            <v>0</v>
          </cell>
          <cell r="F3209">
            <v>16320</v>
          </cell>
          <cell r="G3209">
            <v>0</v>
          </cell>
        </row>
        <row r="3210">
          <cell r="B3210" t="str">
            <v>AF.81322</v>
          </cell>
          <cell r="C3210" t="str">
            <v>SXLD tháo dỡ ván khuôn gỗ tường cong, chiều dày &gt;45cm</v>
          </cell>
          <cell r="D3210" t="str">
            <v>100m2</v>
          </cell>
          <cell r="G3210">
            <v>8221350</v>
          </cell>
        </row>
        <row r="3211">
          <cell r="C3211" t="str">
            <v>Gỗ ván khuôn</v>
          </cell>
          <cell r="D3211" t="str">
            <v>m³</v>
          </cell>
          <cell r="E3211">
            <v>0.93600000000000005</v>
          </cell>
          <cell r="F3211">
            <v>4808520</v>
          </cell>
          <cell r="G3211">
            <v>4500775</v>
          </cell>
        </row>
        <row r="3212">
          <cell r="C3212" t="str">
            <v>Gỗ đà nẹp</v>
          </cell>
          <cell r="D3212" t="str">
            <v>m³</v>
          </cell>
          <cell r="E3212">
            <v>0.28000000000000003</v>
          </cell>
          <cell r="F3212">
            <v>3708520</v>
          </cell>
          <cell r="G3212">
            <v>1038386</v>
          </cell>
        </row>
        <row r="3213">
          <cell r="C3213" t="str">
            <v>Gỗ chống</v>
          </cell>
          <cell r="D3213" t="str">
            <v>m³</v>
          </cell>
          <cell r="E3213">
            <v>0.55600000000000005</v>
          </cell>
          <cell r="F3213">
            <v>3708520</v>
          </cell>
          <cell r="G3213">
            <v>2061937</v>
          </cell>
        </row>
        <row r="3214">
          <cell r="C3214" t="str">
            <v>Bulông M16</v>
          </cell>
          <cell r="D3214" t="str">
            <v>cái</v>
          </cell>
          <cell r="E3214">
            <v>3.8</v>
          </cell>
          <cell r="F3214">
            <v>4080</v>
          </cell>
          <cell r="G3214">
            <v>15504</v>
          </cell>
        </row>
        <row r="3215">
          <cell r="C3215" t="str">
            <v>Đinh</v>
          </cell>
          <cell r="D3215" t="str">
            <v>kg</v>
          </cell>
          <cell r="E3215">
            <v>6.8</v>
          </cell>
          <cell r="F3215">
            <v>18545</v>
          </cell>
          <cell r="G3215">
            <v>126106</v>
          </cell>
        </row>
        <row r="3216">
          <cell r="C3216" t="str">
            <v>Đinh đỉa</v>
          </cell>
          <cell r="D3216" t="str">
            <v>cái</v>
          </cell>
          <cell r="E3216">
            <v>15.13</v>
          </cell>
          <cell r="F3216">
            <v>1020</v>
          </cell>
          <cell r="G3216">
            <v>15433</v>
          </cell>
        </row>
        <row r="3217">
          <cell r="C3217" t="str">
            <v>Dây thép buộc</v>
          </cell>
          <cell r="D3217" t="str">
            <v>kg</v>
          </cell>
          <cell r="E3217">
            <v>16.850000000000001</v>
          </cell>
          <cell r="F3217">
            <v>20197</v>
          </cell>
          <cell r="G3217">
            <v>340319</v>
          </cell>
        </row>
        <row r="3218">
          <cell r="C3218" t="str">
            <v>Tăng đơ f14</v>
          </cell>
          <cell r="D3218" t="str">
            <v>cái</v>
          </cell>
          <cell r="E3218">
            <v>7.53</v>
          </cell>
          <cell r="F3218">
            <v>16320</v>
          </cell>
          <cell r="G3218">
            <v>122890</v>
          </cell>
        </row>
        <row r="3219">
          <cell r="B3219" t="str">
            <v>AF.81521</v>
          </cell>
          <cell r="C3219" t="str">
            <v>SXLD tháo dỡ ván khuôn gỗ móng, thân, mố trụ cầu</v>
          </cell>
          <cell r="D3219" t="str">
            <v>100m2</v>
          </cell>
          <cell r="G3219">
            <v>118783291</v>
          </cell>
        </row>
        <row r="3220">
          <cell r="C3220" t="str">
            <v>Gỗ ván khuôn</v>
          </cell>
          <cell r="D3220" t="str">
            <v>m³</v>
          </cell>
          <cell r="E3220">
            <v>0.82499999999999996</v>
          </cell>
          <cell r="F3220">
            <v>4808520</v>
          </cell>
          <cell r="G3220">
            <v>3967029</v>
          </cell>
        </row>
        <row r="3221">
          <cell r="C3221" t="str">
            <v>Gỗ đà nẹp</v>
          </cell>
          <cell r="D3221" t="str">
            <v>m³</v>
          </cell>
          <cell r="E3221">
            <v>0.58799999999999997</v>
          </cell>
          <cell r="F3221">
            <v>3708520</v>
          </cell>
          <cell r="G3221">
            <v>2180610</v>
          </cell>
        </row>
        <row r="3222">
          <cell r="C3222" t="str">
            <v>Gỗ chống</v>
          </cell>
          <cell r="D3222" t="str">
            <v>m³</v>
          </cell>
          <cell r="E3222">
            <v>30.3</v>
          </cell>
          <cell r="F3222">
            <v>3708520</v>
          </cell>
          <cell r="G3222">
            <v>112368156</v>
          </cell>
        </row>
        <row r="3223">
          <cell r="C3223" t="str">
            <v>Bulông M16</v>
          </cell>
          <cell r="D3223" t="str">
            <v>cái</v>
          </cell>
          <cell r="E3223">
            <v>24.2</v>
          </cell>
          <cell r="F3223">
            <v>4080</v>
          </cell>
          <cell r="G3223">
            <v>98736</v>
          </cell>
        </row>
        <row r="3224">
          <cell r="C3224" t="str">
            <v>Đinh</v>
          </cell>
          <cell r="D3224" t="str">
            <v>kg</v>
          </cell>
          <cell r="E3224">
            <v>9.1</v>
          </cell>
          <cell r="F3224">
            <v>18545</v>
          </cell>
          <cell r="G3224">
            <v>168760</v>
          </cell>
        </row>
        <row r="3225">
          <cell r="B3225" t="str">
            <v>AF.81511</v>
          </cell>
          <cell r="C3225" t="str">
            <v>SXLD tháo dỡ ván khuôn gỗ mũ mố, mũ trụ cầu</v>
          </cell>
          <cell r="D3225" t="str">
            <v>100m2</v>
          </cell>
          <cell r="G3225">
            <v>118549654</v>
          </cell>
        </row>
        <row r="3226">
          <cell r="C3226" t="str">
            <v>Gỗ ván khuôn</v>
          </cell>
          <cell r="D3226" t="str">
            <v>m³</v>
          </cell>
          <cell r="E3226">
            <v>0.82499999999999996</v>
          </cell>
          <cell r="F3226">
            <v>4808520</v>
          </cell>
          <cell r="G3226">
            <v>3967029</v>
          </cell>
        </row>
        <row r="3227">
          <cell r="C3227" t="str">
            <v>Gỗ đà nẹp</v>
          </cell>
          <cell r="D3227" t="str">
            <v>m³</v>
          </cell>
          <cell r="E3227">
            <v>0.52500000000000002</v>
          </cell>
          <cell r="F3227">
            <v>3708520</v>
          </cell>
          <cell r="G3227">
            <v>1946973</v>
          </cell>
        </row>
        <row r="3228">
          <cell r="C3228" t="str">
            <v>Gỗ chống</v>
          </cell>
          <cell r="D3228" t="str">
            <v>m³</v>
          </cell>
          <cell r="E3228">
            <v>30.3</v>
          </cell>
          <cell r="F3228">
            <v>3708520</v>
          </cell>
          <cell r="G3228">
            <v>112368156</v>
          </cell>
        </row>
        <row r="3229">
          <cell r="C3229" t="str">
            <v>Bulông M16</v>
          </cell>
          <cell r="D3229" t="str">
            <v>cái</v>
          </cell>
          <cell r="E3229">
            <v>24.2</v>
          </cell>
          <cell r="F3229">
            <v>4080</v>
          </cell>
          <cell r="G3229">
            <v>98736</v>
          </cell>
        </row>
        <row r="3230">
          <cell r="C3230" t="str">
            <v>Đinh</v>
          </cell>
          <cell r="D3230" t="str">
            <v>kg</v>
          </cell>
          <cell r="E3230">
            <v>9.1</v>
          </cell>
          <cell r="F3230">
            <v>18545</v>
          </cell>
          <cell r="G3230">
            <v>168760</v>
          </cell>
        </row>
        <row r="3231">
          <cell r="B3231" t="str">
            <v>AF.81151</v>
          </cell>
          <cell r="C3231" t="str">
            <v>SXLD tháo dỡ ván khuôn gỗ sàn mái</v>
          </cell>
          <cell r="D3231" t="str">
            <v>100m2</v>
          </cell>
          <cell r="G3231">
            <v>6850280</v>
          </cell>
        </row>
        <row r="3232">
          <cell r="C3232" t="str">
            <v>Gỗ ván khuôn</v>
          </cell>
          <cell r="D3232" t="str">
            <v>m³</v>
          </cell>
          <cell r="E3232">
            <v>0.79200000000000004</v>
          </cell>
          <cell r="F3232">
            <v>4808520</v>
          </cell>
          <cell r="G3232">
            <v>3808348</v>
          </cell>
        </row>
        <row r="3233">
          <cell r="C3233" t="str">
            <v>Gỗ đà nẹp</v>
          </cell>
          <cell r="D3233" t="str">
            <v>m³</v>
          </cell>
          <cell r="E3233">
            <v>0.112</v>
          </cell>
          <cell r="F3233">
            <v>3708520</v>
          </cell>
          <cell r="G3233">
            <v>415354</v>
          </cell>
        </row>
        <row r="3234">
          <cell r="C3234" t="str">
            <v>Gỗ chống</v>
          </cell>
          <cell r="D3234" t="str">
            <v>m³</v>
          </cell>
          <cell r="E3234">
            <v>0.66800000000000004</v>
          </cell>
          <cell r="F3234">
            <v>3708520</v>
          </cell>
          <cell r="G3234">
            <v>2477291</v>
          </cell>
        </row>
        <row r="3235">
          <cell r="C3235" t="str">
            <v>Đinh</v>
          </cell>
          <cell r="D3235" t="str">
            <v>kg</v>
          </cell>
          <cell r="E3235">
            <v>8.0500000000000007</v>
          </cell>
          <cell r="F3235">
            <v>18545</v>
          </cell>
          <cell r="G3235">
            <v>149287</v>
          </cell>
        </row>
        <row r="3236">
          <cell r="B3236" t="str">
            <v>AF.81152</v>
          </cell>
          <cell r="C3236" t="str">
            <v>SXLD tháo dỡ ván khuôn gỗ lanh tô, mắng nước, tấm đan</v>
          </cell>
          <cell r="D3236" t="str">
            <v>100m2</v>
          </cell>
          <cell r="G3236">
            <v>6850280</v>
          </cell>
        </row>
        <row r="3237">
          <cell r="C3237" t="str">
            <v>Gỗ ván khuôn</v>
          </cell>
          <cell r="D3237" t="str">
            <v>m³</v>
          </cell>
          <cell r="E3237">
            <v>0.79200000000000004</v>
          </cell>
          <cell r="F3237">
            <v>4808520</v>
          </cell>
          <cell r="G3237">
            <v>3808348</v>
          </cell>
        </row>
        <row r="3238">
          <cell r="C3238" t="str">
            <v>Gỗ đà nẹp</v>
          </cell>
          <cell r="D3238" t="str">
            <v>m³</v>
          </cell>
          <cell r="E3238">
            <v>0.112</v>
          </cell>
          <cell r="F3238">
            <v>3708520</v>
          </cell>
          <cell r="G3238">
            <v>415354</v>
          </cell>
        </row>
        <row r="3239">
          <cell r="C3239" t="str">
            <v>Gỗ chống</v>
          </cell>
          <cell r="D3239" t="str">
            <v>m³</v>
          </cell>
          <cell r="E3239">
            <v>0.66800000000000004</v>
          </cell>
          <cell r="F3239">
            <v>3708520</v>
          </cell>
          <cell r="G3239">
            <v>2477291</v>
          </cell>
        </row>
        <row r="3240">
          <cell r="C3240" t="str">
            <v>Đinh</v>
          </cell>
          <cell r="D3240" t="str">
            <v>kg</v>
          </cell>
          <cell r="E3240">
            <v>8.0500000000000007</v>
          </cell>
          <cell r="F3240">
            <v>18545</v>
          </cell>
          <cell r="G3240">
            <v>149287</v>
          </cell>
        </row>
        <row r="3241">
          <cell r="B3241" t="str">
            <v>AF.81161</v>
          </cell>
          <cell r="C3241" t="str">
            <v>SXLD tháo dỡ ván khuôn gỗ cầu thang thường</v>
          </cell>
          <cell r="D3241" t="str">
            <v>100m2</v>
          </cell>
          <cell r="G3241">
            <v>7688326</v>
          </cell>
        </row>
        <row r="3242">
          <cell r="C3242" t="str">
            <v>Gỗ ván khuôn</v>
          </cell>
          <cell r="D3242" t="str">
            <v>m³</v>
          </cell>
          <cell r="E3242">
            <v>0.79200000000000004</v>
          </cell>
          <cell r="F3242">
            <v>4808520</v>
          </cell>
          <cell r="G3242">
            <v>3808348</v>
          </cell>
        </row>
        <row r="3243">
          <cell r="C3243" t="str">
            <v>Gỗ đà nẹp</v>
          </cell>
          <cell r="D3243" t="str">
            <v>m³</v>
          </cell>
          <cell r="E3243">
            <v>0.98099999999999998</v>
          </cell>
          <cell r="F3243">
            <v>3708520</v>
          </cell>
          <cell r="G3243">
            <v>3638058</v>
          </cell>
        </row>
        <row r="3244">
          <cell r="C3244" t="str">
            <v>Đinh</v>
          </cell>
          <cell r="D3244" t="str">
            <v>kg</v>
          </cell>
          <cell r="E3244">
            <v>11.45</v>
          </cell>
          <cell r="F3244">
            <v>18545</v>
          </cell>
          <cell r="G3244">
            <v>212340</v>
          </cell>
        </row>
        <row r="3245">
          <cell r="C3245" t="str">
            <v>Đinh đỉa</v>
          </cell>
          <cell r="D3245" t="str">
            <v>cái</v>
          </cell>
          <cell r="E3245">
            <v>29</v>
          </cell>
          <cell r="F3245">
            <v>1020</v>
          </cell>
          <cell r="G3245">
            <v>29580</v>
          </cell>
        </row>
        <row r="3246">
          <cell r="B3246" t="str">
            <v>AF.81162</v>
          </cell>
          <cell r="C3246" t="str">
            <v>SXLD tháo dỡ ván khuôn gỗ cầu thang xoáy ốc</v>
          </cell>
          <cell r="D3246" t="str">
            <v>100m2</v>
          </cell>
          <cell r="G3246">
            <v>10224665</v>
          </cell>
        </row>
        <row r="3247">
          <cell r="C3247" t="str">
            <v>Gỗ ván khuôn</v>
          </cell>
          <cell r="D3247" t="str">
            <v>m³</v>
          </cell>
          <cell r="E3247">
            <v>0.93600000000000005</v>
          </cell>
          <cell r="F3247">
            <v>4808520</v>
          </cell>
          <cell r="G3247">
            <v>4500775</v>
          </cell>
        </row>
        <row r="3248">
          <cell r="C3248" t="str">
            <v>Gỗ đà nẹp</v>
          </cell>
          <cell r="D3248" t="str">
            <v>m³</v>
          </cell>
          <cell r="E3248">
            <v>1.45</v>
          </cell>
          <cell r="F3248">
            <v>3708520</v>
          </cell>
          <cell r="G3248">
            <v>5377354</v>
          </cell>
        </row>
        <row r="3249">
          <cell r="C3249" t="str">
            <v>Đinh</v>
          </cell>
          <cell r="D3249" t="str">
            <v>kg</v>
          </cell>
          <cell r="E3249">
            <v>16.93</v>
          </cell>
          <cell r="F3249">
            <v>18545</v>
          </cell>
          <cell r="G3249">
            <v>313967</v>
          </cell>
        </row>
        <row r="3250">
          <cell r="C3250" t="str">
            <v>Đinh đỉa</v>
          </cell>
          <cell r="D3250" t="str">
            <v>cái</v>
          </cell>
          <cell r="E3250">
            <v>31.93</v>
          </cell>
          <cell r="F3250">
            <v>1020</v>
          </cell>
          <cell r="G3250">
            <v>32569</v>
          </cell>
        </row>
        <row r="3251">
          <cell r="B3251" t="str">
            <v>AF.81211</v>
          </cell>
          <cell r="C3251" t="str">
            <v>SXLD tháo dỡ ván khuôn gỗ nền, mặt đường</v>
          </cell>
          <cell r="D3251" t="str">
            <v>100m2</v>
          </cell>
          <cell r="G3251">
            <v>5536863</v>
          </cell>
        </row>
        <row r="3252">
          <cell r="C3252" t="str">
            <v>Gỗ ván khuôn</v>
          </cell>
          <cell r="D3252" t="str">
            <v>m³</v>
          </cell>
          <cell r="E3252">
            <v>0.73499999999999999</v>
          </cell>
          <cell r="F3252">
            <v>4808520</v>
          </cell>
          <cell r="G3252">
            <v>3534262</v>
          </cell>
        </row>
        <row r="3253">
          <cell r="C3253" t="str">
            <v>Gỗ đà nẹp</v>
          </cell>
          <cell r="D3253" t="str">
            <v>m³</v>
          </cell>
          <cell r="E3253">
            <v>0.54</v>
          </cell>
          <cell r="F3253">
            <v>3708520</v>
          </cell>
          <cell r="G3253">
            <v>2002601</v>
          </cell>
        </row>
        <row r="3254">
          <cell r="B3254" t="str">
            <v>AF.81611</v>
          </cell>
          <cell r="C3254" t="str">
            <v>SXLD tháo dỡ ván khuôn gỗ máI bờ kênh mương</v>
          </cell>
          <cell r="D3254" t="str">
            <v>100m2</v>
          </cell>
          <cell r="G3254">
            <v>5714554</v>
          </cell>
        </row>
        <row r="3255">
          <cell r="C3255" t="str">
            <v>Gỗ ván khuôn</v>
          </cell>
          <cell r="D3255" t="str">
            <v>m³</v>
          </cell>
          <cell r="E3255">
            <v>0.79200000000000004</v>
          </cell>
          <cell r="F3255">
            <v>4808520</v>
          </cell>
          <cell r="G3255">
            <v>3808348</v>
          </cell>
        </row>
        <row r="3256">
          <cell r="C3256" t="str">
            <v>Gỗ đà nẹp</v>
          </cell>
          <cell r="D3256" t="str">
            <v>m³</v>
          </cell>
          <cell r="E3256">
            <v>0.45900000000000002</v>
          </cell>
          <cell r="F3256">
            <v>3708520</v>
          </cell>
          <cell r="G3256">
            <v>1702211</v>
          </cell>
        </row>
        <row r="3257">
          <cell r="C3257" t="str">
            <v>Đinh</v>
          </cell>
          <cell r="D3257" t="str">
            <v>kg</v>
          </cell>
          <cell r="E3257">
            <v>11</v>
          </cell>
          <cell r="F3257">
            <v>18545</v>
          </cell>
          <cell r="G3257">
            <v>203995</v>
          </cell>
        </row>
        <row r="3258">
          <cell r="B3258" t="str">
            <v>AF.81421</v>
          </cell>
          <cell r="C3258" t="str">
            <v>SXLD tháo dỡ ván khuôn gỗ ống cống, ống buy</v>
          </cell>
          <cell r="D3258" t="str">
            <v>100m2</v>
          </cell>
          <cell r="G3258">
            <v>7742997</v>
          </cell>
        </row>
        <row r="3259">
          <cell r="C3259" t="str">
            <v>Gỗ ván khuôn</v>
          </cell>
          <cell r="D3259" t="str">
            <v>m³</v>
          </cell>
          <cell r="E3259">
            <v>1.01</v>
          </cell>
          <cell r="F3259">
            <v>4808520</v>
          </cell>
          <cell r="G3259">
            <v>4856605</v>
          </cell>
        </row>
        <row r="3260">
          <cell r="C3260" t="str">
            <v>Gỗ đà nẹp</v>
          </cell>
          <cell r="D3260" t="str">
            <v>m³</v>
          </cell>
          <cell r="E3260">
            <v>0.749</v>
          </cell>
          <cell r="F3260">
            <v>3708520</v>
          </cell>
          <cell r="G3260">
            <v>2777681</v>
          </cell>
        </row>
        <row r="3261">
          <cell r="C3261" t="str">
            <v>Đinh</v>
          </cell>
          <cell r="D3261" t="str">
            <v>kg</v>
          </cell>
          <cell r="E3261">
            <v>4.9000000000000004</v>
          </cell>
          <cell r="F3261">
            <v>18545</v>
          </cell>
          <cell r="G3261">
            <v>90871</v>
          </cell>
        </row>
        <row r="3262">
          <cell r="C3262" t="str">
            <v>Đinh đỉa</v>
          </cell>
          <cell r="D3262" t="str">
            <v>cái</v>
          </cell>
          <cell r="E3262">
            <v>17.489999999999998</v>
          </cell>
          <cell r="F3262">
            <v>1020</v>
          </cell>
          <cell r="G3262">
            <v>17840</v>
          </cell>
        </row>
        <row r="3264">
          <cell r="B3264" t="str">
            <v>AF.82111</v>
          </cell>
          <cell r="C3264" t="str">
            <v>SXLD tháo dỡ ván khuôn kim loại cột chống gỗ cho bêtông tường, cột vuông, chữ nhật, xà dầm , giằng, chiều cao &lt;=16m</v>
          </cell>
          <cell r="D3264" t="str">
            <v>100m2</v>
          </cell>
          <cell r="G3264">
            <v>3711724</v>
          </cell>
        </row>
        <row r="3265">
          <cell r="C3265" t="str">
            <v>Thép tấm</v>
          </cell>
          <cell r="D3265" t="str">
            <v>kg</v>
          </cell>
          <cell r="E3265">
            <v>51.81</v>
          </cell>
          <cell r="F3265">
            <v>18044</v>
          </cell>
          <cell r="G3265">
            <v>934860</v>
          </cell>
        </row>
        <row r="3266">
          <cell r="C3266" t="str">
            <v>Thép hình các loại</v>
          </cell>
          <cell r="D3266" t="str">
            <v>kg</v>
          </cell>
          <cell r="E3266">
            <v>48.84</v>
          </cell>
          <cell r="F3266">
            <v>18083</v>
          </cell>
          <cell r="G3266">
            <v>883174</v>
          </cell>
        </row>
        <row r="3267">
          <cell r="C3267" t="str">
            <v>Gỗ chống</v>
          </cell>
          <cell r="D3267" t="str">
            <v>m³</v>
          </cell>
          <cell r="E3267">
            <v>0.496</v>
          </cell>
          <cell r="F3267">
            <v>3708520</v>
          </cell>
          <cell r="G3267">
            <v>1839426</v>
          </cell>
        </row>
        <row r="3268">
          <cell r="C3268" t="str">
            <v>Que hàn</v>
          </cell>
          <cell r="D3268" t="str">
            <v>kg</v>
          </cell>
          <cell r="E3268">
            <v>5.6</v>
          </cell>
          <cell r="F3268">
            <v>9690</v>
          </cell>
          <cell r="G3268">
            <v>54264</v>
          </cell>
        </row>
        <row r="3269">
          <cell r="B3269" t="str">
            <v>AF.82121</v>
          </cell>
          <cell r="C3269" t="str">
            <v>SXLD tháo dỡ ván khuôn kim loại cột chống gỗ cho bêtông tường, cột vuông, chữ nhật, xà dầm , giằng, chiều cao &lt;=50m</v>
          </cell>
          <cell r="D3269" t="str">
            <v>100m2</v>
          </cell>
          <cell r="G3269">
            <v>3711724</v>
          </cell>
        </row>
        <row r="3270">
          <cell r="C3270" t="str">
            <v>Thép tấm</v>
          </cell>
          <cell r="D3270" t="str">
            <v>kg</v>
          </cell>
          <cell r="E3270">
            <v>51.81</v>
          </cell>
          <cell r="F3270">
            <v>18044</v>
          </cell>
          <cell r="G3270">
            <v>934860</v>
          </cell>
        </row>
        <row r="3271">
          <cell r="C3271" t="str">
            <v>Thép hình các loại</v>
          </cell>
          <cell r="D3271" t="str">
            <v>kg</v>
          </cell>
          <cell r="E3271">
            <v>48.84</v>
          </cell>
          <cell r="F3271">
            <v>18083</v>
          </cell>
          <cell r="G3271">
            <v>883174</v>
          </cell>
        </row>
        <row r="3272">
          <cell r="C3272" t="str">
            <v>Gỗ chống</v>
          </cell>
          <cell r="D3272" t="str">
            <v>m³</v>
          </cell>
          <cell r="E3272">
            <v>0.496</v>
          </cell>
          <cell r="F3272">
            <v>3708520</v>
          </cell>
          <cell r="G3272">
            <v>1839426</v>
          </cell>
        </row>
        <row r="3273">
          <cell r="C3273" t="str">
            <v>Que hàn</v>
          </cell>
          <cell r="D3273" t="str">
            <v>kg</v>
          </cell>
          <cell r="E3273">
            <v>5.6</v>
          </cell>
          <cell r="F3273">
            <v>9690</v>
          </cell>
          <cell r="G3273">
            <v>54264</v>
          </cell>
        </row>
        <row r="3274">
          <cell r="B3274" t="str">
            <v>AF.82131</v>
          </cell>
          <cell r="C3274" t="str">
            <v>SXLD tháo dỡ ván khuôn kim loại cột chống gỗ cho bêtông tường, cột vuông, chữ nhật, xà dầm , giằng, chiều cao &gt;50m</v>
          </cell>
          <cell r="D3274" t="str">
            <v>100m2</v>
          </cell>
          <cell r="G3274">
            <v>3711724</v>
          </cell>
        </row>
        <row r="3275">
          <cell r="C3275" t="str">
            <v>Thép tấm</v>
          </cell>
          <cell r="D3275" t="str">
            <v>kg</v>
          </cell>
          <cell r="E3275">
            <v>51.81</v>
          </cell>
          <cell r="F3275">
            <v>18044</v>
          </cell>
          <cell r="G3275">
            <v>934860</v>
          </cell>
        </row>
        <row r="3276">
          <cell r="C3276" t="str">
            <v>Thép hình các loại</v>
          </cell>
          <cell r="D3276" t="str">
            <v>kg</v>
          </cell>
          <cell r="E3276">
            <v>48.84</v>
          </cell>
          <cell r="F3276">
            <v>18083</v>
          </cell>
          <cell r="G3276">
            <v>883174</v>
          </cell>
        </row>
        <row r="3277">
          <cell r="C3277" t="str">
            <v>Gỗ chống</v>
          </cell>
          <cell r="D3277" t="str">
            <v>m³</v>
          </cell>
          <cell r="E3277">
            <v>0.496</v>
          </cell>
          <cell r="F3277">
            <v>3708520</v>
          </cell>
          <cell r="G3277">
            <v>1839426</v>
          </cell>
        </row>
        <row r="3278">
          <cell r="C3278" t="str">
            <v>Que hàn</v>
          </cell>
          <cell r="D3278" t="str">
            <v>kg</v>
          </cell>
          <cell r="E3278">
            <v>5.6</v>
          </cell>
          <cell r="F3278">
            <v>9690</v>
          </cell>
          <cell r="G3278">
            <v>54264</v>
          </cell>
        </row>
        <row r="3279">
          <cell r="B3279" t="str">
            <v>AF.82211</v>
          </cell>
          <cell r="C3279" t="str">
            <v>SXLD tháo dỡ ván khuôn kim loại cột chống gỗ cho bêtông cột tròn, chiều cao &lt;=16m</v>
          </cell>
          <cell r="D3279" t="str">
            <v>100m2</v>
          </cell>
          <cell r="G3279">
            <v>4777792</v>
          </cell>
        </row>
        <row r="3280">
          <cell r="C3280" t="str">
            <v>Thép tấm</v>
          </cell>
          <cell r="D3280" t="str">
            <v>kg</v>
          </cell>
          <cell r="E3280">
            <v>51.81</v>
          </cell>
          <cell r="F3280">
            <v>18044</v>
          </cell>
          <cell r="G3280">
            <v>934860</v>
          </cell>
        </row>
        <row r="3281">
          <cell r="C3281" t="str">
            <v>Thép hình các loại</v>
          </cell>
          <cell r="D3281" t="str">
            <v>kg</v>
          </cell>
          <cell r="E3281">
            <v>58.6</v>
          </cell>
          <cell r="F3281">
            <v>18083</v>
          </cell>
          <cell r="G3281">
            <v>1059664</v>
          </cell>
        </row>
        <row r="3282">
          <cell r="C3282" t="str">
            <v>Gỗ chống</v>
          </cell>
          <cell r="D3282" t="str">
            <v>m³</v>
          </cell>
          <cell r="E3282">
            <v>0.73299999999999998</v>
          </cell>
          <cell r="F3282">
            <v>3708520</v>
          </cell>
          <cell r="G3282">
            <v>2718345</v>
          </cell>
        </row>
        <row r="3283">
          <cell r="C3283" t="str">
            <v>Que hàn</v>
          </cell>
          <cell r="D3283" t="str">
            <v>kg</v>
          </cell>
          <cell r="E3283">
            <v>6.7</v>
          </cell>
          <cell r="F3283">
            <v>9690</v>
          </cell>
          <cell r="G3283">
            <v>64923</v>
          </cell>
        </row>
        <row r="3284">
          <cell r="B3284" t="str">
            <v>AF.82221</v>
          </cell>
          <cell r="C3284" t="str">
            <v>SXLD tháo dỡ ván khuôn kim loại cột chống gỗ cho bêtông cột tròn, chiều cao &lt;=50m</v>
          </cell>
          <cell r="D3284" t="str">
            <v>100m2</v>
          </cell>
          <cell r="G3284">
            <v>4777792</v>
          </cell>
        </row>
        <row r="3285">
          <cell r="C3285" t="str">
            <v>Thép tấm</v>
          </cell>
          <cell r="D3285" t="str">
            <v>kg</v>
          </cell>
          <cell r="E3285">
            <v>51.81</v>
          </cell>
          <cell r="F3285">
            <v>18044</v>
          </cell>
          <cell r="G3285">
            <v>934860</v>
          </cell>
        </row>
        <row r="3286">
          <cell r="C3286" t="str">
            <v>Thép hình các loại</v>
          </cell>
          <cell r="D3286" t="str">
            <v>kg</v>
          </cell>
          <cell r="E3286">
            <v>58.6</v>
          </cell>
          <cell r="F3286">
            <v>18083</v>
          </cell>
          <cell r="G3286">
            <v>1059664</v>
          </cell>
        </row>
        <row r="3287">
          <cell r="C3287" t="str">
            <v>Gỗ chống</v>
          </cell>
          <cell r="D3287" t="str">
            <v>m³</v>
          </cell>
          <cell r="E3287">
            <v>0.73299999999999998</v>
          </cell>
          <cell r="F3287">
            <v>3708520</v>
          </cell>
          <cell r="G3287">
            <v>2718345</v>
          </cell>
        </row>
        <row r="3288">
          <cell r="C3288" t="str">
            <v>Que hàn</v>
          </cell>
          <cell r="D3288" t="str">
            <v>kg</v>
          </cell>
          <cell r="E3288">
            <v>6.7</v>
          </cell>
          <cell r="F3288">
            <v>9690</v>
          </cell>
          <cell r="G3288">
            <v>64923</v>
          </cell>
        </row>
        <row r="3289">
          <cell r="B3289" t="str">
            <v>AF.82231</v>
          </cell>
          <cell r="C3289" t="str">
            <v>SXLD tháo dỡ ván khuôn kim loại cột chống gỗ cho bêtông cột tròn, chiều cao &gt;50m</v>
          </cell>
          <cell r="D3289" t="str">
            <v>100m2</v>
          </cell>
          <cell r="G3289">
            <v>4777792</v>
          </cell>
        </row>
        <row r="3290">
          <cell r="C3290" t="str">
            <v>Thép tấm</v>
          </cell>
          <cell r="D3290" t="str">
            <v>kg</v>
          </cell>
          <cell r="E3290">
            <v>51.81</v>
          </cell>
          <cell r="F3290">
            <v>18044</v>
          </cell>
          <cell r="G3290">
            <v>934860</v>
          </cell>
        </row>
        <row r="3291">
          <cell r="C3291" t="str">
            <v>Thép hình các loại</v>
          </cell>
          <cell r="D3291" t="str">
            <v>kg</v>
          </cell>
          <cell r="E3291">
            <v>58.6</v>
          </cell>
          <cell r="F3291">
            <v>18083</v>
          </cell>
          <cell r="G3291">
            <v>1059664</v>
          </cell>
        </row>
        <row r="3292">
          <cell r="C3292" t="str">
            <v>Gỗ chống</v>
          </cell>
          <cell r="D3292" t="str">
            <v>m³</v>
          </cell>
          <cell r="E3292">
            <v>0.73299999999999998</v>
          </cell>
          <cell r="F3292">
            <v>3708520</v>
          </cell>
          <cell r="G3292">
            <v>2718345</v>
          </cell>
        </row>
        <row r="3293">
          <cell r="C3293" t="str">
            <v>Que hàn</v>
          </cell>
          <cell r="D3293" t="str">
            <v>kg</v>
          </cell>
          <cell r="E3293">
            <v>6.7</v>
          </cell>
          <cell r="F3293">
            <v>9690</v>
          </cell>
          <cell r="G3293">
            <v>64923</v>
          </cell>
        </row>
        <row r="3294">
          <cell r="B3294" t="str">
            <v>AF.82311</v>
          </cell>
          <cell r="C3294" t="str">
            <v>SXLD tháo dỡ ván khuôn kim loại cột chống gỗ cho bêtông sàn mái, chiều cao &lt;=16m</v>
          </cell>
          <cell r="D3294" t="str">
            <v>100m2</v>
          </cell>
          <cell r="G3294">
            <v>4201424</v>
          </cell>
        </row>
        <row r="3295">
          <cell r="C3295" t="str">
            <v>Thép tấm</v>
          </cell>
          <cell r="D3295" t="str">
            <v>kg</v>
          </cell>
          <cell r="E3295">
            <v>51.81</v>
          </cell>
          <cell r="F3295">
            <v>18044</v>
          </cell>
          <cell r="G3295">
            <v>934860</v>
          </cell>
        </row>
        <row r="3296">
          <cell r="C3296" t="str">
            <v>Thép hình các loại</v>
          </cell>
          <cell r="D3296" t="str">
            <v>kg</v>
          </cell>
          <cell r="E3296">
            <v>40.700000000000003</v>
          </cell>
          <cell r="F3296">
            <v>18083</v>
          </cell>
          <cell r="G3296">
            <v>735978</v>
          </cell>
        </row>
        <row r="3297">
          <cell r="C3297" t="str">
            <v>Gỗ chống</v>
          </cell>
          <cell r="D3297" t="str">
            <v>m³</v>
          </cell>
          <cell r="E3297">
            <v>0.66800000000000004</v>
          </cell>
          <cell r="F3297">
            <v>3708520</v>
          </cell>
          <cell r="G3297">
            <v>2477291</v>
          </cell>
        </row>
        <row r="3298">
          <cell r="C3298" t="str">
            <v>Que hàn</v>
          </cell>
          <cell r="D3298" t="str">
            <v>kg</v>
          </cell>
          <cell r="E3298">
            <v>5.5</v>
          </cell>
          <cell r="F3298">
            <v>9690</v>
          </cell>
          <cell r="G3298">
            <v>53295</v>
          </cell>
        </row>
        <row r="3299">
          <cell r="B3299" t="str">
            <v>AF.82321</v>
          </cell>
          <cell r="C3299" t="str">
            <v>SXLD tháo dỡ ván khuôn kim loại cột chống gỗ cho bêtông sàn mái, chiều cao &lt;=50m</v>
          </cell>
          <cell r="D3299" t="str">
            <v>100m2</v>
          </cell>
          <cell r="G3299">
            <v>4201424</v>
          </cell>
        </row>
        <row r="3300">
          <cell r="C3300" t="str">
            <v>Thép tấm</v>
          </cell>
          <cell r="D3300" t="str">
            <v>kg</v>
          </cell>
          <cell r="E3300">
            <v>51.81</v>
          </cell>
          <cell r="F3300">
            <v>18044</v>
          </cell>
          <cell r="G3300">
            <v>934860</v>
          </cell>
        </row>
        <row r="3301">
          <cell r="C3301" t="str">
            <v>Thép hình các loại</v>
          </cell>
          <cell r="D3301" t="str">
            <v>kg</v>
          </cell>
          <cell r="E3301">
            <v>40.700000000000003</v>
          </cell>
          <cell r="F3301">
            <v>18083</v>
          </cell>
          <cell r="G3301">
            <v>735978</v>
          </cell>
        </row>
        <row r="3302">
          <cell r="C3302" t="str">
            <v>Gỗ chống</v>
          </cell>
          <cell r="D3302" t="str">
            <v>m³</v>
          </cell>
          <cell r="E3302">
            <v>0.66800000000000004</v>
          </cell>
          <cell r="F3302">
            <v>3708520</v>
          </cell>
          <cell r="G3302">
            <v>2477291</v>
          </cell>
        </row>
        <row r="3303">
          <cell r="C3303" t="str">
            <v>Que hàn</v>
          </cell>
          <cell r="D3303" t="str">
            <v>kg</v>
          </cell>
          <cell r="E3303">
            <v>5.5</v>
          </cell>
          <cell r="F3303">
            <v>9690</v>
          </cell>
          <cell r="G3303">
            <v>53295</v>
          </cell>
        </row>
        <row r="3304">
          <cell r="B3304" t="str">
            <v>AF.82331</v>
          </cell>
          <cell r="C3304" t="str">
            <v>SXLD tháo dỡ ván khuôn kim loại cột chống gỗ cho bêtông sàn mái, chiều cao &gt;50m</v>
          </cell>
          <cell r="D3304" t="str">
            <v>100m2</v>
          </cell>
          <cell r="G3304">
            <v>4201424</v>
          </cell>
        </row>
        <row r="3305">
          <cell r="C3305" t="str">
            <v>Thép tấm</v>
          </cell>
          <cell r="D3305" t="str">
            <v>kg</v>
          </cell>
          <cell r="E3305">
            <v>51.81</v>
          </cell>
          <cell r="F3305">
            <v>18044</v>
          </cell>
          <cell r="G3305">
            <v>934860</v>
          </cell>
        </row>
        <row r="3306">
          <cell r="C3306" t="str">
            <v>Thép hình các loại</v>
          </cell>
          <cell r="D3306" t="str">
            <v>kg</v>
          </cell>
          <cell r="E3306">
            <v>40.700000000000003</v>
          </cell>
          <cell r="F3306">
            <v>18083</v>
          </cell>
          <cell r="G3306">
            <v>735978</v>
          </cell>
        </row>
        <row r="3307">
          <cell r="C3307" t="str">
            <v>Gỗ chống</v>
          </cell>
          <cell r="D3307" t="str">
            <v>m³</v>
          </cell>
          <cell r="E3307">
            <v>0.66800000000000004</v>
          </cell>
          <cell r="F3307">
            <v>3708520</v>
          </cell>
          <cell r="G3307">
            <v>2477291</v>
          </cell>
        </row>
        <row r="3308">
          <cell r="C3308" t="str">
            <v>Que hàn</v>
          </cell>
          <cell r="D3308" t="str">
            <v>kg</v>
          </cell>
          <cell r="E3308">
            <v>5.5</v>
          </cell>
          <cell r="F3308">
            <v>9690</v>
          </cell>
          <cell r="G3308">
            <v>53295</v>
          </cell>
        </row>
        <row r="3310">
          <cell r="B3310" t="str">
            <v>AF.86211</v>
          </cell>
          <cell r="C3310" t="str">
            <v>SXLD tháo dỡ ván khuôn kim loại cột chống thép ống cho bêtông tường, chiều cao &lt;=16m</v>
          </cell>
          <cell r="D3310" t="str">
            <v>100m2</v>
          </cell>
          <cell r="G3310">
            <v>2514230</v>
          </cell>
        </row>
        <row r="3311">
          <cell r="C3311" t="str">
            <v>Thép tấm</v>
          </cell>
          <cell r="D3311" t="str">
            <v>kg</v>
          </cell>
          <cell r="E3311">
            <v>51.81</v>
          </cell>
          <cell r="F3311">
            <v>18044</v>
          </cell>
          <cell r="G3311">
            <v>934860</v>
          </cell>
        </row>
        <row r="3312">
          <cell r="C3312" t="str">
            <v>Thép hình các loại</v>
          </cell>
          <cell r="D3312" t="str">
            <v>kg</v>
          </cell>
          <cell r="E3312">
            <v>48.84</v>
          </cell>
          <cell r="F3312">
            <v>18083</v>
          </cell>
          <cell r="G3312">
            <v>883174</v>
          </cell>
        </row>
        <row r="3313">
          <cell r="C3313" t="str">
            <v>Thép ống</v>
          </cell>
          <cell r="D3313" t="str">
            <v>kg</v>
          </cell>
          <cell r="E3313">
            <v>38.5</v>
          </cell>
          <cell r="F3313">
            <v>18083</v>
          </cell>
          <cell r="G3313">
            <v>696196</v>
          </cell>
        </row>
        <row r="3314">
          <cell r="B3314" t="str">
            <v>AF.86221</v>
          </cell>
          <cell r="C3314" t="str">
            <v>SXLD tháo dỡ ván khuôn kim loại cột chống thép ống cho bêtông tường, chiều cao &lt;=50m</v>
          </cell>
          <cell r="D3314" t="str">
            <v>100m2</v>
          </cell>
          <cell r="G3314">
            <v>2367034</v>
          </cell>
        </row>
        <row r="3315">
          <cell r="C3315" t="str">
            <v>Thép tấm</v>
          </cell>
          <cell r="D3315" t="str">
            <v>kg</v>
          </cell>
          <cell r="E3315">
            <v>51.81</v>
          </cell>
          <cell r="F3315">
            <v>18044</v>
          </cell>
          <cell r="G3315">
            <v>934860</v>
          </cell>
        </row>
        <row r="3316">
          <cell r="C3316" t="str">
            <v>Thép hình các loại</v>
          </cell>
          <cell r="D3316" t="str">
            <v>kg</v>
          </cell>
          <cell r="E3316">
            <v>40.700000000000003</v>
          </cell>
          <cell r="F3316">
            <v>18083</v>
          </cell>
          <cell r="G3316">
            <v>735978</v>
          </cell>
        </row>
        <row r="3317">
          <cell r="C3317" t="str">
            <v>Thép ống</v>
          </cell>
          <cell r="D3317" t="str">
            <v>kg</v>
          </cell>
          <cell r="E3317">
            <v>38.5</v>
          </cell>
          <cell r="F3317">
            <v>18083</v>
          </cell>
          <cell r="G3317">
            <v>696196</v>
          </cell>
        </row>
        <row r="3318">
          <cell r="B3318" t="str">
            <v>AF.86231</v>
          </cell>
          <cell r="C3318" t="str">
            <v>SXLD tháo dỡ ván khuôn kim loại cột chống thép ống cho bêtông tường, chiều cao &gt;50m</v>
          </cell>
          <cell r="D3318" t="str">
            <v>100m2</v>
          </cell>
          <cell r="G3318">
            <v>2367034</v>
          </cell>
        </row>
        <row r="3319">
          <cell r="C3319" t="str">
            <v>Thép tấm</v>
          </cell>
          <cell r="D3319" t="str">
            <v>kg</v>
          </cell>
          <cell r="E3319">
            <v>51.81</v>
          </cell>
          <cell r="F3319">
            <v>18044</v>
          </cell>
          <cell r="G3319">
            <v>934860</v>
          </cell>
        </row>
        <row r="3320">
          <cell r="C3320" t="str">
            <v>Thép hình các loại</v>
          </cell>
          <cell r="D3320" t="str">
            <v>kg</v>
          </cell>
          <cell r="E3320">
            <v>40.700000000000003</v>
          </cell>
          <cell r="F3320">
            <v>18083</v>
          </cell>
          <cell r="G3320">
            <v>735978</v>
          </cell>
        </row>
        <row r="3321">
          <cell r="C3321" t="str">
            <v>Thép ống</v>
          </cell>
          <cell r="D3321" t="str">
            <v>kg</v>
          </cell>
          <cell r="E3321">
            <v>38.5</v>
          </cell>
          <cell r="F3321">
            <v>18083</v>
          </cell>
          <cell r="G3321">
            <v>696196</v>
          </cell>
        </row>
        <row r="3322">
          <cell r="B3322" t="str">
            <v>AF.86311</v>
          </cell>
          <cell r="C3322" t="str">
            <v>SXLD tháo dỡ ván khuôn kim loại cột chống thép ống cho bêtông xà dầm, giằng, chiều cao &lt;=16m</v>
          </cell>
          <cell r="D3322" t="str">
            <v>100m2</v>
          </cell>
          <cell r="G3322">
            <v>2541354</v>
          </cell>
        </row>
        <row r="3323">
          <cell r="C3323" t="str">
            <v>Thép tấm</v>
          </cell>
          <cell r="D3323" t="str">
            <v>kg</v>
          </cell>
          <cell r="E3323">
            <v>51.81</v>
          </cell>
          <cell r="F3323">
            <v>18044</v>
          </cell>
          <cell r="G3323">
            <v>934860</v>
          </cell>
        </row>
        <row r="3324">
          <cell r="C3324" t="str">
            <v>Thép hình các loại</v>
          </cell>
          <cell r="D3324" t="str">
            <v>kg</v>
          </cell>
          <cell r="E3324">
            <v>48.84</v>
          </cell>
          <cell r="F3324">
            <v>18083</v>
          </cell>
          <cell r="G3324">
            <v>883174</v>
          </cell>
        </row>
        <row r="3325">
          <cell r="C3325" t="str">
            <v>Thép ống</v>
          </cell>
          <cell r="D3325" t="str">
            <v>kg</v>
          </cell>
          <cell r="E3325">
            <v>40</v>
          </cell>
          <cell r="F3325">
            <v>18083</v>
          </cell>
          <cell r="G3325">
            <v>723320</v>
          </cell>
        </row>
        <row r="3326">
          <cell r="B3326" t="str">
            <v>AF.86321</v>
          </cell>
          <cell r="C3326" t="str">
            <v>SXLD tháo dỡ ván khuôn kim loại cột chống thép ống cho bêtông xà dầm, giằng, chiều cao &lt;=50m</v>
          </cell>
          <cell r="D3326" t="str">
            <v>100m2</v>
          </cell>
          <cell r="G3326">
            <v>2394158</v>
          </cell>
        </row>
        <row r="3327">
          <cell r="C3327" t="str">
            <v>Thép tấm</v>
          </cell>
          <cell r="D3327" t="str">
            <v>kg</v>
          </cell>
          <cell r="E3327">
            <v>51.81</v>
          </cell>
          <cell r="F3327">
            <v>18044</v>
          </cell>
          <cell r="G3327">
            <v>934860</v>
          </cell>
        </row>
        <row r="3328">
          <cell r="C3328" t="str">
            <v>Thép hình các loại</v>
          </cell>
          <cell r="D3328" t="str">
            <v>kg</v>
          </cell>
          <cell r="E3328">
            <v>40.700000000000003</v>
          </cell>
          <cell r="F3328">
            <v>18083</v>
          </cell>
          <cell r="G3328">
            <v>735978</v>
          </cell>
        </row>
        <row r="3329">
          <cell r="C3329" t="str">
            <v>Thép ống</v>
          </cell>
          <cell r="D3329" t="str">
            <v>kg</v>
          </cell>
          <cell r="E3329">
            <v>40</v>
          </cell>
          <cell r="F3329">
            <v>18083</v>
          </cell>
          <cell r="G3329">
            <v>723320</v>
          </cell>
        </row>
        <row r="3330">
          <cell r="B3330" t="str">
            <v>AF.86331</v>
          </cell>
          <cell r="C3330" t="str">
            <v>SXLD tháo dỡ ván khuôn kim loại cột chống thép ống cho bêtông xà dầm, giằng, chiều cao &gt;50m</v>
          </cell>
          <cell r="D3330" t="str">
            <v>100m2</v>
          </cell>
          <cell r="G3330">
            <v>2394158</v>
          </cell>
        </row>
        <row r="3331">
          <cell r="C3331" t="str">
            <v>Thép tấm</v>
          </cell>
          <cell r="D3331" t="str">
            <v>kg</v>
          </cell>
          <cell r="E3331">
            <v>51.81</v>
          </cell>
          <cell r="F3331">
            <v>18044</v>
          </cell>
          <cell r="G3331">
            <v>934860</v>
          </cell>
        </row>
        <row r="3332">
          <cell r="C3332" t="str">
            <v>Thép hình các loại</v>
          </cell>
          <cell r="D3332" t="str">
            <v>kg</v>
          </cell>
          <cell r="E3332">
            <v>40.700000000000003</v>
          </cell>
          <cell r="F3332">
            <v>18083</v>
          </cell>
          <cell r="G3332">
            <v>735978</v>
          </cell>
        </row>
        <row r="3333">
          <cell r="C3333" t="str">
            <v>Thép ống</v>
          </cell>
          <cell r="D3333" t="str">
            <v>kg</v>
          </cell>
          <cell r="E3333">
            <v>40</v>
          </cell>
          <cell r="F3333">
            <v>18083</v>
          </cell>
          <cell r="G3333">
            <v>723320</v>
          </cell>
        </row>
        <row r="3334">
          <cell r="B3334" t="str">
            <v>AF.86111</v>
          </cell>
          <cell r="C3334" t="str">
            <v>SXLD tháo dỡ ván khuôn kim loại cột chống thép ống cho bêtông sàn máI, chiều cao &lt;=16m</v>
          </cell>
          <cell r="D3334" t="str">
            <v>100m2</v>
          </cell>
          <cell r="G3334">
            <v>2330868</v>
          </cell>
        </row>
        <row r="3335">
          <cell r="C3335" t="str">
            <v>Thép tấm</v>
          </cell>
          <cell r="D3335" t="str">
            <v>kg</v>
          </cell>
          <cell r="E3335">
            <v>51.81</v>
          </cell>
          <cell r="F3335">
            <v>18044</v>
          </cell>
          <cell r="G3335">
            <v>934860</v>
          </cell>
        </row>
        <row r="3336">
          <cell r="C3336" t="str">
            <v>Thép hình các loại</v>
          </cell>
          <cell r="D3336" t="str">
            <v>kg</v>
          </cell>
          <cell r="E3336">
            <v>40.700000000000003</v>
          </cell>
          <cell r="F3336">
            <v>18083</v>
          </cell>
          <cell r="G3336">
            <v>735978</v>
          </cell>
        </row>
        <row r="3337">
          <cell r="C3337" t="str">
            <v>Thép ống</v>
          </cell>
          <cell r="D3337" t="str">
            <v>kg</v>
          </cell>
          <cell r="E3337">
            <v>36.5</v>
          </cell>
          <cell r="F3337">
            <v>18083</v>
          </cell>
          <cell r="G3337">
            <v>660030</v>
          </cell>
        </row>
        <row r="3338">
          <cell r="B3338" t="str">
            <v>AF.86121</v>
          </cell>
          <cell r="C3338" t="str">
            <v>SXLD tháo dỡ ván khuôn kim loại cột chống thép ống cho bêtông sàn máI, chiều cao &lt;=50m</v>
          </cell>
          <cell r="D3338" t="str">
            <v>100m2</v>
          </cell>
          <cell r="G3338">
            <v>2330868</v>
          </cell>
        </row>
        <row r="3339">
          <cell r="C3339" t="str">
            <v>Thép tấm</v>
          </cell>
          <cell r="D3339" t="str">
            <v>kg</v>
          </cell>
          <cell r="E3339">
            <v>51.81</v>
          </cell>
          <cell r="F3339">
            <v>18044</v>
          </cell>
          <cell r="G3339">
            <v>934860</v>
          </cell>
        </row>
        <row r="3340">
          <cell r="C3340" t="str">
            <v>Thép hình các loại</v>
          </cell>
          <cell r="D3340" t="str">
            <v>kg</v>
          </cell>
          <cell r="E3340">
            <v>40.700000000000003</v>
          </cell>
          <cell r="F3340">
            <v>18083</v>
          </cell>
          <cell r="G3340">
            <v>735978</v>
          </cell>
        </row>
        <row r="3341">
          <cell r="C3341" t="str">
            <v>Thép ống</v>
          </cell>
          <cell r="D3341" t="str">
            <v>kg</v>
          </cell>
          <cell r="E3341">
            <v>36.5</v>
          </cell>
          <cell r="F3341">
            <v>18083</v>
          </cell>
          <cell r="G3341">
            <v>660030</v>
          </cell>
        </row>
        <row r="3342">
          <cell r="B3342" t="str">
            <v>AF.86131</v>
          </cell>
          <cell r="C3342" t="str">
            <v>SXLD tháo dỡ ván khuôn kim loại cột chống thép ống cho bêtông sàn máI, chiều cao &gt;50m</v>
          </cell>
          <cell r="D3342" t="str">
            <v>100m2</v>
          </cell>
          <cell r="G3342">
            <v>2330868</v>
          </cell>
        </row>
        <row r="3343">
          <cell r="C3343" t="str">
            <v>Thép tấm</v>
          </cell>
          <cell r="D3343" t="str">
            <v>kg</v>
          </cell>
          <cell r="E3343">
            <v>51.81</v>
          </cell>
          <cell r="F3343">
            <v>18044</v>
          </cell>
          <cell r="G3343">
            <v>934860</v>
          </cell>
        </row>
        <row r="3344">
          <cell r="C3344" t="str">
            <v>Thép hình các loại</v>
          </cell>
          <cell r="D3344" t="str">
            <v>kg</v>
          </cell>
          <cell r="E3344">
            <v>40.700000000000003</v>
          </cell>
          <cell r="F3344">
            <v>18083</v>
          </cell>
          <cell r="G3344">
            <v>735978</v>
          </cell>
        </row>
        <row r="3345">
          <cell r="C3345" t="str">
            <v>Thép ống</v>
          </cell>
          <cell r="D3345" t="str">
            <v>kg</v>
          </cell>
          <cell r="E3345">
            <v>36.5</v>
          </cell>
          <cell r="F3345">
            <v>18083</v>
          </cell>
          <cell r="G3345">
            <v>660030</v>
          </cell>
        </row>
        <row r="3347">
          <cell r="B3347" t="str">
            <v>AF.88110</v>
          </cell>
          <cell r="C3347" t="str">
            <v>Sản xuất ván khuôn kim loại hầm</v>
          </cell>
          <cell r="D3347" t="str">
            <v>tấn</v>
          </cell>
          <cell r="G3347">
            <v>19261886</v>
          </cell>
        </row>
        <row r="3348">
          <cell r="C3348" t="str">
            <v>Thép tấm</v>
          </cell>
          <cell r="D3348" t="str">
            <v>kg</v>
          </cell>
          <cell r="E3348">
            <v>722</v>
          </cell>
          <cell r="F3348">
            <v>18044</v>
          </cell>
          <cell r="G3348">
            <v>13027768</v>
          </cell>
        </row>
        <row r="3349">
          <cell r="C3349" t="str">
            <v>Thép hình các loại</v>
          </cell>
          <cell r="D3349" t="str">
            <v>kg</v>
          </cell>
          <cell r="E3349">
            <v>220</v>
          </cell>
          <cell r="F3349">
            <v>18083</v>
          </cell>
          <cell r="G3349">
            <v>3978260</v>
          </cell>
        </row>
        <row r="3350">
          <cell r="C3350" t="str">
            <v>Thép tròn D &gt; 18mm</v>
          </cell>
          <cell r="D3350" t="str">
            <v>kg</v>
          </cell>
          <cell r="E3350">
            <v>128</v>
          </cell>
          <cell r="F3350">
            <v>15913</v>
          </cell>
          <cell r="G3350">
            <v>2036864</v>
          </cell>
        </row>
        <row r="3351">
          <cell r="C3351" t="str">
            <v>Que hàn</v>
          </cell>
          <cell r="D3351" t="str">
            <v>kg</v>
          </cell>
          <cell r="E3351">
            <v>22.6</v>
          </cell>
          <cell r="F3351">
            <v>9690</v>
          </cell>
          <cell r="G3351">
            <v>218994</v>
          </cell>
        </row>
        <row r="3352">
          <cell r="B3352" t="str">
            <v>AF.88211</v>
          </cell>
          <cell r="C3352" t="str">
            <v>Tổ hợp, di chuyển, lắp dựng ván khuôn kim loại lần đầu bêtông hầm ngang</v>
          </cell>
          <cell r="D3352" t="str">
            <v>tấn</v>
          </cell>
          <cell r="G3352">
            <v>301706</v>
          </cell>
        </row>
        <row r="3353">
          <cell r="C3353" t="str">
            <v>Gỗ chống</v>
          </cell>
          <cell r="D3353" t="str">
            <v>m³</v>
          </cell>
          <cell r="E3353">
            <v>0.05</v>
          </cell>
          <cell r="F3353">
            <v>3708520</v>
          </cell>
          <cell r="G3353">
            <v>185426</v>
          </cell>
        </row>
        <row r="3354">
          <cell r="C3354" t="str">
            <v>Que hàn</v>
          </cell>
          <cell r="D3354" t="str">
            <v>kg</v>
          </cell>
          <cell r="E3354">
            <v>12</v>
          </cell>
          <cell r="F3354">
            <v>9690</v>
          </cell>
          <cell r="G3354">
            <v>116280</v>
          </cell>
        </row>
        <row r="3355">
          <cell r="B3355" t="str">
            <v>AF.88212</v>
          </cell>
          <cell r="C3355" t="str">
            <v>Tổ hợp, di chuyển, lắp dựng ván khuôn kim loại lần đầu bêtông hầm đứng</v>
          </cell>
          <cell r="D3355" t="str">
            <v>tấn</v>
          </cell>
          <cell r="G3355">
            <v>277481</v>
          </cell>
        </row>
        <row r="3356">
          <cell r="C3356" t="str">
            <v>Gỗ chống</v>
          </cell>
          <cell r="D3356" t="str">
            <v>m³</v>
          </cell>
          <cell r="E3356">
            <v>0.05</v>
          </cell>
          <cell r="F3356">
            <v>3708520</v>
          </cell>
          <cell r="G3356">
            <v>185426</v>
          </cell>
        </row>
        <row r="3357">
          <cell r="C3357" t="str">
            <v>Que hàn</v>
          </cell>
          <cell r="D3357" t="str">
            <v>kg</v>
          </cell>
          <cell r="E3357">
            <v>9.5</v>
          </cell>
          <cell r="F3357">
            <v>9690</v>
          </cell>
          <cell r="G3357">
            <v>92055</v>
          </cell>
        </row>
        <row r="3359">
          <cell r="B3359" t="str">
            <v>AF.88310</v>
          </cell>
          <cell r="C3359" t="str">
            <v>SXLD tháo dỡ ván khuôn kim tấm lớn công trình thuỷ công</v>
          </cell>
          <cell r="D3359" t="str">
            <v>m2</v>
          </cell>
          <cell r="G3359">
            <v>10958947</v>
          </cell>
        </row>
        <row r="3360">
          <cell r="C3360" t="str">
            <v>Thép tấm dày 5mm</v>
          </cell>
          <cell r="D3360" t="str">
            <v>kg</v>
          </cell>
          <cell r="E3360">
            <v>77.099999999999994</v>
          </cell>
          <cell r="F3360">
            <v>18044</v>
          </cell>
          <cell r="G3360">
            <v>1391192</v>
          </cell>
        </row>
        <row r="3361">
          <cell r="C3361" t="str">
            <v>Thép hình mạ kẽm</v>
          </cell>
          <cell r="D3361" t="str">
            <v>kg</v>
          </cell>
          <cell r="E3361">
            <v>146.5</v>
          </cell>
          <cell r="F3361">
            <v>25160</v>
          </cell>
          <cell r="G3361">
            <v>3685940</v>
          </cell>
        </row>
        <row r="3362">
          <cell r="C3362" t="str">
            <v>Thép tròn f &gt; 22</v>
          </cell>
          <cell r="D3362" t="str">
            <v>kg</v>
          </cell>
          <cell r="E3362">
            <v>1.8</v>
          </cell>
          <cell r="F3362">
            <v>15913</v>
          </cell>
          <cell r="G3362">
            <v>28643</v>
          </cell>
        </row>
        <row r="3363">
          <cell r="C3363" t="str">
            <v>Cây chống thép hình</v>
          </cell>
          <cell r="D3363" t="str">
            <v>kg</v>
          </cell>
          <cell r="E3363">
            <v>297</v>
          </cell>
          <cell r="F3363">
            <v>18155</v>
          </cell>
          <cell r="G3363">
            <v>5392035</v>
          </cell>
        </row>
        <row r="3364">
          <cell r="C3364" t="str">
            <v>Cây chống thép ống</v>
          </cell>
          <cell r="D3364" t="str">
            <v>kg</v>
          </cell>
          <cell r="E3364">
            <v>25.4</v>
          </cell>
          <cell r="F3364">
            <v>18155</v>
          </cell>
          <cell r="G3364">
            <v>461137</v>
          </cell>
        </row>
        <row r="3367">
          <cell r="B3367" t="str">
            <v>AG.11110</v>
          </cell>
          <cell r="C3367" t="str">
            <v>Đổ BTĐS cọc, cột, M200, đá 1x2, độ sụt 2-4, đổ bằng thủ công + máy trộn</v>
          </cell>
          <cell r="D3367" t="e">
            <v>#N/A</v>
          </cell>
          <cell r="G3367">
            <v>811794</v>
          </cell>
        </row>
        <row r="3368">
          <cell r="C3368" t="str">
            <v>Vữa BT M200 (PC40)- Đá 1×2cm- Độ sụt 2-4cm</v>
          </cell>
          <cell r="D3368" t="str">
            <v>m³</v>
          </cell>
          <cell r="E3368">
            <v>1.0149999999999999</v>
          </cell>
          <cell r="F3368">
            <v>799797</v>
          </cell>
          <cell r="G3368">
            <v>811794</v>
          </cell>
        </row>
        <row r="3369">
          <cell r="B3369" t="str">
            <v>AG.11213</v>
          </cell>
          <cell r="C3369" t="str">
            <v>Đổ BTĐS xà dầm, M200, đá 1x2, độ sụt 2-4, đổ bằng thủ công + máy trộn</v>
          </cell>
          <cell r="D3369" t="str">
            <v>m3</v>
          </cell>
          <cell r="G3369">
            <v>811794</v>
          </cell>
        </row>
        <row r="3370">
          <cell r="C3370" t="str">
            <v>Vữa BT M200 (PC40)- Đá 1×2cm- Độ sụt 2-4cm</v>
          </cell>
          <cell r="D3370" t="str">
            <v>m³</v>
          </cell>
          <cell r="E3370">
            <v>1.0149999999999999</v>
          </cell>
          <cell r="F3370">
            <v>799797</v>
          </cell>
          <cell r="G3370">
            <v>811794</v>
          </cell>
        </row>
        <row r="3371">
          <cell r="B3371" t="str">
            <v>AG.11214</v>
          </cell>
          <cell r="C3371" t="str">
            <v>Đổ BTĐS xà dầm, M250, đá 1x2, độ sụt 2-4, đổ bằng thủ công + máy trộn</v>
          </cell>
          <cell r="D3371" t="str">
            <v>m3</v>
          </cell>
          <cell r="G3371">
            <v>898501</v>
          </cell>
        </row>
        <row r="3372">
          <cell r="C3372" t="str">
            <v>Vữa BT M250 (PC40)- Đá 1×2cm- Độ sụt 2-4cm</v>
          </cell>
          <cell r="D3372" t="str">
            <v>m³</v>
          </cell>
          <cell r="E3372">
            <v>1.0149999999999999</v>
          </cell>
          <cell r="F3372">
            <v>885223</v>
          </cell>
          <cell r="G3372">
            <v>898501</v>
          </cell>
        </row>
        <row r="3373">
          <cell r="B3373" t="str">
            <v>AG.11214a</v>
          </cell>
          <cell r="C3373" t="str">
            <v>Đổ BTĐS xà dầm, M250, đá 0,5x1, độ sụt 2-4, đổ bằng thủ công + máy trộn</v>
          </cell>
          <cell r="D3373" t="e">
            <v>#N/A</v>
          </cell>
          <cell r="G3373">
            <v>930849</v>
          </cell>
        </row>
        <row r="3374">
          <cell r="C3374" t="str">
            <v>Vữa BT M250 (PC40)- Đá 0,5×1cm- Độ sụt 2-4cm</v>
          </cell>
          <cell r="D3374" t="str">
            <v>m³</v>
          </cell>
          <cell r="E3374">
            <v>1.0149999999999999</v>
          </cell>
          <cell r="F3374">
            <v>917093</v>
          </cell>
          <cell r="G3374">
            <v>930849</v>
          </cell>
        </row>
        <row r="3375">
          <cell r="B3375" t="str">
            <v>AG.11215</v>
          </cell>
          <cell r="C3375" t="str">
            <v>Đổ BTĐS xà dầm, M300, đá 1x2, độ sụt 2-4, đổ bằng thủ công + máy trộn</v>
          </cell>
          <cell r="D3375" t="str">
            <v>m3</v>
          </cell>
          <cell r="G3375">
            <v>987382</v>
          </cell>
        </row>
        <row r="3376">
          <cell r="C3376" t="str">
            <v>Vữa BT M300 (PC40)- Đá 1×2cm- Độ sụt 2-4cm</v>
          </cell>
          <cell r="D3376" t="str">
            <v>m³</v>
          </cell>
          <cell r="E3376">
            <v>1.0149999999999999</v>
          </cell>
          <cell r="F3376">
            <v>972790</v>
          </cell>
          <cell r="G3376">
            <v>987382</v>
          </cell>
        </row>
        <row r="3377">
          <cell r="B3377" t="str">
            <v>AG.11413</v>
          </cell>
          <cell r="C3377" t="str">
            <v>Đổ BTĐS tấm đan, M200, đá 1x2, độ sụt 2-4, đổ bằng thủ công + máy trộn</v>
          </cell>
          <cell r="D3377" t="str">
            <v>m3</v>
          </cell>
          <cell r="G3377">
            <v>811794</v>
          </cell>
        </row>
        <row r="3378">
          <cell r="C3378" t="str">
            <v>Vữa BT M200 (PC40)- Đá 1×2cm- Độ sụt 2-4cm</v>
          </cell>
          <cell r="D3378" t="str">
            <v>m³</v>
          </cell>
          <cell r="E3378">
            <v>1.0149999999999999</v>
          </cell>
          <cell r="F3378">
            <v>799797</v>
          </cell>
          <cell r="G3378">
            <v>811794</v>
          </cell>
        </row>
        <row r="3379">
          <cell r="B3379" t="str">
            <v>AG.11414</v>
          </cell>
          <cell r="C3379" t="str">
            <v>Đổ BTĐS tấm đan, M250, đá 1x2, độ sụt 2-4, đổ bằng thủ công + máy trộn</v>
          </cell>
          <cell r="D3379" t="str">
            <v>m3</v>
          </cell>
          <cell r="G3379">
            <v>898501</v>
          </cell>
        </row>
        <row r="3380">
          <cell r="C3380" t="str">
            <v>Vữa BT M250 (PC40)- Đá 1×2cm- Độ sụt 2-4cm</v>
          </cell>
          <cell r="D3380" t="str">
            <v>m³</v>
          </cell>
          <cell r="E3380">
            <v>1.0149999999999999</v>
          </cell>
          <cell r="F3380">
            <v>885223</v>
          </cell>
          <cell r="G3380">
            <v>898501</v>
          </cell>
        </row>
        <row r="3381">
          <cell r="B3381" t="str">
            <v>AG.11415</v>
          </cell>
          <cell r="C3381" t="str">
            <v>Đổ BTĐS tấm đan, M300, đá 1x2, độ sụt 2-4, đổ bằng thủ công + máy trộn</v>
          </cell>
          <cell r="D3381" t="str">
            <v>m3</v>
          </cell>
          <cell r="G3381">
            <v>987382</v>
          </cell>
        </row>
        <row r="3382">
          <cell r="C3382" t="str">
            <v>Vữa BT M300 (PC40)- Đá 1×2cm- Độ sụt 2-4cm</v>
          </cell>
          <cell r="D3382" t="str">
            <v>m³</v>
          </cell>
          <cell r="E3382">
            <v>1.0149999999999999</v>
          </cell>
          <cell r="F3382">
            <v>972790</v>
          </cell>
          <cell r="G3382">
            <v>987382</v>
          </cell>
        </row>
        <row r="3383">
          <cell r="B3383" t="str">
            <v>AG.11510</v>
          </cell>
          <cell r="C3383" t="str">
            <v>Đổ BTĐS ống cống, M200, đá 1x2, độ sụt 2-4, đổ bằng thủ công + máy trộn</v>
          </cell>
          <cell r="D3383" t="e">
            <v>#N/A</v>
          </cell>
          <cell r="G3383">
            <v>811794</v>
          </cell>
        </row>
        <row r="3384">
          <cell r="C3384" t="str">
            <v>Vữa BT M200 (PC40)- Đá 1×2cm- Độ sụt 2-4cm</v>
          </cell>
          <cell r="D3384" t="str">
            <v>m³</v>
          </cell>
          <cell r="E3384">
            <v>1.0149999999999999</v>
          </cell>
          <cell r="F3384">
            <v>799797</v>
          </cell>
          <cell r="G3384">
            <v>811794</v>
          </cell>
        </row>
        <row r="3385">
          <cell r="B3385" t="str">
            <v>AG.11510</v>
          </cell>
          <cell r="C3385" t="str">
            <v>Đổ BTĐS ống cống, M250, đá 1x2, độ sụt 2-4, đổ bằng thủ công + máy trộn</v>
          </cell>
          <cell r="D3385" t="e">
            <v>#N/A</v>
          </cell>
          <cell r="G3385">
            <v>898501</v>
          </cell>
        </row>
        <row r="3386">
          <cell r="C3386" t="str">
            <v>Vữa BT M250 (PC40)- Đá 1×2cm- Độ sụt 2-4cm</v>
          </cell>
          <cell r="D3386" t="str">
            <v>m³</v>
          </cell>
          <cell r="E3386">
            <v>1.0149999999999999</v>
          </cell>
          <cell r="F3386">
            <v>885223</v>
          </cell>
          <cell r="G3386">
            <v>898501</v>
          </cell>
        </row>
        <row r="3387">
          <cell r="B3387" t="str">
            <v>AG.11710</v>
          </cell>
          <cell r="C3387" t="str">
            <v>Đổ BTĐS dầm cầu chữ T, M300, đá 1x2, độ sụt 2-4, đổ bằng thủ công + máy trộn</v>
          </cell>
          <cell r="D3387" t="e">
            <v>#N/A</v>
          </cell>
          <cell r="G3387">
            <v>987382</v>
          </cell>
        </row>
        <row r="3388">
          <cell r="C3388" t="str">
            <v>Vữa BT M300 (PC40)- Đá 1×2cm- Độ sụt 2-4cm</v>
          </cell>
          <cell r="D3388" t="str">
            <v>m³</v>
          </cell>
          <cell r="E3388">
            <v>1.0149999999999999</v>
          </cell>
          <cell r="F3388">
            <v>972790</v>
          </cell>
          <cell r="G3388">
            <v>987382</v>
          </cell>
        </row>
        <row r="3389">
          <cell r="B3389" t="str">
            <v>AG.11830</v>
          </cell>
          <cell r="C3389" t="str">
            <v>Đổ BTĐS kết cấu khác, M200, đá 1x2, độ sụt 2-4, đổ bằng thủ công + máy trộn</v>
          </cell>
          <cell r="D3389" t="e">
            <v>#N/A</v>
          </cell>
          <cell r="G3389">
            <v>811794</v>
          </cell>
        </row>
        <row r="3390">
          <cell r="C3390" t="str">
            <v>Vữa BT M200 (PC40)- Đá 1×2cm- Độ sụt 2-4cm</v>
          </cell>
          <cell r="D3390" t="str">
            <v>m³</v>
          </cell>
          <cell r="E3390">
            <v>1.0149999999999999</v>
          </cell>
          <cell r="F3390">
            <v>799797</v>
          </cell>
          <cell r="G3390">
            <v>811794</v>
          </cell>
        </row>
        <row r="3391">
          <cell r="B3391" t="str">
            <v>AG.11830</v>
          </cell>
          <cell r="C3391" t="str">
            <v>Đổ BTĐS kết cấu khác, M250, đá 1x2, độ sụt 2-4, đổ bằng thủ công + máy trộn</v>
          </cell>
          <cell r="D3391" t="e">
            <v>#N/A</v>
          </cell>
          <cell r="G3391">
            <v>898501</v>
          </cell>
        </row>
        <row r="3392">
          <cell r="C3392" t="str">
            <v>Vữa BT M250 (PC40)- Đá 1×2cm- Độ sụt 2-4cm</v>
          </cell>
          <cell r="D3392" t="str">
            <v>m³</v>
          </cell>
          <cell r="E3392">
            <v>1.0149999999999999</v>
          </cell>
          <cell r="F3392">
            <v>885223</v>
          </cell>
          <cell r="G3392">
            <v>898501</v>
          </cell>
        </row>
        <row r="3393">
          <cell r="B3393" t="str">
            <v>AG.11830</v>
          </cell>
          <cell r="C3393" t="str">
            <v>Đổ BTĐS kết cấu khác, M300, đá 1x2, độ sụt 2-4, đổ bằng thủ công + máy trộn</v>
          </cell>
          <cell r="D3393" t="e">
            <v>#N/A</v>
          </cell>
          <cell r="G3393">
            <v>987382</v>
          </cell>
        </row>
        <row r="3394">
          <cell r="C3394" t="str">
            <v>Vữa BT M300 (PC40)- Đá 1×2cm- Độ sụt 2-4cm</v>
          </cell>
          <cell r="D3394" t="str">
            <v>m³</v>
          </cell>
          <cell r="E3394">
            <v>1.0149999999999999</v>
          </cell>
          <cell r="F3394">
            <v>972790</v>
          </cell>
          <cell r="G3394">
            <v>987382</v>
          </cell>
        </row>
        <row r="3396">
          <cell r="B3396" t="str">
            <v>AG.11110</v>
          </cell>
          <cell r="C3396" t="str">
            <v>Đổ BTĐS cọc, cột, M200, đá 2x4, độ sụt 2-4, đổ bằng thủ công + máy trộn</v>
          </cell>
          <cell r="D3396" t="e">
            <v>#N/A</v>
          </cell>
          <cell r="G3396">
            <v>773237</v>
          </cell>
        </row>
        <row r="3397">
          <cell r="C3397" t="str">
            <v>Vữa BT M200 (PC40)- Đá 2×4cm- Độ sụt 2-4cm</v>
          </cell>
          <cell r="D3397" t="str">
            <v>m³</v>
          </cell>
          <cell r="E3397">
            <v>1.0149999999999999</v>
          </cell>
          <cell r="F3397">
            <v>761810</v>
          </cell>
          <cell r="G3397">
            <v>773237</v>
          </cell>
        </row>
        <row r="3398">
          <cell r="B3398" t="str">
            <v>AG.11210</v>
          </cell>
          <cell r="C3398" t="str">
            <v>Đổ BTĐS xà dầm, M200, đá 2x4, độ sụt 2-4, đổ bằng thủ công + máy trộn</v>
          </cell>
          <cell r="D3398" t="e">
            <v>#N/A</v>
          </cell>
          <cell r="G3398">
            <v>773237</v>
          </cell>
        </row>
        <row r="3399">
          <cell r="C3399" t="str">
            <v>Vữa BT M200 (PC40)- Đá 2×4cm- Độ sụt 2-4cm</v>
          </cell>
          <cell r="D3399" t="str">
            <v>m³</v>
          </cell>
          <cell r="E3399">
            <v>1.0149999999999999</v>
          </cell>
          <cell r="F3399">
            <v>761810</v>
          </cell>
          <cell r="G3399">
            <v>773237</v>
          </cell>
        </row>
        <row r="3400">
          <cell r="B3400" t="str">
            <v>AG.11210</v>
          </cell>
          <cell r="C3400" t="str">
            <v>Đổ BTĐS xà dầm, M250, đá 2x4, độ sụt 2-4, đổ bằng thủ công + máy trộn</v>
          </cell>
          <cell r="D3400" t="e">
            <v>#N/A</v>
          </cell>
          <cell r="G3400">
            <v>854411</v>
          </cell>
        </row>
        <row r="3401">
          <cell r="C3401" t="str">
            <v>Vữa BT M250 (PC40)- Đá 2×4cm- Độ sụt 2-4cm</v>
          </cell>
          <cell r="D3401" t="str">
            <v>m³</v>
          </cell>
          <cell r="E3401">
            <v>1.0149999999999999</v>
          </cell>
          <cell r="F3401">
            <v>841784</v>
          </cell>
          <cell r="G3401">
            <v>854411</v>
          </cell>
        </row>
        <row r="3402">
          <cell r="B3402" t="str">
            <v>AG.11210</v>
          </cell>
          <cell r="C3402" t="str">
            <v>Đổ BTĐS xà dầm, M300, đá 2x4, độ sụt 2-4, đổ bằng thủ công + máy trộn</v>
          </cell>
          <cell r="D3402" t="e">
            <v>#N/A</v>
          </cell>
          <cell r="G3402">
            <v>939467</v>
          </cell>
        </row>
        <row r="3403">
          <cell r="C3403" t="str">
            <v>Vữa BT M300 (PC40)- Đá 2×4cm- Độ sụt 2-4cm</v>
          </cell>
          <cell r="D3403" t="str">
            <v>m³</v>
          </cell>
          <cell r="E3403">
            <v>1.0149999999999999</v>
          </cell>
          <cell r="F3403">
            <v>925583</v>
          </cell>
          <cell r="G3403">
            <v>939467</v>
          </cell>
        </row>
        <row r="3404">
          <cell r="B3404" t="str">
            <v>AG.11410</v>
          </cell>
          <cell r="C3404" t="str">
            <v>Đổ BTĐS tấm đan, M200, đá 2x4, độ sụt 2-4, đổ bằng thủ công + máy trộn</v>
          </cell>
          <cell r="D3404" t="e">
            <v>#N/A</v>
          </cell>
          <cell r="G3404">
            <v>773237</v>
          </cell>
        </row>
        <row r="3405">
          <cell r="C3405" t="str">
            <v>Vữa BT M200 (PC40)- Đá 2×4cm- Độ sụt 2-4cm</v>
          </cell>
          <cell r="D3405" t="str">
            <v>m³</v>
          </cell>
          <cell r="E3405">
            <v>1.0149999999999999</v>
          </cell>
          <cell r="F3405">
            <v>761810</v>
          </cell>
          <cell r="G3405">
            <v>773237</v>
          </cell>
        </row>
        <row r="3406">
          <cell r="B3406" t="str">
            <v>AG.11510</v>
          </cell>
          <cell r="C3406" t="str">
            <v>Đổ BTĐS ống cống, M200, đá 2x4, độ sụt 2-4, đổ bằng thủ công + máy trộn</v>
          </cell>
          <cell r="D3406" t="e">
            <v>#N/A</v>
          </cell>
          <cell r="G3406">
            <v>773237</v>
          </cell>
        </row>
        <row r="3407">
          <cell r="C3407" t="str">
            <v>Vữa BT M200 (PC40)- Đá 2×4cm- Độ sụt 2-4cm</v>
          </cell>
          <cell r="D3407" t="str">
            <v>m³</v>
          </cell>
          <cell r="E3407">
            <v>1.0149999999999999</v>
          </cell>
          <cell r="F3407">
            <v>761810</v>
          </cell>
          <cell r="G3407">
            <v>773237</v>
          </cell>
        </row>
        <row r="3408">
          <cell r="B3408" t="str">
            <v>AG.11510</v>
          </cell>
          <cell r="C3408" t="str">
            <v>Đổ BTĐS ống cống, M250, đá 2x4, độ sụt 2-4, đổ bằng thủ công + máy trộn</v>
          </cell>
          <cell r="D3408" t="e">
            <v>#N/A</v>
          </cell>
          <cell r="G3408">
            <v>854411</v>
          </cell>
        </row>
        <row r="3409">
          <cell r="C3409" t="str">
            <v>Vữa BT M250 (PC40)- Đá 2×4cm- Độ sụt 2-4cm</v>
          </cell>
          <cell r="D3409" t="str">
            <v>m³</v>
          </cell>
          <cell r="E3409">
            <v>1.0149999999999999</v>
          </cell>
          <cell r="F3409">
            <v>841784</v>
          </cell>
          <cell r="G3409">
            <v>854411</v>
          </cell>
        </row>
        <row r="3410">
          <cell r="B3410" t="str">
            <v>AG.11710</v>
          </cell>
          <cell r="C3410" t="str">
            <v>Đổ BTĐS dầm cầu chữ T, M300, đá 2x4, độ sụt 2-4, đổ bằng thủ công + máy trộn</v>
          </cell>
          <cell r="D3410" t="e">
            <v>#N/A</v>
          </cell>
          <cell r="G3410">
            <v>939467</v>
          </cell>
        </row>
        <row r="3411">
          <cell r="C3411" t="str">
            <v>Vữa BT M300 (PC40)- Đá 2×4cm- Độ sụt 2-4cm</v>
          </cell>
          <cell r="D3411" t="str">
            <v>m³</v>
          </cell>
          <cell r="E3411">
            <v>1.0149999999999999</v>
          </cell>
          <cell r="F3411">
            <v>925583</v>
          </cell>
          <cell r="G3411">
            <v>939467</v>
          </cell>
        </row>
        <row r="3412">
          <cell r="B3412" t="str">
            <v>AG.11830</v>
          </cell>
          <cell r="C3412" t="str">
            <v>Đổ BTĐS kết cấu khác, M200, đá 2x4, độ sụt 2-4, đổ bằng thủ công + máy trộn</v>
          </cell>
          <cell r="D3412" t="e">
            <v>#N/A</v>
          </cell>
          <cell r="G3412">
            <v>773237</v>
          </cell>
        </row>
        <row r="3413">
          <cell r="C3413" t="str">
            <v>Vữa BT M200 (PC40)- Đá 2×4cm- Độ sụt 2-4cm</v>
          </cell>
          <cell r="D3413" t="str">
            <v>m³</v>
          </cell>
          <cell r="E3413">
            <v>1.0149999999999999</v>
          </cell>
          <cell r="F3413">
            <v>761810</v>
          </cell>
          <cell r="G3413">
            <v>773237</v>
          </cell>
        </row>
        <row r="3414">
          <cell r="B3414" t="str">
            <v>AG.11830</v>
          </cell>
          <cell r="C3414" t="str">
            <v>Đổ BTĐS kết cấu khác, M250, đá 2x4, độ sụt 2-4, đổ bằng thủ công + máy trộn</v>
          </cell>
          <cell r="D3414" t="e">
            <v>#N/A</v>
          </cell>
          <cell r="G3414">
            <v>854411</v>
          </cell>
        </row>
        <row r="3415">
          <cell r="C3415" t="str">
            <v>Vữa BT M250 (PC40)- Đá 2×4cm- Độ sụt 2-4cm</v>
          </cell>
          <cell r="D3415" t="str">
            <v>m³</v>
          </cell>
          <cell r="E3415">
            <v>1.0149999999999999</v>
          </cell>
          <cell r="F3415">
            <v>841784</v>
          </cell>
          <cell r="G3415">
            <v>854411</v>
          </cell>
        </row>
        <row r="3416">
          <cell r="B3416" t="str">
            <v>AG.11830</v>
          </cell>
          <cell r="C3416" t="str">
            <v>Đổ BTĐS kết cấu khác, M300, đá 2x4, độ sụt 2-4, đổ bằng thủ công + máy trộn</v>
          </cell>
          <cell r="D3416" t="e">
            <v>#N/A</v>
          </cell>
          <cell r="G3416">
            <v>939467</v>
          </cell>
        </row>
        <row r="3417">
          <cell r="C3417" t="str">
            <v>Vữa BT M300 (PC40)- Đá 2×4cm- Độ sụt 2-4cm</v>
          </cell>
          <cell r="D3417" t="str">
            <v>m³</v>
          </cell>
          <cell r="E3417">
            <v>1.0149999999999999</v>
          </cell>
          <cell r="F3417">
            <v>925583</v>
          </cell>
          <cell r="G3417">
            <v>939467</v>
          </cell>
        </row>
        <row r="3418">
          <cell r="B3418" t="str">
            <v>AG.12114</v>
          </cell>
          <cell r="C3418" t="str">
            <v>Đổ BTĐS dầm cầu đặc chữ I, T, M250, đá 1x2, độ sụt 6-8, đổ bằng cần trục</v>
          </cell>
          <cell r="D3418" t="str">
            <v>m3</v>
          </cell>
          <cell r="G3418">
            <v>927305</v>
          </cell>
        </row>
        <row r="3419">
          <cell r="C3419" t="str">
            <v>Vữa BT M250 (PC40)- Đá 1×2cm- Độ sụt 6-8cm</v>
          </cell>
          <cell r="D3419" t="str">
            <v>m³</v>
          </cell>
          <cell r="E3419">
            <v>1.0149999999999999</v>
          </cell>
          <cell r="F3419">
            <v>913601</v>
          </cell>
          <cell r="G3419">
            <v>927305</v>
          </cell>
        </row>
        <row r="3420">
          <cell r="B3420" t="str">
            <v>AG.12115</v>
          </cell>
          <cell r="C3420" t="str">
            <v>Đổ BTĐS dầm cầu đặc chữ I, T, M300, đá 1x2, độ sụt 6-8, đổ bằng cần trục</v>
          </cell>
          <cell r="D3420" t="str">
            <v>m3</v>
          </cell>
          <cell r="G3420">
            <v>1021622</v>
          </cell>
        </row>
        <row r="3421">
          <cell r="C3421" t="str">
            <v>Vữa BT M300 (PC40)- Đá 1×2cm- Độ sụt 6-8cm</v>
          </cell>
          <cell r="D3421" t="str">
            <v>m³</v>
          </cell>
          <cell r="E3421">
            <v>1.0149999999999999</v>
          </cell>
          <cell r="F3421">
            <v>1006524</v>
          </cell>
          <cell r="G3421">
            <v>1021622</v>
          </cell>
        </row>
        <row r="3422">
          <cell r="B3422" t="str">
            <v>AG.12116</v>
          </cell>
          <cell r="C3422" t="str">
            <v>Đổ BTĐS dầm cầu đặc chữ I, T, M300, đá 1x2, độ sụt 6-8, đổ bằng cần trục</v>
          </cell>
          <cell r="D3422" t="e">
            <v>#N/A</v>
          </cell>
          <cell r="G3422">
            <v>1021622</v>
          </cell>
        </row>
        <row r="3423">
          <cell r="C3423" t="str">
            <v>Vữa BT M300 (PC40)- Đá 1×2cm- Độ sụt 6-8cm</v>
          </cell>
          <cell r="D3423" t="str">
            <v>m³</v>
          </cell>
          <cell r="E3423">
            <v>1.0149999999999999</v>
          </cell>
          <cell r="F3423">
            <v>1006524</v>
          </cell>
          <cell r="G3423">
            <v>1021622</v>
          </cell>
        </row>
        <row r="3425">
          <cell r="B3425" t="str">
            <v>AG.13511</v>
          </cell>
          <cell r="C3425" t="str">
            <v>Lắp đặt cáp thép dự ứng lực cầu kéo sau</v>
          </cell>
          <cell r="D3425" t="str">
            <v>tấn</v>
          </cell>
          <cell r="G3425">
            <v>20469258</v>
          </cell>
        </row>
        <row r="3426">
          <cell r="C3426" t="str">
            <v>Cáp cường độ cao</v>
          </cell>
          <cell r="D3426" t="str">
            <v>kg</v>
          </cell>
          <cell r="E3426">
            <v>1025</v>
          </cell>
          <cell r="F3426">
            <v>19890</v>
          </cell>
          <cell r="G3426">
            <v>20387250</v>
          </cell>
        </row>
        <row r="3427">
          <cell r="C3427" t="str">
            <v>Đá cắt</v>
          </cell>
          <cell r="D3427" t="str">
            <v>viên</v>
          </cell>
          <cell r="E3427">
            <v>6.7</v>
          </cell>
          <cell r="F3427">
            <v>12240</v>
          </cell>
          <cell r="G3427">
            <v>82008</v>
          </cell>
        </row>
        <row r="3428">
          <cell r="B3428" t="str">
            <v>AG.13531</v>
          </cell>
          <cell r="C3428" t="str">
            <v>Lắp đặt  neo cáp dự ứng lực</v>
          </cell>
          <cell r="D3428" t="str">
            <v>đầu</v>
          </cell>
          <cell r="G3428">
            <v>1224765</v>
          </cell>
        </row>
        <row r="3429">
          <cell r="C3429" t="str">
            <v>Neo OVM 15-4</v>
          </cell>
          <cell r="D3429" t="str">
            <v>bộ</v>
          </cell>
          <cell r="E3429">
            <v>1</v>
          </cell>
          <cell r="F3429">
            <v>1224000</v>
          </cell>
          <cell r="G3429">
            <v>1224000</v>
          </cell>
        </row>
        <row r="3430">
          <cell r="C3430" t="str">
            <v>Mỡ trung tính</v>
          </cell>
          <cell r="D3430" t="str">
            <v>kg</v>
          </cell>
          <cell r="E3430">
            <v>0.05</v>
          </cell>
          <cell r="F3430">
            <v>15300</v>
          </cell>
          <cell r="G3430">
            <v>765</v>
          </cell>
        </row>
        <row r="3431">
          <cell r="C3431" t="str">
            <v>Vữa không co ngót</v>
          </cell>
          <cell r="D3431" t="str">
            <v>kg</v>
          </cell>
          <cell r="E3431">
            <v>0.22</v>
          </cell>
          <cell r="F3431">
            <v>8160</v>
          </cell>
          <cell r="G3431">
            <v>1795</v>
          </cell>
        </row>
        <row r="3432">
          <cell r="B3432" t="str">
            <v>AG.13111</v>
          </cell>
          <cell r="C3432" t="str">
            <v>SXLD cốt thép cho BTĐS cọc, cột, xà dầm, giằng, fi &lt;=10mm</v>
          </cell>
          <cell r="D3432" t="str">
            <v>tấn</v>
          </cell>
          <cell r="G3432">
            <v>16325750</v>
          </cell>
        </row>
        <row r="3433">
          <cell r="C3433" t="str">
            <v>Thép tròn D ≤ 10mm</v>
          </cell>
          <cell r="D3433" t="str">
            <v>kg</v>
          </cell>
          <cell r="E3433">
            <v>1005</v>
          </cell>
          <cell r="F3433">
            <v>16038</v>
          </cell>
          <cell r="G3433">
            <v>16118190</v>
          </cell>
        </row>
        <row r="3434">
          <cell r="C3434" t="str">
            <v>Que hàn</v>
          </cell>
          <cell r="D3434" t="str">
            <v>kg</v>
          </cell>
          <cell r="E3434">
            <v>21.42</v>
          </cell>
          <cell r="F3434">
            <v>9690</v>
          </cell>
          <cell r="G3434">
            <v>207560</v>
          </cell>
        </row>
        <row r="3435">
          <cell r="C3435" t="str">
            <v>Dây thép buộc</v>
          </cell>
          <cell r="D3435" t="str">
            <v>kg</v>
          </cell>
          <cell r="E3435">
            <v>0</v>
          </cell>
          <cell r="F3435">
            <v>20197</v>
          </cell>
          <cell r="G3435">
            <v>0</v>
          </cell>
        </row>
        <row r="3436">
          <cell r="B3436" t="str">
            <v>AG.13121</v>
          </cell>
          <cell r="C3436" t="str">
            <v>SXLD cốt thép cho BTĐS cọc, cột, xà dầm, giằng, fi &lt;=18mm</v>
          </cell>
          <cell r="D3436" t="str">
            <v>tấn</v>
          </cell>
          <cell r="G3436">
            <v>16445179</v>
          </cell>
        </row>
        <row r="3437">
          <cell r="C3437" t="str">
            <v>Thép tròn D ≤ 18mm</v>
          </cell>
          <cell r="D3437" t="str">
            <v>kg</v>
          </cell>
          <cell r="E3437">
            <v>1020</v>
          </cell>
          <cell r="F3437">
            <v>15894</v>
          </cell>
          <cell r="G3437">
            <v>16211880</v>
          </cell>
        </row>
        <row r="3438">
          <cell r="C3438" t="str">
            <v>Que hàn</v>
          </cell>
          <cell r="D3438" t="str">
            <v>kg</v>
          </cell>
          <cell r="E3438">
            <v>14.28</v>
          </cell>
          <cell r="F3438">
            <v>9690</v>
          </cell>
          <cell r="G3438">
            <v>138373</v>
          </cell>
        </row>
        <row r="3439">
          <cell r="C3439" t="str">
            <v>Dây thép buộc</v>
          </cell>
          <cell r="D3439" t="str">
            <v>kg</v>
          </cell>
          <cell r="E3439">
            <v>4.7</v>
          </cell>
          <cell r="F3439">
            <v>20197</v>
          </cell>
          <cell r="G3439">
            <v>94926</v>
          </cell>
        </row>
        <row r="3440">
          <cell r="B3440" t="str">
            <v>AG.13131</v>
          </cell>
          <cell r="C3440" t="str">
            <v>SXLD cốt thép cho BTĐS cọc, cột, xà dầm, giằng, fi &gt;18mm</v>
          </cell>
          <cell r="D3440" t="str">
            <v>tấn</v>
          </cell>
          <cell r="G3440">
            <v>16464559</v>
          </cell>
        </row>
        <row r="3441">
          <cell r="C3441" t="str">
            <v>Thép tròn D &gt; 18mm</v>
          </cell>
          <cell r="D3441" t="str">
            <v>kg</v>
          </cell>
          <cell r="E3441">
            <v>1020</v>
          </cell>
          <cell r="F3441">
            <v>15913</v>
          </cell>
          <cell r="G3441">
            <v>16231260</v>
          </cell>
        </row>
        <row r="3442">
          <cell r="C3442" t="str">
            <v>Que hàn</v>
          </cell>
          <cell r="D3442" t="str">
            <v>kg</v>
          </cell>
          <cell r="E3442">
            <v>14.28</v>
          </cell>
          <cell r="F3442">
            <v>9690</v>
          </cell>
          <cell r="G3442">
            <v>138373</v>
          </cell>
        </row>
        <row r="3443">
          <cell r="C3443" t="str">
            <v>Dây thép buộc</v>
          </cell>
          <cell r="D3443" t="str">
            <v>kg</v>
          </cell>
          <cell r="E3443">
            <v>4.7</v>
          </cell>
          <cell r="F3443">
            <v>20197</v>
          </cell>
          <cell r="G3443">
            <v>94926</v>
          </cell>
        </row>
        <row r="3444">
          <cell r="B3444" t="str">
            <v>AG.13211</v>
          </cell>
          <cell r="C3444" t="str">
            <v>SXLD cốt thép cho BTĐS tấm đan, hàng rào</v>
          </cell>
          <cell r="D3444" t="str">
            <v>tấn</v>
          </cell>
          <cell r="G3444">
            <v>16325750</v>
          </cell>
        </row>
        <row r="3445">
          <cell r="C3445" t="str">
            <v>Thép tròn D ≤ 10mm</v>
          </cell>
          <cell r="D3445" t="str">
            <v>kg</v>
          </cell>
          <cell r="E3445">
            <v>1005</v>
          </cell>
          <cell r="F3445">
            <v>16038</v>
          </cell>
          <cell r="G3445">
            <v>16118190</v>
          </cell>
        </row>
        <row r="3446">
          <cell r="C3446" t="str">
            <v>Que hàn</v>
          </cell>
          <cell r="D3446" t="str">
            <v>kg</v>
          </cell>
          <cell r="E3446">
            <v>21.42</v>
          </cell>
          <cell r="F3446">
            <v>9690</v>
          </cell>
          <cell r="G3446">
            <v>207560</v>
          </cell>
        </row>
        <row r="3447">
          <cell r="C3447" t="str">
            <v>Dây thép buộc</v>
          </cell>
          <cell r="D3447" t="str">
            <v>kg</v>
          </cell>
          <cell r="E3447">
            <v>0</v>
          </cell>
          <cell r="F3447">
            <v>20197</v>
          </cell>
          <cell r="G3447">
            <v>0</v>
          </cell>
        </row>
        <row r="3448">
          <cell r="B3448" t="str">
            <v>AG.13221</v>
          </cell>
          <cell r="C3448" t="str">
            <v>SXLD cốt thép cho BTĐS tấm đan, hàng rào</v>
          </cell>
          <cell r="D3448" t="str">
            <v>tấn</v>
          </cell>
          <cell r="G3448">
            <v>16181030</v>
          </cell>
        </row>
        <row r="3449">
          <cell r="C3449" t="str">
            <v>Thép tròn D ≤ 18mm</v>
          </cell>
          <cell r="D3449" t="str">
            <v>kg</v>
          </cell>
          <cell r="E3449">
            <v>1005</v>
          </cell>
          <cell r="F3449">
            <v>15894</v>
          </cell>
          <cell r="G3449">
            <v>15973470</v>
          </cell>
        </row>
        <row r="3450">
          <cell r="C3450" t="str">
            <v>Que hàn</v>
          </cell>
          <cell r="D3450" t="str">
            <v>kg</v>
          </cell>
          <cell r="E3450">
            <v>21.42</v>
          </cell>
          <cell r="F3450">
            <v>9690</v>
          </cell>
          <cell r="G3450">
            <v>207560</v>
          </cell>
        </row>
        <row r="3451">
          <cell r="C3451" t="str">
            <v>Dây thép buộc</v>
          </cell>
          <cell r="D3451" t="str">
            <v>kg</v>
          </cell>
          <cell r="E3451">
            <v>0</v>
          </cell>
          <cell r="F3451">
            <v>20197</v>
          </cell>
          <cell r="G3451">
            <v>0</v>
          </cell>
        </row>
        <row r="3452">
          <cell r="B3452" t="str">
            <v>AG.13311</v>
          </cell>
          <cell r="C3452" t="str">
            <v>SXLD cốt thép cho BTĐS ống buy, ống cống, fi &lt;=10mm</v>
          </cell>
          <cell r="D3452" t="str">
            <v>tấn</v>
          </cell>
          <cell r="G3452">
            <v>16325750</v>
          </cell>
        </row>
        <row r="3453">
          <cell r="C3453" t="str">
            <v>Thép tròn D ≤ 10mm</v>
          </cell>
          <cell r="D3453" t="str">
            <v>kg</v>
          </cell>
          <cell r="E3453">
            <v>1005</v>
          </cell>
          <cell r="F3453">
            <v>16038</v>
          </cell>
          <cell r="G3453">
            <v>16118190</v>
          </cell>
        </row>
        <row r="3454">
          <cell r="C3454" t="str">
            <v>Que hàn</v>
          </cell>
          <cell r="D3454" t="str">
            <v>kg</v>
          </cell>
          <cell r="E3454">
            <v>21.42</v>
          </cell>
          <cell r="F3454">
            <v>9690</v>
          </cell>
          <cell r="G3454">
            <v>207560</v>
          </cell>
        </row>
        <row r="3455">
          <cell r="C3455" t="str">
            <v>Dây thép buộc</v>
          </cell>
          <cell r="D3455" t="str">
            <v>kg</v>
          </cell>
          <cell r="E3455">
            <v>0</v>
          </cell>
          <cell r="F3455">
            <v>20197</v>
          </cell>
          <cell r="G3455">
            <v>0</v>
          </cell>
        </row>
        <row r="3456">
          <cell r="B3456" t="str">
            <v>AG.13321</v>
          </cell>
          <cell r="C3456" t="str">
            <v>SXLD cốt thép cho BTĐS ống buy, ống cống, fi &lt;=18mm</v>
          </cell>
          <cell r="D3456" t="str">
            <v>tấn</v>
          </cell>
          <cell r="G3456">
            <v>16542125</v>
          </cell>
        </row>
        <row r="3457">
          <cell r="C3457" t="str">
            <v>Thép tròn D ≤ 18mm</v>
          </cell>
          <cell r="D3457" t="str">
            <v>kg</v>
          </cell>
          <cell r="E3457">
            <v>1020</v>
          </cell>
          <cell r="F3457">
            <v>15894</v>
          </cell>
          <cell r="G3457">
            <v>16211880</v>
          </cell>
        </row>
        <row r="3458">
          <cell r="C3458" t="str">
            <v>Que hàn</v>
          </cell>
          <cell r="D3458" t="str">
            <v>kg</v>
          </cell>
          <cell r="E3458">
            <v>14.28</v>
          </cell>
          <cell r="F3458">
            <v>9690</v>
          </cell>
          <cell r="G3458">
            <v>138373</v>
          </cell>
        </row>
        <row r="3459">
          <cell r="C3459" t="str">
            <v>Dây thép buộc</v>
          </cell>
          <cell r="D3459" t="str">
            <v>kg</v>
          </cell>
          <cell r="E3459">
            <v>9.5</v>
          </cell>
          <cell r="F3459">
            <v>20197</v>
          </cell>
          <cell r="G3459">
            <v>191872</v>
          </cell>
        </row>
        <row r="3460">
          <cell r="B3460" t="str">
            <v>AG.13331</v>
          </cell>
          <cell r="C3460" t="str">
            <v>SXLD cốt thép cho BTĐS ống buy, ống cống, fi &gt;18mm</v>
          </cell>
          <cell r="D3460" t="str">
            <v>tấn</v>
          </cell>
          <cell r="G3460">
            <v>16561505</v>
          </cell>
        </row>
        <row r="3461">
          <cell r="C3461" t="str">
            <v>Thép tròn D &gt; 18mm</v>
          </cell>
          <cell r="D3461" t="str">
            <v>kg</v>
          </cell>
          <cell r="E3461">
            <v>1020</v>
          </cell>
          <cell r="F3461">
            <v>15913</v>
          </cell>
          <cell r="G3461">
            <v>16231260</v>
          </cell>
        </row>
        <row r="3462">
          <cell r="C3462" t="str">
            <v>Que hàn</v>
          </cell>
          <cell r="D3462" t="str">
            <v>kg</v>
          </cell>
          <cell r="E3462">
            <v>14.28</v>
          </cell>
          <cell r="F3462">
            <v>9690</v>
          </cell>
          <cell r="G3462">
            <v>138373</v>
          </cell>
        </row>
        <row r="3463">
          <cell r="C3463" t="str">
            <v>Dây thép buộc</v>
          </cell>
          <cell r="D3463" t="str">
            <v>kg</v>
          </cell>
          <cell r="E3463">
            <v>9.5</v>
          </cell>
          <cell r="F3463">
            <v>20197</v>
          </cell>
          <cell r="G3463">
            <v>191872</v>
          </cell>
        </row>
        <row r="3464">
          <cell r="B3464" t="str">
            <v>AG.13421</v>
          </cell>
          <cell r="C3464" t="str">
            <v>SXLD cốt thép cho BTĐS dầm cầu, fi &lt;=18mm</v>
          </cell>
          <cell r="D3464" t="str">
            <v>tấn</v>
          </cell>
          <cell r="G3464">
            <v>16214504</v>
          </cell>
        </row>
        <row r="3465">
          <cell r="C3465" t="str">
            <v>Thép tròn D ≤ 18mm</v>
          </cell>
          <cell r="D3465" t="str">
            <v>kg</v>
          </cell>
          <cell r="E3465">
            <v>1005</v>
          </cell>
          <cell r="F3465">
            <v>15894</v>
          </cell>
          <cell r="G3465">
            <v>15973470</v>
          </cell>
        </row>
        <row r="3466">
          <cell r="C3466" t="str">
            <v>Que hàn</v>
          </cell>
          <cell r="D3466" t="str">
            <v>kg</v>
          </cell>
          <cell r="E3466">
            <v>14.28</v>
          </cell>
          <cell r="F3466">
            <v>9690</v>
          </cell>
          <cell r="G3466">
            <v>138373</v>
          </cell>
        </row>
        <row r="3467">
          <cell r="C3467" t="str">
            <v>Dây thép buộc</v>
          </cell>
          <cell r="D3467" t="str">
            <v>kg</v>
          </cell>
          <cell r="E3467">
            <v>5.0830000000000002</v>
          </cell>
          <cell r="F3467">
            <v>20197</v>
          </cell>
          <cell r="G3467">
            <v>102661</v>
          </cell>
        </row>
        <row r="3468">
          <cell r="B3468" t="str">
            <v>AG.13431</v>
          </cell>
          <cell r="C3468" t="str">
            <v>SXLD cốt thép cho BTĐS dầm cầu, fi &gt;18mm</v>
          </cell>
          <cell r="D3468" t="str">
            <v>tấn</v>
          </cell>
          <cell r="G3468">
            <v>16490238</v>
          </cell>
        </row>
        <row r="3469">
          <cell r="C3469" t="str">
            <v>Thép tròn D ≤ 18mm</v>
          </cell>
          <cell r="D3469" t="str">
            <v>kg</v>
          </cell>
          <cell r="E3469">
            <v>1020</v>
          </cell>
          <cell r="F3469">
            <v>15894</v>
          </cell>
          <cell r="G3469">
            <v>16211880</v>
          </cell>
        </row>
        <row r="3470">
          <cell r="C3470" t="str">
            <v>Que hàn</v>
          </cell>
          <cell r="D3470" t="str">
            <v>kg</v>
          </cell>
          <cell r="E3470">
            <v>14.28</v>
          </cell>
          <cell r="F3470">
            <v>9690</v>
          </cell>
          <cell r="G3470">
            <v>138373</v>
          </cell>
        </row>
        <row r="3471">
          <cell r="C3471" t="str">
            <v>Dây thép buộc</v>
          </cell>
          <cell r="D3471" t="str">
            <v>kg</v>
          </cell>
          <cell r="E3471">
            <v>6.931</v>
          </cell>
          <cell r="F3471">
            <v>20197</v>
          </cell>
          <cell r="G3471">
            <v>139985</v>
          </cell>
        </row>
        <row r="3473">
          <cell r="B3473" t="str">
            <v>AG.31121</v>
          </cell>
          <cell r="C3473" t="str">
            <v>SXLD tháo dỡ ván khuôn gỗ BTĐS cọc, cột</v>
          </cell>
          <cell r="D3473" t="str">
            <v>100m2</v>
          </cell>
          <cell r="G3473">
            <v>590120</v>
          </cell>
        </row>
        <row r="3474">
          <cell r="C3474" t="str">
            <v>Gỗ ván khuôn</v>
          </cell>
          <cell r="D3474" t="str">
            <v>m³</v>
          </cell>
          <cell r="E3474">
            <v>8.3000000000000004E-2</v>
          </cell>
          <cell r="F3474">
            <v>4808520</v>
          </cell>
          <cell r="G3474">
            <v>399107</v>
          </cell>
        </row>
        <row r="3475">
          <cell r="C3475" t="str">
            <v>Gỗ đà nẹp</v>
          </cell>
          <cell r="D3475" t="str">
            <v>m³</v>
          </cell>
          <cell r="E3475">
            <v>1.5E-3</v>
          </cell>
          <cell r="F3475">
            <v>3708520</v>
          </cell>
          <cell r="G3475">
            <v>5563</v>
          </cell>
        </row>
        <row r="3476">
          <cell r="C3476" t="str">
            <v>Đinh</v>
          </cell>
          <cell r="D3476" t="str">
            <v>kg</v>
          </cell>
          <cell r="E3476">
            <v>10</v>
          </cell>
          <cell r="F3476">
            <v>18545</v>
          </cell>
          <cell r="G3476">
            <v>185450</v>
          </cell>
        </row>
        <row r="3477">
          <cell r="B3477" t="str">
            <v>AG.31211</v>
          </cell>
          <cell r="C3477" t="str">
            <v>SXLD tháo dỡ ván khuôn gỗ BTĐS xà dầm</v>
          </cell>
          <cell r="D3477" t="str">
            <v>100m2</v>
          </cell>
          <cell r="G3477">
            <v>1300665</v>
          </cell>
        </row>
        <row r="3478">
          <cell r="C3478" t="str">
            <v>Gỗ ván khuôn</v>
          </cell>
          <cell r="D3478" t="str">
            <v>m³</v>
          </cell>
          <cell r="E3478">
            <v>8.3000000000000004E-2</v>
          </cell>
          <cell r="F3478">
            <v>4808520</v>
          </cell>
          <cell r="G3478">
            <v>399107</v>
          </cell>
        </row>
        <row r="3479">
          <cell r="C3479" t="str">
            <v>Gỗ đà nẹp</v>
          </cell>
          <cell r="D3479" t="str">
            <v>m³</v>
          </cell>
          <cell r="E3479">
            <v>0.21</v>
          </cell>
          <cell r="F3479">
            <v>3708520</v>
          </cell>
          <cell r="G3479">
            <v>778789</v>
          </cell>
        </row>
        <row r="3480">
          <cell r="C3480" t="str">
            <v>Đinh</v>
          </cell>
          <cell r="D3480" t="str">
            <v>kg</v>
          </cell>
          <cell r="E3480">
            <v>4.97</v>
          </cell>
          <cell r="F3480">
            <v>18545</v>
          </cell>
          <cell r="G3480">
            <v>92169</v>
          </cell>
        </row>
        <row r="3481">
          <cell r="C3481" t="str">
            <v>Đinh đỉa</v>
          </cell>
          <cell r="D3481" t="str">
            <v>cái</v>
          </cell>
          <cell r="E3481">
            <v>30</v>
          </cell>
          <cell r="F3481">
            <v>1020</v>
          </cell>
          <cell r="G3481">
            <v>30600</v>
          </cell>
        </row>
        <row r="3482">
          <cell r="B3482" t="str">
            <v>AG.31311</v>
          </cell>
          <cell r="C3482" t="str">
            <v>SXLD tháo dỡ ván khuôn gỗ BTĐS tấm đan, tấm chớp</v>
          </cell>
          <cell r="D3482" t="str">
            <v>100m2</v>
          </cell>
          <cell r="G3482">
            <v>594415</v>
          </cell>
        </row>
        <row r="3483">
          <cell r="C3483" t="str">
            <v>Gỗ ván khuôn</v>
          </cell>
          <cell r="D3483" t="str">
            <v>m³</v>
          </cell>
          <cell r="E3483">
            <v>0.123</v>
          </cell>
          <cell r="F3483">
            <v>4808520</v>
          </cell>
          <cell r="G3483">
            <v>591448</v>
          </cell>
        </row>
        <row r="3484">
          <cell r="C3484" t="str">
            <v>Đinh</v>
          </cell>
          <cell r="D3484" t="str">
            <v>kg</v>
          </cell>
          <cell r="E3484">
            <v>0.16</v>
          </cell>
          <cell r="F3484">
            <v>18545</v>
          </cell>
          <cell r="G3484">
            <v>2967</v>
          </cell>
        </row>
        <row r="3485">
          <cell r="B3485" t="str">
            <v>AG.32121</v>
          </cell>
          <cell r="C3485" t="str">
            <v>SXLD tháo dỡ ván khuôn kim loại BTĐS dầm cầu chữ T, I</v>
          </cell>
          <cell r="D3485" t="str">
            <v>100m2</v>
          </cell>
          <cell r="G3485">
            <v>11415837</v>
          </cell>
        </row>
        <row r="3486">
          <cell r="C3486" t="str">
            <v>Thép tấm</v>
          </cell>
          <cell r="D3486" t="str">
            <v>kg</v>
          </cell>
          <cell r="E3486">
            <v>360</v>
          </cell>
          <cell r="F3486">
            <v>18044</v>
          </cell>
          <cell r="G3486">
            <v>6495840</v>
          </cell>
        </row>
        <row r="3487">
          <cell r="C3487" t="str">
            <v>Thép hình các loại</v>
          </cell>
          <cell r="D3487" t="str">
            <v>kg</v>
          </cell>
          <cell r="E3487">
            <v>156</v>
          </cell>
          <cell r="F3487">
            <v>18083</v>
          </cell>
          <cell r="G3487">
            <v>2820948</v>
          </cell>
        </row>
        <row r="3488">
          <cell r="C3488" t="str">
            <v>Que hàn</v>
          </cell>
          <cell r="D3488" t="str">
            <v>kg</v>
          </cell>
          <cell r="E3488">
            <v>16.5</v>
          </cell>
          <cell r="F3488">
            <v>9690</v>
          </cell>
          <cell r="G3488">
            <v>159885</v>
          </cell>
        </row>
        <row r="3489">
          <cell r="C3489" t="str">
            <v>Ô xy</v>
          </cell>
          <cell r="D3489" t="str">
            <v>chai</v>
          </cell>
          <cell r="E3489">
            <v>1.8</v>
          </cell>
          <cell r="F3489">
            <v>29673</v>
          </cell>
          <cell r="G3489">
            <v>53411</v>
          </cell>
        </row>
        <row r="3490">
          <cell r="C3490" t="str">
            <v>Đất đèn</v>
          </cell>
          <cell r="D3490" t="str">
            <v>kg</v>
          </cell>
          <cell r="E3490">
            <v>7.7</v>
          </cell>
          <cell r="F3490">
            <v>7650</v>
          </cell>
          <cell r="G3490">
            <v>58905</v>
          </cell>
        </row>
        <row r="3491">
          <cell r="C3491" t="str">
            <v>Tăng đơ</v>
          </cell>
          <cell r="D3491" t="str">
            <v>cái</v>
          </cell>
          <cell r="E3491">
            <v>3.2</v>
          </cell>
          <cell r="F3491">
            <v>16320</v>
          </cell>
          <cell r="G3491">
            <v>52224</v>
          </cell>
        </row>
        <row r="3492">
          <cell r="C3492" t="str">
            <v>Dầu bôi trơn</v>
          </cell>
          <cell r="D3492" t="str">
            <v>kg</v>
          </cell>
          <cell r="E3492">
            <v>52</v>
          </cell>
          <cell r="F3492">
            <v>23182</v>
          </cell>
          <cell r="G3492">
            <v>1205464</v>
          </cell>
        </row>
        <row r="3493">
          <cell r="C3493" t="str">
            <v>Bulông M28x105</v>
          </cell>
          <cell r="D3493" t="str">
            <v>cái</v>
          </cell>
          <cell r="E3493">
            <v>62</v>
          </cell>
          <cell r="F3493">
            <v>9180</v>
          </cell>
          <cell r="G3493">
            <v>569160</v>
          </cell>
        </row>
        <row r="3494">
          <cell r="B3494" t="str">
            <v>AG.32211</v>
          </cell>
          <cell r="C3494" t="str">
            <v>SXLD tháo dỡ ván khuôn kim loại BTĐS các cấu kiện khác</v>
          </cell>
          <cell r="D3494" t="str">
            <v>100m2</v>
          </cell>
          <cell r="G3494">
            <v>624422</v>
          </cell>
        </row>
        <row r="3495">
          <cell r="C3495" t="str">
            <v>Thép tấm</v>
          </cell>
          <cell r="D3495" t="str">
            <v>kg</v>
          </cell>
          <cell r="E3495">
            <v>17.27</v>
          </cell>
          <cell r="F3495">
            <v>18044</v>
          </cell>
          <cell r="G3495">
            <v>311620</v>
          </cell>
        </row>
        <row r="3496">
          <cell r="C3496" t="str">
            <v>Thép hình các loại</v>
          </cell>
          <cell r="D3496" t="str">
            <v>kg</v>
          </cell>
          <cell r="E3496">
            <v>16.28</v>
          </cell>
          <cell r="F3496">
            <v>18083</v>
          </cell>
          <cell r="G3496">
            <v>294391</v>
          </cell>
        </row>
        <row r="3497">
          <cell r="C3497" t="str">
            <v>Que hàn</v>
          </cell>
          <cell r="D3497" t="str">
            <v>kg</v>
          </cell>
          <cell r="E3497">
            <v>1.9</v>
          </cell>
          <cell r="F3497">
            <v>9690</v>
          </cell>
          <cell r="G3497">
            <v>18411</v>
          </cell>
        </row>
        <row r="3499">
          <cell r="B3499" t="str">
            <v>AG.41211</v>
          </cell>
          <cell r="C3499" t="str">
            <v>Lắp dựng xà dầm, giằng BTĐS bằng máy, trọng lượng &lt;=1,0T</v>
          </cell>
          <cell r="D3499" t="str">
            <v>cái</v>
          </cell>
          <cell r="G3499">
            <v>97927</v>
          </cell>
        </row>
        <row r="3500">
          <cell r="C3500" t="str">
            <v>Bulông M20x200</v>
          </cell>
          <cell r="D3500" t="str">
            <v>cái</v>
          </cell>
          <cell r="E3500">
            <v>4</v>
          </cell>
          <cell r="F3500">
            <v>8160</v>
          </cell>
          <cell r="G3500">
            <v>32640</v>
          </cell>
        </row>
        <row r="3501">
          <cell r="C3501" t="str">
            <v>Sắt đệm gót cóc</v>
          </cell>
          <cell r="D3501" t="str">
            <v>cái</v>
          </cell>
          <cell r="E3501">
            <v>2.6</v>
          </cell>
          <cell r="F3501">
            <v>7140</v>
          </cell>
          <cell r="G3501">
            <v>18564</v>
          </cell>
        </row>
        <row r="3502">
          <cell r="C3502" t="str">
            <v>Que hàn</v>
          </cell>
          <cell r="D3502" t="str">
            <v>kg</v>
          </cell>
          <cell r="E3502">
            <v>1.2</v>
          </cell>
          <cell r="F3502">
            <v>9690</v>
          </cell>
          <cell r="G3502">
            <v>11628</v>
          </cell>
        </row>
        <row r="3503">
          <cell r="C3503" t="str">
            <v>Ô xy</v>
          </cell>
          <cell r="D3503" t="str">
            <v>chai</v>
          </cell>
          <cell r="E3503">
            <v>0.3</v>
          </cell>
          <cell r="F3503">
            <v>29673</v>
          </cell>
          <cell r="G3503">
            <v>8902</v>
          </cell>
        </row>
        <row r="3504">
          <cell r="C3504" t="str">
            <v>Đất đèn</v>
          </cell>
          <cell r="D3504" t="str">
            <v>kg</v>
          </cell>
          <cell r="E3504">
            <v>1</v>
          </cell>
          <cell r="F3504">
            <v>7650</v>
          </cell>
          <cell r="G3504">
            <v>7650</v>
          </cell>
        </row>
        <row r="3505">
          <cell r="C3505" t="str">
            <v>Gỗ chèn</v>
          </cell>
          <cell r="D3505" t="str">
            <v>m³</v>
          </cell>
          <cell r="E3505">
            <v>5.0000000000000001E-3</v>
          </cell>
          <cell r="F3505">
            <v>3708520</v>
          </cell>
          <cell r="G3505">
            <v>18543</v>
          </cell>
        </row>
        <row r="3506">
          <cell r="B3506" t="str">
            <v>AG.41221</v>
          </cell>
          <cell r="C3506" t="str">
            <v>Lắp dựng xà dầm, giằng BTĐS bằng máy, trọng lượng &lt;=3,0T</v>
          </cell>
          <cell r="D3506" t="str">
            <v>cái</v>
          </cell>
          <cell r="G3506">
            <v>344056</v>
          </cell>
        </row>
        <row r="3507">
          <cell r="C3507" t="str">
            <v>Bulông M20x200</v>
          </cell>
          <cell r="D3507" t="str">
            <v>cái</v>
          </cell>
          <cell r="E3507">
            <v>2</v>
          </cell>
          <cell r="F3507">
            <v>8160</v>
          </cell>
          <cell r="G3507">
            <v>16320</v>
          </cell>
        </row>
        <row r="3508">
          <cell r="C3508" t="str">
            <v>Sắt đệm gót cóc</v>
          </cell>
          <cell r="D3508" t="str">
            <v>cái</v>
          </cell>
          <cell r="E3508">
            <v>19.2</v>
          </cell>
          <cell r="F3508">
            <v>7140</v>
          </cell>
          <cell r="G3508">
            <v>137088</v>
          </cell>
        </row>
        <row r="3509">
          <cell r="C3509" t="str">
            <v>Que hàn</v>
          </cell>
          <cell r="D3509" t="str">
            <v>kg</v>
          </cell>
          <cell r="E3509">
            <v>2.5</v>
          </cell>
          <cell r="F3509">
            <v>9690</v>
          </cell>
          <cell r="G3509">
            <v>24225</v>
          </cell>
        </row>
        <row r="3510">
          <cell r="C3510" t="str">
            <v>Ô xy</v>
          </cell>
          <cell r="D3510" t="str">
            <v>chai</v>
          </cell>
          <cell r="E3510">
            <v>0.3</v>
          </cell>
          <cell r="F3510">
            <v>29673</v>
          </cell>
          <cell r="G3510">
            <v>8902</v>
          </cell>
        </row>
        <row r="3511">
          <cell r="C3511" t="str">
            <v>Đất đèn</v>
          </cell>
          <cell r="D3511" t="str">
            <v>kg</v>
          </cell>
          <cell r="E3511">
            <v>1.2</v>
          </cell>
          <cell r="F3511">
            <v>7650</v>
          </cell>
          <cell r="G3511">
            <v>9180</v>
          </cell>
        </row>
        <row r="3512">
          <cell r="C3512" t="str">
            <v>Gỗ chèn</v>
          </cell>
          <cell r="D3512" t="str">
            <v>m³</v>
          </cell>
          <cell r="E3512">
            <v>0.04</v>
          </cell>
          <cell r="F3512">
            <v>3708520</v>
          </cell>
          <cell r="G3512">
            <v>148341</v>
          </cell>
        </row>
        <row r="3513">
          <cell r="B3513" t="str">
            <v>AG.41231</v>
          </cell>
          <cell r="C3513" t="str">
            <v>Lắp dựng xà dầm, giằng BTĐS bằng máy, trọng lượng &lt;=5,0T</v>
          </cell>
          <cell r="D3513" t="str">
            <v>cái</v>
          </cell>
          <cell r="G3513">
            <v>344056</v>
          </cell>
        </row>
        <row r="3514">
          <cell r="C3514" t="str">
            <v>Bulông M20x200</v>
          </cell>
          <cell r="D3514" t="str">
            <v>cái</v>
          </cell>
          <cell r="E3514">
            <v>2</v>
          </cell>
          <cell r="F3514">
            <v>8160</v>
          </cell>
          <cell r="G3514">
            <v>16320</v>
          </cell>
        </row>
        <row r="3515">
          <cell r="C3515" t="str">
            <v>Sắt đệm gót cóc</v>
          </cell>
          <cell r="D3515" t="str">
            <v>cái</v>
          </cell>
          <cell r="E3515">
            <v>19.2</v>
          </cell>
          <cell r="F3515">
            <v>7140</v>
          </cell>
          <cell r="G3515">
            <v>137088</v>
          </cell>
        </row>
        <row r="3516">
          <cell r="C3516" t="str">
            <v>Que hàn</v>
          </cell>
          <cell r="D3516" t="str">
            <v>kg</v>
          </cell>
          <cell r="E3516">
            <v>2.5</v>
          </cell>
          <cell r="F3516">
            <v>9690</v>
          </cell>
          <cell r="G3516">
            <v>24225</v>
          </cell>
        </row>
        <row r="3517">
          <cell r="C3517" t="str">
            <v>Ô xy</v>
          </cell>
          <cell r="D3517" t="str">
            <v>chai</v>
          </cell>
          <cell r="E3517">
            <v>0.3</v>
          </cell>
          <cell r="F3517">
            <v>29673</v>
          </cell>
          <cell r="G3517">
            <v>8902</v>
          </cell>
        </row>
        <row r="3518">
          <cell r="C3518" t="str">
            <v>Đất đèn</v>
          </cell>
          <cell r="D3518" t="str">
            <v>kg</v>
          </cell>
          <cell r="E3518">
            <v>1.2</v>
          </cell>
          <cell r="F3518">
            <v>7650</v>
          </cell>
          <cell r="G3518">
            <v>9180</v>
          </cell>
        </row>
        <row r="3519">
          <cell r="C3519" t="str">
            <v>Gỗ chèn</v>
          </cell>
          <cell r="D3519" t="str">
            <v>m³</v>
          </cell>
          <cell r="E3519">
            <v>0.04</v>
          </cell>
          <cell r="F3519">
            <v>3708520</v>
          </cell>
          <cell r="G3519">
            <v>148341</v>
          </cell>
        </row>
        <row r="3520">
          <cell r="B3520" t="str">
            <v>AG.41311</v>
          </cell>
          <cell r="C3520" t="str">
            <v>Lắp dựng dầm cầu trục BTĐS bằng máy, trọng lượng &lt;=3,0T</v>
          </cell>
          <cell r="D3520" t="str">
            <v>cái</v>
          </cell>
          <cell r="G3520">
            <v>267403</v>
          </cell>
        </row>
        <row r="3521">
          <cell r="C3521" t="str">
            <v>Bulông M20x200</v>
          </cell>
          <cell r="D3521" t="str">
            <v>cái</v>
          </cell>
          <cell r="E3521">
            <v>10</v>
          </cell>
          <cell r="F3521">
            <v>8160</v>
          </cell>
          <cell r="G3521">
            <v>81600</v>
          </cell>
        </row>
        <row r="3522">
          <cell r="C3522" t="str">
            <v>Que hàn</v>
          </cell>
          <cell r="D3522" t="str">
            <v>kg</v>
          </cell>
          <cell r="E3522">
            <v>2</v>
          </cell>
          <cell r="F3522">
            <v>9690</v>
          </cell>
          <cell r="G3522">
            <v>19380</v>
          </cell>
        </row>
        <row r="3523">
          <cell r="C3523" t="str">
            <v>Ô xy</v>
          </cell>
          <cell r="D3523" t="str">
            <v>chai</v>
          </cell>
          <cell r="E3523">
            <v>0.3</v>
          </cell>
          <cell r="F3523">
            <v>29673</v>
          </cell>
          <cell r="G3523">
            <v>8902</v>
          </cell>
        </row>
        <row r="3524">
          <cell r="C3524" t="str">
            <v>Đất đèn</v>
          </cell>
          <cell r="D3524" t="str">
            <v>kg</v>
          </cell>
          <cell r="E3524">
            <v>1.2</v>
          </cell>
          <cell r="F3524">
            <v>7650</v>
          </cell>
          <cell r="G3524">
            <v>9180</v>
          </cell>
        </row>
        <row r="3525">
          <cell r="C3525" t="str">
            <v>Gỗ chèn</v>
          </cell>
          <cell r="D3525" t="str">
            <v>m³</v>
          </cell>
          <cell r="E3525">
            <v>0.04</v>
          </cell>
          <cell r="F3525">
            <v>3708520</v>
          </cell>
          <cell r="G3525">
            <v>148341</v>
          </cell>
        </row>
        <row r="3526">
          <cell r="B3526" t="str">
            <v>AG.41321</v>
          </cell>
          <cell r="C3526" t="str">
            <v>Lắp dựng dầm cầu trục BTĐS bằng máy, trọng lượng &gt;3,0T</v>
          </cell>
          <cell r="D3526" t="str">
            <v>cái</v>
          </cell>
          <cell r="G3526">
            <v>267403</v>
          </cell>
        </row>
        <row r="3527">
          <cell r="C3527" t="str">
            <v>Bulông M20x200</v>
          </cell>
          <cell r="D3527" t="str">
            <v>cái</v>
          </cell>
          <cell r="E3527">
            <v>10</v>
          </cell>
          <cell r="F3527">
            <v>8160</v>
          </cell>
          <cell r="G3527">
            <v>81600</v>
          </cell>
        </row>
        <row r="3528">
          <cell r="C3528" t="str">
            <v>Que hàn</v>
          </cell>
          <cell r="D3528" t="str">
            <v>kg</v>
          </cell>
          <cell r="E3528">
            <v>2</v>
          </cell>
          <cell r="F3528">
            <v>9690</v>
          </cell>
          <cell r="G3528">
            <v>19380</v>
          </cell>
        </row>
        <row r="3529">
          <cell r="C3529" t="str">
            <v>Ô xy</v>
          </cell>
          <cell r="D3529" t="str">
            <v>chai</v>
          </cell>
          <cell r="E3529">
            <v>0.3</v>
          </cell>
          <cell r="F3529">
            <v>29673</v>
          </cell>
          <cell r="G3529">
            <v>8902</v>
          </cell>
        </row>
        <row r="3530">
          <cell r="C3530" t="str">
            <v>Đất đèn</v>
          </cell>
          <cell r="D3530" t="str">
            <v>kg</v>
          </cell>
          <cell r="E3530">
            <v>1.2</v>
          </cell>
          <cell r="F3530">
            <v>7650</v>
          </cell>
          <cell r="G3530">
            <v>9180</v>
          </cell>
        </row>
        <row r="3531">
          <cell r="C3531" t="str">
            <v>Gỗ chèn</v>
          </cell>
          <cell r="D3531" t="str">
            <v>m³</v>
          </cell>
          <cell r="E3531">
            <v>0.04</v>
          </cell>
          <cell r="F3531">
            <v>3708520</v>
          </cell>
          <cell r="G3531">
            <v>148341</v>
          </cell>
        </row>
        <row r="3532">
          <cell r="B3532" t="str">
            <v>AG.42111</v>
          </cell>
          <cell r="C3532" t="str">
            <v>Lắp dựng cấu kiện BTĐS bằng thủ công, trọng lượng &lt;=50kg</v>
          </cell>
          <cell r="D3532" t="str">
            <v>cái</v>
          </cell>
          <cell r="G3532">
            <v>3674</v>
          </cell>
        </row>
        <row r="3533">
          <cell r="C3533" t="str">
            <v>Vữa Xi măng M100 (ML &gt;2)</v>
          </cell>
          <cell r="D3533" t="str">
            <v>m³</v>
          </cell>
          <cell r="E3533">
            <v>3.0000000000000001E-3</v>
          </cell>
          <cell r="F3533">
            <v>1224678</v>
          </cell>
          <cell r="G3533">
            <v>3674</v>
          </cell>
        </row>
        <row r="3534">
          <cell r="B3534" t="str">
            <v>AG.42121</v>
          </cell>
          <cell r="C3534" t="str">
            <v>Lắp dựng cấu kiện BTĐS bằng thủ công, trọng lượng &lt;=100kg</v>
          </cell>
          <cell r="D3534" t="str">
            <v>cái</v>
          </cell>
          <cell r="G3534">
            <v>6123</v>
          </cell>
        </row>
        <row r="3535">
          <cell r="C3535" t="str">
            <v>Vữa Xi măng M100 (ML &gt;2)</v>
          </cell>
          <cell r="D3535" t="str">
            <v>m³</v>
          </cell>
          <cell r="E3535">
            <v>5.0000000000000001E-3</v>
          </cell>
          <cell r="F3535">
            <v>1224678</v>
          </cell>
          <cell r="G3535">
            <v>6123</v>
          </cell>
        </row>
        <row r="3536">
          <cell r="B3536" t="str">
            <v>AG.42131</v>
          </cell>
          <cell r="C3536" t="str">
            <v>Lắp dựng cấu kiện BTĐS bằng thủ công, trọng lượng &lt;=250kg</v>
          </cell>
          <cell r="D3536" t="str">
            <v>cái</v>
          </cell>
          <cell r="G3536">
            <v>8573</v>
          </cell>
        </row>
        <row r="3537">
          <cell r="C3537" t="str">
            <v>Vữa Xi măng M100 (ML &gt;2)</v>
          </cell>
          <cell r="D3537" t="str">
            <v>m³</v>
          </cell>
          <cell r="E3537">
            <v>7.0000000000000001E-3</v>
          </cell>
          <cell r="F3537">
            <v>1224678</v>
          </cell>
          <cell r="G3537">
            <v>8573</v>
          </cell>
        </row>
        <row r="3538">
          <cell r="B3538" t="str">
            <v>AG.42141</v>
          </cell>
          <cell r="C3538" t="str">
            <v>Lắp dựng cấu kiện BTĐS bằng thủ công, trọng lượng &gt;250kg</v>
          </cell>
          <cell r="D3538" t="str">
            <v>cái</v>
          </cell>
          <cell r="G3538">
            <v>12247</v>
          </cell>
        </row>
        <row r="3539">
          <cell r="C3539" t="str">
            <v>Vữa Xi măng M100 (ML &gt;2)</v>
          </cell>
          <cell r="D3539" t="str">
            <v>m³</v>
          </cell>
          <cell r="E3539">
            <v>0.01</v>
          </cell>
          <cell r="F3539">
            <v>1224678</v>
          </cell>
          <cell r="G3539">
            <v>12247</v>
          </cell>
        </row>
        <row r="3540">
          <cell r="B3540" t="str">
            <v>AG.52111</v>
          </cell>
          <cell r="C3540" t="str">
            <v>Lao lắp dầm cầu bê tông đúc sẵn, chiều dài dầm &lt;= 30m</v>
          </cell>
          <cell r="D3540" t="str">
            <v>m</v>
          </cell>
          <cell r="G3540">
            <v>35599</v>
          </cell>
        </row>
        <row r="3541">
          <cell r="C3541" t="str">
            <v>Thép I</v>
          </cell>
          <cell r="D3541" t="str">
            <v>kg</v>
          </cell>
          <cell r="E3541">
            <v>0.18</v>
          </cell>
          <cell r="F3541">
            <v>18083</v>
          </cell>
          <cell r="G3541">
            <v>3255</v>
          </cell>
        </row>
        <row r="3542">
          <cell r="C3542" t="str">
            <v>Tà vẹt gỗ 14x22x180</v>
          </cell>
          <cell r="D3542" t="str">
            <v>thanh</v>
          </cell>
          <cell r="E3542">
            <v>0.14000000000000001</v>
          </cell>
          <cell r="F3542">
            <v>214200</v>
          </cell>
          <cell r="G3542">
            <v>29988</v>
          </cell>
        </row>
        <row r="3543">
          <cell r="C3543" t="str">
            <v>Đinh đường</v>
          </cell>
          <cell r="D3543" t="str">
            <v>cái</v>
          </cell>
          <cell r="E3543">
            <v>0.77</v>
          </cell>
          <cell r="F3543">
            <v>3060</v>
          </cell>
          <cell r="G3543">
            <v>2356</v>
          </cell>
        </row>
        <row r="3544">
          <cell r="B3544" t="str">
            <v>AG.53111</v>
          </cell>
          <cell r="C3544" t="str">
            <v>Di chuyển dầm cầu, chiều dài dầm &lt;= 30m</v>
          </cell>
          <cell r="D3544" t="str">
            <v>dầm</v>
          </cell>
          <cell r="G3544">
            <v>134738</v>
          </cell>
        </row>
        <row r="3545">
          <cell r="C3545" t="str">
            <v>Ray</v>
          </cell>
          <cell r="D3545" t="str">
            <v>kg</v>
          </cell>
          <cell r="E3545">
            <v>3.98</v>
          </cell>
          <cell r="F3545">
            <v>11220</v>
          </cell>
          <cell r="G3545">
            <v>44656</v>
          </cell>
        </row>
        <row r="3546">
          <cell r="C3546" t="str">
            <v>Lập lách</v>
          </cell>
          <cell r="D3546" t="str">
            <v>bộ</v>
          </cell>
          <cell r="E3546">
            <v>0.08</v>
          </cell>
          <cell r="F3546">
            <v>51000</v>
          </cell>
          <cell r="G3546">
            <v>4080</v>
          </cell>
        </row>
        <row r="3547">
          <cell r="C3547" t="str">
            <v>Gỗ kê</v>
          </cell>
          <cell r="D3547" t="str">
            <v>m³</v>
          </cell>
          <cell r="E3547">
            <v>0.02</v>
          </cell>
          <cell r="F3547">
            <v>3708520</v>
          </cell>
          <cell r="G3547">
            <v>74170</v>
          </cell>
        </row>
        <row r="3548">
          <cell r="C3548" t="str">
            <v>Đinh crămpông</v>
          </cell>
          <cell r="D3548" t="str">
            <v>cái</v>
          </cell>
          <cell r="E3548">
            <v>5.8</v>
          </cell>
          <cell r="F3548">
            <v>2040</v>
          </cell>
          <cell r="G3548">
            <v>11832</v>
          </cell>
        </row>
        <row r="3549">
          <cell r="B3549" t="str">
            <v>AG.53211</v>
          </cell>
          <cell r="C3549" t="str">
            <v>Nâng hạ dầm cầu, chiều dài dầm &lt;= 30m</v>
          </cell>
          <cell r="D3549" t="str">
            <v>dầm</v>
          </cell>
          <cell r="G3549">
            <v>365234</v>
          </cell>
        </row>
        <row r="3550">
          <cell r="C3550" t="str">
            <v>Gỗ kê</v>
          </cell>
          <cell r="D3550" t="str">
            <v>m³</v>
          </cell>
          <cell r="E3550">
            <v>9.7000000000000003E-2</v>
          </cell>
          <cell r="F3550">
            <v>3708520</v>
          </cell>
          <cell r="G3550">
            <v>359726</v>
          </cell>
        </row>
        <row r="3551">
          <cell r="C3551" t="str">
            <v>Đinh đỉa</v>
          </cell>
          <cell r="D3551" t="str">
            <v>cái</v>
          </cell>
          <cell r="E3551">
            <v>5.4</v>
          </cell>
          <cell r="F3551">
            <v>1020</v>
          </cell>
          <cell r="G3551">
            <v>5508</v>
          </cell>
        </row>
        <row r="3554">
          <cell r="B3554" t="str">
            <v>AI.13111</v>
          </cell>
          <cell r="C3554" t="str">
            <v>Sản xuất cấu kiện chi tiết đặt sẵn trong bêtông, trọng lượng &lt;=10kg/cái</v>
          </cell>
          <cell r="D3554" t="str">
            <v>tấn</v>
          </cell>
          <cell r="G3554">
            <v>19677833</v>
          </cell>
        </row>
        <row r="3555">
          <cell r="C3555" t="str">
            <v>Thép tấm</v>
          </cell>
          <cell r="D3555" t="str">
            <v>kg</v>
          </cell>
          <cell r="E3555">
            <v>825</v>
          </cell>
          <cell r="F3555">
            <v>18044</v>
          </cell>
          <cell r="G3555">
            <v>14886300</v>
          </cell>
        </row>
        <row r="3556">
          <cell r="C3556" t="str">
            <v>Thép tròn f25</v>
          </cell>
          <cell r="D3556" t="str">
            <v>kg</v>
          </cell>
          <cell r="E3556">
            <v>275.5</v>
          </cell>
          <cell r="F3556">
            <v>15913</v>
          </cell>
          <cell r="G3556">
            <v>4384032</v>
          </cell>
        </row>
        <row r="3557">
          <cell r="C3557" t="str">
            <v>Ô xy</v>
          </cell>
          <cell r="D3557" t="str">
            <v>chai</v>
          </cell>
          <cell r="E3557">
            <v>3.3</v>
          </cell>
          <cell r="F3557">
            <v>29673</v>
          </cell>
          <cell r="G3557">
            <v>97921</v>
          </cell>
        </row>
        <row r="3558">
          <cell r="C3558" t="str">
            <v>Đất đèn</v>
          </cell>
          <cell r="D3558" t="str">
            <v>kg</v>
          </cell>
          <cell r="E3558">
            <v>14.8</v>
          </cell>
          <cell r="F3558">
            <v>7650</v>
          </cell>
          <cell r="G3558">
            <v>113220</v>
          </cell>
        </row>
        <row r="3559">
          <cell r="C3559" t="str">
            <v>Đá mài</v>
          </cell>
          <cell r="D3559" t="str">
            <v>viên</v>
          </cell>
          <cell r="E3559">
            <v>0.7</v>
          </cell>
          <cell r="F3559">
            <v>12240</v>
          </cell>
          <cell r="G3559">
            <v>8568</v>
          </cell>
        </row>
        <row r="3560">
          <cell r="C3560" t="str">
            <v>Que hàn</v>
          </cell>
          <cell r="D3560" t="str">
            <v>kg</v>
          </cell>
          <cell r="E3560">
            <v>19.38</v>
          </cell>
          <cell r="F3560">
            <v>9690</v>
          </cell>
          <cell r="G3560">
            <v>187792</v>
          </cell>
        </row>
        <row r="3561">
          <cell r="B3561" t="str">
            <v>AI.13121</v>
          </cell>
          <cell r="C3561" t="str">
            <v>Sản xuất cấu kiện chi tiết đặt sẵn trong bêtông, trọng lượng &lt;=20kg/cái</v>
          </cell>
          <cell r="D3561" t="str">
            <v>tấn</v>
          </cell>
          <cell r="G3561">
            <v>19449304</v>
          </cell>
        </row>
        <row r="3562">
          <cell r="C3562" t="str">
            <v>Thép tấm</v>
          </cell>
          <cell r="D3562" t="str">
            <v>kg</v>
          </cell>
          <cell r="E3562">
            <v>817</v>
          </cell>
          <cell r="F3562">
            <v>18044</v>
          </cell>
          <cell r="G3562">
            <v>14741948</v>
          </cell>
        </row>
        <row r="3563">
          <cell r="C3563" t="str">
            <v>Thép tròn D ≤ 18mm</v>
          </cell>
          <cell r="D3563" t="str">
            <v>kg</v>
          </cell>
          <cell r="E3563">
            <v>273</v>
          </cell>
          <cell r="F3563">
            <v>15894</v>
          </cell>
          <cell r="G3563">
            <v>4339062</v>
          </cell>
        </row>
        <row r="3564">
          <cell r="C3564" t="str">
            <v>Ô xy</v>
          </cell>
          <cell r="D3564" t="str">
            <v>chai</v>
          </cell>
          <cell r="E3564">
            <v>2.98</v>
          </cell>
          <cell r="F3564">
            <v>29673</v>
          </cell>
          <cell r="G3564">
            <v>88426</v>
          </cell>
        </row>
        <row r="3565">
          <cell r="C3565" t="str">
            <v>Đất đèn</v>
          </cell>
          <cell r="D3565" t="str">
            <v>kg</v>
          </cell>
          <cell r="E3565">
            <v>13.39</v>
          </cell>
          <cell r="F3565">
            <v>7650</v>
          </cell>
          <cell r="G3565">
            <v>102434</v>
          </cell>
        </row>
        <row r="3566">
          <cell r="C3566" t="str">
            <v>Đá mài</v>
          </cell>
          <cell r="D3566" t="str">
            <v>viên</v>
          </cell>
          <cell r="E3566">
            <v>0.65</v>
          </cell>
          <cell r="F3566">
            <v>12240</v>
          </cell>
          <cell r="G3566">
            <v>7956</v>
          </cell>
        </row>
        <row r="3567">
          <cell r="C3567" t="str">
            <v>Que hàn</v>
          </cell>
          <cell r="D3567" t="str">
            <v>kg</v>
          </cell>
          <cell r="E3567">
            <v>17.489999999999998</v>
          </cell>
          <cell r="F3567">
            <v>9690</v>
          </cell>
          <cell r="G3567">
            <v>169478</v>
          </cell>
        </row>
        <row r="3568">
          <cell r="B3568" t="str">
            <v>AI.13131</v>
          </cell>
          <cell r="C3568" t="str">
            <v>Sản xuất cấu kiện chi tiết đặt sẵn trong bêtông, trọng lượng &lt;=50kg/cái</v>
          </cell>
          <cell r="D3568" t="str">
            <v>tấn</v>
          </cell>
          <cell r="G3568">
            <v>18712536</v>
          </cell>
        </row>
        <row r="3569">
          <cell r="C3569" t="str">
            <v>Thép tấm</v>
          </cell>
          <cell r="D3569" t="str">
            <v>kg</v>
          </cell>
          <cell r="E3569">
            <v>787</v>
          </cell>
          <cell r="F3569">
            <v>18044</v>
          </cell>
          <cell r="G3569">
            <v>14200628</v>
          </cell>
        </row>
        <row r="3570">
          <cell r="C3570" t="str">
            <v>Thép tròn D ≤ 18mm</v>
          </cell>
          <cell r="D3570" t="str">
            <v>kg</v>
          </cell>
          <cell r="E3570">
            <v>263</v>
          </cell>
          <cell r="F3570">
            <v>15894</v>
          </cell>
          <cell r="G3570">
            <v>4180122</v>
          </cell>
        </row>
        <row r="3571">
          <cell r="C3571" t="str">
            <v>Ô xy</v>
          </cell>
          <cell r="D3571" t="str">
            <v>chai</v>
          </cell>
          <cell r="E3571">
            <v>2.69</v>
          </cell>
          <cell r="F3571">
            <v>29673</v>
          </cell>
          <cell r="G3571">
            <v>79820</v>
          </cell>
        </row>
        <row r="3572">
          <cell r="C3572" t="str">
            <v>Đất đèn</v>
          </cell>
          <cell r="D3572" t="str">
            <v>kg</v>
          </cell>
          <cell r="E3572">
            <v>12.09</v>
          </cell>
          <cell r="F3572">
            <v>7650</v>
          </cell>
          <cell r="G3572">
            <v>92489</v>
          </cell>
        </row>
        <row r="3573">
          <cell r="C3573" t="str">
            <v>Đá mài</v>
          </cell>
          <cell r="D3573" t="str">
            <v>viên</v>
          </cell>
          <cell r="E3573">
            <v>0.6</v>
          </cell>
          <cell r="F3573">
            <v>12240</v>
          </cell>
          <cell r="G3573">
            <v>7344</v>
          </cell>
        </row>
        <row r="3574">
          <cell r="C3574" t="str">
            <v>Que hàn</v>
          </cell>
          <cell r="D3574" t="str">
            <v>kg</v>
          </cell>
          <cell r="E3574">
            <v>15.7</v>
          </cell>
          <cell r="F3574">
            <v>9690</v>
          </cell>
          <cell r="G3574">
            <v>152133</v>
          </cell>
        </row>
        <row r="3575">
          <cell r="B3575" t="str">
            <v>AI.13141</v>
          </cell>
          <cell r="C3575" t="str">
            <v>Sản xuất cấu kiện chi tiết đặt sẵn trong bêtông, trọng lượng &lt;=100kg/cái</v>
          </cell>
          <cell r="D3575" t="str">
            <v>tấn</v>
          </cell>
          <cell r="G3575">
            <v>18426448</v>
          </cell>
        </row>
        <row r="3576">
          <cell r="C3576" t="str">
            <v>Thép tấm</v>
          </cell>
          <cell r="D3576" t="str">
            <v>kg</v>
          </cell>
          <cell r="E3576">
            <v>776</v>
          </cell>
          <cell r="F3576">
            <v>18044</v>
          </cell>
          <cell r="G3576">
            <v>14002144</v>
          </cell>
        </row>
        <row r="3577">
          <cell r="C3577" t="str">
            <v>Thép tròn D ≤ 18mm</v>
          </cell>
          <cell r="D3577" t="str">
            <v>kg</v>
          </cell>
          <cell r="E3577">
            <v>259</v>
          </cell>
          <cell r="F3577">
            <v>15894</v>
          </cell>
          <cell r="G3577">
            <v>4116546</v>
          </cell>
        </row>
        <row r="3578">
          <cell r="C3578" t="str">
            <v>Ô xy</v>
          </cell>
          <cell r="D3578" t="str">
            <v>chai</v>
          </cell>
          <cell r="E3578">
            <v>2.4500000000000002</v>
          </cell>
          <cell r="F3578">
            <v>29673</v>
          </cell>
          <cell r="G3578">
            <v>72699</v>
          </cell>
        </row>
        <row r="3579">
          <cell r="C3579" t="str">
            <v>Đất đèn</v>
          </cell>
          <cell r="D3579" t="str">
            <v>kg</v>
          </cell>
          <cell r="E3579">
            <v>11.48</v>
          </cell>
          <cell r="F3579">
            <v>7650</v>
          </cell>
          <cell r="G3579">
            <v>87822</v>
          </cell>
        </row>
        <row r="3580">
          <cell r="C3580" t="str">
            <v>Đá mài</v>
          </cell>
          <cell r="D3580" t="str">
            <v>viên</v>
          </cell>
          <cell r="E3580">
            <v>0.55000000000000004</v>
          </cell>
          <cell r="F3580">
            <v>12240</v>
          </cell>
          <cell r="G3580">
            <v>6732</v>
          </cell>
        </row>
        <row r="3581">
          <cell r="C3581" t="str">
            <v>Que hàn</v>
          </cell>
          <cell r="D3581" t="str">
            <v>kg</v>
          </cell>
          <cell r="E3581">
            <v>14.5</v>
          </cell>
          <cell r="F3581">
            <v>9690</v>
          </cell>
          <cell r="G3581">
            <v>140505</v>
          </cell>
        </row>
        <row r="3582">
          <cell r="B3582" t="str">
            <v>AI.13151</v>
          </cell>
          <cell r="C3582" t="str">
            <v>Sản xuất cấu kiện chi tiết đặt sẵn trong bêtông, trọng lượng &gt;100kg/cái</v>
          </cell>
          <cell r="D3582" t="str">
            <v>tấn</v>
          </cell>
          <cell r="G3582">
            <v>18027246</v>
          </cell>
        </row>
        <row r="3583">
          <cell r="C3583" t="str">
            <v>Thép tấm</v>
          </cell>
          <cell r="D3583" t="str">
            <v>kg</v>
          </cell>
          <cell r="E3583">
            <v>678</v>
          </cell>
          <cell r="F3583">
            <v>18044</v>
          </cell>
          <cell r="G3583">
            <v>12233832</v>
          </cell>
        </row>
        <row r="3584">
          <cell r="C3584" t="str">
            <v>Thép tròn D ≤ 18mm</v>
          </cell>
          <cell r="D3584" t="str">
            <v>kg</v>
          </cell>
          <cell r="E3584">
            <v>347</v>
          </cell>
          <cell r="F3584">
            <v>15894</v>
          </cell>
          <cell r="G3584">
            <v>5515218</v>
          </cell>
        </row>
        <row r="3585">
          <cell r="C3585" t="str">
            <v>Ô xy</v>
          </cell>
          <cell r="D3585" t="str">
            <v>chai</v>
          </cell>
          <cell r="E3585">
            <v>2.1</v>
          </cell>
          <cell r="F3585">
            <v>29673</v>
          </cell>
          <cell r="G3585">
            <v>62313</v>
          </cell>
        </row>
        <row r="3586">
          <cell r="C3586" t="str">
            <v>Đất đèn</v>
          </cell>
          <cell r="D3586" t="str">
            <v>kg</v>
          </cell>
          <cell r="E3586">
            <v>10.32</v>
          </cell>
          <cell r="F3586">
            <v>7650</v>
          </cell>
          <cell r="G3586">
            <v>78948</v>
          </cell>
        </row>
        <row r="3587">
          <cell r="C3587" t="str">
            <v>Đá mài</v>
          </cell>
          <cell r="D3587" t="str">
            <v>viên</v>
          </cell>
          <cell r="E3587">
            <v>0.5</v>
          </cell>
          <cell r="F3587">
            <v>12240</v>
          </cell>
          <cell r="G3587">
            <v>6120</v>
          </cell>
        </row>
        <row r="3588">
          <cell r="C3588" t="str">
            <v>Que hàn</v>
          </cell>
          <cell r="D3588" t="str">
            <v>kg</v>
          </cell>
          <cell r="E3588">
            <v>13.5</v>
          </cell>
          <cell r="F3588">
            <v>9690</v>
          </cell>
          <cell r="G3588">
            <v>130815</v>
          </cell>
        </row>
        <row r="3589">
          <cell r="B3589" t="str">
            <v>AI.64211</v>
          </cell>
          <cell r="C3589" t="str">
            <v>Lắp đặt cấu kiện chi tiết đặt sẵn trong bêtông, trọng lượng &lt;=10kg/cái</v>
          </cell>
          <cell r="D3589" t="str">
            <v>tấn</v>
          </cell>
          <cell r="G3589">
            <v>612541</v>
          </cell>
        </row>
        <row r="3590">
          <cell r="C3590" t="str">
            <v>Que hàn</v>
          </cell>
          <cell r="D3590" t="str">
            <v>kg</v>
          </cell>
          <cell r="E3590">
            <v>3.87</v>
          </cell>
          <cell r="F3590">
            <v>9690</v>
          </cell>
          <cell r="G3590">
            <v>37500</v>
          </cell>
        </row>
        <row r="3591">
          <cell r="C3591" t="str">
            <v>Thép tròn D ≤ 18mm</v>
          </cell>
          <cell r="D3591" t="str">
            <v>kg</v>
          </cell>
          <cell r="E3591">
            <v>17.5</v>
          </cell>
          <cell r="F3591">
            <v>15894</v>
          </cell>
          <cell r="G3591">
            <v>278145</v>
          </cell>
        </row>
        <row r="3592">
          <cell r="C3592" t="str">
            <v>Dây thép</v>
          </cell>
          <cell r="D3592" t="str">
            <v>kg</v>
          </cell>
          <cell r="E3592">
            <v>14.7</v>
          </cell>
          <cell r="F3592">
            <v>20197</v>
          </cell>
          <cell r="G3592">
            <v>296896</v>
          </cell>
        </row>
        <row r="3593">
          <cell r="B3593" t="str">
            <v>AI.64221</v>
          </cell>
          <cell r="C3593" t="str">
            <v>Lắp đặt cấu kiện chi tiết đặt sẵn trong bêtông, trọng lượng &lt;=20kg/cái</v>
          </cell>
          <cell r="D3593" t="str">
            <v>tấn</v>
          </cell>
          <cell r="G3593">
            <v>522423</v>
          </cell>
        </row>
        <row r="3594">
          <cell r="C3594" t="str">
            <v>Que hàn</v>
          </cell>
          <cell r="D3594" t="str">
            <v>kg</v>
          </cell>
          <cell r="E3594">
            <v>3.49</v>
          </cell>
          <cell r="F3594">
            <v>9690</v>
          </cell>
          <cell r="G3594">
            <v>33818</v>
          </cell>
        </row>
        <row r="3595">
          <cell r="C3595" t="str">
            <v>Thép tròn D ≤ 18mm</v>
          </cell>
          <cell r="D3595" t="str">
            <v>kg</v>
          </cell>
          <cell r="E3595">
            <v>14.87</v>
          </cell>
          <cell r="F3595">
            <v>15894</v>
          </cell>
          <cell r="G3595">
            <v>236344</v>
          </cell>
        </row>
        <row r="3596">
          <cell r="C3596" t="str">
            <v>Dây thép</v>
          </cell>
          <cell r="D3596" t="str">
            <v>kg</v>
          </cell>
          <cell r="E3596">
            <v>12.49</v>
          </cell>
          <cell r="F3596">
            <v>20197</v>
          </cell>
          <cell r="G3596">
            <v>252261</v>
          </cell>
        </row>
        <row r="3597">
          <cell r="B3597" t="str">
            <v>AI.64231</v>
          </cell>
          <cell r="C3597" t="str">
            <v>Lắp đặt cấu kiện chi tiết đặt sẵn trong bêtông, trọng lượng &lt;=50kg/cái</v>
          </cell>
          <cell r="D3597" t="str">
            <v>tấn</v>
          </cell>
          <cell r="G3597">
            <v>430677</v>
          </cell>
        </row>
        <row r="3598">
          <cell r="C3598" t="str">
            <v>Que hàn</v>
          </cell>
          <cell r="D3598" t="str">
            <v>kg</v>
          </cell>
          <cell r="E3598">
            <v>3.14</v>
          </cell>
          <cell r="F3598">
            <v>9690</v>
          </cell>
          <cell r="G3598">
            <v>30427</v>
          </cell>
        </row>
        <row r="3599">
          <cell r="C3599" t="str">
            <v>Thép tròn D ≤ 18mm</v>
          </cell>
          <cell r="D3599" t="str">
            <v>kg</v>
          </cell>
          <cell r="E3599">
            <v>14</v>
          </cell>
          <cell r="F3599">
            <v>15894</v>
          </cell>
          <cell r="G3599">
            <v>222516</v>
          </cell>
        </row>
        <row r="3600">
          <cell r="C3600" t="str">
            <v>Dây thép</v>
          </cell>
          <cell r="D3600" t="str">
            <v>kg</v>
          </cell>
          <cell r="E3600">
            <v>8.8000000000000007</v>
          </cell>
          <cell r="F3600">
            <v>20197</v>
          </cell>
          <cell r="G3600">
            <v>177734</v>
          </cell>
        </row>
        <row r="3601">
          <cell r="B3601" t="str">
            <v>AI.64241</v>
          </cell>
          <cell r="C3601" t="str">
            <v>Lắp đặt cấu kiện chi tiết đặt sẵn trong bêtông, trọng lượng &lt;=100kg/cái</v>
          </cell>
          <cell r="D3601" t="str">
            <v>tấn</v>
          </cell>
          <cell r="G3601">
            <v>384760</v>
          </cell>
        </row>
        <row r="3602">
          <cell r="C3602" t="str">
            <v>Que hàn</v>
          </cell>
          <cell r="D3602" t="str">
            <v>kg</v>
          </cell>
          <cell r="E3602">
            <v>2.9</v>
          </cell>
          <cell r="F3602">
            <v>9690</v>
          </cell>
          <cell r="G3602">
            <v>28101</v>
          </cell>
        </row>
        <row r="3603">
          <cell r="C3603" t="str">
            <v>Thép tròn D ≤ 18mm</v>
          </cell>
          <cell r="D3603" t="str">
            <v>kg</v>
          </cell>
          <cell r="E3603">
            <v>13.1</v>
          </cell>
          <cell r="F3603">
            <v>15894</v>
          </cell>
          <cell r="G3603">
            <v>208211</v>
          </cell>
        </row>
        <row r="3604">
          <cell r="C3604" t="str">
            <v>Dây thép</v>
          </cell>
          <cell r="D3604" t="str">
            <v>kg</v>
          </cell>
          <cell r="E3604">
            <v>7.35</v>
          </cell>
          <cell r="F3604">
            <v>20197</v>
          </cell>
          <cell r="G3604">
            <v>148448</v>
          </cell>
        </row>
        <row r="3605">
          <cell r="B3605" t="str">
            <v>AI.64251</v>
          </cell>
          <cell r="C3605" t="str">
            <v>Lắp đặt cấu kiện chi tiết đặt sẵn trong bêtông, trọng lượng &gt;100kg/cái</v>
          </cell>
          <cell r="D3605" t="str">
            <v>tấn</v>
          </cell>
          <cell r="G3605">
            <v>322878</v>
          </cell>
        </row>
        <row r="3606">
          <cell r="C3606" t="str">
            <v>Que hàn</v>
          </cell>
          <cell r="D3606" t="str">
            <v>kg</v>
          </cell>
          <cell r="E3606">
            <v>2.2999999999999998</v>
          </cell>
          <cell r="F3606">
            <v>9690</v>
          </cell>
          <cell r="G3606">
            <v>22287</v>
          </cell>
        </row>
        <row r="3607">
          <cell r="C3607" t="str">
            <v>Thép tròn D ≤ 18mm</v>
          </cell>
          <cell r="D3607" t="str">
            <v>kg</v>
          </cell>
          <cell r="E3607">
            <v>10.5</v>
          </cell>
          <cell r="F3607">
            <v>15894</v>
          </cell>
          <cell r="G3607">
            <v>166887</v>
          </cell>
        </row>
        <row r="3608">
          <cell r="C3608" t="str">
            <v>Dây thép</v>
          </cell>
          <cell r="D3608" t="str">
            <v>kg</v>
          </cell>
          <cell r="E3608">
            <v>6.62</v>
          </cell>
          <cell r="F3608">
            <v>20197</v>
          </cell>
          <cell r="G3608">
            <v>133704</v>
          </cell>
        </row>
        <row r="3609">
          <cell r="B3609" t="str">
            <v>AI.64111</v>
          </cell>
          <cell r="C3609" t="str">
            <v>Lắp đặt ống thép luồn cáp dự ứng lực</v>
          </cell>
          <cell r="D3609" t="str">
            <v>m</v>
          </cell>
          <cell r="G3609">
            <v>189044</v>
          </cell>
        </row>
        <row r="3610">
          <cell r="C3610" t="str">
            <v>Ống thép luồn cáp ≤ 80mm</v>
          </cell>
          <cell r="D3610" t="str">
            <v>m</v>
          </cell>
          <cell r="E3610">
            <v>1.02</v>
          </cell>
          <cell r="F3610">
            <v>179891</v>
          </cell>
          <cell r="G3610">
            <v>183489</v>
          </cell>
        </row>
        <row r="3611">
          <cell r="C3611" t="str">
            <v>Ống nối d ≤ 80mm</v>
          </cell>
          <cell r="D3611" t="str">
            <v>m</v>
          </cell>
          <cell r="E3611">
            <v>0.06</v>
          </cell>
          <cell r="F3611">
            <v>30600</v>
          </cell>
          <cell r="G3611">
            <v>1836</v>
          </cell>
        </row>
        <row r="3612">
          <cell r="C3612" t="str">
            <v>Thép lưới định vị F6</v>
          </cell>
          <cell r="D3612" t="str">
            <v>kg</v>
          </cell>
          <cell r="E3612">
            <v>0.19</v>
          </cell>
          <cell r="F3612">
            <v>18083</v>
          </cell>
          <cell r="G3612">
            <v>3436</v>
          </cell>
        </row>
        <row r="3613">
          <cell r="C3613" t="str">
            <v>Dây thép</v>
          </cell>
          <cell r="D3613" t="str">
            <v>kg</v>
          </cell>
          <cell r="E3613">
            <v>1.2E-2</v>
          </cell>
          <cell r="F3613">
            <v>20197</v>
          </cell>
          <cell r="G3613">
            <v>242</v>
          </cell>
        </row>
        <row r="3614">
          <cell r="C3614" t="str">
            <v>Lưỡi cưa cắt</v>
          </cell>
          <cell r="D3614" t="str">
            <v>cái</v>
          </cell>
          <cell r="E3614">
            <v>0.02</v>
          </cell>
          <cell r="F3614">
            <v>2040</v>
          </cell>
          <cell r="G3614">
            <v>41</v>
          </cell>
        </row>
        <row r="3615">
          <cell r="B3615" t="str">
            <v>AI.32110</v>
          </cell>
          <cell r="C3615" t="str">
            <v>SXLĐ cấu kiện chi tiết đặt sẵn trong bêtông hầm ngang</v>
          </cell>
          <cell r="D3615" t="str">
            <v>tấn</v>
          </cell>
          <cell r="G3615">
            <v>20029845</v>
          </cell>
        </row>
        <row r="3616">
          <cell r="C3616" t="str">
            <v>Thép tấm</v>
          </cell>
          <cell r="D3616" t="str">
            <v>kg</v>
          </cell>
          <cell r="E3616">
            <v>1100</v>
          </cell>
          <cell r="F3616">
            <v>18044</v>
          </cell>
          <cell r="G3616">
            <v>19848400</v>
          </cell>
        </row>
        <row r="3617">
          <cell r="C3617" t="str">
            <v>Ô xy</v>
          </cell>
          <cell r="D3617" t="str">
            <v>chai</v>
          </cell>
          <cell r="E3617">
            <v>1.5</v>
          </cell>
          <cell r="F3617">
            <v>29673</v>
          </cell>
          <cell r="G3617">
            <v>44510</v>
          </cell>
        </row>
        <row r="3618">
          <cell r="C3618" t="str">
            <v>Đất đèn</v>
          </cell>
          <cell r="D3618" t="str">
            <v>kg</v>
          </cell>
          <cell r="E3618">
            <v>8.4</v>
          </cell>
          <cell r="F3618">
            <v>7650</v>
          </cell>
          <cell r="G3618">
            <v>64260</v>
          </cell>
        </row>
        <row r="3619">
          <cell r="C3619" t="str">
            <v>Que hàn</v>
          </cell>
          <cell r="D3619" t="str">
            <v>kg</v>
          </cell>
          <cell r="E3619">
            <v>7.5</v>
          </cell>
          <cell r="F3619">
            <v>9690</v>
          </cell>
          <cell r="G3619">
            <v>72675</v>
          </cell>
        </row>
        <row r="3620">
          <cell r="B3620" t="str">
            <v>AI.32120</v>
          </cell>
          <cell r="C3620" t="str">
            <v>SXLĐ cấu kiện chi tiết đặt sẵn trong bêtông hầm đứng</v>
          </cell>
          <cell r="D3620" t="str">
            <v>tấn</v>
          </cell>
          <cell r="G3620">
            <v>20029845</v>
          </cell>
        </row>
        <row r="3621">
          <cell r="C3621" t="str">
            <v>Thép tấm</v>
          </cell>
          <cell r="D3621" t="str">
            <v>kg</v>
          </cell>
          <cell r="E3621">
            <v>1100</v>
          </cell>
          <cell r="F3621">
            <v>18044</v>
          </cell>
          <cell r="G3621">
            <v>19848400</v>
          </cell>
        </row>
        <row r="3622">
          <cell r="C3622" t="str">
            <v>Ô xy</v>
          </cell>
          <cell r="D3622" t="str">
            <v>chai</v>
          </cell>
          <cell r="E3622">
            <v>1.5</v>
          </cell>
          <cell r="F3622">
            <v>29673</v>
          </cell>
          <cell r="G3622">
            <v>44510</v>
          </cell>
        </row>
        <row r="3623">
          <cell r="C3623" t="str">
            <v>Đất đèn</v>
          </cell>
          <cell r="D3623" t="str">
            <v>kg</v>
          </cell>
          <cell r="E3623">
            <v>8.4</v>
          </cell>
          <cell r="F3623">
            <v>7650</v>
          </cell>
          <cell r="G3623">
            <v>64260</v>
          </cell>
        </row>
        <row r="3624">
          <cell r="C3624" t="str">
            <v>Que hàn</v>
          </cell>
          <cell r="D3624" t="str">
            <v>kg</v>
          </cell>
          <cell r="E3624">
            <v>7.5</v>
          </cell>
          <cell r="F3624">
            <v>9690</v>
          </cell>
          <cell r="G3624">
            <v>72675</v>
          </cell>
        </row>
        <row r="3628">
          <cell r="B3628" t="str">
            <v>AI.11121</v>
          </cell>
          <cell r="C3628" t="str">
            <v>Sản xuất vì kèo liên kết hàn, khẩu độ &lt;=9m</v>
          </cell>
          <cell r="D3628" t="str">
            <v>tấn</v>
          </cell>
          <cell r="G3628">
            <v>19022645</v>
          </cell>
        </row>
        <row r="3629">
          <cell r="C3629" t="str">
            <v>Thép hình các loại</v>
          </cell>
          <cell r="D3629" t="str">
            <v>kg</v>
          </cell>
          <cell r="E3629">
            <v>802</v>
          </cell>
          <cell r="F3629">
            <v>18083</v>
          </cell>
          <cell r="G3629">
            <v>14502566</v>
          </cell>
        </row>
        <row r="3630">
          <cell r="C3630" t="str">
            <v>Thép tấm</v>
          </cell>
          <cell r="D3630" t="str">
            <v>kg</v>
          </cell>
          <cell r="E3630">
            <v>228</v>
          </cell>
          <cell r="F3630">
            <v>18044</v>
          </cell>
          <cell r="G3630">
            <v>4114032</v>
          </cell>
        </row>
        <row r="3631">
          <cell r="C3631" t="str">
            <v>Ô xy</v>
          </cell>
          <cell r="D3631" t="str">
            <v>chai</v>
          </cell>
          <cell r="E3631">
            <v>2.82</v>
          </cell>
          <cell r="F3631">
            <v>29673</v>
          </cell>
          <cell r="G3631">
            <v>83678</v>
          </cell>
        </row>
        <row r="3632">
          <cell r="C3632" t="str">
            <v>Đất đèn</v>
          </cell>
          <cell r="D3632" t="str">
            <v>kg</v>
          </cell>
          <cell r="E3632">
            <v>20.922999999999998</v>
          </cell>
          <cell r="F3632">
            <v>7650</v>
          </cell>
          <cell r="G3632">
            <v>160061</v>
          </cell>
        </row>
        <row r="3633">
          <cell r="C3633" t="str">
            <v>Que hàn</v>
          </cell>
          <cell r="D3633" t="str">
            <v>kg</v>
          </cell>
          <cell r="E3633">
            <v>16.75</v>
          </cell>
          <cell r="F3633">
            <v>9690</v>
          </cell>
          <cell r="G3633">
            <v>162308</v>
          </cell>
        </row>
        <row r="3634">
          <cell r="B3634" t="str">
            <v>AI.11122</v>
          </cell>
          <cell r="C3634" t="str">
            <v>Sản xuất vì kèo liên kết hàn, khẩu độ &lt;=12m</v>
          </cell>
          <cell r="D3634" t="str">
            <v>tấn</v>
          </cell>
          <cell r="G3634">
            <v>18876722</v>
          </cell>
        </row>
        <row r="3635">
          <cell r="C3635" t="str">
            <v>Thép hình các loại</v>
          </cell>
          <cell r="D3635" t="str">
            <v>kg</v>
          </cell>
          <cell r="E3635">
            <v>810</v>
          </cell>
          <cell r="F3635">
            <v>18083</v>
          </cell>
          <cell r="G3635">
            <v>14647230</v>
          </cell>
        </row>
        <row r="3636">
          <cell r="C3636" t="str">
            <v>Thép tấm</v>
          </cell>
          <cell r="D3636" t="str">
            <v>kg</v>
          </cell>
          <cell r="E3636">
            <v>220</v>
          </cell>
          <cell r="F3636">
            <v>18044</v>
          </cell>
          <cell r="G3636">
            <v>3969680</v>
          </cell>
        </row>
        <row r="3637">
          <cell r="C3637" t="str">
            <v>Ô xy</v>
          </cell>
          <cell r="D3637" t="str">
            <v>chai</v>
          </cell>
          <cell r="E3637">
            <v>2</v>
          </cell>
          <cell r="F3637">
            <v>29673</v>
          </cell>
          <cell r="G3637">
            <v>59346</v>
          </cell>
        </row>
        <row r="3638">
          <cell r="C3638" t="str">
            <v>Đất đèn</v>
          </cell>
          <cell r="D3638" t="str">
            <v>kg</v>
          </cell>
          <cell r="E3638">
            <v>11.638</v>
          </cell>
          <cell r="F3638">
            <v>7650</v>
          </cell>
          <cell r="G3638">
            <v>89031</v>
          </cell>
        </row>
        <row r="3639">
          <cell r="C3639" t="str">
            <v>Que hàn</v>
          </cell>
          <cell r="D3639" t="str">
            <v>kg</v>
          </cell>
          <cell r="E3639">
            <v>11.5</v>
          </cell>
          <cell r="F3639">
            <v>9690</v>
          </cell>
          <cell r="G3639">
            <v>111435</v>
          </cell>
        </row>
        <row r="3640">
          <cell r="B3640" t="str">
            <v>AI.11123</v>
          </cell>
          <cell r="C3640" t="str">
            <v>Sản xuất vì kèo liên kết hàn, khẩu độ &lt;=18m</v>
          </cell>
          <cell r="D3640" t="str">
            <v>tấn</v>
          </cell>
          <cell r="G3640">
            <v>18829272</v>
          </cell>
        </row>
        <row r="3641">
          <cell r="C3641" t="str">
            <v>Thép hình các loại</v>
          </cell>
          <cell r="D3641" t="str">
            <v>kg</v>
          </cell>
          <cell r="E3641">
            <v>855</v>
          </cell>
          <cell r="F3641">
            <v>18083</v>
          </cell>
          <cell r="G3641">
            <v>15460965</v>
          </cell>
        </row>
        <row r="3642">
          <cell r="C3642" t="str">
            <v>Thép tấm</v>
          </cell>
          <cell r="D3642" t="str">
            <v>kg</v>
          </cell>
          <cell r="E3642">
            <v>175</v>
          </cell>
          <cell r="F3642">
            <v>18044</v>
          </cell>
          <cell r="G3642">
            <v>3157700</v>
          </cell>
        </row>
        <row r="3643">
          <cell r="C3643" t="str">
            <v>Ô xy</v>
          </cell>
          <cell r="D3643" t="str">
            <v>chai</v>
          </cell>
          <cell r="E3643">
            <v>1.62</v>
          </cell>
          <cell r="F3643">
            <v>29673</v>
          </cell>
          <cell r="G3643">
            <v>48070</v>
          </cell>
        </row>
        <row r="3644">
          <cell r="C3644" t="str">
            <v>Đất đèn</v>
          </cell>
          <cell r="D3644" t="str">
            <v>kg</v>
          </cell>
          <cell r="E3644">
            <v>8.1999999999999993</v>
          </cell>
          <cell r="F3644">
            <v>7650</v>
          </cell>
          <cell r="G3644">
            <v>62730</v>
          </cell>
        </row>
        <row r="3645">
          <cell r="C3645" t="str">
            <v>Que hàn</v>
          </cell>
          <cell r="D3645" t="str">
            <v>kg</v>
          </cell>
          <cell r="E3645">
            <v>10.3</v>
          </cell>
          <cell r="F3645">
            <v>9690</v>
          </cell>
          <cell r="G3645">
            <v>99807</v>
          </cell>
        </row>
        <row r="3646">
          <cell r="B3646" t="str">
            <v>AI.11111</v>
          </cell>
          <cell r="C3646" t="str">
            <v>Sản xuất vì kèo liên kết hàn, khẩu độ &lt;=24m</v>
          </cell>
          <cell r="D3646" t="str">
            <v>tấn</v>
          </cell>
          <cell r="G3646">
            <v>18916702</v>
          </cell>
        </row>
        <row r="3647">
          <cell r="C3647" t="str">
            <v>Thép hình các loại</v>
          </cell>
          <cell r="D3647" t="str">
            <v>kg</v>
          </cell>
          <cell r="E3647">
            <v>860</v>
          </cell>
          <cell r="F3647">
            <v>18083</v>
          </cell>
          <cell r="G3647">
            <v>15551380</v>
          </cell>
        </row>
        <row r="3648">
          <cell r="C3648" t="str">
            <v>Thép tấm</v>
          </cell>
          <cell r="D3648" t="str">
            <v>kg</v>
          </cell>
          <cell r="E3648">
            <v>169</v>
          </cell>
          <cell r="F3648">
            <v>18044</v>
          </cell>
          <cell r="G3648">
            <v>3049436</v>
          </cell>
        </row>
        <row r="3649">
          <cell r="C3649" t="str">
            <v>Ô xy</v>
          </cell>
          <cell r="D3649" t="str">
            <v>chai</v>
          </cell>
          <cell r="E3649">
            <v>1.72</v>
          </cell>
          <cell r="F3649">
            <v>29673</v>
          </cell>
          <cell r="G3649">
            <v>51038</v>
          </cell>
        </row>
        <row r="3650">
          <cell r="C3650" t="str">
            <v>Đất đèn</v>
          </cell>
          <cell r="D3650" t="str">
            <v>kg</v>
          </cell>
          <cell r="E3650">
            <v>8.16</v>
          </cell>
          <cell r="F3650">
            <v>7650</v>
          </cell>
          <cell r="G3650">
            <v>62424</v>
          </cell>
        </row>
        <row r="3651">
          <cell r="C3651" t="str">
            <v>Que hàn</v>
          </cell>
          <cell r="D3651" t="str">
            <v>kg</v>
          </cell>
          <cell r="E3651">
            <v>20.89</v>
          </cell>
          <cell r="F3651">
            <v>9690</v>
          </cell>
          <cell r="G3651">
            <v>202424</v>
          </cell>
        </row>
        <row r="3652">
          <cell r="B3652" t="str">
            <v>AI.11112</v>
          </cell>
          <cell r="C3652" t="str">
            <v>Sản xuất vì kèo liên kết hàn, khẩu độ &lt;=36m</v>
          </cell>
          <cell r="D3652" t="str">
            <v>tấn</v>
          </cell>
          <cell r="G3652">
            <v>18880456</v>
          </cell>
        </row>
        <row r="3653">
          <cell r="C3653" t="str">
            <v>Thép hình các loại</v>
          </cell>
          <cell r="D3653" t="str">
            <v>kg</v>
          </cell>
          <cell r="E3653">
            <v>879</v>
          </cell>
          <cell r="F3653">
            <v>18083</v>
          </cell>
          <cell r="G3653">
            <v>15894957</v>
          </cell>
        </row>
        <row r="3654">
          <cell r="C3654" t="str">
            <v>Thép tấm</v>
          </cell>
          <cell r="D3654" t="str">
            <v>kg</v>
          </cell>
          <cell r="E3654">
            <v>150</v>
          </cell>
          <cell r="F3654">
            <v>18044</v>
          </cell>
          <cell r="G3654">
            <v>2706600</v>
          </cell>
        </row>
        <row r="3655">
          <cell r="C3655" t="str">
            <v>Ô xy</v>
          </cell>
          <cell r="D3655" t="str">
            <v>chai</v>
          </cell>
          <cell r="E3655">
            <v>1.59</v>
          </cell>
          <cell r="F3655">
            <v>29673</v>
          </cell>
          <cell r="G3655">
            <v>47180</v>
          </cell>
        </row>
        <row r="3656">
          <cell r="C3656" t="str">
            <v>Đất đèn</v>
          </cell>
          <cell r="D3656" t="str">
            <v>kg</v>
          </cell>
          <cell r="E3656">
            <v>7.2759999999999998</v>
          </cell>
          <cell r="F3656">
            <v>7650</v>
          </cell>
          <cell r="G3656">
            <v>55661</v>
          </cell>
        </row>
        <row r="3657">
          <cell r="C3657" t="str">
            <v>Que hàn</v>
          </cell>
          <cell r="D3657" t="str">
            <v>kg</v>
          </cell>
          <cell r="E3657">
            <v>18.169</v>
          </cell>
          <cell r="F3657">
            <v>9690</v>
          </cell>
          <cell r="G3657">
            <v>176058</v>
          </cell>
        </row>
        <row r="3658">
          <cell r="B3658" t="str">
            <v>AI.11113</v>
          </cell>
          <cell r="C3658" t="str">
            <v>Sản xuất vì kèo liên kết hàn, khẩu độ &gt;36m</v>
          </cell>
          <cell r="D3658" t="str">
            <v>tấn</v>
          </cell>
          <cell r="G3658">
            <v>18849536</v>
          </cell>
        </row>
        <row r="3659">
          <cell r="C3659" t="str">
            <v>Thép hình các loại</v>
          </cell>
          <cell r="D3659" t="str">
            <v>kg</v>
          </cell>
          <cell r="E3659">
            <v>898</v>
          </cell>
          <cell r="F3659">
            <v>18083</v>
          </cell>
          <cell r="G3659">
            <v>16238534</v>
          </cell>
        </row>
        <row r="3660">
          <cell r="C3660" t="str">
            <v>Thép tấm</v>
          </cell>
          <cell r="D3660" t="str">
            <v>kg</v>
          </cell>
          <cell r="E3660">
            <v>131</v>
          </cell>
          <cell r="F3660">
            <v>18044</v>
          </cell>
          <cell r="G3660">
            <v>2363764</v>
          </cell>
        </row>
        <row r="3661">
          <cell r="C3661" t="str">
            <v>Ô xy</v>
          </cell>
          <cell r="D3661" t="str">
            <v>chai</v>
          </cell>
          <cell r="E3661">
            <v>1.5</v>
          </cell>
          <cell r="F3661">
            <v>29673</v>
          </cell>
          <cell r="G3661">
            <v>44510</v>
          </cell>
        </row>
        <row r="3662">
          <cell r="C3662" t="str">
            <v>Đất đèn</v>
          </cell>
          <cell r="D3662" t="str">
            <v>kg</v>
          </cell>
          <cell r="E3662">
            <v>6.4870000000000001</v>
          </cell>
          <cell r="F3662">
            <v>7650</v>
          </cell>
          <cell r="G3662">
            <v>49626</v>
          </cell>
        </row>
        <row r="3663">
          <cell r="C3663" t="str">
            <v>Que hàn</v>
          </cell>
          <cell r="D3663" t="str">
            <v>kg</v>
          </cell>
          <cell r="E3663">
            <v>15.8</v>
          </cell>
          <cell r="F3663">
            <v>9690</v>
          </cell>
          <cell r="G3663">
            <v>153102</v>
          </cell>
        </row>
        <row r="3665">
          <cell r="B3665" t="str">
            <v>AI.11211</v>
          </cell>
          <cell r="C3665" t="str">
            <v>Sản xuất giằng máI thép</v>
          </cell>
          <cell r="D3665" t="str">
            <v>tấn</v>
          </cell>
          <cell r="G3665">
            <v>18658698</v>
          </cell>
        </row>
        <row r="3666">
          <cell r="C3666" t="str">
            <v>Thép hình các loại</v>
          </cell>
          <cell r="D3666" t="str">
            <v>kg</v>
          </cell>
          <cell r="E3666">
            <v>995</v>
          </cell>
          <cell r="F3666">
            <v>18083</v>
          </cell>
          <cell r="G3666">
            <v>17992585</v>
          </cell>
        </row>
        <row r="3667">
          <cell r="C3667" t="str">
            <v>Thép tấm</v>
          </cell>
          <cell r="D3667" t="str">
            <v>kg</v>
          </cell>
          <cell r="E3667">
            <v>30.73</v>
          </cell>
          <cell r="F3667">
            <v>18044</v>
          </cell>
          <cell r="G3667">
            <v>554492</v>
          </cell>
        </row>
        <row r="3668">
          <cell r="C3668" t="str">
            <v>Ô xy</v>
          </cell>
          <cell r="D3668" t="str">
            <v>chai</v>
          </cell>
          <cell r="E3668">
            <v>0.9</v>
          </cell>
          <cell r="F3668">
            <v>29673</v>
          </cell>
          <cell r="G3668">
            <v>26706</v>
          </cell>
        </row>
        <row r="3669">
          <cell r="C3669" t="str">
            <v>Đất đèn</v>
          </cell>
          <cell r="D3669" t="str">
            <v>kg</v>
          </cell>
          <cell r="E3669">
            <v>5.4</v>
          </cell>
          <cell r="F3669">
            <v>7650</v>
          </cell>
          <cell r="G3669">
            <v>41310</v>
          </cell>
        </row>
        <row r="3670">
          <cell r="C3670" t="str">
            <v>Que hàn</v>
          </cell>
          <cell r="D3670" t="str">
            <v>kg</v>
          </cell>
          <cell r="E3670">
            <v>4.5</v>
          </cell>
          <cell r="F3670">
            <v>9690</v>
          </cell>
          <cell r="G3670">
            <v>43605</v>
          </cell>
        </row>
        <row r="3671">
          <cell r="B3671" t="str">
            <v>AI.11212</v>
          </cell>
          <cell r="C3671" t="str">
            <v>Sản xuất xà gồ thép</v>
          </cell>
          <cell r="D3671" t="e">
            <v>#N/A</v>
          </cell>
          <cell r="G3671">
            <v>18554199</v>
          </cell>
        </row>
        <row r="3672">
          <cell r="C3672" t="str">
            <v>Thép hình các loại</v>
          </cell>
          <cell r="D3672" t="str">
            <v>kg</v>
          </cell>
          <cell r="E3672">
            <v>1025</v>
          </cell>
          <cell r="F3672">
            <v>18083</v>
          </cell>
          <cell r="G3672">
            <v>18535075</v>
          </cell>
        </row>
        <row r="3673">
          <cell r="C3673" t="str">
            <v>Ô xy</v>
          </cell>
          <cell r="D3673" t="str">
            <v>chai</v>
          </cell>
          <cell r="E3673">
            <v>0.23200000000000001</v>
          </cell>
          <cell r="F3673">
            <v>29673</v>
          </cell>
          <cell r="G3673">
            <v>6884</v>
          </cell>
        </row>
        <row r="3674">
          <cell r="C3674" t="str">
            <v>Đất đèn</v>
          </cell>
          <cell r="D3674" t="str">
            <v>kg</v>
          </cell>
          <cell r="E3674">
            <v>1.6</v>
          </cell>
          <cell r="F3674">
            <v>7650</v>
          </cell>
          <cell r="G3674">
            <v>12240</v>
          </cell>
        </row>
        <row r="3676">
          <cell r="B3676" t="str">
            <v>AI.11131</v>
          </cell>
          <cell r="C3676" t="str">
            <v>Sản xuất cột thép hình</v>
          </cell>
          <cell r="D3676" t="str">
            <v>tấn</v>
          </cell>
          <cell r="G3676">
            <v>25848250</v>
          </cell>
        </row>
        <row r="3677">
          <cell r="C3677" t="str">
            <v>Thép hình mạ kẽm</v>
          </cell>
          <cell r="D3677" t="str">
            <v>kg</v>
          </cell>
          <cell r="E3677">
            <v>1005</v>
          </cell>
          <cell r="F3677">
            <v>25160</v>
          </cell>
          <cell r="G3677">
            <v>25285800</v>
          </cell>
        </row>
        <row r="3678">
          <cell r="C3678" t="str">
            <v>Thép tấm</v>
          </cell>
          <cell r="D3678" t="str">
            <v>kg</v>
          </cell>
          <cell r="E3678">
            <v>16</v>
          </cell>
          <cell r="F3678">
            <v>25160</v>
          </cell>
          <cell r="G3678">
            <v>402560</v>
          </cell>
        </row>
        <row r="3679">
          <cell r="C3679" t="str">
            <v>Ô xy</v>
          </cell>
          <cell r="D3679" t="str">
            <v>chai</v>
          </cell>
          <cell r="E3679">
            <v>1.59</v>
          </cell>
          <cell r="F3679">
            <v>29673</v>
          </cell>
          <cell r="G3679">
            <v>47180</v>
          </cell>
        </row>
        <row r="3680">
          <cell r="C3680" t="str">
            <v>Đất đèn</v>
          </cell>
          <cell r="D3680" t="str">
            <v>kg</v>
          </cell>
          <cell r="E3680">
            <v>6.5</v>
          </cell>
          <cell r="F3680">
            <v>7650</v>
          </cell>
          <cell r="G3680">
            <v>49725</v>
          </cell>
        </row>
        <row r="3681">
          <cell r="C3681" t="str">
            <v>Que hàn</v>
          </cell>
          <cell r="D3681" t="str">
            <v>kg</v>
          </cell>
          <cell r="E3681">
            <v>6.5</v>
          </cell>
          <cell r="F3681">
            <v>9690</v>
          </cell>
          <cell r="G3681">
            <v>62985</v>
          </cell>
        </row>
        <row r="3682">
          <cell r="B3682" t="str">
            <v>AI.11132</v>
          </cell>
          <cell r="C3682" t="str">
            <v>Sản xuất cột thép tấm</v>
          </cell>
          <cell r="D3682" t="str">
            <v>tấn</v>
          </cell>
          <cell r="G3682">
            <v>19065511</v>
          </cell>
        </row>
        <row r="3683">
          <cell r="C3683" t="str">
            <v>Thép hình các loại</v>
          </cell>
          <cell r="D3683" t="str">
            <v>kg</v>
          </cell>
          <cell r="E3683">
            <v>25</v>
          </cell>
          <cell r="F3683">
            <v>18083</v>
          </cell>
          <cell r="G3683">
            <v>452075</v>
          </cell>
        </row>
        <row r="3684">
          <cell r="C3684" t="str">
            <v>Thép tấm</v>
          </cell>
          <cell r="D3684" t="str">
            <v>kg</v>
          </cell>
          <cell r="E3684">
            <v>1005</v>
          </cell>
          <cell r="F3684">
            <v>18044</v>
          </cell>
          <cell r="G3684">
            <v>18134220</v>
          </cell>
        </row>
        <row r="3685">
          <cell r="C3685" t="str">
            <v>Ô xy</v>
          </cell>
          <cell r="D3685" t="str">
            <v>chai</v>
          </cell>
          <cell r="E3685">
            <v>3.5</v>
          </cell>
          <cell r="F3685">
            <v>29673</v>
          </cell>
          <cell r="G3685">
            <v>103856</v>
          </cell>
        </row>
        <row r="3686">
          <cell r="C3686" t="str">
            <v>Đất đèn</v>
          </cell>
          <cell r="D3686" t="str">
            <v>kg</v>
          </cell>
          <cell r="E3686">
            <v>13.6</v>
          </cell>
          <cell r="F3686">
            <v>7650</v>
          </cell>
          <cell r="G3686">
            <v>104040</v>
          </cell>
        </row>
        <row r="3687">
          <cell r="C3687" t="str">
            <v>Que hàn</v>
          </cell>
          <cell r="D3687" t="str">
            <v>kg</v>
          </cell>
          <cell r="E3687">
            <v>28</v>
          </cell>
          <cell r="F3687">
            <v>9690</v>
          </cell>
          <cell r="G3687">
            <v>271320</v>
          </cell>
        </row>
        <row r="3689">
          <cell r="B3689" t="str">
            <v>AI.11311</v>
          </cell>
          <cell r="C3689" t="str">
            <v>Sản xuất dầm tường, dầm dưới vì kèo</v>
          </cell>
          <cell r="D3689" t="str">
            <v>tấn</v>
          </cell>
          <cell r="G3689">
            <v>18917676</v>
          </cell>
        </row>
        <row r="3690">
          <cell r="C3690" t="str">
            <v>Thép hình các loại</v>
          </cell>
          <cell r="D3690" t="str">
            <v>kg</v>
          </cell>
          <cell r="E3690">
            <v>811.43</v>
          </cell>
          <cell r="F3690">
            <v>18083</v>
          </cell>
          <cell r="G3690">
            <v>14673089</v>
          </cell>
        </row>
        <row r="3691">
          <cell r="C3691" t="str">
            <v>Thép tấm</v>
          </cell>
          <cell r="D3691" t="str">
            <v>kg</v>
          </cell>
          <cell r="E3691">
            <v>218.78</v>
          </cell>
          <cell r="F3691">
            <v>18044</v>
          </cell>
          <cell r="G3691">
            <v>3947666</v>
          </cell>
        </row>
        <row r="3692">
          <cell r="C3692" t="str">
            <v>Thép tròn D ≤ 18mm</v>
          </cell>
          <cell r="D3692" t="str">
            <v>kg</v>
          </cell>
          <cell r="E3692">
            <v>0.95</v>
          </cell>
          <cell r="F3692">
            <v>15894</v>
          </cell>
          <cell r="G3692">
            <v>15099</v>
          </cell>
        </row>
        <row r="3693">
          <cell r="C3693" t="str">
            <v>Que hàn</v>
          </cell>
          <cell r="D3693" t="str">
            <v>kg</v>
          </cell>
          <cell r="E3693">
            <v>18.5</v>
          </cell>
          <cell r="F3693">
            <v>9690</v>
          </cell>
          <cell r="G3693">
            <v>179265</v>
          </cell>
        </row>
        <row r="3694">
          <cell r="C3694" t="str">
            <v>Ô xy</v>
          </cell>
          <cell r="D3694" t="str">
            <v>chai</v>
          </cell>
          <cell r="E3694">
            <v>1.6</v>
          </cell>
          <cell r="F3694">
            <v>29673</v>
          </cell>
          <cell r="G3694">
            <v>47477</v>
          </cell>
        </row>
        <row r="3695">
          <cell r="C3695" t="str">
            <v>Đất đèn</v>
          </cell>
          <cell r="D3695" t="str">
            <v>kg</v>
          </cell>
          <cell r="E3695">
            <v>7.2</v>
          </cell>
          <cell r="F3695">
            <v>7650</v>
          </cell>
          <cell r="G3695">
            <v>55080</v>
          </cell>
        </row>
        <row r="3696">
          <cell r="B3696" t="str">
            <v>AI.11321</v>
          </cell>
          <cell r="C3696" t="str">
            <v>Sản xuất dầm mái</v>
          </cell>
          <cell r="D3696" t="str">
            <v>tấn</v>
          </cell>
          <cell r="G3696">
            <v>18763083</v>
          </cell>
        </row>
        <row r="3697">
          <cell r="C3697" t="str">
            <v>Thép hình các loại</v>
          </cell>
          <cell r="D3697" t="str">
            <v>kg</v>
          </cell>
          <cell r="E3697">
            <v>842.85</v>
          </cell>
          <cell r="F3697">
            <v>18083</v>
          </cell>
          <cell r="G3697">
            <v>15241257</v>
          </cell>
        </row>
        <row r="3698">
          <cell r="C3698" t="str">
            <v>Thép tấm</v>
          </cell>
          <cell r="D3698" t="str">
            <v>kg</v>
          </cell>
          <cell r="E3698">
            <v>186.6</v>
          </cell>
          <cell r="F3698">
            <v>18044</v>
          </cell>
          <cell r="G3698">
            <v>3367010</v>
          </cell>
        </row>
        <row r="3699">
          <cell r="C3699" t="str">
            <v>Que hàn</v>
          </cell>
          <cell r="D3699" t="str">
            <v>kg</v>
          </cell>
          <cell r="E3699">
            <v>10.199999999999999</v>
          </cell>
          <cell r="F3699">
            <v>9690</v>
          </cell>
          <cell r="G3699">
            <v>98838</v>
          </cell>
        </row>
        <row r="3700">
          <cell r="C3700" t="str">
            <v>Ô xy</v>
          </cell>
          <cell r="D3700" t="str">
            <v>chai</v>
          </cell>
          <cell r="E3700">
            <v>0.93</v>
          </cell>
          <cell r="F3700">
            <v>29673</v>
          </cell>
          <cell r="G3700">
            <v>27596</v>
          </cell>
        </row>
        <row r="3701">
          <cell r="C3701" t="str">
            <v>Đất đèn</v>
          </cell>
          <cell r="D3701" t="str">
            <v>kg</v>
          </cell>
          <cell r="E3701">
            <v>3.71</v>
          </cell>
          <cell r="F3701">
            <v>7650</v>
          </cell>
          <cell r="G3701">
            <v>28382</v>
          </cell>
        </row>
        <row r="3702">
          <cell r="C3702" t="str">
            <v>Cát tự nhiên tại HTXL</v>
          </cell>
          <cell r="D3702" t="str">
            <v>m³</v>
          </cell>
          <cell r="E3702">
            <v>0</v>
          </cell>
          <cell r="F3702">
            <v>466883</v>
          </cell>
          <cell r="G3702">
            <v>0</v>
          </cell>
        </row>
        <row r="3703">
          <cell r="C3703" t="str">
            <v>Than cám</v>
          </cell>
          <cell r="D3703" t="str">
            <v>kg</v>
          </cell>
          <cell r="E3703">
            <v>0</v>
          </cell>
          <cell r="F3703">
            <v>663</v>
          </cell>
          <cell r="G3703">
            <v>0</v>
          </cell>
        </row>
        <row r="3705">
          <cell r="B3705" t="str">
            <v>AI.11411</v>
          </cell>
          <cell r="C3705" t="str">
            <v>Sản xuất thang sắt</v>
          </cell>
          <cell r="D3705" t="str">
            <v>tấn</v>
          </cell>
          <cell r="G3705">
            <v>18068791</v>
          </cell>
        </row>
        <row r="3706">
          <cell r="C3706" t="str">
            <v>Thép hình các loại</v>
          </cell>
          <cell r="D3706" t="str">
            <v>kg</v>
          </cell>
          <cell r="E3706">
            <v>618.4</v>
          </cell>
          <cell r="F3706">
            <v>18083</v>
          </cell>
          <cell r="G3706">
            <v>11182527</v>
          </cell>
        </row>
        <row r="3707">
          <cell r="C3707" t="str">
            <v>Thép tấm</v>
          </cell>
          <cell r="D3707" t="str">
            <v>kg</v>
          </cell>
          <cell r="E3707">
            <v>0</v>
          </cell>
          <cell r="F3707">
            <v>18044</v>
          </cell>
          <cell r="G3707">
            <v>0</v>
          </cell>
        </row>
        <row r="3708">
          <cell r="C3708" t="str">
            <v>Thép tròn D ≤ 18mm</v>
          </cell>
          <cell r="D3708" t="str">
            <v>kg</v>
          </cell>
          <cell r="E3708">
            <v>416.5</v>
          </cell>
          <cell r="F3708">
            <v>15894</v>
          </cell>
          <cell r="G3708">
            <v>6619851</v>
          </cell>
        </row>
        <row r="3709">
          <cell r="C3709" t="str">
            <v>Que hàn</v>
          </cell>
          <cell r="D3709" t="str">
            <v>kg</v>
          </cell>
          <cell r="E3709">
            <v>24.5</v>
          </cell>
          <cell r="F3709">
            <v>9690</v>
          </cell>
          <cell r="G3709">
            <v>237405</v>
          </cell>
        </row>
        <row r="3710">
          <cell r="C3710" t="str">
            <v>Ô xy</v>
          </cell>
          <cell r="D3710" t="str">
            <v>chai</v>
          </cell>
          <cell r="E3710">
            <v>0.48</v>
          </cell>
          <cell r="F3710">
            <v>29673</v>
          </cell>
          <cell r="G3710">
            <v>14243</v>
          </cell>
        </row>
        <row r="3711">
          <cell r="C3711" t="str">
            <v>Đất đèn</v>
          </cell>
          <cell r="D3711" t="str">
            <v>kg</v>
          </cell>
          <cell r="E3711">
            <v>1.93</v>
          </cell>
          <cell r="F3711">
            <v>7650</v>
          </cell>
          <cell r="G3711">
            <v>14765</v>
          </cell>
        </row>
        <row r="3712">
          <cell r="B3712" t="str">
            <v>AI.11421</v>
          </cell>
          <cell r="C3712" t="str">
            <v>Sản xuất lan can sắt</v>
          </cell>
          <cell r="D3712" t="str">
            <v>tấn</v>
          </cell>
          <cell r="G3712">
            <v>18257779</v>
          </cell>
        </row>
        <row r="3713">
          <cell r="C3713" t="str">
            <v>Thép hình các loại</v>
          </cell>
          <cell r="D3713" t="str">
            <v>kg</v>
          </cell>
          <cell r="E3713">
            <v>625.39</v>
          </cell>
          <cell r="F3713">
            <v>18083</v>
          </cell>
          <cell r="G3713">
            <v>11308927</v>
          </cell>
        </row>
        <row r="3714">
          <cell r="C3714" t="str">
            <v>Thép tấm</v>
          </cell>
          <cell r="D3714" t="str">
            <v>kg</v>
          </cell>
          <cell r="E3714">
            <v>316</v>
          </cell>
          <cell r="F3714">
            <v>18044</v>
          </cell>
          <cell r="G3714">
            <v>5701904</v>
          </cell>
        </row>
        <row r="3715">
          <cell r="C3715" t="str">
            <v>Thép tròn D ≤ 18mm</v>
          </cell>
          <cell r="D3715" t="str">
            <v>kg</v>
          </cell>
          <cell r="E3715">
            <v>61.4</v>
          </cell>
          <cell r="F3715">
            <v>15894</v>
          </cell>
          <cell r="G3715">
            <v>975892</v>
          </cell>
        </row>
        <row r="3716">
          <cell r="C3716" t="str">
            <v>Que hàn</v>
          </cell>
          <cell r="D3716" t="str">
            <v>kg</v>
          </cell>
          <cell r="E3716">
            <v>22.6</v>
          </cell>
          <cell r="F3716">
            <v>9690</v>
          </cell>
          <cell r="G3716">
            <v>218994</v>
          </cell>
        </row>
        <row r="3717">
          <cell r="C3717" t="str">
            <v>Ô xy</v>
          </cell>
          <cell r="D3717" t="str">
            <v>chai</v>
          </cell>
          <cell r="E3717">
            <v>0.78</v>
          </cell>
          <cell r="F3717">
            <v>29673</v>
          </cell>
          <cell r="G3717">
            <v>23145</v>
          </cell>
        </row>
        <row r="3718">
          <cell r="C3718" t="str">
            <v>Đất đèn</v>
          </cell>
          <cell r="D3718" t="str">
            <v>kg</v>
          </cell>
          <cell r="E3718">
            <v>3.78</v>
          </cell>
          <cell r="F3718">
            <v>7650</v>
          </cell>
          <cell r="G3718">
            <v>28917</v>
          </cell>
        </row>
        <row r="3719">
          <cell r="B3719" t="str">
            <v>AI.11511</v>
          </cell>
          <cell r="C3719" t="str">
            <v>Sản xuất hàng rào lưới thép B40</v>
          </cell>
          <cell r="D3719" t="str">
            <v>m2</v>
          </cell>
          <cell r="G3719">
            <v>264313</v>
          </cell>
        </row>
        <row r="3720">
          <cell r="C3720" t="str">
            <v>Thép hình các loại</v>
          </cell>
          <cell r="D3720" t="str">
            <v>kg</v>
          </cell>
          <cell r="E3720">
            <v>13</v>
          </cell>
          <cell r="F3720">
            <v>18083</v>
          </cell>
          <cell r="G3720">
            <v>235079</v>
          </cell>
        </row>
        <row r="3721">
          <cell r="C3721" t="str">
            <v>Thép tròn D ≤ 18mm</v>
          </cell>
          <cell r="D3721" t="str">
            <v>kg</v>
          </cell>
          <cell r="E3721">
            <v>0.7</v>
          </cell>
          <cell r="F3721">
            <v>15894</v>
          </cell>
          <cell r="G3721">
            <v>11126</v>
          </cell>
        </row>
        <row r="3722">
          <cell r="C3722" t="str">
            <v>Lưới thép B40</v>
          </cell>
          <cell r="D3722" t="str">
            <v>m²</v>
          </cell>
          <cell r="E3722">
            <v>1.1000000000000001</v>
          </cell>
          <cell r="F3722">
            <v>10955</v>
          </cell>
          <cell r="G3722">
            <v>12051</v>
          </cell>
        </row>
        <row r="3723">
          <cell r="C3723" t="str">
            <v>Que hàn</v>
          </cell>
          <cell r="D3723" t="str">
            <v>kg</v>
          </cell>
          <cell r="E3723">
            <v>0.42</v>
          </cell>
          <cell r="F3723">
            <v>9690</v>
          </cell>
          <cell r="G3723">
            <v>4070</v>
          </cell>
        </row>
        <row r="3724">
          <cell r="C3724" t="str">
            <v>Ô xy</v>
          </cell>
          <cell r="D3724" t="str">
            <v>chai</v>
          </cell>
          <cell r="E3724">
            <v>0.06</v>
          </cell>
          <cell r="F3724">
            <v>29673</v>
          </cell>
          <cell r="G3724">
            <v>1780</v>
          </cell>
        </row>
        <row r="3725">
          <cell r="C3725" t="str">
            <v>Đất đèn</v>
          </cell>
          <cell r="D3725" t="str">
            <v>kg</v>
          </cell>
          <cell r="E3725">
            <v>2.7E-2</v>
          </cell>
          <cell r="F3725">
            <v>7650</v>
          </cell>
          <cell r="G3725">
            <v>207</v>
          </cell>
        </row>
        <row r="3726">
          <cell r="C3726" t="str">
            <v>Bản lề</v>
          </cell>
          <cell r="D3726" t="str">
            <v>cái</v>
          </cell>
          <cell r="E3726">
            <v>0</v>
          </cell>
          <cell r="F3726">
            <v>4080</v>
          </cell>
          <cell r="G3726">
            <v>0</v>
          </cell>
        </row>
        <row r="3727">
          <cell r="B3727" t="str">
            <v>AI.11521</v>
          </cell>
          <cell r="C3727" t="str">
            <v>Sản xuất cửa lưới thép B40</v>
          </cell>
          <cell r="D3727" t="str">
            <v>m2</v>
          </cell>
          <cell r="G3727">
            <v>322695</v>
          </cell>
        </row>
        <row r="3728">
          <cell r="C3728" t="str">
            <v>Thép hình các loại</v>
          </cell>
          <cell r="D3728" t="str">
            <v>kg</v>
          </cell>
          <cell r="E3728">
            <v>16</v>
          </cell>
          <cell r="F3728">
            <v>18083</v>
          </cell>
          <cell r="G3728">
            <v>289328</v>
          </cell>
        </row>
        <row r="3729">
          <cell r="C3729" t="str">
            <v>Thép tròn D ≤ 18mm</v>
          </cell>
          <cell r="D3729" t="str">
            <v>kg</v>
          </cell>
          <cell r="E3729">
            <v>0.5</v>
          </cell>
          <cell r="F3729">
            <v>15894</v>
          </cell>
          <cell r="G3729">
            <v>7947</v>
          </cell>
        </row>
        <row r="3730">
          <cell r="C3730" t="str">
            <v>Lưới thép B40</v>
          </cell>
          <cell r="D3730" t="str">
            <v>m²</v>
          </cell>
          <cell r="E3730">
            <v>1.1000000000000001</v>
          </cell>
          <cell r="F3730">
            <v>10955</v>
          </cell>
          <cell r="G3730">
            <v>12051</v>
          </cell>
        </row>
        <row r="3731">
          <cell r="C3731" t="str">
            <v>Que hàn</v>
          </cell>
          <cell r="D3731" t="str">
            <v>kg</v>
          </cell>
          <cell r="E3731">
            <v>0.51</v>
          </cell>
          <cell r="F3731">
            <v>9690</v>
          </cell>
          <cell r="G3731">
            <v>4942</v>
          </cell>
        </row>
        <row r="3732">
          <cell r="C3732" t="str">
            <v>Ô xy</v>
          </cell>
          <cell r="D3732" t="str">
            <v>chai</v>
          </cell>
          <cell r="E3732">
            <v>7.0000000000000007E-2</v>
          </cell>
          <cell r="F3732">
            <v>29673</v>
          </cell>
          <cell r="G3732">
            <v>2077</v>
          </cell>
        </row>
        <row r="3733">
          <cell r="C3733" t="str">
            <v>Đất đèn</v>
          </cell>
          <cell r="D3733" t="str">
            <v>kg</v>
          </cell>
          <cell r="E3733">
            <v>0.03</v>
          </cell>
          <cell r="F3733">
            <v>7650</v>
          </cell>
          <cell r="G3733">
            <v>230</v>
          </cell>
        </row>
        <row r="3734">
          <cell r="C3734" t="str">
            <v>Bản lề</v>
          </cell>
          <cell r="D3734" t="str">
            <v>cái</v>
          </cell>
          <cell r="E3734">
            <v>1.5</v>
          </cell>
          <cell r="F3734">
            <v>4080</v>
          </cell>
          <cell r="G3734">
            <v>6120</v>
          </cell>
        </row>
        <row r="3735">
          <cell r="B3735" t="str">
            <v>AI.11531</v>
          </cell>
          <cell r="C3735" t="str">
            <v>Sản xuất hàng rào song sắt</v>
          </cell>
          <cell r="D3735" t="str">
            <v>m2</v>
          </cell>
          <cell r="G3735">
            <v>359606</v>
          </cell>
        </row>
        <row r="3736">
          <cell r="C3736" t="str">
            <v>Thép hình các loại</v>
          </cell>
          <cell r="D3736" t="str">
            <v>kg</v>
          </cell>
          <cell r="E3736">
            <v>5</v>
          </cell>
          <cell r="F3736">
            <v>18083</v>
          </cell>
          <cell r="G3736">
            <v>90415</v>
          </cell>
        </row>
        <row r="3737">
          <cell r="C3737" t="str">
            <v>Thép tròn D ≤ 18mm</v>
          </cell>
          <cell r="D3737" t="str">
            <v>kg</v>
          </cell>
          <cell r="E3737">
            <v>16.5</v>
          </cell>
          <cell r="F3737">
            <v>15894</v>
          </cell>
          <cell r="G3737">
            <v>262251</v>
          </cell>
        </row>
        <row r="3738">
          <cell r="C3738" t="str">
            <v>Lưới thép B40</v>
          </cell>
          <cell r="D3738" t="str">
            <v>m²</v>
          </cell>
          <cell r="E3738">
            <v>0</v>
          </cell>
          <cell r="F3738">
            <v>10955</v>
          </cell>
          <cell r="G3738">
            <v>0</v>
          </cell>
        </row>
        <row r="3739">
          <cell r="C3739" t="str">
            <v>Que hàn</v>
          </cell>
          <cell r="D3739" t="str">
            <v>kg</v>
          </cell>
          <cell r="E3739">
            <v>0.65</v>
          </cell>
          <cell r="F3739">
            <v>9690</v>
          </cell>
          <cell r="G3739">
            <v>6299</v>
          </cell>
        </row>
        <row r="3740">
          <cell r="C3740" t="str">
            <v>Ô xy</v>
          </cell>
          <cell r="D3740" t="str">
            <v>chai</v>
          </cell>
          <cell r="E3740">
            <v>0.01</v>
          </cell>
          <cell r="F3740">
            <v>29673</v>
          </cell>
          <cell r="G3740">
            <v>297</v>
          </cell>
        </row>
        <row r="3741">
          <cell r="C3741" t="str">
            <v>Đất đèn</v>
          </cell>
          <cell r="D3741" t="str">
            <v>kg</v>
          </cell>
          <cell r="E3741">
            <v>4.4999999999999998E-2</v>
          </cell>
          <cell r="F3741">
            <v>7650</v>
          </cell>
          <cell r="G3741">
            <v>344</v>
          </cell>
        </row>
        <row r="3742">
          <cell r="C3742" t="str">
            <v>Bản lề</v>
          </cell>
          <cell r="D3742" t="str">
            <v>cái</v>
          </cell>
          <cell r="E3742">
            <v>0</v>
          </cell>
          <cell r="F3742">
            <v>4080</v>
          </cell>
          <cell r="G3742">
            <v>0</v>
          </cell>
        </row>
        <row r="3743">
          <cell r="B3743" t="str">
            <v>AI.11541</v>
          </cell>
          <cell r="C3743" t="str">
            <v>Sản xuất cửa song sắt</v>
          </cell>
          <cell r="D3743" t="str">
            <v>m2</v>
          </cell>
          <cell r="G3743">
            <v>391911</v>
          </cell>
        </row>
        <row r="3744">
          <cell r="C3744" t="str">
            <v>Thép hình các loại</v>
          </cell>
          <cell r="D3744" t="str">
            <v>kg</v>
          </cell>
          <cell r="E3744">
            <v>8.5</v>
          </cell>
          <cell r="F3744">
            <v>18083</v>
          </cell>
          <cell r="G3744">
            <v>153706</v>
          </cell>
        </row>
        <row r="3745">
          <cell r="C3745" t="str">
            <v>Thép tròn D ≤ 18mm</v>
          </cell>
          <cell r="D3745" t="str">
            <v>kg</v>
          </cell>
          <cell r="E3745">
            <v>13.5</v>
          </cell>
          <cell r="F3745">
            <v>15894</v>
          </cell>
          <cell r="G3745">
            <v>214569</v>
          </cell>
        </row>
        <row r="3746">
          <cell r="C3746" t="str">
            <v>Lưới thép B40</v>
          </cell>
          <cell r="D3746" t="str">
            <v>m²</v>
          </cell>
          <cell r="E3746">
            <v>0.7</v>
          </cell>
          <cell r="F3746">
            <v>10955</v>
          </cell>
          <cell r="G3746">
            <v>7669</v>
          </cell>
        </row>
        <row r="3747">
          <cell r="C3747" t="str">
            <v>Que hàn</v>
          </cell>
          <cell r="D3747" t="str">
            <v>kg</v>
          </cell>
          <cell r="E3747">
            <v>0.95</v>
          </cell>
          <cell r="F3747">
            <v>9690</v>
          </cell>
          <cell r="G3747">
            <v>9206</v>
          </cell>
        </row>
        <row r="3748">
          <cell r="C3748" t="str">
            <v>Ô xy</v>
          </cell>
          <cell r="D3748" t="str">
            <v>chai</v>
          </cell>
          <cell r="E3748">
            <v>0.01</v>
          </cell>
          <cell r="F3748">
            <v>29673</v>
          </cell>
          <cell r="G3748">
            <v>297</v>
          </cell>
        </row>
        <row r="3749">
          <cell r="C3749" t="str">
            <v>Đất đèn</v>
          </cell>
          <cell r="D3749" t="str">
            <v>kg</v>
          </cell>
          <cell r="E3749">
            <v>4.4999999999999998E-2</v>
          </cell>
          <cell r="F3749">
            <v>7650</v>
          </cell>
          <cell r="G3749">
            <v>344</v>
          </cell>
        </row>
        <row r="3750">
          <cell r="C3750" t="str">
            <v>Bản lề</v>
          </cell>
          <cell r="D3750" t="str">
            <v>cái</v>
          </cell>
          <cell r="E3750">
            <v>1.5</v>
          </cell>
          <cell r="F3750">
            <v>4080</v>
          </cell>
          <cell r="G3750">
            <v>6120</v>
          </cell>
        </row>
        <row r="3751">
          <cell r="B3751" t="str">
            <v>AI.11722</v>
          </cell>
          <cell r="C3751" t="str">
            <v>Sản xuất cổng sắt</v>
          </cell>
          <cell r="D3751" t="str">
            <v>tấn</v>
          </cell>
          <cell r="G3751">
            <v>16062812</v>
          </cell>
        </row>
        <row r="3752">
          <cell r="C3752" t="str">
            <v>Sắt ống làm khung 14x14</v>
          </cell>
          <cell r="D3752" t="str">
            <v>kg</v>
          </cell>
          <cell r="E3752">
            <v>495</v>
          </cell>
          <cell r="F3752">
            <v>14398</v>
          </cell>
          <cell r="G3752">
            <v>7127010</v>
          </cell>
        </row>
        <row r="3753">
          <cell r="C3753" t="str">
            <v>Sắt hộp làm nan 14x14</v>
          </cell>
          <cell r="D3753" t="str">
            <v>kg</v>
          </cell>
          <cell r="E3753">
            <v>605</v>
          </cell>
          <cell r="F3753">
            <v>14398</v>
          </cell>
          <cell r="G3753">
            <v>8710790</v>
          </cell>
        </row>
        <row r="3754">
          <cell r="C3754" t="str">
            <v>Que hàn</v>
          </cell>
          <cell r="D3754" t="str">
            <v>kg</v>
          </cell>
          <cell r="E3754">
            <v>14.72</v>
          </cell>
          <cell r="F3754">
            <v>9690</v>
          </cell>
          <cell r="G3754">
            <v>142637</v>
          </cell>
        </row>
        <row r="3755">
          <cell r="C3755" t="str">
            <v>Đá mài</v>
          </cell>
          <cell r="D3755" t="str">
            <v>viên</v>
          </cell>
          <cell r="E3755">
            <v>3.81</v>
          </cell>
          <cell r="F3755">
            <v>12240</v>
          </cell>
          <cell r="G3755">
            <v>46634</v>
          </cell>
        </row>
        <row r="3756">
          <cell r="C3756" t="str">
            <v>Đá cắt</v>
          </cell>
          <cell r="D3756" t="str">
            <v>viên</v>
          </cell>
          <cell r="E3756">
            <v>2.92</v>
          </cell>
          <cell r="F3756">
            <v>12240</v>
          </cell>
          <cell r="G3756">
            <v>35741</v>
          </cell>
        </row>
        <row r="3758">
          <cell r="B3758" t="str">
            <v>AI.21211</v>
          </cell>
          <cell r="C3758" t="str">
            <v>Sản xuất thanh má hạ, má thượng, thanh dầu dàn cầu thép</v>
          </cell>
          <cell r="D3758" t="str">
            <v>tấn</v>
          </cell>
          <cell r="G3758">
            <v>19041850</v>
          </cell>
        </row>
        <row r="3759">
          <cell r="C3759" t="str">
            <v>Thép hình các loại</v>
          </cell>
          <cell r="D3759" t="str">
            <v>kg</v>
          </cell>
          <cell r="E3759">
            <v>602.09</v>
          </cell>
          <cell r="F3759">
            <v>18083</v>
          </cell>
          <cell r="G3759">
            <v>10887593</v>
          </cell>
        </row>
        <row r="3760">
          <cell r="C3760" t="str">
            <v>Thép tấm</v>
          </cell>
          <cell r="D3760" t="str">
            <v>kg</v>
          </cell>
          <cell r="E3760">
            <v>437.25</v>
          </cell>
          <cell r="F3760">
            <v>18044</v>
          </cell>
          <cell r="G3760">
            <v>7889739</v>
          </cell>
        </row>
        <row r="3761">
          <cell r="C3761" t="str">
            <v>Ô xy</v>
          </cell>
          <cell r="D3761" t="str">
            <v>chai</v>
          </cell>
          <cell r="E3761">
            <v>1.99</v>
          </cell>
          <cell r="F3761">
            <v>29673</v>
          </cell>
          <cell r="G3761">
            <v>59049</v>
          </cell>
        </row>
        <row r="3762">
          <cell r="C3762" t="str">
            <v>Acêtylen</v>
          </cell>
          <cell r="D3762" t="str">
            <v>chai</v>
          </cell>
          <cell r="E3762">
            <v>0.66</v>
          </cell>
          <cell r="F3762">
            <v>214200</v>
          </cell>
          <cell r="G3762">
            <v>141372</v>
          </cell>
        </row>
        <row r="3763">
          <cell r="C3763" t="str">
            <v>Bulông các loại</v>
          </cell>
          <cell r="D3763" t="str">
            <v>cái</v>
          </cell>
          <cell r="E3763">
            <v>15.71</v>
          </cell>
          <cell r="F3763">
            <v>4080</v>
          </cell>
          <cell r="G3763">
            <v>64097</v>
          </cell>
        </row>
        <row r="3764">
          <cell r="B3764" t="str">
            <v>AI.21212</v>
          </cell>
          <cell r="C3764" t="str">
            <v>Sản xuất bản nút dàn chủ cầu thép</v>
          </cell>
          <cell r="D3764" t="str">
            <v>tấn</v>
          </cell>
          <cell r="G3764">
            <v>18901261</v>
          </cell>
        </row>
        <row r="3765">
          <cell r="C3765" t="str">
            <v>Thép hình các loại</v>
          </cell>
          <cell r="D3765" t="str">
            <v>kg</v>
          </cell>
          <cell r="E3765">
            <v>70.45</v>
          </cell>
          <cell r="F3765">
            <v>18083</v>
          </cell>
          <cell r="G3765">
            <v>1273947</v>
          </cell>
        </row>
        <row r="3766">
          <cell r="C3766" t="str">
            <v>Thép tấm</v>
          </cell>
          <cell r="D3766" t="str">
            <v>kg</v>
          </cell>
          <cell r="E3766">
            <v>954.74</v>
          </cell>
          <cell r="F3766">
            <v>18044</v>
          </cell>
          <cell r="G3766">
            <v>17227329</v>
          </cell>
        </row>
        <row r="3767">
          <cell r="C3767" t="str">
            <v>Ô xy</v>
          </cell>
          <cell r="D3767" t="str">
            <v>chai</v>
          </cell>
          <cell r="E3767">
            <v>2.33</v>
          </cell>
          <cell r="F3767">
            <v>29673</v>
          </cell>
          <cell r="G3767">
            <v>69138</v>
          </cell>
        </row>
        <row r="3768">
          <cell r="C3768" t="str">
            <v>Acêtylen</v>
          </cell>
          <cell r="D3768" t="str">
            <v>chai</v>
          </cell>
          <cell r="E3768">
            <v>0.78</v>
          </cell>
          <cell r="F3768">
            <v>214200</v>
          </cell>
          <cell r="G3768">
            <v>167076</v>
          </cell>
        </row>
        <row r="3769">
          <cell r="C3769" t="str">
            <v>Bulông các loại</v>
          </cell>
          <cell r="D3769" t="str">
            <v>cái</v>
          </cell>
          <cell r="E3769">
            <v>40.14</v>
          </cell>
          <cell r="F3769">
            <v>4080</v>
          </cell>
          <cell r="G3769">
            <v>163771</v>
          </cell>
        </row>
        <row r="3770">
          <cell r="B3770" t="str">
            <v>AI.21221</v>
          </cell>
          <cell r="C3770" t="str">
            <v>Sản xuất thanh đứng, thanh treo cầu thép</v>
          </cell>
          <cell r="D3770" t="str">
            <v>tấn</v>
          </cell>
          <cell r="G3770">
            <v>18852146</v>
          </cell>
        </row>
        <row r="3771">
          <cell r="C3771" t="str">
            <v>Thép hình các loại</v>
          </cell>
          <cell r="D3771" t="str">
            <v>kg</v>
          </cell>
          <cell r="E3771">
            <v>699.53</v>
          </cell>
          <cell r="F3771">
            <v>18083</v>
          </cell>
          <cell r="G3771">
            <v>12649601</v>
          </cell>
        </row>
        <row r="3772">
          <cell r="C3772" t="str">
            <v>Thép tấm</v>
          </cell>
          <cell r="D3772" t="str">
            <v>kg</v>
          </cell>
          <cell r="E3772">
            <v>333.41</v>
          </cell>
          <cell r="F3772">
            <v>18044</v>
          </cell>
          <cell r="G3772">
            <v>6016050</v>
          </cell>
        </row>
        <row r="3773">
          <cell r="C3773" t="str">
            <v>Ô xy</v>
          </cell>
          <cell r="D3773" t="str">
            <v>chai</v>
          </cell>
          <cell r="E3773">
            <v>1.41</v>
          </cell>
          <cell r="F3773">
            <v>29673</v>
          </cell>
          <cell r="G3773">
            <v>41839</v>
          </cell>
        </row>
        <row r="3774">
          <cell r="C3774" t="str">
            <v>Acêtylen</v>
          </cell>
          <cell r="D3774" t="str">
            <v>chai</v>
          </cell>
          <cell r="E3774">
            <v>0.47</v>
          </cell>
          <cell r="F3774">
            <v>214200</v>
          </cell>
          <cell r="G3774">
            <v>100674</v>
          </cell>
        </row>
        <row r="3775">
          <cell r="C3775" t="str">
            <v>Bulông các loại</v>
          </cell>
          <cell r="D3775" t="str">
            <v>cái</v>
          </cell>
          <cell r="E3775">
            <v>10.78</v>
          </cell>
          <cell r="F3775">
            <v>4080</v>
          </cell>
          <cell r="G3775">
            <v>43982</v>
          </cell>
        </row>
        <row r="3776">
          <cell r="B3776" t="str">
            <v>AI.21222</v>
          </cell>
          <cell r="C3776" t="str">
            <v>Sản xuất thanh xiên cầu thép</v>
          </cell>
          <cell r="D3776" t="str">
            <v>tấn</v>
          </cell>
          <cell r="G3776">
            <v>18953643</v>
          </cell>
        </row>
        <row r="3777">
          <cell r="C3777" t="str">
            <v>Thép hình các loại</v>
          </cell>
          <cell r="D3777" t="str">
            <v>kg</v>
          </cell>
          <cell r="E3777">
            <v>593.45000000000005</v>
          </cell>
          <cell r="F3777">
            <v>18083</v>
          </cell>
          <cell r="G3777">
            <v>10731356</v>
          </cell>
        </row>
        <row r="3778">
          <cell r="C3778" t="str">
            <v>Thép tấm</v>
          </cell>
          <cell r="D3778" t="str">
            <v>kg</v>
          </cell>
          <cell r="E3778">
            <v>442.07</v>
          </cell>
          <cell r="F3778">
            <v>18044</v>
          </cell>
          <cell r="G3778">
            <v>7976711</v>
          </cell>
        </row>
        <row r="3779">
          <cell r="C3779" t="str">
            <v>Ô xy</v>
          </cell>
          <cell r="D3779" t="str">
            <v>chai</v>
          </cell>
          <cell r="E3779">
            <v>1.87</v>
          </cell>
          <cell r="F3779">
            <v>29673</v>
          </cell>
          <cell r="G3779">
            <v>55489</v>
          </cell>
        </row>
        <row r="3780">
          <cell r="C3780" t="str">
            <v>Acêtylen</v>
          </cell>
          <cell r="D3780" t="str">
            <v>chai</v>
          </cell>
          <cell r="E3780">
            <v>0.62</v>
          </cell>
          <cell r="F3780">
            <v>214200</v>
          </cell>
          <cell r="G3780">
            <v>132804</v>
          </cell>
        </row>
        <row r="3781">
          <cell r="C3781" t="str">
            <v>Bulông các loại</v>
          </cell>
          <cell r="D3781" t="str">
            <v>cái</v>
          </cell>
          <cell r="E3781">
            <v>14.04</v>
          </cell>
          <cell r="F3781">
            <v>4080</v>
          </cell>
          <cell r="G3781">
            <v>57283</v>
          </cell>
        </row>
        <row r="3782">
          <cell r="B3782" t="str">
            <v>AI.21231</v>
          </cell>
          <cell r="C3782" t="str">
            <v>Sản xuất liên kết dọc dưới cầu thép</v>
          </cell>
          <cell r="D3782" t="str">
            <v>tấn</v>
          </cell>
          <cell r="G3782">
            <v>18852592</v>
          </cell>
        </row>
        <row r="3783">
          <cell r="C3783" t="str">
            <v>Thép hình các loại</v>
          </cell>
          <cell r="D3783" t="str">
            <v>kg</v>
          </cell>
          <cell r="E3783">
            <v>695.88</v>
          </cell>
          <cell r="F3783">
            <v>18083</v>
          </cell>
          <cell r="G3783">
            <v>12583598</v>
          </cell>
        </row>
        <row r="3784">
          <cell r="C3784" t="str">
            <v>Thép tấm</v>
          </cell>
          <cell r="D3784" t="str">
            <v>kg</v>
          </cell>
          <cell r="E3784">
            <v>337.15</v>
          </cell>
          <cell r="F3784">
            <v>18044</v>
          </cell>
          <cell r="G3784">
            <v>6083535</v>
          </cell>
        </row>
        <row r="3785">
          <cell r="C3785" t="str">
            <v>Ô xy</v>
          </cell>
          <cell r="D3785" t="str">
            <v>chai</v>
          </cell>
          <cell r="E3785">
            <v>1.45</v>
          </cell>
          <cell r="F3785">
            <v>29673</v>
          </cell>
          <cell r="G3785">
            <v>43026</v>
          </cell>
        </row>
        <row r="3786">
          <cell r="C3786" t="str">
            <v>Acêtylen</v>
          </cell>
          <cell r="D3786" t="str">
            <v>chai</v>
          </cell>
          <cell r="E3786">
            <v>0.48</v>
          </cell>
          <cell r="F3786">
            <v>214200</v>
          </cell>
          <cell r="G3786">
            <v>102816</v>
          </cell>
        </row>
        <row r="3787">
          <cell r="C3787" t="str">
            <v>Bulông các loại</v>
          </cell>
          <cell r="D3787" t="str">
            <v>cái</v>
          </cell>
          <cell r="E3787">
            <v>9.7100000000000009</v>
          </cell>
          <cell r="F3787">
            <v>4080</v>
          </cell>
          <cell r="G3787">
            <v>39617</v>
          </cell>
        </row>
        <row r="3788">
          <cell r="B3788" t="str">
            <v>AI.21232</v>
          </cell>
          <cell r="C3788" t="str">
            <v>Sản xuất dầm dọc cầu thép</v>
          </cell>
          <cell r="D3788" t="str">
            <v>tấn</v>
          </cell>
          <cell r="G3788">
            <v>19446357</v>
          </cell>
        </row>
        <row r="3789">
          <cell r="C3789" t="str">
            <v>Thép hình các loại</v>
          </cell>
          <cell r="D3789" t="str">
            <v>kg</v>
          </cell>
          <cell r="E3789">
            <v>525.75</v>
          </cell>
          <cell r="F3789">
            <v>18083</v>
          </cell>
          <cell r="G3789">
            <v>9507137</v>
          </cell>
        </row>
        <row r="3790">
          <cell r="C3790" t="str">
            <v>Thép tấm</v>
          </cell>
          <cell r="D3790" t="str">
            <v>kg</v>
          </cell>
          <cell r="E3790">
            <v>522.25</v>
          </cell>
          <cell r="F3790">
            <v>18044</v>
          </cell>
          <cell r="G3790">
            <v>9423479</v>
          </cell>
        </row>
        <row r="3791">
          <cell r="C3791" t="str">
            <v>Ô xy</v>
          </cell>
          <cell r="D3791" t="str">
            <v>chai</v>
          </cell>
          <cell r="E3791">
            <v>4.59</v>
          </cell>
          <cell r="F3791">
            <v>29673</v>
          </cell>
          <cell r="G3791">
            <v>136199</v>
          </cell>
        </row>
        <row r="3792">
          <cell r="C3792" t="str">
            <v>Acêtylen</v>
          </cell>
          <cell r="D3792" t="str">
            <v>chai</v>
          </cell>
          <cell r="E3792">
            <v>1.53</v>
          </cell>
          <cell r="F3792">
            <v>214200</v>
          </cell>
          <cell r="G3792">
            <v>327726</v>
          </cell>
        </row>
        <row r="3793">
          <cell r="C3793" t="str">
            <v>Bulông các loại</v>
          </cell>
          <cell r="D3793" t="str">
            <v>cái</v>
          </cell>
          <cell r="E3793">
            <v>12.7</v>
          </cell>
          <cell r="F3793">
            <v>4080</v>
          </cell>
          <cell r="G3793">
            <v>51816</v>
          </cell>
        </row>
        <row r="3794">
          <cell r="B3794" t="str">
            <v>AI.21233</v>
          </cell>
          <cell r="C3794" t="str">
            <v>Sản xuất dầm ngang cầu thép</v>
          </cell>
          <cell r="D3794" t="str">
            <v>tấn</v>
          </cell>
          <cell r="G3794">
            <v>19092515</v>
          </cell>
        </row>
        <row r="3795">
          <cell r="C3795" t="str">
            <v>Thép hình các loại</v>
          </cell>
          <cell r="D3795" t="str">
            <v>kg</v>
          </cell>
          <cell r="E3795">
            <v>447.79</v>
          </cell>
          <cell r="F3795">
            <v>18083</v>
          </cell>
          <cell r="G3795">
            <v>8097387</v>
          </cell>
        </row>
        <row r="3796">
          <cell r="C3796" t="str">
            <v>Thép tấm</v>
          </cell>
          <cell r="D3796" t="str">
            <v>kg</v>
          </cell>
          <cell r="E3796">
            <v>591.28</v>
          </cell>
          <cell r="F3796">
            <v>18044</v>
          </cell>
          <cell r="G3796">
            <v>10669056</v>
          </cell>
        </row>
        <row r="3797">
          <cell r="C3797" t="str">
            <v>Ô xy</v>
          </cell>
          <cell r="D3797" t="str">
            <v>chai</v>
          </cell>
          <cell r="E3797">
            <v>2.62</v>
          </cell>
          <cell r="F3797">
            <v>29673</v>
          </cell>
          <cell r="G3797">
            <v>77743</v>
          </cell>
        </row>
        <row r="3798">
          <cell r="C3798" t="str">
            <v>Acêtylen</v>
          </cell>
          <cell r="D3798" t="str">
            <v>chai</v>
          </cell>
          <cell r="E3798">
            <v>0.87</v>
          </cell>
          <cell r="F3798">
            <v>214200</v>
          </cell>
          <cell r="G3798">
            <v>186354</v>
          </cell>
        </row>
        <row r="3799">
          <cell r="C3799" t="str">
            <v>Bulông các loại</v>
          </cell>
          <cell r="D3799" t="str">
            <v>cái</v>
          </cell>
          <cell r="E3799">
            <v>15.19</v>
          </cell>
          <cell r="F3799">
            <v>4080</v>
          </cell>
          <cell r="G3799">
            <v>61975</v>
          </cell>
        </row>
        <row r="3800">
          <cell r="B3800" t="str">
            <v>AI.21152</v>
          </cell>
          <cell r="C3800" t="str">
            <v>Sản xuất kết cấu lan can cầu thép</v>
          </cell>
          <cell r="D3800" t="str">
            <v>tấn</v>
          </cell>
          <cell r="G3800">
            <v>19218222</v>
          </cell>
        </row>
        <row r="3801">
          <cell r="C3801" t="str">
            <v>Thép hình các loại</v>
          </cell>
          <cell r="D3801" t="str">
            <v>kg</v>
          </cell>
          <cell r="E3801">
            <v>214</v>
          </cell>
          <cell r="F3801">
            <v>18083</v>
          </cell>
          <cell r="G3801">
            <v>3869762</v>
          </cell>
        </row>
        <row r="3802">
          <cell r="C3802" t="str">
            <v>Thép ống</v>
          </cell>
          <cell r="D3802" t="str">
            <v>kg</v>
          </cell>
          <cell r="E3802">
            <v>836</v>
          </cell>
          <cell r="F3802">
            <v>18083</v>
          </cell>
          <cell r="G3802">
            <v>15117388</v>
          </cell>
        </row>
        <row r="3803">
          <cell r="C3803" t="str">
            <v>Bulông các loại</v>
          </cell>
          <cell r="D3803" t="str">
            <v>cái</v>
          </cell>
          <cell r="E3803">
            <v>5</v>
          </cell>
          <cell r="F3803">
            <v>4080</v>
          </cell>
          <cell r="G3803">
            <v>20400</v>
          </cell>
        </row>
        <row r="3804">
          <cell r="C3804" t="str">
            <v>Que hàn</v>
          </cell>
          <cell r="D3804" t="str">
            <v>kg</v>
          </cell>
          <cell r="E3804">
            <v>4.5</v>
          </cell>
          <cell r="F3804">
            <v>9690</v>
          </cell>
          <cell r="G3804">
            <v>43605</v>
          </cell>
        </row>
        <row r="3805">
          <cell r="C3805" t="str">
            <v>Ô xy</v>
          </cell>
          <cell r="D3805" t="str">
            <v>chai</v>
          </cell>
          <cell r="E3805">
            <v>1.66</v>
          </cell>
          <cell r="F3805">
            <v>29673</v>
          </cell>
          <cell r="G3805">
            <v>49257</v>
          </cell>
        </row>
        <row r="3806">
          <cell r="C3806" t="str">
            <v>Acêtylen</v>
          </cell>
          <cell r="D3806" t="str">
            <v>chai</v>
          </cell>
          <cell r="E3806">
            <v>0.55000000000000004</v>
          </cell>
          <cell r="F3806">
            <v>214200</v>
          </cell>
          <cell r="G3806">
            <v>117810</v>
          </cell>
        </row>
        <row r="3808">
          <cell r="B3808" t="str">
            <v>AI.41251</v>
          </cell>
          <cell r="C3808" t="str">
            <v>Sản xuất cửa thép, cổng thép</v>
          </cell>
          <cell r="D3808" t="e">
            <v>#N/A</v>
          </cell>
          <cell r="G3808">
            <v>23619331</v>
          </cell>
        </row>
        <row r="3809">
          <cell r="C3809" t="str">
            <v>Thép hình các loại</v>
          </cell>
          <cell r="D3809" t="str">
            <v>kg</v>
          </cell>
          <cell r="E3809">
            <v>765</v>
          </cell>
          <cell r="F3809">
            <v>18083</v>
          </cell>
          <cell r="G3809">
            <v>13833495</v>
          </cell>
        </row>
        <row r="3810">
          <cell r="C3810" t="str">
            <v>Thép ống</v>
          </cell>
          <cell r="D3810" t="str">
            <v>kg</v>
          </cell>
          <cell r="E3810">
            <v>265</v>
          </cell>
          <cell r="F3810">
            <v>18083</v>
          </cell>
          <cell r="G3810">
            <v>4791995</v>
          </cell>
        </row>
        <row r="3811">
          <cell r="C3811" t="str">
            <v>Bulông các loại</v>
          </cell>
          <cell r="D3811" t="str">
            <v>cái</v>
          </cell>
          <cell r="E3811">
            <v>0.43</v>
          </cell>
          <cell r="F3811">
            <v>4080</v>
          </cell>
          <cell r="G3811">
            <v>1754</v>
          </cell>
        </row>
        <row r="3812">
          <cell r="C3812" t="str">
            <v>Que hàn</v>
          </cell>
          <cell r="D3812" t="str">
            <v>kg</v>
          </cell>
          <cell r="E3812">
            <v>2.2000000000000002</v>
          </cell>
          <cell r="F3812">
            <v>9690</v>
          </cell>
          <cell r="G3812">
            <v>21318</v>
          </cell>
        </row>
        <row r="3813">
          <cell r="C3813" t="str">
            <v>Ô xy</v>
          </cell>
          <cell r="D3813" t="str">
            <v>chai</v>
          </cell>
          <cell r="E3813">
            <v>12.1</v>
          </cell>
          <cell r="F3813">
            <v>29673</v>
          </cell>
          <cell r="G3813">
            <v>359043</v>
          </cell>
        </row>
        <row r="3814">
          <cell r="C3814" t="str">
            <v>Acêtylen</v>
          </cell>
          <cell r="D3814" t="str">
            <v>chai</v>
          </cell>
          <cell r="E3814">
            <v>21.53</v>
          </cell>
          <cell r="F3814">
            <v>214200</v>
          </cell>
          <cell r="G3814">
            <v>4611726</v>
          </cell>
        </row>
        <row r="3815">
          <cell r="B3815" t="str">
            <v>AI.41211</v>
          </cell>
          <cell r="C3815" t="str">
            <v>Sản xuất khung đỡ, giá đỡ bệ đỡ thép</v>
          </cell>
          <cell r="D3815" t="e">
            <v>#N/A</v>
          </cell>
          <cell r="G3815">
            <v>23306954</v>
          </cell>
        </row>
        <row r="3816">
          <cell r="C3816" t="str">
            <v>Thép hình các loại</v>
          </cell>
          <cell r="D3816" t="str">
            <v>kg</v>
          </cell>
          <cell r="E3816">
            <v>250</v>
          </cell>
          <cell r="F3816">
            <v>18083</v>
          </cell>
          <cell r="G3816">
            <v>4520750</v>
          </cell>
        </row>
        <row r="3817">
          <cell r="C3817" t="str">
            <v>Thép ống</v>
          </cell>
          <cell r="D3817" t="str">
            <v>kg</v>
          </cell>
          <cell r="E3817">
            <v>800</v>
          </cell>
          <cell r="F3817">
            <v>18083</v>
          </cell>
          <cell r="G3817">
            <v>14466400</v>
          </cell>
        </row>
        <row r="3818">
          <cell r="C3818" t="str">
            <v>Bulông các loại</v>
          </cell>
          <cell r="D3818" t="str">
            <v>cái</v>
          </cell>
          <cell r="E3818">
            <v>0.28000000000000003</v>
          </cell>
          <cell r="F3818">
            <v>4080</v>
          </cell>
          <cell r="G3818">
            <v>1142</v>
          </cell>
        </row>
        <row r="3819">
          <cell r="C3819" t="str">
            <v>Que hàn</v>
          </cell>
          <cell r="D3819" t="str">
            <v>kg</v>
          </cell>
          <cell r="E3819">
            <v>1.75</v>
          </cell>
          <cell r="F3819">
            <v>9690</v>
          </cell>
          <cell r="G3819">
            <v>16958</v>
          </cell>
        </row>
        <row r="3820">
          <cell r="C3820" t="str">
            <v>Ô xy</v>
          </cell>
          <cell r="D3820" t="str">
            <v>chai</v>
          </cell>
          <cell r="E3820">
            <v>9.6199999999999992</v>
          </cell>
          <cell r="F3820">
            <v>29673</v>
          </cell>
          <cell r="G3820">
            <v>285454</v>
          </cell>
        </row>
        <row r="3821">
          <cell r="C3821" t="str">
            <v>Acêtylen</v>
          </cell>
          <cell r="D3821" t="str">
            <v>chai</v>
          </cell>
          <cell r="E3821">
            <v>18.75</v>
          </cell>
          <cell r="F3821">
            <v>214200</v>
          </cell>
          <cell r="G3821">
            <v>4016250</v>
          </cell>
        </row>
        <row r="3822">
          <cell r="B3822" t="str">
            <v>AI.41241</v>
          </cell>
          <cell r="C3822" t="str">
            <v>Sản xuất khung dàn thép</v>
          </cell>
          <cell r="D3822" t="e">
            <v>#N/A</v>
          </cell>
          <cell r="G3822">
            <v>23318421</v>
          </cell>
        </row>
        <row r="3823">
          <cell r="C3823" t="str">
            <v>Thép hình các loại</v>
          </cell>
          <cell r="D3823" t="str">
            <v>kg</v>
          </cell>
          <cell r="E3823">
            <v>130</v>
          </cell>
          <cell r="F3823">
            <v>18083</v>
          </cell>
          <cell r="G3823">
            <v>2350790</v>
          </cell>
        </row>
        <row r="3824">
          <cell r="C3824" t="str">
            <v>Thép ống</v>
          </cell>
          <cell r="D3824" t="str">
            <v>kg</v>
          </cell>
          <cell r="E3824">
            <v>900</v>
          </cell>
          <cell r="F3824">
            <v>18083</v>
          </cell>
          <cell r="G3824">
            <v>16274700</v>
          </cell>
        </row>
        <row r="3825">
          <cell r="C3825" t="str">
            <v>Bulông các loại</v>
          </cell>
          <cell r="D3825" t="str">
            <v>cái</v>
          </cell>
          <cell r="E3825">
            <v>0.42</v>
          </cell>
          <cell r="F3825">
            <v>4080</v>
          </cell>
          <cell r="G3825">
            <v>1714</v>
          </cell>
        </row>
        <row r="3826">
          <cell r="C3826" t="str">
            <v>Que hàn</v>
          </cell>
          <cell r="D3826" t="str">
            <v>kg</v>
          </cell>
          <cell r="E3826">
            <v>1.65</v>
          </cell>
          <cell r="F3826">
            <v>9690</v>
          </cell>
          <cell r="G3826">
            <v>15989</v>
          </cell>
        </row>
        <row r="3827">
          <cell r="C3827" t="str">
            <v>Ô xy</v>
          </cell>
          <cell r="D3827" t="str">
            <v>chai</v>
          </cell>
          <cell r="E3827">
            <v>9.07</v>
          </cell>
          <cell r="F3827">
            <v>29673</v>
          </cell>
          <cell r="G3827">
            <v>269134</v>
          </cell>
        </row>
        <row r="3828">
          <cell r="C3828" t="str">
            <v>Acêtylen</v>
          </cell>
          <cell r="D3828" t="str">
            <v>chai</v>
          </cell>
          <cell r="E3828">
            <v>20.57</v>
          </cell>
          <cell r="F3828">
            <v>214200</v>
          </cell>
          <cell r="G3828">
            <v>4406094</v>
          </cell>
        </row>
        <row r="3831">
          <cell r="B3831" t="str">
            <v>AI.61111</v>
          </cell>
          <cell r="C3831" t="str">
            <v>Lắp dựng cột thép</v>
          </cell>
          <cell r="D3831" t="str">
            <v>tấn</v>
          </cell>
          <cell r="G3831">
            <v>288167</v>
          </cell>
        </row>
        <row r="3832">
          <cell r="C3832" t="str">
            <v>Bulông M20x80</v>
          </cell>
          <cell r="D3832" t="str">
            <v>cái</v>
          </cell>
          <cell r="E3832">
            <v>12</v>
          </cell>
          <cell r="F3832">
            <v>7650</v>
          </cell>
          <cell r="G3832">
            <v>91800</v>
          </cell>
        </row>
        <row r="3833">
          <cell r="C3833" t="str">
            <v>Đinh tán f22</v>
          </cell>
          <cell r="D3833" t="str">
            <v>cái</v>
          </cell>
          <cell r="E3833">
            <v>20</v>
          </cell>
          <cell r="F3833">
            <v>204</v>
          </cell>
          <cell r="G3833">
            <v>4080</v>
          </cell>
        </row>
        <row r="3834">
          <cell r="C3834" t="str">
            <v>Que hàn</v>
          </cell>
          <cell r="D3834" t="str">
            <v>kg</v>
          </cell>
          <cell r="E3834">
            <v>6</v>
          </cell>
          <cell r="F3834">
            <v>9690</v>
          </cell>
          <cell r="G3834">
            <v>58140</v>
          </cell>
        </row>
        <row r="3835">
          <cell r="C3835" t="str">
            <v>Dây thép</v>
          </cell>
          <cell r="D3835" t="str">
            <v>kg</v>
          </cell>
          <cell r="E3835">
            <v>0.24</v>
          </cell>
          <cell r="F3835">
            <v>20197</v>
          </cell>
          <cell r="G3835">
            <v>4847</v>
          </cell>
        </row>
        <row r="3836">
          <cell r="C3836" t="str">
            <v>Thép tấm</v>
          </cell>
          <cell r="D3836" t="str">
            <v>kg</v>
          </cell>
          <cell r="E3836">
            <v>1</v>
          </cell>
          <cell r="F3836">
            <v>18044</v>
          </cell>
          <cell r="G3836">
            <v>18044</v>
          </cell>
        </row>
        <row r="3837">
          <cell r="C3837" t="str">
            <v>Gỗ chống</v>
          </cell>
          <cell r="D3837" t="str">
            <v>m³</v>
          </cell>
          <cell r="E3837">
            <v>0.03</v>
          </cell>
          <cell r="F3837">
            <v>3708520</v>
          </cell>
          <cell r="G3837">
            <v>111256</v>
          </cell>
        </row>
        <row r="3839">
          <cell r="B3839" t="str">
            <v>AI.61121</v>
          </cell>
          <cell r="C3839" t="str">
            <v>Lắp dựng vì kèo thép, khẩu độ &lt;=18m</v>
          </cell>
          <cell r="D3839" t="str">
            <v>tấn</v>
          </cell>
          <cell r="G3839">
            <v>361104</v>
          </cell>
        </row>
        <row r="3840">
          <cell r="C3840" t="str">
            <v>Bulông M20x80</v>
          </cell>
          <cell r="D3840" t="str">
            <v>cái</v>
          </cell>
          <cell r="E3840">
            <v>15</v>
          </cell>
          <cell r="F3840">
            <v>7650</v>
          </cell>
          <cell r="G3840">
            <v>114750</v>
          </cell>
        </row>
        <row r="3841">
          <cell r="C3841" t="str">
            <v>Đinh tán f22</v>
          </cell>
          <cell r="D3841" t="str">
            <v>cái</v>
          </cell>
          <cell r="E3841">
            <v>10</v>
          </cell>
          <cell r="F3841">
            <v>204</v>
          </cell>
          <cell r="G3841">
            <v>2040</v>
          </cell>
        </row>
        <row r="3842">
          <cell r="C3842" t="str">
            <v>Que hàn</v>
          </cell>
          <cell r="D3842" t="str">
            <v>kg</v>
          </cell>
          <cell r="E3842">
            <v>7</v>
          </cell>
          <cell r="F3842">
            <v>9690</v>
          </cell>
          <cell r="G3842">
            <v>67830</v>
          </cell>
        </row>
        <row r="3843">
          <cell r="C3843" t="str">
            <v>Dây thép</v>
          </cell>
          <cell r="D3843" t="str">
            <v>kg</v>
          </cell>
          <cell r="E3843">
            <v>0.5</v>
          </cell>
          <cell r="F3843">
            <v>20197</v>
          </cell>
          <cell r="G3843">
            <v>10099</v>
          </cell>
        </row>
        <row r="3844">
          <cell r="C3844" t="str">
            <v>Thép tấm</v>
          </cell>
          <cell r="D3844" t="str">
            <v>kg</v>
          </cell>
          <cell r="E3844">
            <v>1</v>
          </cell>
          <cell r="F3844">
            <v>18044</v>
          </cell>
          <cell r="G3844">
            <v>18044</v>
          </cell>
        </row>
        <row r="3845">
          <cell r="C3845" t="str">
            <v>Gỗ chống</v>
          </cell>
          <cell r="D3845" t="str">
            <v>m³</v>
          </cell>
          <cell r="E3845">
            <v>0.04</v>
          </cell>
          <cell r="F3845">
            <v>3708520</v>
          </cell>
          <cell r="G3845">
            <v>148341</v>
          </cell>
        </row>
        <row r="3846">
          <cell r="B3846" t="str">
            <v>AI.61122</v>
          </cell>
          <cell r="C3846" t="str">
            <v>Lắp dựng vì kèo thép, khẩu độ &gt;18m</v>
          </cell>
          <cell r="D3846" t="str">
            <v>tấn</v>
          </cell>
          <cell r="G3846">
            <v>375914</v>
          </cell>
        </row>
        <row r="3847">
          <cell r="C3847" t="str">
            <v>Bulông M20x80</v>
          </cell>
          <cell r="D3847" t="str">
            <v>cái</v>
          </cell>
          <cell r="E3847">
            <v>15</v>
          </cell>
          <cell r="F3847">
            <v>7650</v>
          </cell>
          <cell r="G3847">
            <v>114750</v>
          </cell>
        </row>
        <row r="3848">
          <cell r="C3848" t="str">
            <v>Đinh tán f22</v>
          </cell>
          <cell r="D3848" t="str">
            <v>cái</v>
          </cell>
          <cell r="E3848">
            <v>8</v>
          </cell>
          <cell r="F3848">
            <v>204</v>
          </cell>
          <cell r="G3848">
            <v>1632</v>
          </cell>
        </row>
        <row r="3849">
          <cell r="C3849" t="str">
            <v>Que hàn</v>
          </cell>
          <cell r="D3849" t="str">
            <v>kg</v>
          </cell>
          <cell r="E3849">
            <v>8.1999999999999993</v>
          </cell>
          <cell r="F3849">
            <v>9690</v>
          </cell>
          <cell r="G3849">
            <v>79458</v>
          </cell>
        </row>
        <row r="3850">
          <cell r="C3850" t="str">
            <v>Dây thép</v>
          </cell>
          <cell r="D3850" t="str">
            <v>kg</v>
          </cell>
          <cell r="E3850">
            <v>0.24</v>
          </cell>
          <cell r="F3850">
            <v>20197</v>
          </cell>
          <cell r="G3850">
            <v>4847</v>
          </cell>
        </row>
        <row r="3851">
          <cell r="C3851" t="str">
            <v>Thép tấm</v>
          </cell>
          <cell r="D3851" t="str">
            <v>kg</v>
          </cell>
          <cell r="E3851">
            <v>1.49</v>
          </cell>
          <cell r="F3851">
            <v>18044</v>
          </cell>
          <cell r="G3851">
            <v>26886</v>
          </cell>
        </row>
        <row r="3852">
          <cell r="C3852" t="str">
            <v>Gỗ chống</v>
          </cell>
          <cell r="D3852" t="str">
            <v>m³</v>
          </cell>
          <cell r="E3852">
            <v>0.04</v>
          </cell>
          <cell r="F3852">
            <v>3708520</v>
          </cell>
          <cell r="G3852">
            <v>148341</v>
          </cell>
        </row>
        <row r="3854">
          <cell r="B3854" t="str">
            <v>AI.61131</v>
          </cell>
          <cell r="C3854" t="str">
            <v>Lắp dựng xà gồ thép</v>
          </cell>
          <cell r="D3854" t="str">
            <v>tấn</v>
          </cell>
          <cell r="G3854">
            <v>428052</v>
          </cell>
        </row>
        <row r="3855">
          <cell r="C3855" t="str">
            <v>Bulông M20x80</v>
          </cell>
          <cell r="D3855" t="str">
            <v>cái</v>
          </cell>
          <cell r="E3855">
            <v>48</v>
          </cell>
          <cell r="F3855">
            <v>7650</v>
          </cell>
          <cell r="G3855">
            <v>367200</v>
          </cell>
        </row>
        <row r="3856">
          <cell r="C3856" t="str">
            <v>Que hàn</v>
          </cell>
          <cell r="D3856" t="str">
            <v>kg</v>
          </cell>
          <cell r="E3856">
            <v>6</v>
          </cell>
          <cell r="F3856">
            <v>9690</v>
          </cell>
          <cell r="G3856">
            <v>58140</v>
          </cell>
        </row>
        <row r="3857">
          <cell r="C3857" t="str">
            <v>Thép hình các loại</v>
          </cell>
          <cell r="D3857" t="str">
            <v>kg</v>
          </cell>
          <cell r="E3857">
            <v>0.15</v>
          </cell>
          <cell r="F3857">
            <v>18083</v>
          </cell>
          <cell r="G3857">
            <v>2712</v>
          </cell>
        </row>
        <row r="3858">
          <cell r="B3858" t="str">
            <v>AI.61141</v>
          </cell>
          <cell r="C3858" t="str">
            <v>Lắp dựng giằng thép bằng đinh tán</v>
          </cell>
          <cell r="D3858" t="str">
            <v>tấn</v>
          </cell>
          <cell r="G3858">
            <v>1462332</v>
          </cell>
        </row>
        <row r="3859">
          <cell r="C3859" t="str">
            <v>Bulông M20x80</v>
          </cell>
          <cell r="D3859" t="str">
            <v>cái</v>
          </cell>
          <cell r="E3859">
            <v>54</v>
          </cell>
          <cell r="F3859">
            <v>7650</v>
          </cell>
          <cell r="G3859">
            <v>413100</v>
          </cell>
        </row>
        <row r="3860">
          <cell r="C3860" t="str">
            <v>Que hàn</v>
          </cell>
          <cell r="D3860" t="str">
            <v>kg</v>
          </cell>
          <cell r="E3860">
            <v>108</v>
          </cell>
          <cell r="F3860">
            <v>9690</v>
          </cell>
          <cell r="G3860">
            <v>1046520</v>
          </cell>
        </row>
        <row r="3861">
          <cell r="C3861" t="str">
            <v>Thép hình các loại</v>
          </cell>
          <cell r="D3861" t="str">
            <v>kg</v>
          </cell>
          <cell r="E3861">
            <v>0.15</v>
          </cell>
          <cell r="F3861">
            <v>18083</v>
          </cell>
          <cell r="G3861">
            <v>2712</v>
          </cell>
        </row>
        <row r="3862">
          <cell r="B3862" t="str">
            <v>AI.61142</v>
          </cell>
          <cell r="C3862" t="str">
            <v>Lắp dựng giằng thép bằng bu lông</v>
          </cell>
          <cell r="D3862" t="str">
            <v>tấn</v>
          </cell>
          <cell r="G3862">
            <v>1313922</v>
          </cell>
        </row>
        <row r="3863">
          <cell r="C3863" t="str">
            <v>Bulông M20x80</v>
          </cell>
          <cell r="D3863" t="str">
            <v>cái</v>
          </cell>
          <cell r="E3863">
            <v>160</v>
          </cell>
          <cell r="F3863">
            <v>7650</v>
          </cell>
          <cell r="G3863">
            <v>1224000</v>
          </cell>
        </row>
        <row r="3864">
          <cell r="C3864" t="str">
            <v>Đinh tán f22</v>
          </cell>
          <cell r="D3864" t="str">
            <v>cái</v>
          </cell>
          <cell r="E3864">
            <v>0</v>
          </cell>
          <cell r="F3864">
            <v>204</v>
          </cell>
          <cell r="G3864">
            <v>0</v>
          </cell>
        </row>
        <row r="3865">
          <cell r="C3865" t="str">
            <v>Que hàn</v>
          </cell>
          <cell r="D3865" t="str">
            <v>kg</v>
          </cell>
          <cell r="E3865">
            <v>9</v>
          </cell>
          <cell r="F3865">
            <v>9690</v>
          </cell>
          <cell r="G3865">
            <v>87210</v>
          </cell>
        </row>
        <row r="3866">
          <cell r="C3866" t="str">
            <v>Thép hình các loại</v>
          </cell>
          <cell r="D3866" t="str">
            <v>kg</v>
          </cell>
          <cell r="E3866">
            <v>0.15</v>
          </cell>
          <cell r="F3866">
            <v>18083</v>
          </cell>
          <cell r="G3866">
            <v>2712</v>
          </cell>
        </row>
        <row r="3868">
          <cell r="B3868" t="str">
            <v>AI.61151</v>
          </cell>
          <cell r="C3868" t="str">
            <v>Lắp dựng dầm tường, dầm cột</v>
          </cell>
          <cell r="D3868" t="str">
            <v>tấn</v>
          </cell>
          <cell r="G3868">
            <v>609179</v>
          </cell>
        </row>
        <row r="3869">
          <cell r="C3869" t="str">
            <v>Bulông M20x80</v>
          </cell>
          <cell r="D3869" t="str">
            <v>cái</v>
          </cell>
          <cell r="E3869">
            <v>68</v>
          </cell>
          <cell r="F3869">
            <v>7650</v>
          </cell>
          <cell r="G3869">
            <v>520200</v>
          </cell>
        </row>
        <row r="3870">
          <cell r="C3870" t="str">
            <v>Que hàn</v>
          </cell>
          <cell r="D3870" t="str">
            <v>kg</v>
          </cell>
          <cell r="E3870">
            <v>7</v>
          </cell>
          <cell r="F3870">
            <v>9690</v>
          </cell>
          <cell r="G3870">
            <v>67830</v>
          </cell>
        </row>
        <row r="3871">
          <cell r="C3871" t="str">
            <v>Thép tròn D ≤ 18mm</v>
          </cell>
          <cell r="D3871" t="str">
            <v>kg</v>
          </cell>
          <cell r="E3871">
            <v>1.1599999999999999</v>
          </cell>
          <cell r="F3871">
            <v>15894</v>
          </cell>
          <cell r="G3871">
            <v>18437</v>
          </cell>
        </row>
        <row r="3872">
          <cell r="C3872" t="str">
            <v>Thép hình các loại</v>
          </cell>
          <cell r="D3872" t="str">
            <v>kg</v>
          </cell>
          <cell r="E3872">
            <v>0.15</v>
          </cell>
          <cell r="F3872">
            <v>18083</v>
          </cell>
          <cell r="G3872">
            <v>2712</v>
          </cell>
        </row>
        <row r="3873">
          <cell r="B3873" t="str">
            <v>AI.61161</v>
          </cell>
          <cell r="C3873" t="str">
            <v>Lắp dựng dầm cầu trục</v>
          </cell>
          <cell r="D3873" t="str">
            <v>tấn</v>
          </cell>
          <cell r="G3873">
            <v>323314</v>
          </cell>
        </row>
        <row r="3874">
          <cell r="C3874" t="str">
            <v>Bulông M20x80</v>
          </cell>
          <cell r="D3874" t="str">
            <v>cái</v>
          </cell>
          <cell r="E3874">
            <v>27</v>
          </cell>
          <cell r="F3874">
            <v>7650</v>
          </cell>
          <cell r="G3874">
            <v>206550</v>
          </cell>
        </row>
        <row r="3875">
          <cell r="C3875" t="str">
            <v>Đinh tán f22</v>
          </cell>
          <cell r="D3875" t="str">
            <v>cái</v>
          </cell>
          <cell r="E3875">
            <v>27</v>
          </cell>
          <cell r="F3875">
            <v>204</v>
          </cell>
          <cell r="G3875">
            <v>5508</v>
          </cell>
        </row>
        <row r="3876">
          <cell r="C3876" t="str">
            <v>Gỗ chèn</v>
          </cell>
          <cell r="D3876" t="str">
            <v>m³</v>
          </cell>
          <cell r="E3876">
            <v>0.03</v>
          </cell>
          <cell r="F3876">
            <v>3708520</v>
          </cell>
          <cell r="G3876">
            <v>111256</v>
          </cell>
        </row>
        <row r="3878">
          <cell r="B3878" t="str">
            <v>AI.62111</v>
          </cell>
          <cell r="C3878" t="str">
            <v>Lắp dựng dầm cầu thép trên cạn</v>
          </cell>
          <cell r="D3878" t="str">
            <v>tấn</v>
          </cell>
          <cell r="G3878">
            <v>119952</v>
          </cell>
        </row>
        <row r="3879">
          <cell r="C3879" t="str">
            <v>Tà vẹt gỗ</v>
          </cell>
          <cell r="D3879" t="str">
            <v>cái</v>
          </cell>
          <cell r="E3879">
            <v>0.17</v>
          </cell>
          <cell r="F3879">
            <v>285600</v>
          </cell>
          <cell r="G3879">
            <v>48552</v>
          </cell>
        </row>
        <row r="3880">
          <cell r="C3880" t="str">
            <v>Bulông các loại</v>
          </cell>
          <cell r="D3880" t="str">
            <v>cái</v>
          </cell>
          <cell r="E3880">
            <v>17.5</v>
          </cell>
          <cell r="F3880">
            <v>4080</v>
          </cell>
          <cell r="G3880">
            <v>71400</v>
          </cell>
        </row>
        <row r="3882">
          <cell r="B3882" t="str">
            <v>AI.65441</v>
          </cell>
          <cell r="C3882" t="str">
            <v>Lắp dựng hệ khung, dầm thép</v>
          </cell>
          <cell r="D3882" t="str">
            <v>tấn</v>
          </cell>
          <cell r="G3882">
            <v>604907</v>
          </cell>
        </row>
        <row r="3883">
          <cell r="C3883" t="str">
            <v>Que hàn</v>
          </cell>
          <cell r="D3883" t="str">
            <v>kg</v>
          </cell>
          <cell r="E3883">
            <v>13.5</v>
          </cell>
          <cell r="F3883">
            <v>9690</v>
          </cell>
          <cell r="G3883">
            <v>130815</v>
          </cell>
        </row>
        <row r="3884">
          <cell r="C3884" t="str">
            <v>Thép tấm</v>
          </cell>
          <cell r="D3884" t="str">
            <v>kg</v>
          </cell>
          <cell r="E3884">
            <v>14.5</v>
          </cell>
          <cell r="F3884">
            <v>18044</v>
          </cell>
          <cell r="G3884">
            <v>261638</v>
          </cell>
        </row>
        <row r="3885">
          <cell r="C3885" t="str">
            <v>Đá mài</v>
          </cell>
          <cell r="D3885" t="str">
            <v>viên</v>
          </cell>
          <cell r="E3885">
            <v>0.3</v>
          </cell>
          <cell r="F3885">
            <v>12240</v>
          </cell>
          <cell r="G3885">
            <v>3672</v>
          </cell>
        </row>
        <row r="3886">
          <cell r="C3886" t="str">
            <v>Gỗ ván</v>
          </cell>
          <cell r="D3886" t="str">
            <v>m³</v>
          </cell>
          <cell r="E3886">
            <v>1.7000000000000001E-2</v>
          </cell>
          <cell r="F3886">
            <v>4808520</v>
          </cell>
          <cell r="G3886">
            <v>81745</v>
          </cell>
        </row>
        <row r="3887">
          <cell r="C3887" t="str">
            <v>Dầu bôi</v>
          </cell>
          <cell r="D3887" t="str">
            <v>kg</v>
          </cell>
          <cell r="E3887">
            <v>3.5</v>
          </cell>
          <cell r="F3887">
            <v>23182</v>
          </cell>
          <cell r="G3887">
            <v>81137</v>
          </cell>
        </row>
        <row r="3888">
          <cell r="C3888" t="str">
            <v>Mỡ các loại</v>
          </cell>
          <cell r="D3888" t="str">
            <v>kg</v>
          </cell>
          <cell r="E3888">
            <v>3</v>
          </cell>
          <cell r="F3888">
            <v>15300</v>
          </cell>
          <cell r="G3888">
            <v>45900</v>
          </cell>
        </row>
        <row r="3889">
          <cell r="B3889" t="str">
            <v>AI.65451</v>
          </cell>
          <cell r="C3889" t="str">
            <v>Lắp dựng cửa thép, cổng thép</v>
          </cell>
          <cell r="D3889" t="str">
            <v>tấn</v>
          </cell>
          <cell r="G3889">
            <v>486078</v>
          </cell>
        </row>
        <row r="3890">
          <cell r="C3890" t="str">
            <v>Que hàn</v>
          </cell>
          <cell r="D3890" t="str">
            <v>kg</v>
          </cell>
          <cell r="E3890">
            <v>7.5</v>
          </cell>
          <cell r="F3890">
            <v>9690</v>
          </cell>
          <cell r="G3890">
            <v>72675</v>
          </cell>
        </row>
        <row r="3891">
          <cell r="C3891" t="str">
            <v>Thép tấm</v>
          </cell>
          <cell r="D3891" t="str">
            <v>kg</v>
          </cell>
          <cell r="E3891">
            <v>11.5</v>
          </cell>
          <cell r="F3891">
            <v>18044</v>
          </cell>
          <cell r="G3891">
            <v>207506</v>
          </cell>
        </row>
        <row r="3892">
          <cell r="C3892" t="str">
            <v>Đá mài</v>
          </cell>
          <cell r="D3892" t="str">
            <v>viên</v>
          </cell>
          <cell r="E3892">
            <v>0.55000000000000004</v>
          </cell>
          <cell r="F3892">
            <v>12240</v>
          </cell>
          <cell r="G3892">
            <v>6732</v>
          </cell>
        </row>
        <row r="3893">
          <cell r="C3893" t="str">
            <v>Gỗ ván</v>
          </cell>
          <cell r="D3893" t="str">
            <v>m³</v>
          </cell>
          <cell r="E3893">
            <v>1.4999999999999999E-2</v>
          </cell>
          <cell r="F3893">
            <v>4808520</v>
          </cell>
          <cell r="G3893">
            <v>72128</v>
          </cell>
        </row>
        <row r="3894">
          <cell r="C3894" t="str">
            <v>Dầu bôi</v>
          </cell>
          <cell r="D3894" t="str">
            <v>kg</v>
          </cell>
          <cell r="E3894">
            <v>3.5</v>
          </cell>
          <cell r="F3894">
            <v>23182</v>
          </cell>
          <cell r="G3894">
            <v>81137</v>
          </cell>
        </row>
        <row r="3895">
          <cell r="C3895" t="str">
            <v>Mỡ các loại</v>
          </cell>
          <cell r="D3895" t="str">
            <v>kg</v>
          </cell>
          <cell r="E3895">
            <v>3</v>
          </cell>
          <cell r="F3895">
            <v>15300</v>
          </cell>
          <cell r="G3895">
            <v>45900</v>
          </cell>
        </row>
        <row r="3897">
          <cell r="B3897" t="str">
            <v>AI.63211</v>
          </cell>
          <cell r="C3897" t="str">
            <v>Lắp dựng lan can sắt</v>
          </cell>
          <cell r="D3897" t="str">
            <v>m2</v>
          </cell>
          <cell r="G3897">
            <v>5000</v>
          </cell>
        </row>
        <row r="3898">
          <cell r="C3898" t="str">
            <v>Vữa Xi măng M100 (ML &gt;2)</v>
          </cell>
          <cell r="D3898" t="str">
            <v>m³</v>
          </cell>
          <cell r="E3898">
            <v>2.5000000000000001E-3</v>
          </cell>
          <cell r="F3898">
            <v>1224678</v>
          </cell>
          <cell r="G3898">
            <v>3062</v>
          </cell>
        </row>
        <row r="3899">
          <cell r="C3899" t="str">
            <v>Bật sắt d = 10mm</v>
          </cell>
          <cell r="D3899" t="str">
            <v>cái</v>
          </cell>
          <cell r="E3899">
            <v>0</v>
          </cell>
          <cell r="F3899">
            <v>1530</v>
          </cell>
          <cell r="G3899">
            <v>0</v>
          </cell>
        </row>
        <row r="3900">
          <cell r="C3900" t="str">
            <v>Que hàn</v>
          </cell>
          <cell r="D3900" t="str">
            <v>kg</v>
          </cell>
          <cell r="E3900">
            <v>0.2</v>
          </cell>
          <cell r="F3900">
            <v>9690</v>
          </cell>
          <cell r="G3900">
            <v>1938</v>
          </cell>
        </row>
        <row r="3901">
          <cell r="B3901" t="str">
            <v>AI.63221</v>
          </cell>
          <cell r="C3901" t="str">
            <v>Lắp dựng hoa sắt cửa</v>
          </cell>
          <cell r="D3901" t="str">
            <v>m2</v>
          </cell>
          <cell r="G3901">
            <v>5509</v>
          </cell>
        </row>
        <row r="3902">
          <cell r="C3902" t="str">
            <v>Vữa Xi măng M100 (ML &gt;2)</v>
          </cell>
          <cell r="D3902" t="str">
            <v>m³</v>
          </cell>
          <cell r="E3902">
            <v>2E-3</v>
          </cell>
          <cell r="F3902">
            <v>1224678</v>
          </cell>
          <cell r="G3902">
            <v>2449</v>
          </cell>
        </row>
        <row r="3903">
          <cell r="C3903" t="str">
            <v>Bật sắt d = 10mm</v>
          </cell>
          <cell r="D3903" t="str">
            <v>cái</v>
          </cell>
          <cell r="E3903">
            <v>2</v>
          </cell>
          <cell r="F3903">
            <v>1530</v>
          </cell>
          <cell r="G3903">
            <v>3060</v>
          </cell>
        </row>
        <row r="3904">
          <cell r="C3904" t="str">
            <v>Que hàn</v>
          </cell>
          <cell r="D3904" t="str">
            <v>kg</v>
          </cell>
          <cell r="E3904">
            <v>0</v>
          </cell>
          <cell r="F3904">
            <v>9690</v>
          </cell>
          <cell r="G3904">
            <v>0</v>
          </cell>
        </row>
        <row r="3906">
          <cell r="B3906" t="str">
            <v>AI.63111</v>
          </cell>
          <cell r="C3906" t="str">
            <v>SXLD cửa sắt kéo</v>
          </cell>
          <cell r="D3906" t="str">
            <v>m2</v>
          </cell>
          <cell r="G3906">
            <v>1474612</v>
          </cell>
        </row>
        <row r="3907">
          <cell r="C3907" t="str">
            <v>Vữa Xi măng M100 (ML &gt;2)</v>
          </cell>
          <cell r="D3907" t="str">
            <v>m³</v>
          </cell>
          <cell r="E3907">
            <v>1.2</v>
          </cell>
          <cell r="F3907">
            <v>1224678</v>
          </cell>
          <cell r="G3907">
            <v>1469614</v>
          </cell>
        </row>
        <row r="3908">
          <cell r="C3908" t="str">
            <v>Bật sắt 20x4x250</v>
          </cell>
          <cell r="D3908" t="str">
            <v>cái</v>
          </cell>
          <cell r="E3908">
            <v>2</v>
          </cell>
          <cell r="F3908">
            <v>1530</v>
          </cell>
          <cell r="G3908">
            <v>3060</v>
          </cell>
        </row>
        <row r="3909">
          <cell r="C3909" t="str">
            <v>Que hàn</v>
          </cell>
          <cell r="D3909" t="str">
            <v>kg</v>
          </cell>
          <cell r="E3909">
            <v>0.2</v>
          </cell>
          <cell r="F3909">
            <v>9690</v>
          </cell>
          <cell r="G3909">
            <v>1938</v>
          </cell>
        </row>
        <row r="3910">
          <cell r="B3910" t="str">
            <v>AI.63121</v>
          </cell>
          <cell r="C3910" t="str">
            <v>SXLD cửa hoa sắt</v>
          </cell>
          <cell r="D3910" t="str">
            <v>m2</v>
          </cell>
          <cell r="G3910">
            <v>1474612</v>
          </cell>
        </row>
        <row r="3911">
          <cell r="C3911" t="str">
            <v>Vữa Xi măng M100 (ML &gt;2)</v>
          </cell>
          <cell r="D3911" t="str">
            <v>m³</v>
          </cell>
          <cell r="E3911">
            <v>1.2</v>
          </cell>
          <cell r="F3911">
            <v>1224678</v>
          </cell>
          <cell r="G3911">
            <v>1469614</v>
          </cell>
        </row>
        <row r="3912">
          <cell r="C3912" t="str">
            <v>Bật sắt d = 10mm</v>
          </cell>
          <cell r="D3912" t="str">
            <v>cái</v>
          </cell>
          <cell r="E3912">
            <v>2</v>
          </cell>
          <cell r="F3912">
            <v>1530</v>
          </cell>
          <cell r="G3912">
            <v>3060</v>
          </cell>
        </row>
        <row r="3913">
          <cell r="C3913" t="str">
            <v>Que hàn</v>
          </cell>
          <cell r="D3913" t="str">
            <v>kg</v>
          </cell>
          <cell r="E3913">
            <v>0.2</v>
          </cell>
          <cell r="F3913">
            <v>9690</v>
          </cell>
          <cell r="G3913">
            <v>1938</v>
          </cell>
        </row>
        <row r="3914">
          <cell r="B3914" t="str">
            <v>AI.63232</v>
          </cell>
          <cell r="C3914" t="str">
            <v>SXLD cửa đI khung nhôm kính 5 ly</v>
          </cell>
          <cell r="D3914" t="str">
            <v>m2</v>
          </cell>
          <cell r="G3914">
            <v>306004</v>
          </cell>
        </row>
        <row r="3915">
          <cell r="C3915" t="str">
            <v>Xi măng PC30</v>
          </cell>
          <cell r="D3915" t="str">
            <v>kg</v>
          </cell>
          <cell r="E3915">
            <v>2E-3</v>
          </cell>
          <cell r="F3915">
            <v>1859</v>
          </cell>
          <cell r="G3915">
            <v>4</v>
          </cell>
        </row>
        <row r="3916">
          <cell r="C3916" t="str">
            <v>Bật sắt d = 10mm</v>
          </cell>
          <cell r="D3916" t="str">
            <v>cái</v>
          </cell>
          <cell r="E3916">
            <v>0</v>
          </cell>
          <cell r="F3916">
            <v>1530</v>
          </cell>
          <cell r="G3916">
            <v>0</v>
          </cell>
        </row>
        <row r="3917">
          <cell r="C3917" t="str">
            <v>Cửa đi khung nhôm kính</v>
          </cell>
          <cell r="D3917" t="str">
            <v>m²</v>
          </cell>
          <cell r="E3917">
            <v>1</v>
          </cell>
          <cell r="F3917">
            <v>306000</v>
          </cell>
          <cell r="G3917">
            <v>306000</v>
          </cell>
        </row>
        <row r="3918">
          <cell r="B3918" t="str">
            <v>AI.63231</v>
          </cell>
          <cell r="C3918" t="str">
            <v>SXLD cửa sổ khung nhôm kính 5 ly</v>
          </cell>
          <cell r="D3918" t="str">
            <v>m2</v>
          </cell>
          <cell r="G3918">
            <v>290891</v>
          </cell>
        </row>
        <row r="3919">
          <cell r="C3919" t="str">
            <v>Xi măng PC30</v>
          </cell>
          <cell r="D3919" t="str">
            <v>kg</v>
          </cell>
          <cell r="E3919">
            <v>1.2</v>
          </cell>
          <cell r="F3919">
            <v>1859</v>
          </cell>
          <cell r="G3919">
            <v>2231</v>
          </cell>
        </row>
        <row r="3920">
          <cell r="C3920" t="str">
            <v>Bật sắt d = 10mm</v>
          </cell>
          <cell r="D3920" t="str">
            <v>cái</v>
          </cell>
          <cell r="E3920">
            <v>2</v>
          </cell>
          <cell r="F3920">
            <v>1530</v>
          </cell>
          <cell r="G3920">
            <v>3060</v>
          </cell>
        </row>
        <row r="3921">
          <cell r="C3921" t="str">
            <v>Cửa sổ khung nhôm kính</v>
          </cell>
          <cell r="D3921" t="str">
            <v>m²</v>
          </cell>
          <cell r="E3921">
            <v>1</v>
          </cell>
          <cell r="F3921">
            <v>285600</v>
          </cell>
          <cell r="G3921">
            <v>285600</v>
          </cell>
        </row>
        <row r="3924">
          <cell r="B3924" t="str">
            <v>AH.21111</v>
          </cell>
          <cell r="C3924" t="str">
            <v>Sản xuất, lắp dựng dầm cầu gỗ, chiều dài &lt;=6m</v>
          </cell>
          <cell r="D3924" t="str">
            <v>m3</v>
          </cell>
          <cell r="G3924">
            <v>4247636</v>
          </cell>
        </row>
        <row r="3925">
          <cell r="C3925" t="str">
            <v>Gỗ nhóm 4</v>
          </cell>
          <cell r="D3925" t="str">
            <v>m³</v>
          </cell>
          <cell r="E3925">
            <v>1.1200000000000001</v>
          </cell>
          <cell r="F3925">
            <v>3708520</v>
          </cell>
          <cell r="G3925">
            <v>4153542</v>
          </cell>
        </row>
        <row r="3926">
          <cell r="C3926" t="str">
            <v>Bulông M20x80</v>
          </cell>
          <cell r="D3926" t="str">
            <v>cái</v>
          </cell>
          <cell r="E3926">
            <v>1.5</v>
          </cell>
          <cell r="F3926">
            <v>7650</v>
          </cell>
          <cell r="G3926">
            <v>11475</v>
          </cell>
        </row>
        <row r="3927">
          <cell r="C3927" t="str">
            <v>Đinh</v>
          </cell>
          <cell r="D3927" t="str">
            <v>kg</v>
          </cell>
          <cell r="E3927">
            <v>3.3</v>
          </cell>
          <cell r="F3927">
            <v>18545</v>
          </cell>
          <cell r="G3927">
            <v>61199</v>
          </cell>
        </row>
        <row r="3928">
          <cell r="C3928" t="str">
            <v>Đinh đỉa</v>
          </cell>
          <cell r="D3928" t="str">
            <v>cái</v>
          </cell>
          <cell r="E3928">
            <v>21</v>
          </cell>
          <cell r="F3928">
            <v>1020</v>
          </cell>
          <cell r="G3928">
            <v>21420</v>
          </cell>
        </row>
        <row r="3929">
          <cell r="B3929" t="str">
            <v>AH.21121</v>
          </cell>
          <cell r="C3929" t="str">
            <v>Sản xuất, lắp dựng dầm cầu gỗ, chiều dài &lt;=9m</v>
          </cell>
          <cell r="D3929" t="str">
            <v>m3</v>
          </cell>
          <cell r="G3929">
            <v>4247891</v>
          </cell>
        </row>
        <row r="3930">
          <cell r="C3930" t="str">
            <v>Gỗ nhóm 4</v>
          </cell>
          <cell r="D3930" t="str">
            <v>m³</v>
          </cell>
          <cell r="E3930">
            <v>1.1200000000000001</v>
          </cell>
          <cell r="F3930">
            <v>3708520</v>
          </cell>
          <cell r="G3930">
            <v>4153542</v>
          </cell>
        </row>
        <row r="3931">
          <cell r="C3931" t="str">
            <v>Bulông M20x80</v>
          </cell>
          <cell r="D3931" t="str">
            <v>cái</v>
          </cell>
          <cell r="E3931">
            <v>1.5</v>
          </cell>
          <cell r="F3931">
            <v>7650</v>
          </cell>
          <cell r="G3931">
            <v>11475</v>
          </cell>
        </row>
        <row r="3932">
          <cell r="C3932" t="str">
            <v>Đinh</v>
          </cell>
          <cell r="D3932" t="str">
            <v>kg</v>
          </cell>
          <cell r="E3932">
            <v>3.3</v>
          </cell>
          <cell r="F3932">
            <v>18545</v>
          </cell>
          <cell r="G3932">
            <v>61199</v>
          </cell>
        </row>
        <row r="3933">
          <cell r="C3933" t="str">
            <v>Đinh đỉa</v>
          </cell>
          <cell r="D3933" t="str">
            <v>cái</v>
          </cell>
          <cell r="E3933">
            <v>21.25</v>
          </cell>
          <cell r="F3933">
            <v>1020</v>
          </cell>
          <cell r="G3933">
            <v>21675</v>
          </cell>
        </row>
        <row r="3934">
          <cell r="B3934" t="str">
            <v>AH.21131</v>
          </cell>
          <cell r="C3934" t="str">
            <v>Sản xuất, lắp dựng dầm cầu gỗ, chiều dài &gt;9m</v>
          </cell>
          <cell r="D3934" t="str">
            <v>m3</v>
          </cell>
          <cell r="G3934">
            <v>4247891</v>
          </cell>
        </row>
        <row r="3935">
          <cell r="C3935" t="str">
            <v>Gỗ nhóm 4</v>
          </cell>
          <cell r="D3935" t="str">
            <v>m³</v>
          </cell>
          <cell r="E3935">
            <v>1.1200000000000001</v>
          </cell>
          <cell r="F3935">
            <v>3708520</v>
          </cell>
          <cell r="G3935">
            <v>4153542</v>
          </cell>
        </row>
        <row r="3936">
          <cell r="C3936" t="str">
            <v>Bulông M20x80</v>
          </cell>
          <cell r="D3936" t="str">
            <v>cái</v>
          </cell>
          <cell r="E3936">
            <v>1.5</v>
          </cell>
          <cell r="F3936">
            <v>7650</v>
          </cell>
          <cell r="G3936">
            <v>11475</v>
          </cell>
        </row>
        <row r="3937">
          <cell r="C3937" t="str">
            <v>Đinh</v>
          </cell>
          <cell r="D3937" t="str">
            <v>kg</v>
          </cell>
          <cell r="E3937">
            <v>3.3</v>
          </cell>
          <cell r="F3937">
            <v>18545</v>
          </cell>
          <cell r="G3937">
            <v>61199</v>
          </cell>
        </row>
        <row r="3938">
          <cell r="C3938" t="str">
            <v>Đinh đỉa</v>
          </cell>
          <cell r="D3938" t="str">
            <v>cái</v>
          </cell>
          <cell r="E3938">
            <v>21.25</v>
          </cell>
          <cell r="F3938">
            <v>1020</v>
          </cell>
          <cell r="G3938">
            <v>21675</v>
          </cell>
        </row>
        <row r="3939">
          <cell r="B3939" t="str">
            <v>AH.21211</v>
          </cell>
          <cell r="C3939" t="str">
            <v>Sản xuất, lắp dựng lan can gỗ mặt cầu</v>
          </cell>
          <cell r="D3939" t="str">
            <v>m3</v>
          </cell>
          <cell r="G3939">
            <v>4421517</v>
          </cell>
        </row>
        <row r="3940">
          <cell r="C3940" t="str">
            <v>Gỗ nhóm 4</v>
          </cell>
          <cell r="D3940" t="str">
            <v>m³</v>
          </cell>
          <cell r="E3940">
            <v>1.1299999999999999</v>
          </cell>
          <cell r="F3940">
            <v>3708520</v>
          </cell>
          <cell r="G3940">
            <v>4190628</v>
          </cell>
        </row>
        <row r="3941">
          <cell r="C3941" t="str">
            <v>Đinh</v>
          </cell>
          <cell r="D3941" t="str">
            <v>kg</v>
          </cell>
          <cell r="E3941">
            <v>4.3099999999999996</v>
          </cell>
          <cell r="F3941">
            <v>18545</v>
          </cell>
          <cell r="G3941">
            <v>79929</v>
          </cell>
        </row>
        <row r="3942">
          <cell r="C3942" t="str">
            <v>Bulông M16</v>
          </cell>
          <cell r="D3942" t="str">
            <v>cái</v>
          </cell>
          <cell r="E3942">
            <v>37</v>
          </cell>
          <cell r="F3942">
            <v>4080</v>
          </cell>
          <cell r="G3942">
            <v>150960</v>
          </cell>
        </row>
        <row r="3943">
          <cell r="B3943" t="str">
            <v>AH.21221</v>
          </cell>
          <cell r="C3943" t="str">
            <v>Sản xuất, lắp dựng gỗ ngang mặt cầu</v>
          </cell>
          <cell r="D3943" t="str">
            <v>m3</v>
          </cell>
          <cell r="G3943">
            <v>4209642</v>
          </cell>
        </row>
        <row r="3944">
          <cell r="C3944" t="str">
            <v>Gỗ nhóm 4</v>
          </cell>
          <cell r="D3944" t="str">
            <v>m³</v>
          </cell>
          <cell r="E3944">
            <v>1.1200000000000001</v>
          </cell>
          <cell r="F3944">
            <v>3708520</v>
          </cell>
          <cell r="G3944">
            <v>4153542</v>
          </cell>
        </row>
        <row r="3945">
          <cell r="C3945" t="str">
            <v>Đinh đỉa</v>
          </cell>
          <cell r="D3945" t="str">
            <v>cái</v>
          </cell>
          <cell r="E3945">
            <v>55</v>
          </cell>
          <cell r="F3945">
            <v>1020</v>
          </cell>
          <cell r="G3945">
            <v>56100</v>
          </cell>
        </row>
        <row r="3947">
          <cell r="B3947" t="str">
            <v>AH.31111</v>
          </cell>
          <cell r="C3947" t="str">
            <v>Lắp dựng khuôn cửa đơn</v>
          </cell>
          <cell r="D3947" t="str">
            <v>m</v>
          </cell>
          <cell r="G3947" t="e">
            <v>#N/A</v>
          </cell>
        </row>
        <row r="3948">
          <cell r="C3948" t="str">
            <v>Khuôn cửa đơn gỗ nhóm II</v>
          </cell>
          <cell r="D3948" t="str">
            <v>m</v>
          </cell>
          <cell r="E3948">
            <v>1</v>
          </cell>
          <cell r="F3948" t="e">
            <v>#N/A</v>
          </cell>
          <cell r="G3948" t="e">
            <v>#N/A</v>
          </cell>
        </row>
        <row r="3949">
          <cell r="C3949" t="str">
            <v>Vữa Xi măng M100 (ML &gt;2)</v>
          </cell>
          <cell r="D3949" t="str">
            <v>m³</v>
          </cell>
          <cell r="E3949">
            <v>4.4999999999999997E-3</v>
          </cell>
          <cell r="F3949">
            <v>1224678</v>
          </cell>
          <cell r="G3949">
            <v>5511</v>
          </cell>
        </row>
        <row r="3950">
          <cell r="C3950" t="str">
            <v>Bật sắt d6</v>
          </cell>
          <cell r="D3950" t="str">
            <v>cái</v>
          </cell>
          <cell r="E3950">
            <v>2</v>
          </cell>
          <cell r="F3950" t="e">
            <v>#N/A</v>
          </cell>
          <cell r="G3950" t="e">
            <v>#N/A</v>
          </cell>
        </row>
        <row r="3951">
          <cell r="B3951" t="str">
            <v>AH.32111</v>
          </cell>
          <cell r="C3951" t="str">
            <v>Lắp dựng cửa đi pa nô gỗ vào khuôn</v>
          </cell>
          <cell r="D3951" t="str">
            <v>m2</v>
          </cell>
          <cell r="G3951" t="e">
            <v>#N/A</v>
          </cell>
        </row>
        <row r="3952">
          <cell r="C3952" t="str">
            <v>Cửa đi panô gỗ</v>
          </cell>
          <cell r="D3952" t="str">
            <v>m2</v>
          </cell>
          <cell r="E3952">
            <v>1</v>
          </cell>
          <cell r="F3952" t="e">
            <v>#N/A</v>
          </cell>
          <cell r="G3952" t="e">
            <v>#N/A</v>
          </cell>
        </row>
        <row r="3953">
          <cell r="B3953" t="str">
            <v>AH.32111</v>
          </cell>
          <cell r="C3953" t="str">
            <v>Lắp dựng cửa sổ pa nô gỗ vào khuôn</v>
          </cell>
          <cell r="D3953" t="str">
            <v>m2</v>
          </cell>
          <cell r="G3953" t="e">
            <v>#N/A</v>
          </cell>
        </row>
        <row r="3954">
          <cell r="C3954" t="str">
            <v>Cửa sổ panô gỗ</v>
          </cell>
          <cell r="D3954" t="str">
            <v>m2</v>
          </cell>
          <cell r="E3954">
            <v>1</v>
          </cell>
          <cell r="F3954" t="e">
            <v>#N/A</v>
          </cell>
          <cell r="G3954" t="e">
            <v>#N/A</v>
          </cell>
        </row>
        <row r="3955">
          <cell r="B3955" t="str">
            <v>AH.32111</v>
          </cell>
          <cell r="C3955" t="str">
            <v>Lắp dựng cửa đi pa nô kính vào khuôn</v>
          </cell>
          <cell r="D3955" t="str">
            <v>m2</v>
          </cell>
          <cell r="G3955" t="e">
            <v>#N/A</v>
          </cell>
        </row>
        <row r="3956">
          <cell r="C3956" t="str">
            <v>Cửa đi panô kính</v>
          </cell>
          <cell r="D3956" t="str">
            <v>m2</v>
          </cell>
          <cell r="E3956">
            <v>1</v>
          </cell>
          <cell r="F3956" t="e">
            <v>#N/A</v>
          </cell>
          <cell r="G3956" t="e">
            <v>#N/A</v>
          </cell>
        </row>
        <row r="3957">
          <cell r="B3957" t="str">
            <v>AH.32111</v>
          </cell>
          <cell r="C3957" t="str">
            <v>Lắp dựng cửa sổ kính vào khuôn</v>
          </cell>
          <cell r="D3957" t="str">
            <v>m2</v>
          </cell>
          <cell r="G3957" t="e">
            <v>#N/A</v>
          </cell>
        </row>
        <row r="3958">
          <cell r="C3958" t="str">
            <v>Cửa sổ kính</v>
          </cell>
          <cell r="D3958" t="str">
            <v>m2</v>
          </cell>
          <cell r="E3958">
            <v>1</v>
          </cell>
          <cell r="F3958" t="e">
            <v>#N/A</v>
          </cell>
          <cell r="G3958" t="e">
            <v>#N/A</v>
          </cell>
        </row>
        <row r="3959">
          <cell r="B3959" t="str">
            <v>AH.32211</v>
          </cell>
          <cell r="C3959" t="str">
            <v>Lắp dựng cửa đi panô gỗ không có khuôn</v>
          </cell>
          <cell r="D3959" t="str">
            <v>m2</v>
          </cell>
          <cell r="G3959" t="e">
            <v>#N/A</v>
          </cell>
        </row>
        <row r="3960">
          <cell r="C3960" t="str">
            <v>Vữa Xi măng M100 (ML &gt;2)</v>
          </cell>
          <cell r="D3960" t="str">
            <v>m³</v>
          </cell>
          <cell r="E3960">
            <v>0.01</v>
          </cell>
          <cell r="F3960">
            <v>1224678</v>
          </cell>
          <cell r="G3960">
            <v>12247</v>
          </cell>
        </row>
        <row r="3961">
          <cell r="C3961" t="str">
            <v>Cửa đi panô gỗ</v>
          </cell>
          <cell r="D3961" t="str">
            <v>m2</v>
          </cell>
          <cell r="E3961">
            <v>1</v>
          </cell>
          <cell r="F3961" t="e">
            <v>#N/A</v>
          </cell>
          <cell r="G3961" t="e">
            <v>#N/A</v>
          </cell>
        </row>
        <row r="3962">
          <cell r="B3962" t="str">
            <v>AH.32211</v>
          </cell>
          <cell r="C3962" t="str">
            <v>Lắp dựng cửa sổ panô gỗ không có khuôn</v>
          </cell>
          <cell r="D3962" t="str">
            <v>m2</v>
          </cell>
          <cell r="G3962" t="e">
            <v>#N/A</v>
          </cell>
        </row>
        <row r="3963">
          <cell r="C3963" t="str">
            <v>Vữa Xi măng M100 (ML &gt;2)</v>
          </cell>
          <cell r="D3963" t="str">
            <v>m³</v>
          </cell>
          <cell r="E3963">
            <v>0.01</v>
          </cell>
          <cell r="F3963">
            <v>1224678</v>
          </cell>
          <cell r="G3963">
            <v>12247</v>
          </cell>
        </row>
        <row r="3964">
          <cell r="C3964" t="str">
            <v>Cửa sổ panô gỗ</v>
          </cell>
          <cell r="D3964" t="str">
            <v>m2</v>
          </cell>
          <cell r="E3964">
            <v>1</v>
          </cell>
          <cell r="F3964" t="e">
            <v>#N/A</v>
          </cell>
          <cell r="G3964" t="e">
            <v>#N/A</v>
          </cell>
        </row>
        <row r="3965">
          <cell r="B3965" t="str">
            <v>AH.32211</v>
          </cell>
          <cell r="C3965" t="str">
            <v>Lắp dựng cửa đi panô kính không có khuôn</v>
          </cell>
          <cell r="D3965" t="str">
            <v>m2</v>
          </cell>
          <cell r="G3965" t="e">
            <v>#N/A</v>
          </cell>
        </row>
        <row r="3966">
          <cell r="C3966" t="str">
            <v>Vữa Xi măng M100 (ML &gt;2)</v>
          </cell>
          <cell r="D3966" t="str">
            <v>m³</v>
          </cell>
          <cell r="E3966">
            <v>0.01</v>
          </cell>
          <cell r="F3966">
            <v>1224678</v>
          </cell>
          <cell r="G3966">
            <v>12247</v>
          </cell>
        </row>
        <row r="3967">
          <cell r="C3967" t="str">
            <v>Cửa đi panô kính</v>
          </cell>
          <cell r="D3967" t="str">
            <v>m2</v>
          </cell>
          <cell r="E3967">
            <v>1</v>
          </cell>
          <cell r="F3967" t="e">
            <v>#N/A</v>
          </cell>
          <cell r="G3967" t="e">
            <v>#N/A</v>
          </cell>
        </row>
        <row r="3968">
          <cell r="B3968" t="str">
            <v>AH.32211</v>
          </cell>
          <cell r="C3968" t="str">
            <v>Lắp dựng cửa đi sổ kính không có khuôn</v>
          </cell>
          <cell r="D3968" t="str">
            <v>m2</v>
          </cell>
          <cell r="G3968" t="e">
            <v>#N/A</v>
          </cell>
        </row>
        <row r="3969">
          <cell r="C3969" t="str">
            <v>Vữa Xi măng M100 (ML &gt;2)</v>
          </cell>
          <cell r="D3969" t="str">
            <v>m³</v>
          </cell>
          <cell r="E3969">
            <v>0.01</v>
          </cell>
          <cell r="F3969">
            <v>1224678</v>
          </cell>
          <cell r="G3969">
            <v>12247</v>
          </cell>
        </row>
        <row r="3970">
          <cell r="C3970" t="str">
            <v>Cửa sổ kính</v>
          </cell>
          <cell r="D3970" t="str">
            <v>m2</v>
          </cell>
          <cell r="E3970">
            <v>1</v>
          </cell>
          <cell r="F3970" t="e">
            <v>#N/A</v>
          </cell>
          <cell r="G3970" t="e">
            <v>#N/A</v>
          </cell>
        </row>
        <row r="3974">
          <cell r="B3974" t="str">
            <v>AK.11110</v>
          </cell>
          <cell r="C3974" t="str">
            <v>Lợp mái ngói 22v/m2</v>
          </cell>
          <cell r="D3974" t="str">
            <v>100m2</v>
          </cell>
          <cell r="G3974">
            <v>17391593</v>
          </cell>
        </row>
        <row r="3975">
          <cell r="C3975" t="str">
            <v>Litô 3x3</v>
          </cell>
          <cell r="D3975" t="str">
            <v>m³</v>
          </cell>
          <cell r="E3975">
            <v>0.42599999999999999</v>
          </cell>
          <cell r="F3975">
            <v>4868460</v>
          </cell>
          <cell r="G3975">
            <v>2073964</v>
          </cell>
        </row>
        <row r="3976">
          <cell r="C3976" t="str">
            <v>Ngói 22v/m²</v>
          </cell>
          <cell r="D3976" t="str">
            <v>viên</v>
          </cell>
          <cell r="E3976">
            <v>2260</v>
          </cell>
          <cell r="F3976">
            <v>4755</v>
          </cell>
          <cell r="G3976">
            <v>10746300</v>
          </cell>
        </row>
        <row r="3977">
          <cell r="C3977" t="str">
            <v>Ngói bò</v>
          </cell>
          <cell r="D3977" t="str">
            <v>viên</v>
          </cell>
          <cell r="E3977">
            <v>27</v>
          </cell>
          <cell r="F3977">
            <v>2374</v>
          </cell>
          <cell r="G3977">
            <v>64098</v>
          </cell>
        </row>
        <row r="3978">
          <cell r="C3978" t="str">
            <v>Gạch vỉ</v>
          </cell>
          <cell r="D3978" t="str">
            <v>m²</v>
          </cell>
          <cell r="E3978">
            <v>62</v>
          </cell>
          <cell r="F3978">
            <v>66300</v>
          </cell>
          <cell r="G3978">
            <v>4110600</v>
          </cell>
        </row>
        <row r="3979">
          <cell r="C3979" t="str">
            <v>Vữa Xi măng M75 (ML &gt;2)</v>
          </cell>
          <cell r="D3979" t="str">
            <v>m³</v>
          </cell>
          <cell r="E3979">
            <v>0.23</v>
          </cell>
          <cell r="F3979">
            <v>1073218</v>
          </cell>
          <cell r="G3979">
            <v>246840</v>
          </cell>
        </row>
        <row r="3980">
          <cell r="C3980" t="str">
            <v>Đinh 6cm</v>
          </cell>
          <cell r="D3980" t="str">
            <v>kg</v>
          </cell>
          <cell r="E3980">
            <v>5.3</v>
          </cell>
          <cell r="F3980">
            <v>18545</v>
          </cell>
          <cell r="G3980">
            <v>98289</v>
          </cell>
        </row>
        <row r="3981">
          <cell r="C3981" t="str">
            <v>Dây thép</v>
          </cell>
          <cell r="D3981" t="str">
            <v>kg</v>
          </cell>
          <cell r="E3981">
            <v>2.5499999999999998</v>
          </cell>
          <cell r="F3981">
            <v>20197</v>
          </cell>
          <cell r="G3981">
            <v>51502</v>
          </cell>
        </row>
        <row r="3982">
          <cell r="B3982" t="str">
            <v>AK.64210</v>
          </cell>
          <cell r="C3982" t="str">
            <v>Làm trần bằng tấm nhựa hoa văn 50x50</v>
          </cell>
          <cell r="D3982" t="str">
            <v>m2</v>
          </cell>
          <cell r="G3982">
            <v>108850</v>
          </cell>
        </row>
        <row r="3983">
          <cell r="C3983" t="str">
            <v>Gỗ nhóm 4</v>
          </cell>
          <cell r="D3983" t="str">
            <v>m³</v>
          </cell>
          <cell r="E3983">
            <v>0.02</v>
          </cell>
          <cell r="F3983">
            <v>3708520</v>
          </cell>
          <cell r="G3983">
            <v>74170</v>
          </cell>
        </row>
        <row r="3984">
          <cell r="C3984" t="str">
            <v>Tấm trần nhựa hoa văn 50x50cm</v>
          </cell>
          <cell r="D3984" t="str">
            <v>tấm</v>
          </cell>
          <cell r="E3984">
            <v>4</v>
          </cell>
          <cell r="F3984">
            <v>6120</v>
          </cell>
          <cell r="G3984">
            <v>24480</v>
          </cell>
        </row>
        <row r="3985">
          <cell r="C3985" t="str">
            <v>Nẹp gỗ</v>
          </cell>
          <cell r="D3985" t="str">
            <v>m</v>
          </cell>
          <cell r="E3985">
            <v>4</v>
          </cell>
          <cell r="F3985">
            <v>2550</v>
          </cell>
          <cell r="G3985">
            <v>10200</v>
          </cell>
        </row>
        <row r="3986">
          <cell r="B3986" t="str">
            <v>AK.12222</v>
          </cell>
          <cell r="C3986" t="str">
            <v>Lợp mái bằng tôn Ausnam chiều dài bất kỳ</v>
          </cell>
          <cell r="D3986" t="str">
            <v>100m2</v>
          </cell>
          <cell r="G3986">
            <v>11629434</v>
          </cell>
        </row>
        <row r="3987">
          <cell r="C3987" t="str">
            <v>Tôn múi chiều dài bất kỳ</v>
          </cell>
          <cell r="D3987" t="str">
            <v>m²</v>
          </cell>
          <cell r="E3987">
            <v>118.5</v>
          </cell>
          <cell r="F3987">
            <v>97364</v>
          </cell>
          <cell r="G3987">
            <v>11537634</v>
          </cell>
        </row>
        <row r="3988">
          <cell r="C3988" t="str">
            <v>Đinh, đinh vít</v>
          </cell>
          <cell r="D3988" t="str">
            <v>cái</v>
          </cell>
          <cell r="E3988">
            <v>450</v>
          </cell>
          <cell r="F3988">
            <v>204</v>
          </cell>
          <cell r="G3988">
            <v>91800</v>
          </cell>
        </row>
        <row r="3991">
          <cell r="B3991" t="str">
            <v>AK.21110</v>
          </cell>
          <cell r="C3991" t="str">
            <v>Trát tường ngoài, vữa XM M75, chiều dầy 1,0cm</v>
          </cell>
          <cell r="D3991" t="e">
            <v>#N/A</v>
          </cell>
          <cell r="G3991">
            <v>12879</v>
          </cell>
        </row>
        <row r="3992">
          <cell r="C3992" t="str">
            <v>Vữa Xi măng M75 (ML &gt;2)</v>
          </cell>
          <cell r="D3992" t="str">
            <v>m³</v>
          </cell>
          <cell r="E3992">
            <v>1.2E-2</v>
          </cell>
          <cell r="F3992">
            <v>1073218</v>
          </cell>
          <cell r="G3992">
            <v>12879</v>
          </cell>
        </row>
        <row r="3993">
          <cell r="B3993" t="str">
            <v>AK.21120</v>
          </cell>
          <cell r="C3993" t="str">
            <v>Trát tường ngoài, vữa XM M75, chiều dầy 1,5cm</v>
          </cell>
          <cell r="D3993" t="e">
            <v>#N/A</v>
          </cell>
          <cell r="G3993">
            <v>18245</v>
          </cell>
        </row>
        <row r="3994">
          <cell r="C3994" t="str">
            <v>Vữa Xi măng M75 (ML &gt;2)</v>
          </cell>
          <cell r="D3994" t="str">
            <v>m³</v>
          </cell>
          <cell r="E3994">
            <v>1.7000000000000001E-2</v>
          </cell>
          <cell r="F3994">
            <v>1073218</v>
          </cell>
          <cell r="G3994">
            <v>18245</v>
          </cell>
        </row>
        <row r="3995">
          <cell r="B3995" t="str">
            <v>AK.21134</v>
          </cell>
          <cell r="C3995" t="str">
            <v>Trát tường ngoài, vữa XM M75, chiều dầy 2,0cm</v>
          </cell>
          <cell r="D3995" t="str">
            <v>m2</v>
          </cell>
          <cell r="G3995">
            <v>24684</v>
          </cell>
        </row>
        <row r="3996">
          <cell r="C3996" t="str">
            <v>Vữa Xi măng M75 (ML &gt;2)</v>
          </cell>
          <cell r="D3996" t="str">
            <v>m³</v>
          </cell>
          <cell r="E3996">
            <v>2.3E-2</v>
          </cell>
          <cell r="F3996">
            <v>1073218</v>
          </cell>
          <cell r="G3996">
            <v>24684</v>
          </cell>
        </row>
        <row r="3997">
          <cell r="B3997" t="str">
            <v>AK.21210</v>
          </cell>
          <cell r="C3997" t="str">
            <v>Trát tường trong, vữa XM M75, chiều dầy 1,0cm</v>
          </cell>
          <cell r="D3997" t="e">
            <v>#N/A</v>
          </cell>
          <cell r="G3997">
            <v>12879</v>
          </cell>
        </row>
        <row r="3998">
          <cell r="C3998" t="str">
            <v>Vữa Xi măng M75 (ML &gt;2)</v>
          </cell>
          <cell r="D3998" t="str">
            <v>m³</v>
          </cell>
          <cell r="E3998">
            <v>1.2E-2</v>
          </cell>
          <cell r="F3998">
            <v>1073218</v>
          </cell>
          <cell r="G3998">
            <v>12879</v>
          </cell>
        </row>
        <row r="3999">
          <cell r="B3999" t="str">
            <v>AK.21220</v>
          </cell>
          <cell r="C3999" t="str">
            <v>Trát tường trong, vữa XM M75, chiều dầy 1,5cm</v>
          </cell>
          <cell r="D3999" t="e">
            <v>#N/A</v>
          </cell>
          <cell r="G3999">
            <v>18245</v>
          </cell>
        </row>
        <row r="4000">
          <cell r="C4000" t="str">
            <v>Vữa Xi măng M75 (ML &gt;2)</v>
          </cell>
          <cell r="D4000" t="str">
            <v>m³</v>
          </cell>
          <cell r="E4000">
            <v>1.7000000000000001E-2</v>
          </cell>
          <cell r="F4000">
            <v>1073218</v>
          </cell>
          <cell r="G4000">
            <v>18245</v>
          </cell>
        </row>
        <row r="4001">
          <cell r="B4001" t="str">
            <v>AK.21234</v>
          </cell>
          <cell r="C4001" t="str">
            <v>Trát tường trong, vữa XM M75, chiều dầy 2,0cm</v>
          </cell>
          <cell r="D4001" t="str">
            <v>m2</v>
          </cell>
          <cell r="G4001">
            <v>24684</v>
          </cell>
        </row>
        <row r="4002">
          <cell r="C4002" t="str">
            <v>Vữa Xi măng M75 (ML &gt;2)</v>
          </cell>
          <cell r="D4002" t="str">
            <v>m³</v>
          </cell>
          <cell r="E4002">
            <v>2.3E-2</v>
          </cell>
          <cell r="F4002">
            <v>1073218</v>
          </cell>
          <cell r="G4002">
            <v>24684</v>
          </cell>
        </row>
        <row r="4004">
          <cell r="B4004" t="str">
            <v>AK.22110</v>
          </cell>
          <cell r="C4004" t="str">
            <v>Trát trụ, cột, lam đứng, cầu thang, vữa XM M75, chiều dầy 1,0cm</v>
          </cell>
          <cell r="D4004" t="e">
            <v>#N/A</v>
          </cell>
          <cell r="G4004">
            <v>13952</v>
          </cell>
        </row>
        <row r="4005">
          <cell r="C4005" t="str">
            <v>Vữa Xi măng M75 (ML &gt;2)</v>
          </cell>
          <cell r="D4005" t="str">
            <v>m³</v>
          </cell>
          <cell r="E4005">
            <v>1.2999999999999999E-2</v>
          </cell>
          <cell r="F4005">
            <v>1073218</v>
          </cell>
          <cell r="G4005">
            <v>13952</v>
          </cell>
        </row>
        <row r="4006">
          <cell r="B4006" t="str">
            <v>AK.22120</v>
          </cell>
          <cell r="C4006" t="str">
            <v>Trát trụ, cột, lam đứng, cầu thang, vữa XM M75, chiều dầy 1,5cm</v>
          </cell>
          <cell r="D4006" t="e">
            <v>#N/A</v>
          </cell>
          <cell r="G4006">
            <v>19318</v>
          </cell>
        </row>
        <row r="4007">
          <cell r="C4007" t="str">
            <v>Vữa Xi măng M75 (ML &gt;2)</v>
          </cell>
          <cell r="D4007" t="str">
            <v>m³</v>
          </cell>
          <cell r="E4007">
            <v>1.7999999999999999E-2</v>
          </cell>
          <cell r="F4007">
            <v>1073218</v>
          </cell>
          <cell r="G4007">
            <v>19318</v>
          </cell>
        </row>
        <row r="4008">
          <cell r="B4008" t="str">
            <v>AK.22130</v>
          </cell>
          <cell r="C4008" t="str">
            <v>Trát trụ, cột, lam đứng, cầu thang, vữa XM M75, chiều dầy 2,0cm</v>
          </cell>
          <cell r="D4008" t="e">
            <v>#N/A</v>
          </cell>
          <cell r="G4008">
            <v>26830</v>
          </cell>
        </row>
        <row r="4009">
          <cell r="C4009" t="str">
            <v>Vữa Xi măng M75 (ML &gt;2)</v>
          </cell>
          <cell r="D4009" t="str">
            <v>m³</v>
          </cell>
          <cell r="E4009">
            <v>2.5000000000000001E-2</v>
          </cell>
          <cell r="F4009">
            <v>1073218</v>
          </cell>
          <cell r="G4009">
            <v>26830</v>
          </cell>
        </row>
        <row r="4011">
          <cell r="B4011" t="str">
            <v>AK.23114</v>
          </cell>
          <cell r="C4011" t="str">
            <v>Trát xà dầm, vữa XM M75</v>
          </cell>
          <cell r="D4011" t="str">
            <v>m2</v>
          </cell>
          <cell r="G4011">
            <v>19318</v>
          </cell>
        </row>
        <row r="4012">
          <cell r="C4012" t="str">
            <v>Vữa Xi măng M75 (ML &gt;2)</v>
          </cell>
          <cell r="D4012" t="str">
            <v>m³</v>
          </cell>
          <cell r="E4012">
            <v>1.7999999999999999E-2</v>
          </cell>
          <cell r="F4012">
            <v>1073218</v>
          </cell>
          <cell r="G4012">
            <v>19318</v>
          </cell>
        </row>
        <row r="4013">
          <cell r="B4013" t="str">
            <v>AK.23210</v>
          </cell>
          <cell r="C4013" t="str">
            <v>Trát trần, vữa XM M75</v>
          </cell>
          <cell r="D4013" t="e">
            <v>#N/A</v>
          </cell>
          <cell r="G4013">
            <v>19318</v>
          </cell>
        </row>
        <row r="4014">
          <cell r="C4014" t="str">
            <v>Vữa Xi măng M75 (ML &gt;2)</v>
          </cell>
          <cell r="D4014" t="str">
            <v>m³</v>
          </cell>
          <cell r="E4014">
            <v>1.7999999999999999E-2</v>
          </cell>
          <cell r="F4014">
            <v>1073218</v>
          </cell>
          <cell r="G4014">
            <v>19318</v>
          </cell>
        </row>
        <row r="4016">
          <cell r="B4016" t="str">
            <v>AK.25110</v>
          </cell>
          <cell r="C4016" t="str">
            <v>Trát sênô, máI hắt, lam ngang, vữa XM M75</v>
          </cell>
          <cell r="D4016" t="e">
            <v>#N/A</v>
          </cell>
          <cell r="G4016">
            <v>12879</v>
          </cell>
        </row>
        <row r="4017">
          <cell r="C4017" t="str">
            <v>Vữa Xi măng M75 (ML &gt;2)</v>
          </cell>
          <cell r="D4017" t="str">
            <v>m³</v>
          </cell>
          <cell r="E4017">
            <v>1.2E-2</v>
          </cell>
          <cell r="F4017">
            <v>1073218</v>
          </cell>
          <cell r="G4017">
            <v>12879</v>
          </cell>
        </row>
        <row r="4019">
          <cell r="B4019" t="str">
            <v>AK.27110</v>
          </cell>
          <cell r="C4019" t="str">
            <v>Trát đá rửa tường</v>
          </cell>
          <cell r="D4019" t="e">
            <v>#N/A</v>
          </cell>
          <cell r="G4019">
            <v>69077</v>
          </cell>
        </row>
        <row r="4020">
          <cell r="C4020" t="str">
            <v>Vữa Xi măng M75 (ML &gt;2)</v>
          </cell>
          <cell r="D4020" t="str">
            <v>m³</v>
          </cell>
          <cell r="E4020">
            <v>1.55E-2</v>
          </cell>
          <cell r="F4020">
            <v>1073218</v>
          </cell>
          <cell r="G4020">
            <v>16635</v>
          </cell>
        </row>
        <row r="4021">
          <cell r="C4021" t="str">
            <v>Đá trắng nhỏ</v>
          </cell>
          <cell r="D4021" t="str">
            <v>kg</v>
          </cell>
          <cell r="E4021">
            <v>15.1</v>
          </cell>
          <cell r="F4021">
            <v>584</v>
          </cell>
          <cell r="G4021">
            <v>8818</v>
          </cell>
        </row>
        <row r="4022">
          <cell r="C4022" t="str">
            <v>Xi măng trắng</v>
          </cell>
          <cell r="D4022" t="str">
            <v>kg</v>
          </cell>
          <cell r="E4022">
            <v>8.8000000000000007</v>
          </cell>
          <cell r="F4022">
            <v>3023</v>
          </cell>
          <cell r="G4022">
            <v>26602</v>
          </cell>
        </row>
        <row r="4023">
          <cell r="C4023" t="str">
            <v>Bột đá</v>
          </cell>
          <cell r="D4023" t="str">
            <v>kg</v>
          </cell>
          <cell r="E4023">
            <v>8.5</v>
          </cell>
          <cell r="F4023">
            <v>1855</v>
          </cell>
          <cell r="G4023">
            <v>15768</v>
          </cell>
        </row>
        <row r="4024">
          <cell r="C4024" t="str">
            <v>Bột màu</v>
          </cell>
          <cell r="D4024" t="str">
            <v>kg</v>
          </cell>
          <cell r="E4024">
            <v>0.05</v>
          </cell>
          <cell r="F4024">
            <v>25073</v>
          </cell>
          <cell r="G4024">
            <v>1254</v>
          </cell>
        </row>
        <row r="4025">
          <cell r="B4025" t="str">
            <v>AK.27210</v>
          </cell>
          <cell r="C4025" t="str">
            <v>Trát đá rửa trụ, cột</v>
          </cell>
          <cell r="D4025" t="e">
            <v>#N/A</v>
          </cell>
          <cell r="G4025">
            <v>69077</v>
          </cell>
        </row>
        <row r="4026">
          <cell r="C4026" t="str">
            <v>Vữa Xi măng M75 (ML &gt;2)</v>
          </cell>
          <cell r="D4026" t="str">
            <v>m³</v>
          </cell>
          <cell r="E4026">
            <v>1.55E-2</v>
          </cell>
          <cell r="F4026">
            <v>1073218</v>
          </cell>
          <cell r="G4026">
            <v>16635</v>
          </cell>
        </row>
        <row r="4027">
          <cell r="C4027" t="str">
            <v>Đá trắng nhỏ</v>
          </cell>
          <cell r="D4027" t="str">
            <v>kg</v>
          </cell>
          <cell r="E4027">
            <v>15.1</v>
          </cell>
          <cell r="F4027">
            <v>584</v>
          </cell>
          <cell r="G4027">
            <v>8818</v>
          </cell>
        </row>
        <row r="4028">
          <cell r="C4028" t="str">
            <v>Xi măng trắng</v>
          </cell>
          <cell r="D4028" t="str">
            <v>kg</v>
          </cell>
          <cell r="E4028">
            <v>8.8000000000000007</v>
          </cell>
          <cell r="F4028">
            <v>3023</v>
          </cell>
          <cell r="G4028">
            <v>26602</v>
          </cell>
        </row>
        <row r="4029">
          <cell r="C4029" t="str">
            <v>Bột đá</v>
          </cell>
          <cell r="D4029" t="str">
            <v>kg</v>
          </cell>
          <cell r="E4029">
            <v>8.5</v>
          </cell>
          <cell r="F4029">
            <v>1855</v>
          </cell>
          <cell r="G4029">
            <v>15768</v>
          </cell>
        </row>
        <row r="4030">
          <cell r="C4030" t="str">
            <v>Bột màu</v>
          </cell>
          <cell r="D4030" t="str">
            <v>kg</v>
          </cell>
          <cell r="E4030">
            <v>0.05</v>
          </cell>
          <cell r="F4030">
            <v>25073</v>
          </cell>
          <cell r="G4030">
            <v>1254</v>
          </cell>
        </row>
        <row r="4033">
          <cell r="B4033" t="str">
            <v>AK.41110</v>
          </cell>
          <cell r="C4033" t="str">
            <v>Láng nền, sàn không đánh màu, vữa XM M75, chiều dầy 2,0cm</v>
          </cell>
          <cell r="D4033" t="e">
            <v>#N/A</v>
          </cell>
          <cell r="G4033">
            <v>26830</v>
          </cell>
        </row>
        <row r="4034">
          <cell r="C4034" t="str">
            <v>Vữa Xi măng M75 (ML &gt;2)</v>
          </cell>
          <cell r="D4034" t="str">
            <v>m³</v>
          </cell>
          <cell r="E4034">
            <v>2.5000000000000001E-2</v>
          </cell>
          <cell r="F4034">
            <v>1073218</v>
          </cell>
          <cell r="G4034">
            <v>26830</v>
          </cell>
        </row>
        <row r="4035">
          <cell r="B4035" t="str">
            <v>AK.41124</v>
          </cell>
          <cell r="C4035" t="str">
            <v>Láng nền, sàn không đánh màu, vữa XM M75, chiều dầy 3,0cm</v>
          </cell>
          <cell r="D4035" t="str">
            <v>m2</v>
          </cell>
          <cell r="G4035">
            <v>37563</v>
          </cell>
        </row>
        <row r="4036">
          <cell r="C4036" t="str">
            <v>Vữa Xi măng M75 (ML &gt;2)</v>
          </cell>
          <cell r="D4036" t="str">
            <v>m³</v>
          </cell>
          <cell r="E4036">
            <v>3.5000000000000003E-2</v>
          </cell>
          <cell r="F4036">
            <v>1073218</v>
          </cell>
          <cell r="G4036">
            <v>37563</v>
          </cell>
        </row>
        <row r="4038">
          <cell r="B4038" t="str">
            <v>AK.41210</v>
          </cell>
          <cell r="C4038" t="str">
            <v>Láng nền, sàn không đánh màu, vữa XM M75, chiều dầy 2,0cm</v>
          </cell>
          <cell r="D4038" t="e">
            <v>#N/A</v>
          </cell>
          <cell r="G4038">
            <v>27390</v>
          </cell>
        </row>
        <row r="4039">
          <cell r="C4039" t="str">
            <v>Vữa Xi măng M75 (ML &gt;2)</v>
          </cell>
          <cell r="D4039" t="str">
            <v>m³</v>
          </cell>
          <cell r="E4039">
            <v>2.5000000000000001E-2</v>
          </cell>
          <cell r="F4039">
            <v>1073218</v>
          </cell>
          <cell r="G4039">
            <v>26830</v>
          </cell>
        </row>
        <row r="4040">
          <cell r="C4040" t="str">
            <v>Xi măng PC30</v>
          </cell>
          <cell r="D4040" t="str">
            <v>kg</v>
          </cell>
          <cell r="E4040">
            <v>0.30099999999999999</v>
          </cell>
          <cell r="F4040">
            <v>1859</v>
          </cell>
          <cell r="G4040">
            <v>560</v>
          </cell>
        </row>
        <row r="4041">
          <cell r="B4041" t="str">
            <v>AK.41220</v>
          </cell>
          <cell r="C4041" t="str">
            <v>Láng nền, sàn không đánh màu, vữa XM M75, chiều dầy 3,0cm</v>
          </cell>
          <cell r="D4041" t="e">
            <v>#N/A</v>
          </cell>
          <cell r="G4041">
            <v>38123</v>
          </cell>
        </row>
        <row r="4042">
          <cell r="C4042" t="str">
            <v>Vữa Xi măng M75 (ML &gt;2)</v>
          </cell>
          <cell r="D4042" t="str">
            <v>m³</v>
          </cell>
          <cell r="E4042">
            <v>3.5000000000000003E-2</v>
          </cell>
          <cell r="F4042">
            <v>1073218</v>
          </cell>
          <cell r="G4042">
            <v>37563</v>
          </cell>
        </row>
        <row r="4043">
          <cell r="C4043" t="str">
            <v>Xi măng PC30</v>
          </cell>
          <cell r="D4043" t="str">
            <v>kg</v>
          </cell>
          <cell r="E4043">
            <v>0.30099999999999999</v>
          </cell>
          <cell r="F4043">
            <v>1859</v>
          </cell>
          <cell r="G4043">
            <v>560</v>
          </cell>
        </row>
        <row r="4045">
          <cell r="B4045" t="str">
            <v>AK.42110</v>
          </cell>
          <cell r="C4045" t="str">
            <v>Láng sênô, máI hắt, máng nước, vữa XM M75, chiều dầy 1,0cm</v>
          </cell>
          <cell r="D4045" t="e">
            <v>#N/A</v>
          </cell>
          <cell r="G4045">
            <v>13952</v>
          </cell>
        </row>
        <row r="4046">
          <cell r="C4046" t="str">
            <v>Vữa Xi măng M75 (ML &gt;2)</v>
          </cell>
          <cell r="D4046" t="str">
            <v>m³</v>
          </cell>
          <cell r="E4046">
            <v>1.2999999999999999E-2</v>
          </cell>
          <cell r="F4046">
            <v>1073218</v>
          </cell>
          <cell r="G4046">
            <v>13952</v>
          </cell>
        </row>
        <row r="4047">
          <cell r="C4047" t="str">
            <v>Xi măng PC30</v>
          </cell>
          <cell r="D4047" t="str">
            <v>kg</v>
          </cell>
          <cell r="E4047">
            <v>0</v>
          </cell>
          <cell r="F4047">
            <v>1859</v>
          </cell>
          <cell r="G4047">
            <v>0</v>
          </cell>
        </row>
        <row r="4048">
          <cell r="B4048" t="str">
            <v>AK.42210</v>
          </cell>
          <cell r="C4048" t="str">
            <v>Láng bể nước, giếng nước, giếng cáp vữa XM M75, chiều dầy 2,0cm</v>
          </cell>
          <cell r="D4048" t="e">
            <v>#N/A</v>
          </cell>
          <cell r="G4048">
            <v>27393</v>
          </cell>
        </row>
        <row r="4049">
          <cell r="C4049" t="str">
            <v>Vữa Xi măng M75 (ML &gt;2)</v>
          </cell>
          <cell r="D4049" t="str">
            <v>m³</v>
          </cell>
          <cell r="E4049">
            <v>2.5000000000000001E-2</v>
          </cell>
          <cell r="F4049">
            <v>1073218</v>
          </cell>
          <cell r="G4049">
            <v>26830</v>
          </cell>
        </row>
        <row r="4050">
          <cell r="C4050" t="str">
            <v>Xi măng PC30</v>
          </cell>
          <cell r="D4050" t="str">
            <v>kg</v>
          </cell>
          <cell r="E4050">
            <v>0.30299999999999999</v>
          </cell>
          <cell r="F4050">
            <v>1859</v>
          </cell>
          <cell r="G4050">
            <v>563</v>
          </cell>
        </row>
        <row r="4051">
          <cell r="B4051" t="str">
            <v>AK.42310</v>
          </cell>
          <cell r="C4051" t="str">
            <v>Láng mương cáp, mương rãnh vữa XM M75, chiều dầy 1,0cm</v>
          </cell>
          <cell r="D4051" t="e">
            <v>#N/A</v>
          </cell>
          <cell r="G4051">
            <v>13952</v>
          </cell>
        </row>
        <row r="4052">
          <cell r="C4052" t="str">
            <v>Vữa Xi măng M75 (ML &gt;2)</v>
          </cell>
          <cell r="D4052" t="str">
            <v>m³</v>
          </cell>
          <cell r="E4052">
            <v>1.2999999999999999E-2</v>
          </cell>
          <cell r="F4052">
            <v>1073218</v>
          </cell>
          <cell r="G4052">
            <v>13952</v>
          </cell>
        </row>
        <row r="4053">
          <cell r="C4053" t="str">
            <v>Xi măng PC30</v>
          </cell>
          <cell r="D4053" t="str">
            <v>kg</v>
          </cell>
          <cell r="E4053">
            <v>0</v>
          </cell>
          <cell r="F4053">
            <v>1859</v>
          </cell>
          <cell r="G4053">
            <v>0</v>
          </cell>
        </row>
        <row r="4054">
          <cell r="B4054" t="str">
            <v>AK.42410</v>
          </cell>
          <cell r="C4054" t="str">
            <v>Láng hè vữa XM M75, chiều dầy 3,0cm</v>
          </cell>
          <cell r="D4054" t="e">
            <v>#N/A</v>
          </cell>
          <cell r="G4054">
            <v>38123</v>
          </cell>
        </row>
        <row r="4055">
          <cell r="C4055" t="str">
            <v>Vữa Xi măng M75 (ML &gt;2)</v>
          </cell>
          <cell r="D4055" t="str">
            <v>m³</v>
          </cell>
          <cell r="E4055">
            <v>3.5000000000000003E-2</v>
          </cell>
          <cell r="F4055">
            <v>1073218</v>
          </cell>
          <cell r="G4055">
            <v>37563</v>
          </cell>
        </row>
        <row r="4056">
          <cell r="C4056" t="str">
            <v>Xi măng PC30</v>
          </cell>
          <cell r="D4056" t="str">
            <v>kg</v>
          </cell>
          <cell r="E4056">
            <v>0.30099999999999999</v>
          </cell>
          <cell r="F4056">
            <v>1859</v>
          </cell>
          <cell r="G4056">
            <v>560</v>
          </cell>
        </row>
        <row r="4059">
          <cell r="B4059" t="str">
            <v>AK.31130</v>
          </cell>
          <cell r="C4059" t="str">
            <v>ốp tường, trụ, cột gạch Granít Thạch Bàn, kích thước 30x30 cm</v>
          </cell>
          <cell r="D4059" t="str">
            <v>m2</v>
          </cell>
          <cell r="G4059">
            <v>89059</v>
          </cell>
        </row>
        <row r="4060">
          <cell r="C4060" t="str">
            <v>Gạch 300x300</v>
          </cell>
          <cell r="D4060" t="str">
            <v>viên</v>
          </cell>
          <cell r="E4060">
            <v>1.0049999999999999</v>
          </cell>
          <cell r="F4060">
            <v>74710</v>
          </cell>
          <cell r="G4060">
            <v>75084</v>
          </cell>
        </row>
        <row r="4061">
          <cell r="C4061" t="str">
            <v>Vữa Xi măng M50 (ML &gt;2)</v>
          </cell>
          <cell r="D4061" t="str">
            <v>m³</v>
          </cell>
          <cell r="E4061">
            <v>1.2999999999999999E-2</v>
          </cell>
          <cell r="F4061">
            <v>932912</v>
          </cell>
          <cell r="G4061">
            <v>12128</v>
          </cell>
        </row>
        <row r="4062">
          <cell r="C4062" t="str">
            <v>Xi măng PC30</v>
          </cell>
          <cell r="D4062" t="str">
            <v>kg</v>
          </cell>
          <cell r="E4062">
            <v>0.75</v>
          </cell>
          <cell r="F4062">
            <v>1859</v>
          </cell>
          <cell r="G4062">
            <v>1394</v>
          </cell>
        </row>
        <row r="4063">
          <cell r="C4063" t="str">
            <v>Xi măng trắng</v>
          </cell>
          <cell r="D4063" t="str">
            <v>kg</v>
          </cell>
          <cell r="E4063">
            <v>0.15</v>
          </cell>
          <cell r="F4063">
            <v>3023</v>
          </cell>
          <cell r="G4063">
            <v>453</v>
          </cell>
        </row>
        <row r="4064">
          <cell r="B4064" t="str">
            <v>AK.31140</v>
          </cell>
          <cell r="C4064" t="str">
            <v>ốp tường, trụ, cột gạch Granít Thạch Bàn, kích thước 40x40 cm</v>
          </cell>
          <cell r="D4064" t="str">
            <v>m2</v>
          </cell>
          <cell r="G4064">
            <v>90127</v>
          </cell>
        </row>
        <row r="4065">
          <cell r="C4065" t="str">
            <v>Gạch 400x400</v>
          </cell>
          <cell r="D4065" t="str">
            <v>viên</v>
          </cell>
          <cell r="E4065">
            <v>1.0049999999999999</v>
          </cell>
          <cell r="F4065">
            <v>75710</v>
          </cell>
          <cell r="G4065">
            <v>76089</v>
          </cell>
        </row>
        <row r="4066">
          <cell r="C4066" t="str">
            <v>Vữa Xi măng M50 (ML &gt;2)</v>
          </cell>
          <cell r="D4066" t="str">
            <v>m³</v>
          </cell>
          <cell r="E4066">
            <v>1.2999999999999999E-2</v>
          </cell>
          <cell r="F4066">
            <v>932912</v>
          </cell>
          <cell r="G4066">
            <v>12128</v>
          </cell>
        </row>
        <row r="4067">
          <cell r="C4067" t="str">
            <v>Xi măng PC30</v>
          </cell>
          <cell r="D4067" t="str">
            <v>kg</v>
          </cell>
          <cell r="E4067">
            <v>0.8</v>
          </cell>
          <cell r="F4067">
            <v>1859</v>
          </cell>
          <cell r="G4067">
            <v>1487</v>
          </cell>
        </row>
        <row r="4068">
          <cell r="C4068" t="str">
            <v>Xi măng trắng</v>
          </cell>
          <cell r="D4068" t="str">
            <v>kg</v>
          </cell>
          <cell r="E4068">
            <v>0.14000000000000001</v>
          </cell>
          <cell r="F4068">
            <v>3023</v>
          </cell>
          <cell r="G4068">
            <v>423</v>
          </cell>
        </row>
        <row r="4069">
          <cell r="B4069" t="str">
            <v>AK.31130</v>
          </cell>
          <cell r="C4069" t="str">
            <v>ốp tường, trụ cột  gạch Cêramic, kích thước 30x30 cm</v>
          </cell>
          <cell r="D4069" t="str">
            <v>m2</v>
          </cell>
          <cell r="G4069">
            <v>89059</v>
          </cell>
        </row>
        <row r="4070">
          <cell r="C4070" t="str">
            <v>Gạch 300x300</v>
          </cell>
          <cell r="D4070" t="str">
            <v>viên</v>
          </cell>
          <cell r="E4070">
            <v>1.0049999999999999</v>
          </cell>
          <cell r="F4070">
            <v>74710</v>
          </cell>
          <cell r="G4070">
            <v>75084</v>
          </cell>
        </row>
        <row r="4071">
          <cell r="C4071" t="str">
            <v>Vữa Xi măng M50 (ML &gt;2)</v>
          </cell>
          <cell r="D4071" t="str">
            <v>m³</v>
          </cell>
          <cell r="E4071">
            <v>1.2999999999999999E-2</v>
          </cell>
          <cell r="F4071">
            <v>932912</v>
          </cell>
          <cell r="G4071">
            <v>12128</v>
          </cell>
        </row>
        <row r="4072">
          <cell r="C4072" t="str">
            <v>Xi măng PC30</v>
          </cell>
          <cell r="D4072" t="str">
            <v>kg</v>
          </cell>
          <cell r="E4072">
            <v>0.75</v>
          </cell>
          <cell r="F4072">
            <v>1859</v>
          </cell>
          <cell r="G4072">
            <v>1394</v>
          </cell>
        </row>
        <row r="4073">
          <cell r="C4073" t="str">
            <v>Xi măng trắng</v>
          </cell>
          <cell r="D4073" t="str">
            <v>kg</v>
          </cell>
          <cell r="E4073">
            <v>0.15</v>
          </cell>
          <cell r="F4073">
            <v>3023</v>
          </cell>
          <cell r="G4073">
            <v>453</v>
          </cell>
        </row>
        <row r="4074">
          <cell r="B4074" t="str">
            <v>AK.31140</v>
          </cell>
          <cell r="C4074" t="str">
            <v>ốp tường, trụ cột  gạch Cêramic, kích thước 40x40 cm</v>
          </cell>
          <cell r="D4074" t="str">
            <v>m2</v>
          </cell>
          <cell r="G4074">
            <v>90127</v>
          </cell>
        </row>
        <row r="4075">
          <cell r="C4075" t="str">
            <v>Gạch 400x400</v>
          </cell>
          <cell r="D4075" t="str">
            <v>viên</v>
          </cell>
          <cell r="E4075">
            <v>1.0049999999999999</v>
          </cell>
          <cell r="F4075">
            <v>75710</v>
          </cell>
          <cell r="G4075">
            <v>76089</v>
          </cell>
        </row>
        <row r="4076">
          <cell r="C4076" t="str">
            <v>Vữa Xi măng M50 (ML &gt;2)</v>
          </cell>
          <cell r="D4076" t="str">
            <v>m³</v>
          </cell>
          <cell r="E4076">
            <v>1.2999999999999999E-2</v>
          </cell>
          <cell r="F4076">
            <v>932912</v>
          </cell>
          <cell r="G4076">
            <v>12128</v>
          </cell>
        </row>
        <row r="4077">
          <cell r="C4077" t="str">
            <v>Xi măng PC30</v>
          </cell>
          <cell r="D4077" t="str">
            <v>kg</v>
          </cell>
          <cell r="E4077">
            <v>0.8</v>
          </cell>
          <cell r="F4077">
            <v>1859</v>
          </cell>
          <cell r="G4077">
            <v>1487</v>
          </cell>
        </row>
        <row r="4078">
          <cell r="C4078" t="str">
            <v>Xi măng trắng</v>
          </cell>
          <cell r="D4078" t="str">
            <v>kg</v>
          </cell>
          <cell r="E4078">
            <v>0.14000000000000001</v>
          </cell>
          <cell r="F4078">
            <v>3023</v>
          </cell>
          <cell r="G4078">
            <v>423</v>
          </cell>
        </row>
        <row r="4080">
          <cell r="B4080" t="str">
            <v>AK.31140</v>
          </cell>
          <cell r="C4080" t="str">
            <v>ốp viền chân tường, trụ cột  gạch men sứ, kích thước 15x15 cm</v>
          </cell>
          <cell r="D4080" t="str">
            <v>m2</v>
          </cell>
          <cell r="G4080">
            <v>113638</v>
          </cell>
        </row>
        <row r="4081">
          <cell r="C4081" t="str">
            <v>Gạch 150x150</v>
          </cell>
          <cell r="D4081" t="str">
            <v>viên</v>
          </cell>
          <cell r="E4081">
            <v>1.0049999999999999</v>
          </cell>
          <cell r="F4081">
            <v>108448</v>
          </cell>
          <cell r="G4081">
            <v>108990</v>
          </cell>
        </row>
        <row r="4082">
          <cell r="C4082" t="str">
            <v>Xi măng PC30</v>
          </cell>
          <cell r="D4082" t="str">
            <v>kg</v>
          </cell>
          <cell r="E4082">
            <v>2.5</v>
          </cell>
          <cell r="F4082">
            <v>1859</v>
          </cell>
          <cell r="G4082">
            <v>4648</v>
          </cell>
        </row>
        <row r="4084">
          <cell r="B4084" t="str">
            <v>AK.32110</v>
          </cell>
          <cell r="C4084" t="str">
            <v>ốp đá cẩm thạch vào tường</v>
          </cell>
          <cell r="D4084" t="str">
            <v>m2</v>
          </cell>
          <cell r="G4084">
            <v>394250</v>
          </cell>
        </row>
        <row r="4085">
          <cell r="C4085" t="str">
            <v>Đá cẩm thạch ≤ 400x400</v>
          </cell>
          <cell r="D4085" t="str">
            <v>m²</v>
          </cell>
          <cell r="E4085">
            <v>1.0049999999999999</v>
          </cell>
          <cell r="F4085">
            <v>306000</v>
          </cell>
          <cell r="G4085">
            <v>307530</v>
          </cell>
        </row>
        <row r="4086">
          <cell r="C4086" t="str">
            <v>Vữa Xi măng M50 (ML &gt;2)</v>
          </cell>
          <cell r="D4086" t="str">
            <v>m³</v>
          </cell>
          <cell r="E4086">
            <v>3.5000000000000003E-2</v>
          </cell>
          <cell r="F4086">
            <v>932912</v>
          </cell>
          <cell r="G4086">
            <v>32652</v>
          </cell>
        </row>
        <row r="4087">
          <cell r="C4087" t="str">
            <v>Xi măng trắng</v>
          </cell>
          <cell r="D4087" t="str">
            <v>kg</v>
          </cell>
          <cell r="E4087">
            <v>0.35</v>
          </cell>
          <cell r="F4087">
            <v>3023</v>
          </cell>
          <cell r="G4087">
            <v>1058</v>
          </cell>
        </row>
        <row r="4088">
          <cell r="C4088" t="str">
            <v>Móc sắt</v>
          </cell>
          <cell r="D4088" t="str">
            <v xml:space="preserve"> cái</v>
          </cell>
          <cell r="E4088">
            <v>24</v>
          </cell>
          <cell r="F4088">
            <v>204</v>
          </cell>
          <cell r="G4088">
            <v>4896</v>
          </cell>
        </row>
        <row r="4089">
          <cell r="C4089" t="str">
            <v>Thép tròn D ≤ 10mm</v>
          </cell>
          <cell r="D4089" t="str">
            <v>kg</v>
          </cell>
          <cell r="E4089">
            <v>3</v>
          </cell>
          <cell r="F4089">
            <v>16038</v>
          </cell>
          <cell r="G4089">
            <v>48114</v>
          </cell>
        </row>
        <row r="4090">
          <cell r="B4090" t="str">
            <v>AK.32110</v>
          </cell>
          <cell r="C4090" t="str">
            <v>ốp đá hoa cương vào tường</v>
          </cell>
          <cell r="D4090" t="str">
            <v>m2</v>
          </cell>
          <cell r="G4090">
            <v>391491</v>
          </cell>
        </row>
        <row r="4091">
          <cell r="C4091" t="str">
            <v>Đá hoa cương ≤ 400x400</v>
          </cell>
          <cell r="D4091" t="str">
            <v>m²</v>
          </cell>
          <cell r="E4091">
            <v>1.0049999999999999</v>
          </cell>
          <cell r="F4091">
            <v>303255</v>
          </cell>
          <cell r="G4091">
            <v>304771</v>
          </cell>
        </row>
        <row r="4092">
          <cell r="C4092" t="str">
            <v>Vữa Xi măng M50 (ML &gt;2)</v>
          </cell>
          <cell r="D4092" t="str">
            <v>m³</v>
          </cell>
          <cell r="E4092">
            <v>3.5000000000000003E-2</v>
          </cell>
          <cell r="F4092">
            <v>932912</v>
          </cell>
          <cell r="G4092">
            <v>32652</v>
          </cell>
        </row>
        <row r="4093">
          <cell r="C4093" t="str">
            <v>Xi măng trắng</v>
          </cell>
          <cell r="D4093" t="str">
            <v>kg</v>
          </cell>
          <cell r="E4093">
            <v>0.35</v>
          </cell>
          <cell r="F4093">
            <v>3023</v>
          </cell>
          <cell r="G4093">
            <v>1058</v>
          </cell>
        </row>
        <row r="4094">
          <cell r="C4094" t="str">
            <v>Móc sắt</v>
          </cell>
          <cell r="D4094" t="str">
            <v xml:space="preserve"> cái</v>
          </cell>
          <cell r="E4094">
            <v>24</v>
          </cell>
          <cell r="F4094">
            <v>204</v>
          </cell>
          <cell r="G4094">
            <v>4896</v>
          </cell>
        </row>
        <row r="4095">
          <cell r="C4095" t="str">
            <v>Thép tròn D ≤ 10mm</v>
          </cell>
          <cell r="D4095" t="str">
            <v>kg</v>
          </cell>
          <cell r="E4095">
            <v>3</v>
          </cell>
          <cell r="F4095">
            <v>16038</v>
          </cell>
          <cell r="G4095">
            <v>48114</v>
          </cell>
        </row>
        <row r="4096">
          <cell r="B4096" t="str">
            <v>AK.32110</v>
          </cell>
          <cell r="C4096" t="str">
            <v>ốp đá cẩm thạch vào trụ, cột</v>
          </cell>
          <cell r="D4096" t="str">
            <v>m2</v>
          </cell>
          <cell r="G4096">
            <v>394250</v>
          </cell>
        </row>
        <row r="4097">
          <cell r="C4097" t="str">
            <v>Đá cẩm thạch ≤ 400x400</v>
          </cell>
          <cell r="D4097" t="str">
            <v>m²</v>
          </cell>
          <cell r="E4097">
            <v>1.0049999999999999</v>
          </cell>
          <cell r="F4097">
            <v>306000</v>
          </cell>
          <cell r="G4097">
            <v>307530</v>
          </cell>
        </row>
        <row r="4098">
          <cell r="C4098" t="str">
            <v>Vữa Xi măng M50 (ML &gt;2)</v>
          </cell>
          <cell r="D4098" t="str">
            <v>m³</v>
          </cell>
          <cell r="E4098">
            <v>3.5000000000000003E-2</v>
          </cell>
          <cell r="F4098">
            <v>932912</v>
          </cell>
          <cell r="G4098">
            <v>32652</v>
          </cell>
        </row>
        <row r="4099">
          <cell r="C4099" t="str">
            <v>Xi măng trắng</v>
          </cell>
          <cell r="D4099" t="str">
            <v>kg</v>
          </cell>
          <cell r="E4099">
            <v>0.35</v>
          </cell>
          <cell r="F4099">
            <v>3023</v>
          </cell>
          <cell r="G4099">
            <v>1058</v>
          </cell>
        </row>
        <row r="4100">
          <cell r="C4100" t="str">
            <v>Móc sắt</v>
          </cell>
          <cell r="D4100" t="str">
            <v xml:space="preserve"> cái</v>
          </cell>
          <cell r="E4100">
            <v>24</v>
          </cell>
          <cell r="F4100">
            <v>204</v>
          </cell>
          <cell r="G4100">
            <v>4896</v>
          </cell>
        </row>
        <row r="4101">
          <cell r="C4101" t="str">
            <v>Thép tròn D ≤ 10mm</v>
          </cell>
          <cell r="D4101" t="str">
            <v>kg</v>
          </cell>
          <cell r="E4101">
            <v>3</v>
          </cell>
          <cell r="F4101">
            <v>16038</v>
          </cell>
          <cell r="G4101">
            <v>48114</v>
          </cell>
        </row>
        <row r="4102">
          <cell r="B4102" t="str">
            <v>AK.32110</v>
          </cell>
          <cell r="C4102" t="str">
            <v>ốp đá hoa cương vào trụ, cột</v>
          </cell>
          <cell r="D4102" t="str">
            <v>m2</v>
          </cell>
          <cell r="G4102">
            <v>391491</v>
          </cell>
        </row>
        <row r="4103">
          <cell r="C4103" t="str">
            <v>Đá hoa cương ≤ 400x400</v>
          </cell>
          <cell r="D4103" t="str">
            <v>m²</v>
          </cell>
          <cell r="E4103">
            <v>1.0049999999999999</v>
          </cell>
          <cell r="F4103">
            <v>303255</v>
          </cell>
          <cell r="G4103">
            <v>304771</v>
          </cell>
        </row>
        <row r="4104">
          <cell r="C4104" t="str">
            <v>Vữa Xi măng M50 (ML &gt;2)</v>
          </cell>
          <cell r="D4104" t="str">
            <v>m³</v>
          </cell>
          <cell r="E4104">
            <v>3.5000000000000003E-2</v>
          </cell>
          <cell r="F4104">
            <v>932912</v>
          </cell>
          <cell r="G4104">
            <v>32652</v>
          </cell>
        </row>
        <row r="4105">
          <cell r="C4105" t="str">
            <v>Xi măng trắng</v>
          </cell>
          <cell r="D4105" t="str">
            <v>kg</v>
          </cell>
          <cell r="E4105">
            <v>0.35</v>
          </cell>
          <cell r="F4105">
            <v>3023</v>
          </cell>
          <cell r="G4105">
            <v>1058</v>
          </cell>
        </row>
        <row r="4106">
          <cell r="C4106" t="str">
            <v>Móc sắt</v>
          </cell>
          <cell r="D4106" t="str">
            <v xml:space="preserve"> cái</v>
          </cell>
          <cell r="E4106">
            <v>24</v>
          </cell>
          <cell r="F4106">
            <v>204</v>
          </cell>
          <cell r="G4106">
            <v>4896</v>
          </cell>
        </row>
        <row r="4107">
          <cell r="C4107" t="str">
            <v>Thép tròn D ≤ 10mm</v>
          </cell>
          <cell r="D4107" t="str">
            <v>kg</v>
          </cell>
          <cell r="E4107">
            <v>3</v>
          </cell>
          <cell r="F4107">
            <v>16038</v>
          </cell>
          <cell r="G4107">
            <v>48114</v>
          </cell>
        </row>
        <row r="4110">
          <cell r="B4110" t="str">
            <v>AK.51230</v>
          </cell>
          <cell r="C4110" t="str">
            <v>Lát nền, sàn gạch Cêramic</v>
          </cell>
          <cell r="D4110" t="str">
            <v>m2</v>
          </cell>
          <cell r="G4110">
            <v>330065</v>
          </cell>
        </row>
        <row r="4111">
          <cell r="C4111" t="str">
            <v>Đá hoa cương ≤ 400x400</v>
          </cell>
          <cell r="D4111" t="str">
            <v>m²</v>
          </cell>
          <cell r="E4111">
            <v>1.0049999999999999</v>
          </cell>
          <cell r="F4111">
            <v>303255</v>
          </cell>
          <cell r="G4111">
            <v>304771</v>
          </cell>
        </row>
        <row r="4112">
          <cell r="C4112" t="str">
            <v>Vữa Xi măng M50 (ML &gt;2)</v>
          </cell>
          <cell r="D4112" t="str">
            <v>m³</v>
          </cell>
          <cell r="E4112">
            <v>2.5000000000000001E-2</v>
          </cell>
          <cell r="F4112">
            <v>932912</v>
          </cell>
          <cell r="G4112">
            <v>23323</v>
          </cell>
        </row>
        <row r="4113">
          <cell r="C4113" t="str">
            <v>Xi măng PC30</v>
          </cell>
          <cell r="D4113" t="str">
            <v>kg</v>
          </cell>
          <cell r="E4113">
            <v>0.8</v>
          </cell>
          <cell r="F4113">
            <v>1859</v>
          </cell>
          <cell r="G4113">
            <v>1487</v>
          </cell>
        </row>
        <row r="4114">
          <cell r="C4114" t="str">
            <v>Xi măng trắng</v>
          </cell>
          <cell r="D4114" t="str">
            <v>kg</v>
          </cell>
          <cell r="E4114">
            <v>0.16</v>
          </cell>
          <cell r="F4114">
            <v>3023</v>
          </cell>
          <cell r="G4114">
            <v>484</v>
          </cell>
        </row>
        <row r="4115">
          <cell r="B4115" t="str">
            <v>AK.51240</v>
          </cell>
          <cell r="C4115" t="str">
            <v>Lát nền, sàn gạch Granit Thạch Bàn 30x30cm</v>
          </cell>
          <cell r="D4115" t="str">
            <v>m2</v>
          </cell>
          <cell r="G4115">
            <v>330065</v>
          </cell>
        </row>
        <row r="4116">
          <cell r="C4116" t="str">
            <v>Đá hoa cương ≤ 400x400</v>
          </cell>
          <cell r="D4116" t="str">
            <v>m²</v>
          </cell>
          <cell r="E4116">
            <v>1.0049999999999999</v>
          </cell>
          <cell r="F4116">
            <v>303255</v>
          </cell>
          <cell r="G4116">
            <v>304771</v>
          </cell>
        </row>
        <row r="4117">
          <cell r="C4117" t="str">
            <v>Vữa Xi măng M50 (ML &gt;2)</v>
          </cell>
          <cell r="D4117" t="str">
            <v>m³</v>
          </cell>
          <cell r="E4117">
            <v>2.5000000000000001E-2</v>
          </cell>
          <cell r="F4117">
            <v>932912</v>
          </cell>
          <cell r="G4117">
            <v>23323</v>
          </cell>
        </row>
        <row r="4118">
          <cell r="C4118" t="str">
            <v>Xi măng PC30</v>
          </cell>
          <cell r="D4118" t="str">
            <v>kg</v>
          </cell>
          <cell r="E4118">
            <v>0.8</v>
          </cell>
          <cell r="F4118">
            <v>1859</v>
          </cell>
          <cell r="G4118">
            <v>1487</v>
          </cell>
        </row>
        <row r="4119">
          <cell r="C4119" t="str">
            <v>Xi măng trắng</v>
          </cell>
          <cell r="D4119" t="str">
            <v>kg</v>
          </cell>
          <cell r="E4119">
            <v>0.16</v>
          </cell>
          <cell r="F4119">
            <v>3023</v>
          </cell>
          <cell r="G4119">
            <v>484</v>
          </cell>
        </row>
        <row r="4120">
          <cell r="B4120" t="str">
            <v>AK.51250</v>
          </cell>
          <cell r="C4120" t="str">
            <v>Lát nền, sàn gạch Granit Thạch Bàn 40x40cm</v>
          </cell>
          <cell r="D4120" t="str">
            <v>m2</v>
          </cell>
          <cell r="G4120">
            <v>332703</v>
          </cell>
        </row>
        <row r="4121">
          <cell r="C4121" t="str">
            <v>Đá cẩm thạch ≤ 400x400</v>
          </cell>
          <cell r="D4121" t="str">
            <v>m²</v>
          </cell>
          <cell r="E4121">
            <v>1.0049999999999999</v>
          </cell>
          <cell r="F4121">
            <v>306000</v>
          </cell>
          <cell r="G4121">
            <v>307530</v>
          </cell>
        </row>
        <row r="4122">
          <cell r="C4122" t="str">
            <v>Vữa Xi măng M50 (ML &gt;2)</v>
          </cell>
          <cell r="D4122" t="str">
            <v>m³</v>
          </cell>
          <cell r="E4122">
            <v>2.5000000000000001E-2</v>
          </cell>
          <cell r="F4122">
            <v>932912</v>
          </cell>
          <cell r="G4122">
            <v>23323</v>
          </cell>
        </row>
        <row r="4123">
          <cell r="C4123" t="str">
            <v>Xi măng PC30</v>
          </cell>
          <cell r="D4123" t="str">
            <v>kg</v>
          </cell>
          <cell r="E4123">
            <v>0.8</v>
          </cell>
          <cell r="F4123">
            <v>1859</v>
          </cell>
          <cell r="G4123">
            <v>1487</v>
          </cell>
        </row>
        <row r="4124">
          <cell r="C4124" t="str">
            <v>Xi măng trắng</v>
          </cell>
          <cell r="D4124" t="str">
            <v>kg</v>
          </cell>
          <cell r="E4124">
            <v>0.12</v>
          </cell>
          <cell r="F4124">
            <v>3023</v>
          </cell>
          <cell r="G4124">
            <v>363</v>
          </cell>
        </row>
        <row r="4125">
          <cell r="B4125" t="str">
            <v>AK.54310</v>
          </cell>
          <cell r="C4125" t="str">
            <v>Lát gạch chống nóng</v>
          </cell>
          <cell r="D4125" t="str">
            <v>m2</v>
          </cell>
          <cell r="G4125">
            <v>47172</v>
          </cell>
        </row>
        <row r="4126">
          <cell r="C4126" t="str">
            <v>Gạch 10 lỗ 22x22x10,5</v>
          </cell>
          <cell r="D4126" t="str">
            <v>viên</v>
          </cell>
          <cell r="E4126">
            <v>21</v>
          </cell>
          <cell r="F4126">
            <v>1113</v>
          </cell>
          <cell r="G4126">
            <v>23373</v>
          </cell>
        </row>
        <row r="4127">
          <cell r="C4127" t="str">
            <v>Vữa Xi măng M50 (ML &gt;2)</v>
          </cell>
          <cell r="D4127" t="str">
            <v>m³</v>
          </cell>
          <cell r="E4127">
            <v>2.5499999999999998E-2</v>
          </cell>
          <cell r="F4127">
            <v>932912</v>
          </cell>
          <cell r="G4127">
            <v>23789</v>
          </cell>
        </row>
        <row r="4128">
          <cell r="C4128" t="str">
            <v>Xi măng PC30</v>
          </cell>
          <cell r="D4128" t="str">
            <v>kg</v>
          </cell>
          <cell r="E4128">
            <v>5.4999999999999997E-3</v>
          </cell>
          <cell r="F4128">
            <v>1859</v>
          </cell>
          <cell r="G4128">
            <v>10</v>
          </cell>
        </row>
        <row r="4130">
          <cell r="B4130" t="str">
            <v>AK.56110</v>
          </cell>
          <cell r="C4130" t="str">
            <v>Lát đá cẩm thạch nền, sàn</v>
          </cell>
          <cell r="D4130" t="str">
            <v>m2</v>
          </cell>
          <cell r="G4130">
            <v>342403</v>
          </cell>
        </row>
        <row r="4131">
          <cell r="C4131" t="str">
            <v>Đá cẩm thạch ≤ 400x400</v>
          </cell>
          <cell r="D4131" t="str">
            <v>m²</v>
          </cell>
          <cell r="E4131">
            <v>1.05</v>
          </cell>
          <cell r="F4131">
            <v>306000</v>
          </cell>
          <cell r="G4131">
            <v>321300</v>
          </cell>
        </row>
        <row r="4132">
          <cell r="C4132" t="str">
            <v>Vữa Xi măng M50 (ML &gt;2)</v>
          </cell>
          <cell r="D4132" t="str">
            <v>m³</v>
          </cell>
          <cell r="E4132">
            <v>2.1000000000000001E-2</v>
          </cell>
          <cell r="F4132">
            <v>932912</v>
          </cell>
          <cell r="G4132">
            <v>19591</v>
          </cell>
        </row>
        <row r="4133">
          <cell r="C4133" t="str">
            <v>Xi măng trắng</v>
          </cell>
          <cell r="D4133" t="str">
            <v>kg</v>
          </cell>
          <cell r="E4133">
            <v>0.5</v>
          </cell>
          <cell r="F4133">
            <v>3023</v>
          </cell>
          <cell r="G4133">
            <v>1512</v>
          </cell>
        </row>
        <row r="4134">
          <cell r="B4134" t="str">
            <v>AK.56140</v>
          </cell>
          <cell r="C4134" t="str">
            <v>Lát đá hoa cương 30x30 nền, sàn</v>
          </cell>
          <cell r="D4134" t="str">
            <v>m2</v>
          </cell>
          <cell r="G4134">
            <v>339521</v>
          </cell>
        </row>
        <row r="4135">
          <cell r="C4135" t="str">
            <v>Đá hoa cương ≤ 400x400</v>
          </cell>
          <cell r="D4135" t="str">
            <v>m²</v>
          </cell>
          <cell r="E4135">
            <v>1.05</v>
          </cell>
          <cell r="F4135">
            <v>303255</v>
          </cell>
          <cell r="G4135">
            <v>318418</v>
          </cell>
        </row>
        <row r="4136">
          <cell r="C4136" t="str">
            <v>Vữa Xi măng M50 (ML &gt;2)</v>
          </cell>
          <cell r="D4136" t="str">
            <v>m³</v>
          </cell>
          <cell r="E4136">
            <v>2.1000000000000001E-2</v>
          </cell>
          <cell r="F4136">
            <v>932912</v>
          </cell>
          <cell r="G4136">
            <v>19591</v>
          </cell>
        </row>
        <row r="4137">
          <cell r="C4137" t="str">
            <v>Xi măng trắng</v>
          </cell>
          <cell r="D4137" t="str">
            <v>kg</v>
          </cell>
          <cell r="E4137">
            <v>0.5</v>
          </cell>
          <cell r="F4137">
            <v>3023</v>
          </cell>
          <cell r="G4137">
            <v>1512</v>
          </cell>
        </row>
        <row r="4140">
          <cell r="B4140" t="str">
            <v>AK.81110</v>
          </cell>
          <cell r="C4140" t="str">
            <v>Quét vôI trong nhà, 1 nước trắng, 2 nước màu</v>
          </cell>
          <cell r="D4140" t="e">
            <v>#N/A</v>
          </cell>
          <cell r="G4140">
            <v>852</v>
          </cell>
        </row>
        <row r="4141">
          <cell r="C4141" t="str">
            <v>Bột màu</v>
          </cell>
          <cell r="D4141" t="str">
            <v>kg</v>
          </cell>
          <cell r="E4141">
            <v>0.02</v>
          </cell>
          <cell r="F4141">
            <v>25073</v>
          </cell>
          <cell r="G4141">
            <v>501</v>
          </cell>
        </row>
        <row r="4142">
          <cell r="C4142" t="str">
            <v>Vôi cục</v>
          </cell>
          <cell r="D4142" t="str">
            <v>kg</v>
          </cell>
          <cell r="E4142">
            <v>0.3</v>
          </cell>
          <cell r="F4142">
            <v>927</v>
          </cell>
          <cell r="G4142">
            <v>278</v>
          </cell>
        </row>
        <row r="4143">
          <cell r="C4143" t="str">
            <v>Phèn chua</v>
          </cell>
          <cell r="D4143" t="str">
            <v>kg</v>
          </cell>
          <cell r="E4143">
            <v>6.0000000000000001E-3</v>
          </cell>
          <cell r="F4143">
            <v>12240</v>
          </cell>
          <cell r="G4143">
            <v>73</v>
          </cell>
        </row>
        <row r="4144">
          <cell r="B4144" t="str">
            <v>AK.81120</v>
          </cell>
          <cell r="C4144" t="str">
            <v>Quét vôi ngoài nhà</v>
          </cell>
          <cell r="D4144" t="e">
            <v>#N/A</v>
          </cell>
          <cell r="G4144">
            <v>366</v>
          </cell>
        </row>
        <row r="4145">
          <cell r="C4145" t="str">
            <v>Vôi cục</v>
          </cell>
          <cell r="D4145" t="str">
            <v>kg</v>
          </cell>
          <cell r="E4145">
            <v>0.316</v>
          </cell>
          <cell r="F4145">
            <v>927</v>
          </cell>
          <cell r="G4145">
            <v>293</v>
          </cell>
        </row>
        <row r="4146">
          <cell r="C4146" t="str">
            <v>Phèn chua</v>
          </cell>
          <cell r="D4146" t="str">
            <v>kg</v>
          </cell>
          <cell r="E4146">
            <v>6.0000000000000001E-3</v>
          </cell>
          <cell r="F4146">
            <v>12240</v>
          </cell>
          <cell r="G4146">
            <v>73</v>
          </cell>
        </row>
        <row r="4147">
          <cell r="B4147" t="str">
            <v>AK.81130</v>
          </cell>
          <cell r="C4147" t="str">
            <v>Quét 2 nước xi măng</v>
          </cell>
          <cell r="D4147" t="str">
            <v>m2</v>
          </cell>
          <cell r="G4147">
            <v>2104</v>
          </cell>
        </row>
        <row r="4148">
          <cell r="C4148" t="str">
            <v>Xi măng PC30</v>
          </cell>
          <cell r="D4148" t="str">
            <v>kg</v>
          </cell>
          <cell r="E4148">
            <v>1.1319999999999999</v>
          </cell>
          <cell r="F4148">
            <v>1859</v>
          </cell>
          <cell r="G4148">
            <v>2104</v>
          </cell>
        </row>
        <row r="4149">
          <cell r="B4149" t="str">
            <v>AK.82110</v>
          </cell>
          <cell r="C4149" t="str">
            <v>Bả ma tít vào tường</v>
          </cell>
          <cell r="D4149" t="str">
            <v>m2</v>
          </cell>
          <cell r="G4149">
            <v>1459</v>
          </cell>
        </row>
        <row r="4150">
          <cell r="C4150" t="str">
            <v>Matít</v>
          </cell>
          <cell r="D4150" t="str">
            <v>kg</v>
          </cell>
          <cell r="E4150">
            <v>0.4</v>
          </cell>
          <cell r="F4150">
            <v>3137</v>
          </cell>
          <cell r="G4150">
            <v>1255</v>
          </cell>
        </row>
        <row r="4151">
          <cell r="C4151" t="str">
            <v>Giấy ráp</v>
          </cell>
          <cell r="D4151" t="str">
            <v>m²</v>
          </cell>
          <cell r="E4151">
            <v>0.02</v>
          </cell>
          <cell r="F4151">
            <v>10200</v>
          </cell>
          <cell r="G4151">
            <v>204</v>
          </cell>
        </row>
        <row r="4153">
          <cell r="B4153" t="str">
            <v>AK.83321</v>
          </cell>
          <cell r="C4153" t="str">
            <v>Sơn gỗ bằng sơn Levis, 1 lớp lót, 1 lớp phủ</v>
          </cell>
          <cell r="D4153" t="str">
            <v>m2</v>
          </cell>
          <cell r="G4153">
            <v>12460</v>
          </cell>
        </row>
        <row r="4154">
          <cell r="C4154" t="str">
            <v>Sơn lót Levis Ligna</v>
          </cell>
          <cell r="D4154" t="str">
            <v>kg</v>
          </cell>
          <cell r="E4154">
            <v>0.13800000000000001</v>
          </cell>
          <cell r="F4154">
            <v>45900</v>
          </cell>
          <cell r="G4154">
            <v>6334</v>
          </cell>
        </row>
        <row r="4155">
          <cell r="C4155" t="str">
            <v>Sơn phủ Levis Metal</v>
          </cell>
          <cell r="D4155" t="str">
            <v>kg</v>
          </cell>
          <cell r="E4155">
            <v>0.14299999999999999</v>
          </cell>
          <cell r="F4155">
            <v>42840</v>
          </cell>
          <cell r="G4155">
            <v>6126</v>
          </cell>
        </row>
        <row r="4156">
          <cell r="B4156" t="str">
            <v>AK.83322</v>
          </cell>
          <cell r="C4156" t="str">
            <v>Sơn gỗ bằng sơn Levis, 1 lớp lót, 2 lớp phủ</v>
          </cell>
          <cell r="D4156" t="str">
            <v>m2</v>
          </cell>
          <cell r="G4156">
            <v>17387</v>
          </cell>
        </row>
        <row r="4157">
          <cell r="C4157" t="str">
            <v>Sơn lót Levis Ligna</v>
          </cell>
          <cell r="D4157" t="str">
            <v>kg</v>
          </cell>
          <cell r="E4157">
            <v>0.13800000000000001</v>
          </cell>
          <cell r="F4157">
            <v>45900</v>
          </cell>
          <cell r="G4157">
            <v>6334</v>
          </cell>
        </row>
        <row r="4158">
          <cell r="C4158" t="str">
            <v>Sơn phủ Levis Metal</v>
          </cell>
          <cell r="D4158" t="str">
            <v>kg</v>
          </cell>
          <cell r="E4158">
            <v>0.25800000000000001</v>
          </cell>
          <cell r="F4158">
            <v>42840</v>
          </cell>
          <cell r="G4158">
            <v>11053</v>
          </cell>
        </row>
        <row r="4159">
          <cell r="B4159" t="str">
            <v>AK.83422</v>
          </cell>
          <cell r="C4159" t="str">
            <v>Sơn sắt thép bằng sơn Levis, 1 lớp lót, 1 lớp phủ</v>
          </cell>
          <cell r="D4159" t="str">
            <v>m2</v>
          </cell>
          <cell r="G4159">
            <v>11595</v>
          </cell>
        </row>
        <row r="4160">
          <cell r="C4160" t="str">
            <v>Sơn lót Levis Ligna</v>
          </cell>
          <cell r="D4160" t="str">
            <v>kg</v>
          </cell>
          <cell r="E4160">
            <v>0.13500000000000001</v>
          </cell>
          <cell r="F4160">
            <v>45900</v>
          </cell>
          <cell r="G4160">
            <v>6197</v>
          </cell>
        </row>
        <row r="4161">
          <cell r="C4161" t="str">
            <v>Sơn phủ Levis Metal</v>
          </cell>
          <cell r="D4161" t="str">
            <v>kg</v>
          </cell>
          <cell r="E4161">
            <v>0.126</v>
          </cell>
          <cell r="F4161">
            <v>42840</v>
          </cell>
          <cell r="G4161">
            <v>5398</v>
          </cell>
        </row>
        <row r="4162">
          <cell r="B4162" t="str">
            <v>AK.83452</v>
          </cell>
          <cell r="C4162" t="str">
            <v>Sơn sắt thép bằng sơn Levis, 1 lớp lót, 2 lớp phủ</v>
          </cell>
          <cell r="D4162" t="str">
            <v>m2</v>
          </cell>
          <cell r="G4162">
            <v>16564</v>
          </cell>
        </row>
        <row r="4163">
          <cell r="C4163" t="str">
            <v>Sơn lót Levis Ligna</v>
          </cell>
          <cell r="D4163" t="str">
            <v>kg</v>
          </cell>
          <cell r="E4163">
            <v>0.13500000000000001</v>
          </cell>
          <cell r="F4163">
            <v>45900</v>
          </cell>
          <cell r="G4163">
            <v>6197</v>
          </cell>
        </row>
        <row r="4164">
          <cell r="C4164" t="str">
            <v>Sơn phủ Levis Metal</v>
          </cell>
          <cell r="D4164" t="str">
            <v>kg</v>
          </cell>
          <cell r="E4164">
            <v>0.24199999999999999</v>
          </cell>
          <cell r="F4164">
            <v>42840</v>
          </cell>
          <cell r="G4164">
            <v>10367</v>
          </cell>
        </row>
        <row r="4165">
          <cell r="B4165" t="str">
            <v>AK.84211</v>
          </cell>
          <cell r="C4165" t="str">
            <v>Sơn dầm trần, tường đã bả trong nhà bằng sơn Levis, 1 lớp lót, 1 lớp phủ</v>
          </cell>
          <cell r="D4165" t="str">
            <v>m2</v>
          </cell>
          <cell r="G4165">
            <v>13190</v>
          </cell>
        </row>
        <row r="4166">
          <cell r="C4166" t="str">
            <v>Sơn lót Levis Fix chống kiềm</v>
          </cell>
          <cell r="D4166" t="str">
            <v>kg</v>
          </cell>
          <cell r="E4166">
            <v>0.125</v>
          </cell>
          <cell r="F4166">
            <v>47940</v>
          </cell>
          <cell r="G4166">
            <v>5993</v>
          </cell>
        </row>
        <row r="4167">
          <cell r="C4167" t="str">
            <v>Sơn Levis Satin</v>
          </cell>
          <cell r="D4167" t="str">
            <v>kg</v>
          </cell>
          <cell r="E4167">
            <v>0.112</v>
          </cell>
          <cell r="F4167">
            <v>64260</v>
          </cell>
          <cell r="G4167">
            <v>7197</v>
          </cell>
        </row>
        <row r="4168">
          <cell r="B4168" t="str">
            <v>AK.84212</v>
          </cell>
          <cell r="C4168" t="str">
            <v>Sơn dầm trần, tường đã bả trong nhà bằng sơn Levis, 1 lớp lót, 2 lớp phủ</v>
          </cell>
          <cell r="D4168" t="str">
            <v>m2</v>
          </cell>
          <cell r="G4168">
            <v>20387</v>
          </cell>
        </row>
        <row r="4169">
          <cell r="C4169" t="str">
            <v>Sơn lót Levis Fix chống kiềm</v>
          </cell>
          <cell r="D4169" t="str">
            <v>kg</v>
          </cell>
          <cell r="E4169">
            <v>0.125</v>
          </cell>
          <cell r="F4169">
            <v>47940</v>
          </cell>
          <cell r="G4169">
            <v>5993</v>
          </cell>
        </row>
        <row r="4170">
          <cell r="C4170" t="str">
            <v>Sơn Levis Satin</v>
          </cell>
          <cell r="D4170" t="str">
            <v>kg</v>
          </cell>
          <cell r="E4170">
            <v>0.224</v>
          </cell>
          <cell r="F4170">
            <v>64260</v>
          </cell>
          <cell r="G4170">
            <v>14394</v>
          </cell>
        </row>
        <row r="4171">
          <cell r="B4171" t="str">
            <v>AK.84213</v>
          </cell>
          <cell r="C4171" t="str">
            <v>Sơn dầm tường đã bả ngoài nhà bằng sơn Levis, 1 lớp lót, 1 lớp phủ</v>
          </cell>
          <cell r="D4171" t="str">
            <v>m2</v>
          </cell>
          <cell r="G4171">
            <v>14418</v>
          </cell>
        </row>
        <row r="4172">
          <cell r="C4172" t="str">
            <v>Sơn lót Levis Fix chống kiềm</v>
          </cell>
          <cell r="D4172" t="str">
            <v>kg</v>
          </cell>
          <cell r="E4172">
            <v>0.125</v>
          </cell>
          <cell r="F4172">
            <v>47940</v>
          </cell>
          <cell r="G4172">
            <v>5993</v>
          </cell>
        </row>
        <row r="4173">
          <cell r="C4173" t="str">
            <v>Sơn Levis Latex ngoài nhà</v>
          </cell>
          <cell r="D4173" t="str">
            <v>kg</v>
          </cell>
          <cell r="E4173">
            <v>0.11799999999999999</v>
          </cell>
          <cell r="F4173">
            <v>71400</v>
          </cell>
          <cell r="G4173">
            <v>8425</v>
          </cell>
        </row>
        <row r="4174">
          <cell r="B4174" t="str">
            <v>AK.84214</v>
          </cell>
          <cell r="C4174" t="str">
            <v>Sơn dầm tường đã bả ngoài nhà bằng sơn Levis, 1 lớp lót, 2 lớp phủ</v>
          </cell>
          <cell r="D4174" t="str">
            <v>m2</v>
          </cell>
          <cell r="G4174">
            <v>22843</v>
          </cell>
        </row>
        <row r="4175">
          <cell r="C4175" t="str">
            <v>Sơn lót Levis Fix chống kiềm</v>
          </cell>
          <cell r="D4175" t="str">
            <v>kg</v>
          </cell>
          <cell r="E4175">
            <v>0.125</v>
          </cell>
          <cell r="F4175">
            <v>47940</v>
          </cell>
          <cell r="G4175">
            <v>5993</v>
          </cell>
        </row>
        <row r="4176">
          <cell r="C4176" t="str">
            <v>Sơn Levis Latex ngoài nhà</v>
          </cell>
          <cell r="D4176" t="str">
            <v>kg</v>
          </cell>
          <cell r="E4176">
            <v>0.23599999999999999</v>
          </cell>
          <cell r="F4176">
            <v>71400</v>
          </cell>
          <cell r="G4176">
            <v>16850</v>
          </cell>
        </row>
        <row r="4177">
          <cell r="B4177" t="str">
            <v>AK.84221</v>
          </cell>
          <cell r="C4177" t="str">
            <v>Sơn dầm trần, tường không bả trong nhà bằng sơn Levis, 1 lớp lót, 1 lớp phủ</v>
          </cell>
          <cell r="D4177" t="str">
            <v>m2</v>
          </cell>
          <cell r="G4177">
            <v>18000</v>
          </cell>
        </row>
        <row r="4178">
          <cell r="C4178" t="str">
            <v>Sơn lót Levis Fix chống kiềm</v>
          </cell>
          <cell r="D4178" t="str">
            <v>kg</v>
          </cell>
          <cell r="E4178">
            <v>0.161</v>
          </cell>
          <cell r="F4178">
            <v>47940</v>
          </cell>
          <cell r="G4178">
            <v>7718</v>
          </cell>
        </row>
        <row r="4179">
          <cell r="C4179" t="str">
            <v>Sơn Levis Latex ngoài nhà</v>
          </cell>
          <cell r="D4179" t="str">
            <v>kg</v>
          </cell>
          <cell r="E4179">
            <v>0.14399999999999999</v>
          </cell>
          <cell r="F4179">
            <v>71400</v>
          </cell>
          <cell r="G4179">
            <v>10282</v>
          </cell>
        </row>
        <row r="4180">
          <cell r="B4180" t="str">
            <v>AK.84222</v>
          </cell>
          <cell r="C4180" t="str">
            <v>Sơn dầm trần, tường không bả trong nhà bằng sơn Levis, 1 lớp lót, 2 lớp phủ</v>
          </cell>
          <cell r="D4180" t="str">
            <v>m2</v>
          </cell>
          <cell r="G4180">
            <v>28281</v>
          </cell>
        </row>
        <row r="4181">
          <cell r="C4181" t="str">
            <v>Sơn lót Levis Fix chống kiềm</v>
          </cell>
          <cell r="D4181" t="str">
            <v>kg</v>
          </cell>
          <cell r="E4181">
            <v>0.161</v>
          </cell>
          <cell r="F4181">
            <v>47940</v>
          </cell>
          <cell r="G4181">
            <v>7718</v>
          </cell>
        </row>
        <row r="4182">
          <cell r="C4182" t="str">
            <v>Sơn Levis Latex ngoài nhà</v>
          </cell>
          <cell r="D4182" t="str">
            <v>kg</v>
          </cell>
          <cell r="E4182">
            <v>0.28799999999999998</v>
          </cell>
          <cell r="F4182">
            <v>71400</v>
          </cell>
          <cell r="G4182">
            <v>20563</v>
          </cell>
        </row>
        <row r="4183">
          <cell r="B4183" t="str">
            <v>AK.84223</v>
          </cell>
          <cell r="C4183" t="str">
            <v>Sơn dầm tường không bả ngoài nhà bằng sơn Levis, 1 lớp lót, 1 lớp phủ</v>
          </cell>
          <cell r="D4183" t="str">
            <v>m2</v>
          </cell>
          <cell r="G4183">
            <v>18428</v>
          </cell>
        </row>
        <row r="4184">
          <cell r="C4184" t="str">
            <v>Sơn lót Levis Fix chống kiềm</v>
          </cell>
          <cell r="D4184" t="str">
            <v>kg</v>
          </cell>
          <cell r="E4184">
            <v>0.161</v>
          </cell>
          <cell r="F4184">
            <v>47940</v>
          </cell>
          <cell r="G4184">
            <v>7718</v>
          </cell>
        </row>
        <row r="4185">
          <cell r="C4185" t="str">
            <v>Sơn Levis Latex ngoài nhà</v>
          </cell>
          <cell r="D4185" t="str">
            <v>kg</v>
          </cell>
          <cell r="E4185">
            <v>0.15</v>
          </cell>
          <cell r="F4185">
            <v>71400</v>
          </cell>
          <cell r="G4185">
            <v>10710</v>
          </cell>
        </row>
        <row r="4186">
          <cell r="B4186" t="str">
            <v>AK.84224</v>
          </cell>
          <cell r="C4186" t="str">
            <v>Sơn dầm tường không bả ngoài nhà bằng sơn Levis, 1 lớp lót, 2 lớp phủ</v>
          </cell>
          <cell r="D4186" t="str">
            <v>m2</v>
          </cell>
          <cell r="G4186">
            <v>29138</v>
          </cell>
        </row>
        <row r="4187">
          <cell r="C4187" t="str">
            <v>Sơn lót Levis Fix chống kiềm</v>
          </cell>
          <cell r="D4187" t="str">
            <v>kg</v>
          </cell>
          <cell r="E4187">
            <v>0.161</v>
          </cell>
          <cell r="F4187">
            <v>47940</v>
          </cell>
          <cell r="G4187">
            <v>7718</v>
          </cell>
        </row>
        <row r="4188">
          <cell r="C4188" t="str">
            <v>Sơn Levis Latex ngoài nhà</v>
          </cell>
          <cell r="D4188" t="str">
            <v>kg</v>
          </cell>
          <cell r="E4188">
            <v>0.3</v>
          </cell>
          <cell r="F4188">
            <v>71400</v>
          </cell>
          <cell r="G4188">
            <v>21420</v>
          </cell>
        </row>
        <row r="4192">
          <cell r="B4192" t="str">
            <v>AL.24112</v>
          </cell>
          <cell r="C4192" t="str">
            <v>Làm khe co giãn</v>
          </cell>
          <cell r="D4192" t="str">
            <v>m</v>
          </cell>
          <cell r="G4192">
            <v>307649</v>
          </cell>
        </row>
        <row r="4193">
          <cell r="C4193" t="str">
            <v>Matít chèn khe</v>
          </cell>
          <cell r="D4193" t="str">
            <v>kg</v>
          </cell>
          <cell r="E4193">
            <v>1.33</v>
          </cell>
          <cell r="F4193">
            <v>38760</v>
          </cell>
          <cell r="G4193">
            <v>51551</v>
          </cell>
        </row>
        <row r="4194">
          <cell r="C4194" t="str">
            <v>Nhựa đường</v>
          </cell>
          <cell r="D4194" t="str">
            <v>kg</v>
          </cell>
          <cell r="E4194">
            <v>0.25</v>
          </cell>
          <cell r="F4194">
            <v>13139</v>
          </cell>
          <cell r="G4194">
            <v>3285</v>
          </cell>
        </row>
        <row r="4195">
          <cell r="C4195" t="str">
            <v>Thép tròn f25</v>
          </cell>
          <cell r="D4195" t="str">
            <v>kg</v>
          </cell>
          <cell r="E4195">
            <v>7.65</v>
          </cell>
          <cell r="F4195">
            <v>15913</v>
          </cell>
          <cell r="G4195">
            <v>121734</v>
          </cell>
        </row>
        <row r="4196">
          <cell r="C4196" t="str">
            <v>Mùn cưa</v>
          </cell>
          <cell r="D4196" t="str">
            <v>kg</v>
          </cell>
          <cell r="E4196">
            <v>0.43</v>
          </cell>
          <cell r="F4196">
            <v>510</v>
          </cell>
          <cell r="G4196">
            <v>219</v>
          </cell>
        </row>
        <row r="4197">
          <cell r="C4197" t="str">
            <v>Cao su đệm</v>
          </cell>
          <cell r="D4197" t="str">
            <v>m</v>
          </cell>
          <cell r="E4197">
            <v>1.2</v>
          </cell>
          <cell r="F4197">
            <v>15300</v>
          </cell>
          <cell r="G4197">
            <v>18360</v>
          </cell>
        </row>
        <row r="4198">
          <cell r="C4198" t="str">
            <v>Ống nhựa f42</v>
          </cell>
          <cell r="D4198" t="str">
            <v>m</v>
          </cell>
          <cell r="E4198">
            <v>1.59</v>
          </cell>
          <cell r="F4198">
            <v>70482</v>
          </cell>
          <cell r="G4198">
            <v>112066</v>
          </cell>
        </row>
        <row r="4199">
          <cell r="C4199" t="str">
            <v>Lưới cắt</v>
          </cell>
          <cell r="D4199" t="str">
            <v>cái</v>
          </cell>
          <cell r="E4199">
            <v>5.0000000000000001E-3</v>
          </cell>
          <cell r="F4199">
            <v>86700</v>
          </cell>
          <cell r="G4199">
            <v>434</v>
          </cell>
        </row>
        <row r="4200">
          <cell r="B4200" t="str">
            <v>AL.25112</v>
          </cell>
          <cell r="C4200" t="str">
            <v>Làm gối cầu cao su</v>
          </cell>
          <cell r="D4200" t="str">
            <v>cái</v>
          </cell>
          <cell r="G4200">
            <v>204000</v>
          </cell>
        </row>
        <row r="4201">
          <cell r="C4201" t="str">
            <v>Gối cầu cao su</v>
          </cell>
          <cell r="D4201" t="str">
            <v>cái</v>
          </cell>
          <cell r="E4201">
            <v>1</v>
          </cell>
          <cell r="F4201">
            <v>204000</v>
          </cell>
          <cell r="G4201">
            <v>204000</v>
          </cell>
        </row>
        <row r="4202">
          <cell r="B4202" t="str">
            <v>AL.25122</v>
          </cell>
          <cell r="C4202" t="str">
            <v>Làm khe co giãn dầm cầu đúc sẵn</v>
          </cell>
          <cell r="D4202" t="str">
            <v>m</v>
          </cell>
          <cell r="G4202">
            <v>16065</v>
          </cell>
        </row>
        <row r="4203">
          <cell r="C4203" t="str">
            <v>Khe co giãn</v>
          </cell>
          <cell r="D4203" t="str">
            <v>m</v>
          </cell>
          <cell r="E4203">
            <v>1.05</v>
          </cell>
          <cell r="F4203">
            <v>15300</v>
          </cell>
          <cell r="G4203">
            <v>16065</v>
          </cell>
        </row>
        <row r="4204">
          <cell r="B4204" t="str">
            <v>AL.41210</v>
          </cell>
          <cell r="C4204" t="str">
            <v>SXLD khớp nối gioăng cao su</v>
          </cell>
          <cell r="D4204" t="str">
            <v>m</v>
          </cell>
          <cell r="G4204">
            <v>20065</v>
          </cell>
        </row>
        <row r="4205">
          <cell r="C4205" t="str">
            <v>Gioăng cao su</v>
          </cell>
          <cell r="D4205" t="str">
            <v>m</v>
          </cell>
          <cell r="E4205">
            <v>1.05</v>
          </cell>
          <cell r="F4205">
            <v>12240</v>
          </cell>
          <cell r="G4205">
            <v>12852</v>
          </cell>
        </row>
        <row r="4206">
          <cell r="C4206" t="str">
            <v>Gỗ ván</v>
          </cell>
          <cell r="D4206" t="str">
            <v>m³</v>
          </cell>
          <cell r="E4206">
            <v>1.5E-3</v>
          </cell>
          <cell r="F4206">
            <v>4808520</v>
          </cell>
          <cell r="G4206">
            <v>7213</v>
          </cell>
        </row>
        <row r="4207">
          <cell r="B4207" t="str">
            <v>AL.41320</v>
          </cell>
          <cell r="C4207" t="str">
            <v>SXLD khớp nối tấm đồng</v>
          </cell>
          <cell r="D4207" t="str">
            <v>m</v>
          </cell>
          <cell r="G4207">
            <v>1522228</v>
          </cell>
        </row>
        <row r="4208">
          <cell r="C4208" t="str">
            <v>Đồng tấm d = 2mm</v>
          </cell>
          <cell r="D4208" t="str">
            <v>kg</v>
          </cell>
          <cell r="E4208">
            <v>7.1020000000000003</v>
          </cell>
          <cell r="F4208">
            <v>155682</v>
          </cell>
          <cell r="G4208">
            <v>1105654</v>
          </cell>
        </row>
        <row r="4209">
          <cell r="C4209" t="str">
            <v>Tôn dày 2mm</v>
          </cell>
          <cell r="D4209" t="str">
            <v>kg</v>
          </cell>
          <cell r="E4209">
            <v>4.8049999999999997</v>
          </cell>
          <cell r="F4209">
            <v>19490</v>
          </cell>
          <cell r="G4209">
            <v>93649</v>
          </cell>
        </row>
        <row r="4210">
          <cell r="C4210" t="str">
            <v>Que hàn đồng</v>
          </cell>
          <cell r="D4210" t="str">
            <v>kg</v>
          </cell>
          <cell r="E4210">
            <v>0.105</v>
          </cell>
          <cell r="F4210">
            <v>12240</v>
          </cell>
          <cell r="G4210">
            <v>1285</v>
          </cell>
        </row>
        <row r="4211">
          <cell r="C4211" t="str">
            <v>Que hàn</v>
          </cell>
          <cell r="D4211" t="str">
            <v>kg</v>
          </cell>
          <cell r="E4211">
            <v>4.4999999999999998E-2</v>
          </cell>
          <cell r="F4211">
            <v>9690</v>
          </cell>
          <cell r="G4211">
            <v>436</v>
          </cell>
        </row>
        <row r="4212">
          <cell r="C4212" t="str">
            <v>Nhựa đường</v>
          </cell>
          <cell r="D4212" t="str">
            <v>kg</v>
          </cell>
          <cell r="E4212">
            <v>21.2</v>
          </cell>
          <cell r="F4212">
            <v>13139</v>
          </cell>
          <cell r="G4212">
            <v>278547</v>
          </cell>
        </row>
        <row r="4213">
          <cell r="C4213" t="str">
            <v>Củi</v>
          </cell>
          <cell r="D4213" t="str">
            <v>kg</v>
          </cell>
          <cell r="E4213">
            <v>20</v>
          </cell>
          <cell r="F4213">
            <v>204</v>
          </cell>
          <cell r="G4213">
            <v>4080</v>
          </cell>
        </row>
        <row r="4214">
          <cell r="C4214" t="str">
            <v>Vữa Xi măng M100 (ML &gt;2)</v>
          </cell>
          <cell r="D4214" t="str">
            <v>m³</v>
          </cell>
          <cell r="E4214">
            <v>3.15E-2</v>
          </cell>
          <cell r="F4214">
            <v>1224678</v>
          </cell>
          <cell r="G4214">
            <v>38577</v>
          </cell>
        </row>
        <row r="4215">
          <cell r="B4215" t="str">
            <v>AL.41330</v>
          </cell>
          <cell r="C4215" t="str">
            <v>SXLD khớp nối tấm đồng</v>
          </cell>
          <cell r="D4215" t="str">
            <v>m</v>
          </cell>
          <cell r="G4215">
            <v>1407592</v>
          </cell>
        </row>
        <row r="4216">
          <cell r="C4216" t="str">
            <v>Đồng tấm d = 2mm</v>
          </cell>
          <cell r="D4216" t="str">
            <v>kg</v>
          </cell>
          <cell r="E4216">
            <v>7.1020000000000003</v>
          </cell>
          <cell r="F4216">
            <v>155682</v>
          </cell>
          <cell r="G4216">
            <v>1105654</v>
          </cell>
        </row>
        <row r="4217">
          <cell r="C4217" t="str">
            <v>Tôn dày 2mm</v>
          </cell>
          <cell r="D4217" t="str">
            <v>kg</v>
          </cell>
          <cell r="E4217">
            <v>0</v>
          </cell>
          <cell r="F4217">
            <v>19490</v>
          </cell>
          <cell r="G4217">
            <v>0</v>
          </cell>
        </row>
        <row r="4218">
          <cell r="C4218" t="str">
            <v>Que hàn đồng</v>
          </cell>
          <cell r="D4218" t="str">
            <v>kg</v>
          </cell>
          <cell r="E4218">
            <v>0.105</v>
          </cell>
          <cell r="F4218">
            <v>12240</v>
          </cell>
          <cell r="G4218">
            <v>1285</v>
          </cell>
        </row>
        <row r="4219">
          <cell r="C4219" t="str">
            <v>Que hàn</v>
          </cell>
          <cell r="D4219" t="str">
            <v>kg</v>
          </cell>
          <cell r="E4219">
            <v>0</v>
          </cell>
          <cell r="F4219">
            <v>9690</v>
          </cell>
          <cell r="G4219">
            <v>0</v>
          </cell>
        </row>
        <row r="4220">
          <cell r="C4220" t="str">
            <v>Nhựa đường</v>
          </cell>
          <cell r="D4220" t="str">
            <v>kg</v>
          </cell>
          <cell r="E4220">
            <v>21.63</v>
          </cell>
          <cell r="F4220">
            <v>13139</v>
          </cell>
          <cell r="G4220">
            <v>284197</v>
          </cell>
        </row>
        <row r="4221">
          <cell r="C4221" t="str">
            <v>Củi</v>
          </cell>
          <cell r="D4221" t="str">
            <v>kg</v>
          </cell>
          <cell r="E4221">
            <v>20.63</v>
          </cell>
          <cell r="F4221">
            <v>204</v>
          </cell>
          <cell r="G4221">
            <v>4209</v>
          </cell>
        </row>
        <row r="4222">
          <cell r="C4222" t="str">
            <v>Vữa Xi măng M100 (ML &gt;2)</v>
          </cell>
          <cell r="D4222" t="str">
            <v>m³</v>
          </cell>
          <cell r="E4222">
            <v>0.01</v>
          </cell>
          <cell r="F4222">
            <v>1224678</v>
          </cell>
          <cell r="G4222">
            <v>12247</v>
          </cell>
        </row>
        <row r="4223">
          <cell r="B4223" t="str">
            <v>AL.41410</v>
          </cell>
          <cell r="C4223" t="str">
            <v>SXLD khớp nối bằng tấm nhựa PVC</v>
          </cell>
          <cell r="D4223" t="str">
            <v>m</v>
          </cell>
          <cell r="G4223">
            <v>181898</v>
          </cell>
        </row>
        <row r="4224">
          <cell r="C4224" t="str">
            <v>Tấm nhựa PVC loại KN92</v>
          </cell>
          <cell r="D4224" t="str">
            <v>m</v>
          </cell>
          <cell r="E4224">
            <v>1.05</v>
          </cell>
          <cell r="F4224">
            <v>86700</v>
          </cell>
          <cell r="G4224">
            <v>91035</v>
          </cell>
        </row>
        <row r="4225">
          <cell r="C4225" t="str">
            <v>Vữa Xi măng M100 (ML &gt;2)</v>
          </cell>
          <cell r="D4225" t="str">
            <v>m³</v>
          </cell>
          <cell r="E4225">
            <v>0.02</v>
          </cell>
          <cell r="F4225">
            <v>1224678</v>
          </cell>
          <cell r="G4225">
            <v>24494</v>
          </cell>
        </row>
        <row r="4226">
          <cell r="C4226" t="str">
            <v>Dây thừng</v>
          </cell>
          <cell r="D4226" t="str">
            <v>m</v>
          </cell>
          <cell r="E4226">
            <v>2.0499999999999998</v>
          </cell>
          <cell r="F4226">
            <v>1020</v>
          </cell>
          <cell r="G4226">
            <v>2091</v>
          </cell>
        </row>
        <row r="4227">
          <cell r="C4227" t="str">
            <v>Nhựa đường</v>
          </cell>
          <cell r="D4227" t="str">
            <v>kg</v>
          </cell>
          <cell r="E4227">
            <v>3.5</v>
          </cell>
          <cell r="F4227">
            <v>13139</v>
          </cell>
          <cell r="G4227">
            <v>45987</v>
          </cell>
        </row>
        <row r="4228">
          <cell r="C4228" t="str">
            <v>Thép tròn 4-6mm</v>
          </cell>
          <cell r="D4228" t="str">
            <v>kg</v>
          </cell>
          <cell r="E4228">
            <v>1.0469999999999999</v>
          </cell>
          <cell r="F4228">
            <v>16823</v>
          </cell>
          <cell r="G4228">
            <v>17614</v>
          </cell>
        </row>
        <row r="4229">
          <cell r="C4229" t="str">
            <v>Củi</v>
          </cell>
          <cell r="D4229" t="str">
            <v>kg</v>
          </cell>
          <cell r="E4229">
            <v>3.32</v>
          </cell>
          <cell r="F4229">
            <v>204</v>
          </cell>
          <cell r="G4229">
            <v>677</v>
          </cell>
        </row>
        <row r="4230">
          <cell r="B4230" t="str">
            <v>AL.41120</v>
          </cell>
          <cell r="C4230" t="str">
            <v>SXLD khớp nối bằng tôn</v>
          </cell>
          <cell r="D4230" t="str">
            <v>m</v>
          </cell>
          <cell r="G4230">
            <v>235888</v>
          </cell>
        </row>
        <row r="4231">
          <cell r="C4231" t="str">
            <v>Tôn d = 2mm</v>
          </cell>
          <cell r="D4231" t="str">
            <v>kg</v>
          </cell>
          <cell r="E4231">
            <v>9.61</v>
          </cell>
          <cell r="F4231">
            <v>9690</v>
          </cell>
          <cell r="G4231">
            <v>93121</v>
          </cell>
        </row>
        <row r="4232">
          <cell r="C4232" t="str">
            <v>Que hàn</v>
          </cell>
          <cell r="D4232" t="str">
            <v>kg</v>
          </cell>
          <cell r="E4232">
            <v>0.15</v>
          </cell>
          <cell r="F4232">
            <v>9690</v>
          </cell>
          <cell r="G4232">
            <v>1454</v>
          </cell>
        </row>
        <row r="4233">
          <cell r="C4233" t="str">
            <v>Nhựa đường</v>
          </cell>
          <cell r="D4233" t="str">
            <v>kg</v>
          </cell>
          <cell r="E4233">
            <v>10.6</v>
          </cell>
          <cell r="F4233">
            <v>13139</v>
          </cell>
          <cell r="G4233">
            <v>139273</v>
          </cell>
        </row>
        <row r="4234">
          <cell r="C4234" t="str">
            <v>Củi</v>
          </cell>
          <cell r="D4234" t="str">
            <v>kg</v>
          </cell>
          <cell r="E4234">
            <v>10</v>
          </cell>
          <cell r="F4234">
            <v>204</v>
          </cell>
          <cell r="G4234">
            <v>2040</v>
          </cell>
        </row>
        <row r="4235">
          <cell r="B4235" t="str">
            <v>AL.41410</v>
          </cell>
          <cell r="C4235" t="str">
            <v>SXLD khớp nối bằng thép tấm thường</v>
          </cell>
          <cell r="D4235" t="str">
            <v>m</v>
          </cell>
          <cell r="G4235">
            <v>616524</v>
          </cell>
        </row>
        <row r="4236">
          <cell r="C4236" t="str">
            <v>Thép tấm các loại</v>
          </cell>
          <cell r="D4236" t="str">
            <v>kg</v>
          </cell>
          <cell r="E4236">
            <v>11.59</v>
          </cell>
          <cell r="F4236">
            <v>18044</v>
          </cell>
          <cell r="G4236">
            <v>209130</v>
          </cell>
        </row>
        <row r="4237">
          <cell r="C4237" t="str">
            <v>Tôn d = 2mm</v>
          </cell>
          <cell r="D4237" t="str">
            <v>kg</v>
          </cell>
          <cell r="E4237">
            <v>8.8800000000000008</v>
          </cell>
          <cell r="F4237">
            <v>9690</v>
          </cell>
          <cell r="G4237">
            <v>86047</v>
          </cell>
        </row>
        <row r="4238">
          <cell r="C4238" t="str">
            <v>Que hàn</v>
          </cell>
          <cell r="D4238" t="str">
            <v>kg</v>
          </cell>
          <cell r="E4238">
            <v>0.35</v>
          </cell>
          <cell r="F4238">
            <v>9690</v>
          </cell>
          <cell r="G4238">
            <v>3392</v>
          </cell>
        </row>
        <row r="4239">
          <cell r="C4239" t="str">
            <v>Nhựa đường</v>
          </cell>
          <cell r="D4239" t="str">
            <v>kg</v>
          </cell>
          <cell r="E4239">
            <v>23.85</v>
          </cell>
          <cell r="F4239">
            <v>13139</v>
          </cell>
          <cell r="G4239">
            <v>313365</v>
          </cell>
        </row>
        <row r="4240">
          <cell r="C4240" t="str">
            <v>Củi</v>
          </cell>
          <cell r="D4240" t="str">
            <v>kg</v>
          </cell>
          <cell r="E4240">
            <v>22.5</v>
          </cell>
          <cell r="F4240">
            <v>204</v>
          </cell>
          <cell r="G4240">
            <v>4590</v>
          </cell>
        </row>
        <row r="4241">
          <cell r="B4241" t="str">
            <v>AL.41110</v>
          </cell>
          <cell r="C4241" t="str">
            <v>SXLD khớp nối bằng thép không gỉ</v>
          </cell>
          <cell r="D4241" t="str">
            <v>m</v>
          </cell>
          <cell r="G4241">
            <v>619062</v>
          </cell>
        </row>
        <row r="4242">
          <cell r="C4242" t="str">
            <v>Thép không rỉ</v>
          </cell>
          <cell r="D4242" t="str">
            <v>kg</v>
          </cell>
          <cell r="E4242">
            <v>11.59</v>
          </cell>
          <cell r="F4242">
            <v>18263</v>
          </cell>
          <cell r="G4242">
            <v>211668</v>
          </cell>
        </row>
        <row r="4243">
          <cell r="C4243" t="str">
            <v>Tôn d = 2mm</v>
          </cell>
          <cell r="D4243" t="str">
            <v>kg</v>
          </cell>
          <cell r="E4243">
            <v>8.8800000000000008</v>
          </cell>
          <cell r="F4243">
            <v>9690</v>
          </cell>
          <cell r="G4243">
            <v>86047</v>
          </cell>
        </row>
        <row r="4244">
          <cell r="C4244" t="str">
            <v>Que hàn</v>
          </cell>
          <cell r="D4244" t="str">
            <v>kg</v>
          </cell>
          <cell r="E4244">
            <v>0.35</v>
          </cell>
          <cell r="F4244">
            <v>9690</v>
          </cell>
          <cell r="G4244">
            <v>3392</v>
          </cell>
        </row>
        <row r="4245">
          <cell r="C4245" t="str">
            <v>Nhựa đường</v>
          </cell>
          <cell r="D4245" t="str">
            <v>kg</v>
          </cell>
          <cell r="E4245">
            <v>23.85</v>
          </cell>
          <cell r="F4245">
            <v>13139</v>
          </cell>
          <cell r="G4245">
            <v>313365</v>
          </cell>
        </row>
        <row r="4246">
          <cell r="C4246" t="str">
            <v>Củi</v>
          </cell>
          <cell r="D4246" t="str">
            <v>kg</v>
          </cell>
          <cell r="E4246">
            <v>22.5</v>
          </cell>
          <cell r="F4246">
            <v>204</v>
          </cell>
          <cell r="G4246">
            <v>4590</v>
          </cell>
        </row>
        <row r="4247">
          <cell r="B4247" t="str">
            <v>AL.41130</v>
          </cell>
          <cell r="C4247" t="str">
            <v>SXLD khớp nối bằng thép không gỉ</v>
          </cell>
          <cell r="D4247" t="str">
            <v>m</v>
          </cell>
          <cell r="G4247">
            <v>266588</v>
          </cell>
        </row>
        <row r="4248">
          <cell r="C4248" t="str">
            <v>Thép không rỉ</v>
          </cell>
          <cell r="D4248" t="str">
            <v>kg</v>
          </cell>
          <cell r="E4248">
            <v>0</v>
          </cell>
          <cell r="F4248">
            <v>18263</v>
          </cell>
          <cell r="G4248">
            <v>0</v>
          </cell>
        </row>
        <row r="4249">
          <cell r="C4249" t="str">
            <v>Tôn d = 2mm</v>
          </cell>
          <cell r="D4249" t="str">
            <v>kg</v>
          </cell>
          <cell r="E4249">
            <v>9.7799999999999994</v>
          </cell>
          <cell r="F4249">
            <v>9690</v>
          </cell>
          <cell r="G4249">
            <v>94768</v>
          </cell>
        </row>
        <row r="4250">
          <cell r="C4250" t="str">
            <v>Que hàn</v>
          </cell>
          <cell r="D4250" t="str">
            <v>kg</v>
          </cell>
          <cell r="E4250">
            <v>0.2</v>
          </cell>
          <cell r="F4250">
            <v>9690</v>
          </cell>
          <cell r="G4250">
            <v>1938</v>
          </cell>
        </row>
        <row r="4251">
          <cell r="C4251" t="str">
            <v>Nhựa đường</v>
          </cell>
          <cell r="D4251" t="str">
            <v>kg</v>
          </cell>
          <cell r="E4251">
            <v>12.73</v>
          </cell>
          <cell r="F4251">
            <v>13139</v>
          </cell>
          <cell r="G4251">
            <v>167259</v>
          </cell>
        </row>
        <row r="4252">
          <cell r="C4252" t="str">
            <v>Củi</v>
          </cell>
          <cell r="D4252" t="str">
            <v>kg</v>
          </cell>
          <cell r="E4252">
            <v>12.86</v>
          </cell>
          <cell r="F4252">
            <v>204</v>
          </cell>
          <cell r="G4252">
            <v>2623</v>
          </cell>
        </row>
        <row r="4253">
          <cell r="B4253" t="str">
            <v>AK.94111</v>
          </cell>
          <cell r="C4253" t="str">
            <v>Quét nhựa bi tum nóng và tường</v>
          </cell>
          <cell r="D4253" t="str">
            <v>m2</v>
          </cell>
          <cell r="G4253">
            <v>30237</v>
          </cell>
        </row>
        <row r="4254">
          <cell r="C4254" t="str">
            <v>Nhựa đường</v>
          </cell>
          <cell r="D4254" t="str">
            <v>kg</v>
          </cell>
          <cell r="E4254">
            <v>2.1</v>
          </cell>
          <cell r="F4254">
            <v>13139</v>
          </cell>
          <cell r="G4254">
            <v>27592</v>
          </cell>
        </row>
        <row r="4255">
          <cell r="C4255" t="str">
            <v>Bột đá</v>
          </cell>
          <cell r="D4255" t="str">
            <v>kg</v>
          </cell>
          <cell r="E4255">
            <v>1.206</v>
          </cell>
          <cell r="F4255">
            <v>1855</v>
          </cell>
          <cell r="G4255">
            <v>2237</v>
          </cell>
        </row>
        <row r="4256">
          <cell r="C4256" t="str">
            <v>Củi</v>
          </cell>
          <cell r="D4256" t="str">
            <v>kg</v>
          </cell>
          <cell r="E4256">
            <v>2</v>
          </cell>
          <cell r="F4256">
            <v>204</v>
          </cell>
          <cell r="G4256">
            <v>408</v>
          </cell>
        </row>
        <row r="4257">
          <cell r="B4257" t="str">
            <v>AK.95211</v>
          </cell>
          <cell r="C4257" t="str">
            <v>Chét khe nối bằng dây thừng tẩm nhựa</v>
          </cell>
          <cell r="D4257" t="str">
            <v>m</v>
          </cell>
          <cell r="G4257">
            <v>12455</v>
          </cell>
        </row>
        <row r="4258">
          <cell r="C4258" t="str">
            <v>Nhựa đường</v>
          </cell>
          <cell r="D4258" t="str">
            <v>kg</v>
          </cell>
          <cell r="E4258">
            <v>0.81799999999999995</v>
          </cell>
          <cell r="F4258">
            <v>13139</v>
          </cell>
          <cell r="G4258">
            <v>10748</v>
          </cell>
        </row>
        <row r="4259">
          <cell r="C4259" t="str">
            <v>Dây thừng</v>
          </cell>
          <cell r="D4259" t="str">
            <v>m</v>
          </cell>
          <cell r="E4259">
            <v>1.05</v>
          </cell>
          <cell r="F4259">
            <v>1020</v>
          </cell>
          <cell r="G4259">
            <v>1071</v>
          </cell>
        </row>
        <row r="4260">
          <cell r="C4260" t="str">
            <v>Củi</v>
          </cell>
          <cell r="D4260" t="str">
            <v>kg</v>
          </cell>
          <cell r="E4260">
            <v>3.1179999999999999</v>
          </cell>
          <cell r="F4260">
            <v>204</v>
          </cell>
          <cell r="G4260">
            <v>636</v>
          </cell>
        </row>
        <row r="4261">
          <cell r="B4261" t="str">
            <v>AK.94221</v>
          </cell>
          <cell r="C4261" t="str">
            <v>Quét nhựa bitum và dán giấy dầu (2 lớp giấy dầu, 2 lớp nhựa)</v>
          </cell>
          <cell r="D4261" t="str">
            <v>m2</v>
          </cell>
          <cell r="G4261">
            <v>54521</v>
          </cell>
        </row>
        <row r="4262">
          <cell r="C4262" t="str">
            <v>Nhựa bitum số 4</v>
          </cell>
          <cell r="D4262" t="str">
            <v>kg</v>
          </cell>
          <cell r="E4262">
            <v>3.15</v>
          </cell>
          <cell r="F4262">
            <v>13139</v>
          </cell>
          <cell r="G4262">
            <v>41388</v>
          </cell>
        </row>
        <row r="4263">
          <cell r="C4263" t="str">
            <v>Giấy dầu</v>
          </cell>
          <cell r="D4263" t="str">
            <v>m²</v>
          </cell>
          <cell r="E4263">
            <v>2.496</v>
          </cell>
          <cell r="F4263">
            <v>3672</v>
          </cell>
          <cell r="G4263">
            <v>9165</v>
          </cell>
        </row>
        <row r="4264">
          <cell r="C4264" t="str">
            <v>Bột đá</v>
          </cell>
          <cell r="D4264" t="str">
            <v>kg</v>
          </cell>
          <cell r="E4264">
            <v>1.8089999999999999</v>
          </cell>
          <cell r="F4264">
            <v>1855</v>
          </cell>
          <cell r="G4264">
            <v>3356</v>
          </cell>
        </row>
        <row r="4265">
          <cell r="C4265" t="str">
            <v>Củi</v>
          </cell>
          <cell r="D4265" t="str">
            <v>kg</v>
          </cell>
          <cell r="E4265">
            <v>3</v>
          </cell>
          <cell r="F4265">
            <v>204</v>
          </cell>
          <cell r="G4265">
            <v>612</v>
          </cell>
        </row>
        <row r="4266">
          <cell r="B4266" t="str">
            <v>AK.94311</v>
          </cell>
          <cell r="C4266" t="str">
            <v>Quét nhựa bi tum nóng và dán bao tải, 1 lớp bao tải, 2 lớp nhựa</v>
          </cell>
          <cell r="D4266" t="str">
            <v>m2</v>
          </cell>
          <cell r="G4266">
            <v>50254</v>
          </cell>
        </row>
        <row r="4267">
          <cell r="C4267" t="str">
            <v>Nhựa đường</v>
          </cell>
          <cell r="D4267" t="str">
            <v>kg</v>
          </cell>
          <cell r="E4267">
            <v>3.15</v>
          </cell>
          <cell r="F4267">
            <v>13139</v>
          </cell>
          <cell r="G4267">
            <v>41388</v>
          </cell>
        </row>
        <row r="4268">
          <cell r="C4268" t="str">
            <v>Bao tải</v>
          </cell>
          <cell r="D4268" t="str">
            <v>m²</v>
          </cell>
          <cell r="E4268">
            <v>1.2</v>
          </cell>
          <cell r="F4268">
            <v>4080</v>
          </cell>
          <cell r="G4268">
            <v>4896</v>
          </cell>
        </row>
        <row r="4269">
          <cell r="C4269" t="str">
            <v>Bột đá</v>
          </cell>
          <cell r="D4269" t="str">
            <v>kg</v>
          </cell>
          <cell r="E4269">
            <v>1.81</v>
          </cell>
          <cell r="F4269">
            <v>1855</v>
          </cell>
          <cell r="G4269">
            <v>3358</v>
          </cell>
        </row>
        <row r="4270">
          <cell r="C4270" t="str">
            <v>Củi</v>
          </cell>
          <cell r="D4270" t="str">
            <v>kg</v>
          </cell>
          <cell r="E4270">
            <v>3</v>
          </cell>
          <cell r="F4270">
            <v>204</v>
          </cell>
          <cell r="G4270">
            <v>612</v>
          </cell>
        </row>
        <row r="4271">
          <cell r="B4271" t="str">
            <v>AK.94321</v>
          </cell>
          <cell r="C4271" t="str">
            <v>Quét nhựa bi tum nóng và dán bao tải, 2 lớp bao tải, 3 lớp nhựa</v>
          </cell>
          <cell r="D4271" t="str">
            <v>m2</v>
          </cell>
          <cell r="G4271">
            <v>77726</v>
          </cell>
        </row>
        <row r="4272">
          <cell r="C4272" t="str">
            <v>Nhựa đường</v>
          </cell>
          <cell r="D4272" t="str">
            <v>kg</v>
          </cell>
          <cell r="E4272">
            <v>4.7249999999999996</v>
          </cell>
          <cell r="F4272">
            <v>13139</v>
          </cell>
          <cell r="G4272">
            <v>62082</v>
          </cell>
        </row>
        <row r="4273">
          <cell r="C4273" t="str">
            <v>Bao tải</v>
          </cell>
          <cell r="D4273" t="str">
            <v>m²</v>
          </cell>
          <cell r="E4273">
            <v>2.4</v>
          </cell>
          <cell r="F4273">
            <v>4080</v>
          </cell>
          <cell r="G4273">
            <v>9792</v>
          </cell>
        </row>
        <row r="4274">
          <cell r="C4274" t="str">
            <v>Bột đá</v>
          </cell>
          <cell r="D4274" t="str">
            <v>kg</v>
          </cell>
          <cell r="E4274">
            <v>2.7149999999999999</v>
          </cell>
          <cell r="F4274">
            <v>1855</v>
          </cell>
          <cell r="G4274">
            <v>5036</v>
          </cell>
        </row>
        <row r="4275">
          <cell r="C4275" t="str">
            <v>Củi</v>
          </cell>
          <cell r="D4275" t="str">
            <v>kg</v>
          </cell>
          <cell r="E4275">
            <v>4</v>
          </cell>
          <cell r="F4275">
            <v>204</v>
          </cell>
          <cell r="G4275">
            <v>816</v>
          </cell>
        </row>
        <row r="4276">
          <cell r="B4276" t="str">
            <v>AK.95111</v>
          </cell>
          <cell r="C4276" t="str">
            <v>Quét nhựa đường chống thấm và mối nối ống cống, fi 750mm</v>
          </cell>
          <cell r="D4276" t="str">
            <v>ống</v>
          </cell>
          <cell r="G4276">
            <v>158145</v>
          </cell>
        </row>
        <row r="4277">
          <cell r="C4277" t="str">
            <v>Nhựa đường</v>
          </cell>
          <cell r="D4277" t="str">
            <v>kg</v>
          </cell>
          <cell r="E4277">
            <v>11.7</v>
          </cell>
          <cell r="F4277">
            <v>13139</v>
          </cell>
          <cell r="G4277">
            <v>153726</v>
          </cell>
        </row>
        <row r="4278">
          <cell r="C4278" t="str">
            <v>Giấy dầu</v>
          </cell>
          <cell r="D4278" t="str">
            <v>m²</v>
          </cell>
          <cell r="E4278">
            <v>1.07</v>
          </cell>
          <cell r="F4278">
            <v>3672</v>
          </cell>
          <cell r="G4278">
            <v>3929</v>
          </cell>
        </row>
        <row r="4279">
          <cell r="C4279" t="str">
            <v>Dây thừng</v>
          </cell>
          <cell r="D4279" t="str">
            <v>m</v>
          </cell>
          <cell r="E4279">
            <v>0.48</v>
          </cell>
          <cell r="F4279">
            <v>1020</v>
          </cell>
          <cell r="G4279">
            <v>490</v>
          </cell>
        </row>
        <row r="4280">
          <cell r="B4280" t="str">
            <v>AK.95121</v>
          </cell>
          <cell r="C4280" t="str">
            <v>Quét nhựa đường chống thấm và mối nối ống cống, fi 1000mm</v>
          </cell>
          <cell r="D4280" t="str">
            <v>ống</v>
          </cell>
          <cell r="G4280">
            <v>209312</v>
          </cell>
        </row>
        <row r="4281">
          <cell r="C4281" t="str">
            <v>Nhựa đường</v>
          </cell>
          <cell r="D4281" t="str">
            <v>kg</v>
          </cell>
          <cell r="E4281">
            <v>15.48</v>
          </cell>
          <cell r="F4281">
            <v>13139</v>
          </cell>
          <cell r="G4281">
            <v>203392</v>
          </cell>
        </row>
        <row r="4282">
          <cell r="C4282" t="str">
            <v>Giấy dầu</v>
          </cell>
          <cell r="D4282" t="str">
            <v>m²</v>
          </cell>
          <cell r="E4282">
            <v>1.44</v>
          </cell>
          <cell r="F4282">
            <v>3672</v>
          </cell>
          <cell r="G4282">
            <v>5288</v>
          </cell>
        </row>
        <row r="4283">
          <cell r="C4283" t="str">
            <v>Dây thừng</v>
          </cell>
          <cell r="D4283" t="str">
            <v>m</v>
          </cell>
          <cell r="E4283">
            <v>0.62</v>
          </cell>
          <cell r="F4283">
            <v>1020</v>
          </cell>
          <cell r="G4283">
            <v>632</v>
          </cell>
        </row>
        <row r="4284">
          <cell r="B4284" t="str">
            <v>AK.95131</v>
          </cell>
          <cell r="C4284" t="str">
            <v>Quét nhựa đường chống thấm và mối nối ống cống, fi 1250mm</v>
          </cell>
          <cell r="D4284" t="str">
            <v>ống</v>
          </cell>
          <cell r="G4284">
            <v>256347</v>
          </cell>
        </row>
        <row r="4285">
          <cell r="C4285" t="str">
            <v>Nhựa đường</v>
          </cell>
          <cell r="D4285" t="str">
            <v>kg</v>
          </cell>
          <cell r="E4285">
            <v>18.96</v>
          </cell>
          <cell r="F4285">
            <v>13139</v>
          </cell>
          <cell r="G4285">
            <v>249115</v>
          </cell>
        </row>
        <row r="4286">
          <cell r="C4286" t="str">
            <v>Giấy dầu</v>
          </cell>
          <cell r="D4286" t="str">
            <v>m²</v>
          </cell>
          <cell r="E4286">
            <v>1.75</v>
          </cell>
          <cell r="F4286">
            <v>3672</v>
          </cell>
          <cell r="G4286">
            <v>6426</v>
          </cell>
        </row>
        <row r="4287">
          <cell r="C4287" t="str">
            <v>Dây thừng</v>
          </cell>
          <cell r="D4287" t="str">
            <v>m</v>
          </cell>
          <cell r="E4287">
            <v>0.79</v>
          </cell>
          <cell r="F4287">
            <v>1020</v>
          </cell>
          <cell r="G4287">
            <v>806</v>
          </cell>
        </row>
        <row r="4288">
          <cell r="B4288" t="str">
            <v>AK.95141</v>
          </cell>
          <cell r="C4288" t="str">
            <v>Quét nhựa đường chống thấm và mối nối ống cống, fi 1500mm</v>
          </cell>
          <cell r="D4288" t="str">
            <v>ống</v>
          </cell>
          <cell r="G4288">
            <v>306111</v>
          </cell>
        </row>
        <row r="4289">
          <cell r="C4289" t="str">
            <v>Nhựa đường</v>
          </cell>
          <cell r="D4289" t="str">
            <v>kg</v>
          </cell>
          <cell r="E4289">
            <v>22.7</v>
          </cell>
          <cell r="F4289">
            <v>13139</v>
          </cell>
          <cell r="G4289">
            <v>298255</v>
          </cell>
        </row>
        <row r="4290">
          <cell r="C4290" t="str">
            <v>Giấy dầu</v>
          </cell>
          <cell r="D4290" t="str">
            <v>m²</v>
          </cell>
          <cell r="E4290">
            <v>1.87</v>
          </cell>
          <cell r="F4290">
            <v>3672</v>
          </cell>
          <cell r="G4290">
            <v>6867</v>
          </cell>
        </row>
        <row r="4291">
          <cell r="C4291" t="str">
            <v>Dây thừng</v>
          </cell>
          <cell r="D4291" t="str">
            <v>m</v>
          </cell>
          <cell r="E4291">
            <v>0.97</v>
          </cell>
          <cell r="F4291">
            <v>1020</v>
          </cell>
          <cell r="G4291">
            <v>989</v>
          </cell>
        </row>
        <row r="4294">
          <cell r="B4294" t="str">
            <v>AK.96110</v>
          </cell>
          <cell r="C4294" t="str">
            <v>Làm tầng lọc cát</v>
          </cell>
          <cell r="D4294" t="str">
            <v>100m3</v>
          </cell>
          <cell r="G4294">
            <v>61161673</v>
          </cell>
        </row>
        <row r="4295">
          <cell r="C4295" t="str">
            <v>Cát tự nhiên tại HTXL</v>
          </cell>
          <cell r="D4295" t="str">
            <v>m³</v>
          </cell>
          <cell r="E4295">
            <v>131</v>
          </cell>
          <cell r="F4295">
            <v>466883</v>
          </cell>
          <cell r="G4295">
            <v>61161673</v>
          </cell>
        </row>
        <row r="4296">
          <cell r="B4296" t="str">
            <v>UD.5111</v>
          </cell>
          <cell r="C4296" t="str">
            <v>Làm tầng lọc cát thủ công, loại đứng</v>
          </cell>
          <cell r="D4296" t="str">
            <v>100m³</v>
          </cell>
          <cell r="G4296">
            <v>70499333</v>
          </cell>
        </row>
        <row r="4297">
          <cell r="C4297" t="str">
            <v>Cát tự nhiên tại HTXL</v>
          </cell>
          <cell r="D4297" t="str">
            <v>m³</v>
          </cell>
          <cell r="E4297">
            <v>151</v>
          </cell>
          <cell r="F4297">
            <v>466883</v>
          </cell>
          <cell r="G4297">
            <v>70499333</v>
          </cell>
        </row>
        <row r="4298">
          <cell r="B4298" t="str">
            <v>UD.5112</v>
          </cell>
          <cell r="C4298" t="str">
            <v>Làm tầng lọc cát thủ công, loại nằm</v>
          </cell>
          <cell r="D4298" t="str">
            <v>100m³</v>
          </cell>
          <cell r="G4298">
            <v>70499333</v>
          </cell>
        </row>
        <row r="4299">
          <cell r="C4299" t="str">
            <v>Cát tự nhiên tại HTXL</v>
          </cell>
          <cell r="D4299" t="str">
            <v>m³</v>
          </cell>
          <cell r="E4299">
            <v>151</v>
          </cell>
          <cell r="F4299">
            <v>466883</v>
          </cell>
          <cell r="G4299">
            <v>70499333</v>
          </cell>
        </row>
        <row r="4300">
          <cell r="B4300" t="str">
            <v>UD.5121</v>
          </cell>
          <cell r="C4300" t="str">
            <v>Làm tầng lọc đá dăm thủ công, loại đứng</v>
          </cell>
          <cell r="D4300" t="str">
            <v>100m³</v>
          </cell>
          <cell r="G4300">
            <v>70707662</v>
          </cell>
        </row>
        <row r="4301">
          <cell r="C4301" t="str">
            <v>Đá cấp phối Dmax≤6cm</v>
          </cell>
          <cell r="D4301" t="str">
            <v>m³</v>
          </cell>
          <cell r="E4301">
            <v>122</v>
          </cell>
          <cell r="F4301">
            <v>579571</v>
          </cell>
          <cell r="G4301">
            <v>70707662</v>
          </cell>
        </row>
        <row r="4302">
          <cell r="B4302" t="str">
            <v>UD.5122</v>
          </cell>
          <cell r="C4302" t="str">
            <v>Làm tầng lọc đá dăm thủ công, loại nằm</v>
          </cell>
          <cell r="D4302" t="str">
            <v>100m³</v>
          </cell>
          <cell r="G4302">
            <v>70707662</v>
          </cell>
        </row>
        <row r="4303">
          <cell r="C4303" t="str">
            <v>Đá cấp phối Dmax≤6cm</v>
          </cell>
          <cell r="D4303" t="str">
            <v>m³</v>
          </cell>
          <cell r="E4303">
            <v>122</v>
          </cell>
          <cell r="F4303">
            <v>579571</v>
          </cell>
          <cell r="G4303">
            <v>70707662</v>
          </cell>
        </row>
        <row r="4304">
          <cell r="B4304" t="str">
            <v>AK.96120</v>
          </cell>
          <cell r="C4304" t="str">
            <v>Làm tầng lọc đá dăm cấp phối Dmax &lt;=60mm</v>
          </cell>
          <cell r="D4304" t="str">
            <v>100m3</v>
          </cell>
          <cell r="G4304">
            <v>18538998</v>
          </cell>
        </row>
        <row r="4305">
          <cell r="C4305" t="str">
            <v>Đá 4x6 (máy)</v>
          </cell>
          <cell r="D4305" t="str">
            <v>m³</v>
          </cell>
          <cell r="E4305">
            <v>122</v>
          </cell>
          <cell r="F4305">
            <v>151959</v>
          </cell>
          <cell r="G4305">
            <v>18538998</v>
          </cell>
        </row>
        <row r="4306">
          <cell r="B4306" t="str">
            <v>AK.96131</v>
          </cell>
          <cell r="C4306" t="str">
            <v>Làm tầng lọc đá dăm 1x2</v>
          </cell>
          <cell r="D4306" t="str">
            <v>100m3</v>
          </cell>
          <cell r="G4306">
            <v>21000592</v>
          </cell>
        </row>
        <row r="4307">
          <cell r="C4307" t="str">
            <v>Đá 1x2</v>
          </cell>
          <cell r="D4307" t="str">
            <v>m³</v>
          </cell>
          <cell r="E4307">
            <v>122</v>
          </cell>
          <cell r="F4307">
            <v>172136</v>
          </cell>
          <cell r="G4307">
            <v>21000592</v>
          </cell>
        </row>
        <row r="4308">
          <cell r="B4308" t="str">
            <v>AK.96132</v>
          </cell>
          <cell r="C4308" t="str">
            <v>Làm tầng lọc đá dăm 2x4</v>
          </cell>
          <cell r="D4308" t="str">
            <v>100m3</v>
          </cell>
          <cell r="G4308">
            <v>19769856</v>
          </cell>
        </row>
        <row r="4309">
          <cell r="C4309" t="str">
            <v>Đá 2x4</v>
          </cell>
          <cell r="D4309" t="str">
            <v>m³</v>
          </cell>
          <cell r="E4309">
            <v>122</v>
          </cell>
          <cell r="F4309">
            <v>162048</v>
          </cell>
          <cell r="G4309">
            <v>19769856</v>
          </cell>
        </row>
        <row r="4310">
          <cell r="B4310" t="str">
            <v>AK.96133</v>
          </cell>
          <cell r="C4310" t="str">
            <v>Làm tầng lọc đá dăm 4x6</v>
          </cell>
          <cell r="D4310" t="str">
            <v>100m3</v>
          </cell>
          <cell r="G4310">
            <v>18538998</v>
          </cell>
        </row>
        <row r="4311">
          <cell r="C4311" t="str">
            <v>Đá 4x6 (máy)</v>
          </cell>
          <cell r="D4311" t="str">
            <v>m³</v>
          </cell>
          <cell r="E4311">
            <v>122</v>
          </cell>
          <cell r="F4311">
            <v>151959</v>
          </cell>
          <cell r="G4311">
            <v>18538998</v>
          </cell>
        </row>
        <row r="4314">
          <cell r="B4314" t="str">
            <v>AL.15112</v>
          </cell>
          <cell r="C4314" t="str">
            <v>Làm và thả rọ đá kích thước rọ 2x1x1m</v>
          </cell>
          <cell r="D4314" t="str">
            <v>cái</v>
          </cell>
          <cell r="G4314">
            <v>411271</v>
          </cell>
        </row>
        <row r="4315">
          <cell r="C4315" t="str">
            <v>Đá ba, đá hộc</v>
          </cell>
          <cell r="D4315" t="str">
            <v>m³</v>
          </cell>
          <cell r="E4315">
            <v>2.2000000000000002</v>
          </cell>
          <cell r="F4315">
            <v>63005</v>
          </cell>
          <cell r="G4315">
            <v>138611</v>
          </cell>
        </row>
        <row r="4316">
          <cell r="C4316" t="str">
            <v>Dây thép buộc</v>
          </cell>
          <cell r="D4316" t="str">
            <v>kg</v>
          </cell>
          <cell r="E4316">
            <v>13.5</v>
          </cell>
          <cell r="F4316">
            <v>20197</v>
          </cell>
          <cell r="G4316">
            <v>272660</v>
          </cell>
        </row>
        <row r="4317">
          <cell r="B4317" t="str">
            <v>AL.15122</v>
          </cell>
          <cell r="C4317" t="str">
            <v>Làm và thả rọ đá kích thước rọ 2x1x0,5m</v>
          </cell>
          <cell r="D4317" t="str">
            <v>cái</v>
          </cell>
          <cell r="G4317">
            <v>291473</v>
          </cell>
        </row>
        <row r="4318">
          <cell r="C4318" t="str">
            <v>Đá ba, đá hộc</v>
          </cell>
          <cell r="D4318" t="str">
            <v>m³</v>
          </cell>
          <cell r="E4318">
            <v>1.1000000000000001</v>
          </cell>
          <cell r="F4318">
            <v>63005</v>
          </cell>
          <cell r="G4318">
            <v>69306</v>
          </cell>
        </row>
        <row r="4319">
          <cell r="C4319" t="str">
            <v>Dây thép buộc</v>
          </cell>
          <cell r="D4319" t="str">
            <v>kg</v>
          </cell>
          <cell r="E4319">
            <v>11</v>
          </cell>
          <cell r="F4319">
            <v>20197</v>
          </cell>
          <cell r="G4319">
            <v>222167</v>
          </cell>
        </row>
      </sheetData>
      <sheetData sheetId="14">
        <row r="2">
          <cell r="A2" t="str">
            <v>AA11111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C11" t="str">
            <v>XI MĂNG PC 30</v>
          </cell>
          <cell r="D11">
            <v>1858.9648639472409</v>
          </cell>
          <cell r="E11">
            <v>1968.0557730381499</v>
          </cell>
          <cell r="F11">
            <v>466883</v>
          </cell>
          <cell r="G11">
            <v>172136</v>
          </cell>
          <cell r="H11">
            <v>172136</v>
          </cell>
          <cell r="I11">
            <v>162048</v>
          </cell>
          <cell r="J11">
            <v>151959</v>
          </cell>
          <cell r="K11">
            <v>4.08</v>
          </cell>
          <cell r="L11">
            <v>12240</v>
          </cell>
          <cell r="M11">
            <v>7140</v>
          </cell>
          <cell r="N11">
            <v>7092</v>
          </cell>
        </row>
        <row r="12">
          <cell r="F12">
            <v>187921</v>
          </cell>
        </row>
        <row r="13">
          <cell r="C13" t="str">
            <v>Độ sụt 2 - 4cm</v>
          </cell>
        </row>
        <row r="14">
          <cell r="B14" t="str">
            <v>C.2111</v>
          </cell>
          <cell r="C14" t="str">
            <v>Vữa BT M100-Đá dmax = 10-Độ sụt 2-4cm</v>
          </cell>
          <cell r="D14">
            <v>230</v>
          </cell>
          <cell r="F14">
            <v>0.51400000000000001</v>
          </cell>
          <cell r="G14">
            <v>0.90200000000000002</v>
          </cell>
          <cell r="K14">
            <v>195</v>
          </cell>
          <cell r="O14">
            <v>680216</v>
          </cell>
        </row>
        <row r="15">
          <cell r="B15" t="str">
            <v>C.2112</v>
          </cell>
          <cell r="C15" t="str">
            <v>Vữa BT M150-Đá dmax = 10-Độ sụt 2-4cm</v>
          </cell>
          <cell r="D15">
            <v>296</v>
          </cell>
          <cell r="F15">
            <v>0.48799999999999999</v>
          </cell>
          <cell r="G15">
            <v>0.88800000000000001</v>
          </cell>
          <cell r="K15">
            <v>195</v>
          </cell>
          <cell r="O15">
            <v>795611</v>
          </cell>
        </row>
        <row r="16">
          <cell r="B16" t="str">
            <v>C.2113</v>
          </cell>
          <cell r="C16" t="str">
            <v>Vữa BT M200-Đá dmax = 10-Độ sụt 2-4cm</v>
          </cell>
          <cell r="D16">
            <v>361</v>
          </cell>
          <cell r="F16">
            <v>0.46400000000000002</v>
          </cell>
          <cell r="G16">
            <v>0.874</v>
          </cell>
          <cell r="K16">
            <v>195</v>
          </cell>
          <cell r="O16">
            <v>909524</v>
          </cell>
        </row>
        <row r="17">
          <cell r="B17" t="str">
            <v>C.2114</v>
          </cell>
          <cell r="C17" t="str">
            <v>Vữa BT M250-Đá dmax = 10-Độ sụt 2-4cm</v>
          </cell>
          <cell r="D17">
            <v>434</v>
          </cell>
          <cell r="F17">
            <v>0.42599999999999999</v>
          </cell>
          <cell r="G17">
            <v>0.86</v>
          </cell>
          <cell r="K17">
            <v>198</v>
          </cell>
          <cell r="O17">
            <v>1035690</v>
          </cell>
        </row>
        <row r="18">
          <cell r="B18" t="str">
            <v>C.2115</v>
          </cell>
          <cell r="C18" t="str">
            <v>Vữa BT M300-Đá dmax = 10-Độ sụt 2-4cm</v>
          </cell>
          <cell r="D18">
            <v>470</v>
          </cell>
          <cell r="F18">
            <v>0.42699999999999999</v>
          </cell>
          <cell r="G18">
            <v>0.86</v>
          </cell>
          <cell r="K18">
            <v>186</v>
          </cell>
          <cell r="L18">
            <v>9.4</v>
          </cell>
          <cell r="O18">
            <v>1217808</v>
          </cell>
        </row>
        <row r="20">
          <cell r="B20" t="str">
            <v>C.2121</v>
          </cell>
          <cell r="C20" t="str">
            <v>Vữa BT M100-Đá dmax = 20-Độ sụt 2-4cm</v>
          </cell>
          <cell r="D20">
            <v>218</v>
          </cell>
          <cell r="F20">
            <v>0.51600000000000001</v>
          </cell>
          <cell r="H20">
            <v>0.90500000000000003</v>
          </cell>
          <cell r="K20">
            <v>185</v>
          </cell>
          <cell r="O20">
            <v>658759</v>
          </cell>
        </row>
        <row r="21">
          <cell r="B21" t="str">
            <v>C.2122</v>
          </cell>
          <cell r="C21" t="str">
            <v>Vữa BT M150-Đá dmax = 20-Độ sụt 2-4cm</v>
          </cell>
          <cell r="D21">
            <v>281</v>
          </cell>
          <cell r="F21">
            <v>0.49299999999999999</v>
          </cell>
          <cell r="H21">
            <v>0.89100000000000001</v>
          </cell>
          <cell r="K21">
            <v>185</v>
          </cell>
          <cell r="O21">
            <v>769142</v>
          </cell>
        </row>
        <row r="22">
          <cell r="B22" t="str">
            <v>C.2123</v>
          </cell>
          <cell r="C22" t="str">
            <v>Vữa BT M200-Đá dmax = 20-Độ sụt 2-4cm</v>
          </cell>
          <cell r="D22">
            <v>342</v>
          </cell>
          <cell r="F22">
            <v>0.46899999999999997</v>
          </cell>
          <cell r="H22">
            <v>0.878</v>
          </cell>
          <cell r="K22">
            <v>185</v>
          </cell>
          <cell r="O22">
            <v>875791</v>
          </cell>
        </row>
        <row r="23">
          <cell r="B23" t="str">
            <v>C.2124</v>
          </cell>
          <cell r="C23" t="str">
            <v>Vữa BT M250-Đá dmax = 20-Độ sụt 2-4cm</v>
          </cell>
          <cell r="D23">
            <v>405</v>
          </cell>
          <cell r="F23">
            <v>0.44400000000000001</v>
          </cell>
          <cell r="H23">
            <v>0.86499999999999999</v>
          </cell>
          <cell r="K23">
            <v>185</v>
          </cell>
          <cell r="O23">
            <v>985970</v>
          </cell>
        </row>
        <row r="24">
          <cell r="B24" t="str">
            <v>C.2125</v>
          </cell>
          <cell r="C24" t="str">
            <v>Vữa BT M300-Đá dmax = 20-Độ sụt 2-4cm</v>
          </cell>
          <cell r="D24">
            <v>439</v>
          </cell>
          <cell r="F24">
            <v>0.44400000000000001</v>
          </cell>
          <cell r="H24">
            <v>0.86499999999999999</v>
          </cell>
          <cell r="K24">
            <v>174</v>
          </cell>
          <cell r="L24">
            <v>8.7799999999999994</v>
          </cell>
          <cell r="O24">
            <v>1156597</v>
          </cell>
        </row>
        <row r="26">
          <cell r="B26" t="str">
            <v>C.2131</v>
          </cell>
          <cell r="C26" t="str">
            <v>Vữa BT M100-Đá dmax = 40-Độ sụt 2-4cm</v>
          </cell>
          <cell r="D26">
            <v>207</v>
          </cell>
          <cell r="F26">
            <v>0.51600000000000001</v>
          </cell>
          <cell r="I26">
            <v>0.90600000000000003</v>
          </cell>
          <cell r="K26">
            <v>175</v>
          </cell>
          <cell r="O26">
            <v>629302</v>
          </cell>
        </row>
        <row r="27">
          <cell r="B27" t="str">
            <v>C.2132</v>
          </cell>
          <cell r="C27" t="str">
            <v>Vữa BT M150-Đá dmax = 40-Độ sụt 2-4cm</v>
          </cell>
          <cell r="D27">
            <v>266</v>
          </cell>
          <cell r="F27">
            <v>0.496</v>
          </cell>
          <cell r="I27">
            <v>0.89100000000000001</v>
          </cell>
          <cell r="K27">
            <v>175</v>
          </cell>
          <cell r="O27">
            <v>732792</v>
          </cell>
        </row>
        <row r="28">
          <cell r="B28" t="str">
            <v>C.2133</v>
          </cell>
          <cell r="C28" t="str">
            <v>Vữa BT M200-Đá dmax = 40-Độ sụt 2-4cm</v>
          </cell>
          <cell r="D28">
            <v>323</v>
          </cell>
          <cell r="F28">
            <v>0.47099999999999997</v>
          </cell>
          <cell r="I28">
            <v>0.88200000000000001</v>
          </cell>
          <cell r="K28">
            <v>175</v>
          </cell>
          <cell r="O28">
            <v>832597</v>
          </cell>
        </row>
        <row r="29">
          <cell r="B29" t="str">
            <v>C.2134</v>
          </cell>
          <cell r="C29" t="str">
            <v>Vữa BT M250-Đá dmax = 40-Độ sụt 2-4cm</v>
          </cell>
          <cell r="D29">
            <v>384</v>
          </cell>
          <cell r="F29">
            <v>0.45200000000000001</v>
          </cell>
          <cell r="I29">
            <v>0.86399999999999999</v>
          </cell>
          <cell r="K29">
            <v>175</v>
          </cell>
          <cell r="O29">
            <v>939506</v>
          </cell>
        </row>
        <row r="30">
          <cell r="B30" t="str">
            <v>C.2135</v>
          </cell>
          <cell r="C30" t="str">
            <v>Vữa BT M300-Đá dmax = 40-Độ sụt 2-4cm</v>
          </cell>
          <cell r="D30">
            <v>455</v>
          </cell>
          <cell r="F30">
            <v>0.41399999999999998</v>
          </cell>
          <cell r="I30">
            <v>0.85099999999999998</v>
          </cell>
          <cell r="K30">
            <v>180</v>
          </cell>
          <cell r="O30">
            <v>1062266</v>
          </cell>
        </row>
        <row r="32">
          <cell r="B32" t="str">
            <v>C.2141</v>
          </cell>
          <cell r="C32" t="str">
            <v>Vữa BT M100-Đá dmax = 60-Độ sụt 2-4cm</v>
          </cell>
          <cell r="D32">
            <v>195</v>
          </cell>
          <cell r="F32">
            <v>0.51600000000000001</v>
          </cell>
          <cell r="J32">
            <v>0.90900000000000003</v>
          </cell>
          <cell r="K32">
            <v>165</v>
          </cell>
          <cell r="O32">
            <v>598269</v>
          </cell>
        </row>
        <row r="33">
          <cell r="B33" t="str">
            <v>C.2142</v>
          </cell>
          <cell r="C33" t="str">
            <v>Vữa BT M150-Đá dmax = 60-Độ sụt 2-4cm</v>
          </cell>
          <cell r="D33">
            <v>250</v>
          </cell>
          <cell r="F33">
            <v>0.499</v>
          </cell>
          <cell r="J33">
            <v>0.89500000000000002</v>
          </cell>
          <cell r="K33">
            <v>165</v>
          </cell>
          <cell r="O33">
            <v>695190</v>
          </cell>
        </row>
        <row r="34">
          <cell r="B34" t="str">
            <v>C.2143</v>
          </cell>
          <cell r="C34" t="str">
            <v>Vữa BT M200-Đá dmax = 60-Độ sụt 2-4cm</v>
          </cell>
          <cell r="D34">
            <v>305</v>
          </cell>
          <cell r="F34">
            <v>0.47699999999999998</v>
          </cell>
          <cell r="J34">
            <v>0.88400000000000001</v>
          </cell>
          <cell r="K34">
            <v>165</v>
          </cell>
          <cell r="O34">
            <v>791628</v>
          </cell>
        </row>
        <row r="35">
          <cell r="B35" t="str">
            <v>C.2144</v>
          </cell>
          <cell r="C35" t="str">
            <v>Vữa BT M250-Đá dmax = 60-Độ sụt 2-4cm</v>
          </cell>
          <cell r="D35">
            <v>362</v>
          </cell>
          <cell r="F35">
            <v>0.45700000000000002</v>
          </cell>
          <cell r="J35">
            <v>0.87</v>
          </cell>
          <cell r="K35">
            <v>165</v>
          </cell>
          <cell r="O35">
            <v>891703</v>
          </cell>
        </row>
        <row r="36">
          <cell r="B36" t="str">
            <v>C.2145</v>
          </cell>
          <cell r="C36" t="str">
            <v>Vữa BT M300-Đá dmax = 60-Độ sụt 2-4cm</v>
          </cell>
          <cell r="D36">
            <v>422</v>
          </cell>
          <cell r="F36">
            <v>0.43099999999999999</v>
          </cell>
          <cell r="J36">
            <v>0.85799999999999998</v>
          </cell>
          <cell r="K36">
            <v>165</v>
          </cell>
          <cell r="O36">
            <v>996531</v>
          </cell>
        </row>
        <row r="38">
          <cell r="C38" t="str">
            <v>Độ sụt 6 - 8cm</v>
          </cell>
        </row>
        <row r="39">
          <cell r="B39" t="str">
            <v>C.2211</v>
          </cell>
          <cell r="C39" t="str">
            <v>Vữa BT M100-Đá dmax = 10-Độ sụt 6-8cm</v>
          </cell>
          <cell r="D39">
            <v>242</v>
          </cell>
          <cell r="F39">
            <v>0.496</v>
          </cell>
          <cell r="G39">
            <v>0.89400000000000002</v>
          </cell>
          <cell r="K39">
            <v>205</v>
          </cell>
          <cell r="O39">
            <v>697804</v>
          </cell>
        </row>
        <row r="40">
          <cell r="B40" t="str">
            <v>C.2212</v>
          </cell>
          <cell r="C40" t="str">
            <v>Vữa BT M150-Đá dmax = 10-Độ sụt 6-8cm</v>
          </cell>
          <cell r="D40">
            <v>311</v>
          </cell>
          <cell r="F40">
            <v>0.47099999999999997</v>
          </cell>
          <cell r="G40">
            <v>0.876</v>
          </cell>
          <cell r="K40">
            <v>205</v>
          </cell>
          <cell r="O40">
            <v>818276</v>
          </cell>
        </row>
        <row r="41">
          <cell r="B41" t="str">
            <v>C.2213</v>
          </cell>
          <cell r="C41" t="str">
            <v>Vữa BT M200-Đá dmax = 10-Độ sụt 6-8cm</v>
          </cell>
          <cell r="D41">
            <v>383</v>
          </cell>
          <cell r="F41">
            <v>0.439</v>
          </cell>
          <cell r="G41">
            <v>0.86599999999999999</v>
          </cell>
          <cell r="K41">
            <v>205</v>
          </cell>
          <cell r="O41">
            <v>944387</v>
          </cell>
        </row>
        <row r="42">
          <cell r="B42" t="str">
            <v>C.2214</v>
          </cell>
          <cell r="C42" t="str">
            <v>Vữa BT M250-Đá dmax = 10-Độ sụt 6-8cm</v>
          </cell>
          <cell r="D42">
            <v>462</v>
          </cell>
          <cell r="F42">
            <v>0.39800000000000002</v>
          </cell>
          <cell r="G42">
            <v>0.84899999999999998</v>
          </cell>
          <cell r="K42">
            <v>210</v>
          </cell>
          <cell r="O42">
            <v>1080635</v>
          </cell>
        </row>
        <row r="43">
          <cell r="B43" t="str">
            <v>C.2215</v>
          </cell>
          <cell r="C43" t="str">
            <v>Vữa BT M300-Đá dmax = 10-Độ sụt 6-8cm</v>
          </cell>
          <cell r="D43">
            <v>488</v>
          </cell>
          <cell r="F43">
            <v>0.41</v>
          </cell>
          <cell r="G43">
            <v>0.85399999999999998</v>
          </cell>
          <cell r="K43">
            <v>193</v>
          </cell>
          <cell r="L43">
            <v>9.76</v>
          </cell>
          <cell r="O43">
            <v>1251476</v>
          </cell>
        </row>
        <row r="45">
          <cell r="B45" t="str">
            <v>C.2221</v>
          </cell>
          <cell r="C45" t="str">
            <v>Vữa BT M100-Đá dmax = 20-Độ sụt 6-8cm</v>
          </cell>
          <cell r="D45">
            <v>230</v>
          </cell>
          <cell r="F45">
            <v>0.49399999999999999</v>
          </cell>
          <cell r="H45">
            <v>0.90300000000000002</v>
          </cell>
          <cell r="K45">
            <v>195</v>
          </cell>
          <cell r="O45">
            <v>676629</v>
          </cell>
        </row>
        <row r="46">
          <cell r="B46" t="str">
            <v>C.2222</v>
          </cell>
          <cell r="C46" t="str">
            <v>Vữa BT M150-Đá dmax = 20-Độ sụt 6-8cm</v>
          </cell>
          <cell r="D46">
            <v>296</v>
          </cell>
          <cell r="F46">
            <v>0.47499999999999998</v>
          </cell>
          <cell r="H46">
            <v>0.88100000000000001</v>
          </cell>
          <cell r="K46">
            <v>195</v>
          </cell>
          <cell r="O46">
            <v>791963</v>
          </cell>
        </row>
        <row r="47">
          <cell r="B47" t="str">
            <v>C.2223</v>
          </cell>
          <cell r="C47" t="str">
            <v>Vữa BT M200-Đá dmax = 20-Độ sụt 6-8cm</v>
          </cell>
          <cell r="D47">
            <v>361</v>
          </cell>
          <cell r="F47">
            <v>0.45</v>
          </cell>
          <cell r="H47">
            <v>0.86599999999999999</v>
          </cell>
          <cell r="K47">
            <v>195</v>
          </cell>
          <cell r="O47">
            <v>905516</v>
          </cell>
        </row>
        <row r="48">
          <cell r="B48" t="str">
            <v>C.2224</v>
          </cell>
          <cell r="C48" t="str">
            <v>Vữa BT M250-Đá dmax = 20-Độ sụt 6-8cm</v>
          </cell>
          <cell r="D48">
            <v>434</v>
          </cell>
          <cell r="F48">
            <v>0.41499999999999998</v>
          </cell>
          <cell r="H48">
            <v>0.85799999999999998</v>
          </cell>
          <cell r="K48">
            <v>195</v>
          </cell>
          <cell r="O48">
            <v>1033266</v>
          </cell>
        </row>
        <row r="49">
          <cell r="B49" t="str">
            <v>C.2225</v>
          </cell>
          <cell r="C49" t="str">
            <v>Vữa BT M300-Đá dmax = 20-Độ sụt 6-8cm</v>
          </cell>
          <cell r="D49">
            <v>458</v>
          </cell>
          <cell r="F49">
            <v>0.42399999999999999</v>
          </cell>
          <cell r="H49">
            <v>0.86099999999999999</v>
          </cell>
          <cell r="K49">
            <v>181</v>
          </cell>
          <cell r="L49">
            <v>9.16</v>
          </cell>
          <cell r="O49">
            <v>1192150</v>
          </cell>
        </row>
        <row r="51">
          <cell r="B51" t="str">
            <v>C.2231</v>
          </cell>
          <cell r="C51" t="str">
            <v>Vữa BT M100-Đá dmax = 40-Độ sụt 6-8cm</v>
          </cell>
          <cell r="D51">
            <v>218</v>
          </cell>
          <cell r="F51">
            <v>0.501</v>
          </cell>
          <cell r="I51">
            <v>0.89600000000000002</v>
          </cell>
          <cell r="K51">
            <v>185</v>
          </cell>
          <cell r="O51">
            <v>645353</v>
          </cell>
        </row>
        <row r="52">
          <cell r="B52" t="str">
            <v>C.2232</v>
          </cell>
          <cell r="C52" t="str">
            <v>Vữa BT M150-Đá dmax = 40-Độ sụt 6-8cm</v>
          </cell>
          <cell r="D52">
            <v>281</v>
          </cell>
          <cell r="F52">
            <v>0.47799999999999998</v>
          </cell>
          <cell r="I52">
            <v>0.88200000000000001</v>
          </cell>
          <cell r="K52">
            <v>185</v>
          </cell>
          <cell r="O52">
            <v>755877</v>
          </cell>
        </row>
        <row r="53">
          <cell r="B53" t="str">
            <v>C.2233</v>
          </cell>
          <cell r="C53" t="str">
            <v>Vữa BT M200-Đá dmax = 40-Độ sụt 6-8cm</v>
          </cell>
          <cell r="D53">
            <v>342</v>
          </cell>
          <cell r="F53">
            <v>0.45500000000000002</v>
          </cell>
          <cell r="I53">
            <v>0.86699999999999999</v>
          </cell>
          <cell r="K53">
            <v>185</v>
          </cell>
          <cell r="O53">
            <v>862520</v>
          </cell>
        </row>
        <row r="54">
          <cell r="B54" t="str">
            <v>C.2234</v>
          </cell>
          <cell r="C54" t="str">
            <v>Vữa BT M250-Đá dmax = 40-Độ sụt 6-8cm</v>
          </cell>
          <cell r="D54">
            <v>405</v>
          </cell>
          <cell r="F54">
            <v>0.42699999999999999</v>
          </cell>
          <cell r="I54">
            <v>0.85799999999999998</v>
          </cell>
          <cell r="K54">
            <v>185</v>
          </cell>
          <cell r="O54">
            <v>972915</v>
          </cell>
        </row>
        <row r="55">
          <cell r="B55" t="str">
            <v>C.2235</v>
          </cell>
          <cell r="C55" t="str">
            <v>Vữa BT M300-Đá dmax = 40-Độ sụt 6-8cm</v>
          </cell>
          <cell r="D55">
            <v>427</v>
          </cell>
          <cell r="F55">
            <v>0.441</v>
          </cell>
          <cell r="I55">
            <v>0.86099999999999999</v>
          </cell>
          <cell r="K55">
            <v>169</v>
          </cell>
          <cell r="L55">
            <v>8.5400000000000009</v>
          </cell>
          <cell r="O55">
            <v>1121394</v>
          </cell>
        </row>
        <row r="57">
          <cell r="B57" t="str">
            <v>C.2241</v>
          </cell>
          <cell r="C57" t="str">
            <v>Vữa BT M100-Đá dmax = 60-Độ sụt 6-8cm</v>
          </cell>
          <cell r="D57">
            <v>207</v>
          </cell>
          <cell r="F57">
            <v>0.502</v>
          </cell>
          <cell r="J57">
            <v>0.89800000000000002</v>
          </cell>
          <cell r="K57">
            <v>175</v>
          </cell>
          <cell r="O57">
            <v>616315</v>
          </cell>
        </row>
        <row r="58">
          <cell r="B58" t="str">
            <v>C.2242</v>
          </cell>
          <cell r="C58" t="str">
            <v>Vữa BT M150-Đá dmax = 60-Độ sụt 6-8cm</v>
          </cell>
          <cell r="D58">
            <v>266</v>
          </cell>
          <cell r="F58">
            <v>0.48199999999999998</v>
          </cell>
          <cell r="J58">
            <v>0.88400000000000001</v>
          </cell>
          <cell r="K58">
            <v>175</v>
          </cell>
          <cell r="O58">
            <v>720108</v>
          </cell>
        </row>
        <row r="59">
          <cell r="B59" t="str">
            <v>C.2243</v>
          </cell>
          <cell r="C59" t="str">
            <v>Vữa BT M200-Đá dmax = 60-Độ sụt 6-8cm</v>
          </cell>
          <cell r="D59">
            <v>323</v>
          </cell>
          <cell r="F59">
            <v>0.45800000000000002</v>
          </cell>
          <cell r="J59">
            <v>0.874</v>
          </cell>
          <cell r="K59">
            <v>175</v>
          </cell>
          <cell r="O59">
            <v>820040</v>
          </cell>
        </row>
        <row r="60">
          <cell r="B60" t="str">
            <v>C.2244</v>
          </cell>
          <cell r="C60" t="str">
            <v>Vữa BT M250-Đá dmax = 60-Độ sụt 6-8cm</v>
          </cell>
          <cell r="D60">
            <v>384</v>
          </cell>
          <cell r="F60">
            <v>0.44</v>
          </cell>
          <cell r="J60">
            <v>0.85799999999999998</v>
          </cell>
          <cell r="K60">
            <v>175</v>
          </cell>
          <cell r="O60">
            <v>927623</v>
          </cell>
        </row>
        <row r="61">
          <cell r="B61" t="str">
            <v>C.2245</v>
          </cell>
          <cell r="C61" t="str">
            <v>Vữa BT M300-Đá dmax = 60-Độ sụt 6-8cm</v>
          </cell>
          <cell r="D61">
            <v>455</v>
          </cell>
          <cell r="F61">
            <v>0.40100000000000002</v>
          </cell>
          <cell r="J61">
            <v>0.84399999999999997</v>
          </cell>
          <cell r="K61">
            <v>180</v>
          </cell>
          <cell r="O61">
            <v>1050173</v>
          </cell>
        </row>
        <row r="63">
          <cell r="C63" t="str">
            <v>Độ sụt 14-17cm</v>
          </cell>
        </row>
        <row r="64">
          <cell r="B64" t="str">
            <v>C.2312</v>
          </cell>
          <cell r="C64" t="str">
            <v>Vữa BT M150-Đá dmax = 10-Độ sụt 14-17cm</v>
          </cell>
          <cell r="D64">
            <v>311</v>
          </cell>
          <cell r="F64">
            <v>0.51600000000000001</v>
          </cell>
          <cell r="G64">
            <v>0.82799999999999996</v>
          </cell>
          <cell r="K64">
            <v>205</v>
          </cell>
          <cell r="L64">
            <v>6.22</v>
          </cell>
          <cell r="O64">
            <v>894603</v>
          </cell>
        </row>
        <row r="65">
          <cell r="B65" t="str">
            <v>C.2313</v>
          </cell>
          <cell r="C65" t="str">
            <v>Vữa BT M200-Đá dmax = 10-Độ sụt 14-17cm</v>
          </cell>
          <cell r="D65">
            <v>379</v>
          </cell>
          <cell r="F65">
            <v>0.48499999999999999</v>
          </cell>
          <cell r="G65">
            <v>0.81899999999999995</v>
          </cell>
          <cell r="K65">
            <v>205</v>
          </cell>
          <cell r="L65">
            <v>7.58</v>
          </cell>
          <cell r="O65">
            <v>1030284</v>
          </cell>
        </row>
        <row r="66">
          <cell r="B66" t="str">
            <v>C.2314</v>
          </cell>
          <cell r="C66" t="str">
            <v>Vữa BT M250-Đá dmax = 10-Độ sụt 14-17cm</v>
          </cell>
          <cell r="D66">
            <v>463</v>
          </cell>
          <cell r="F66">
            <v>0.439</v>
          </cell>
          <cell r="G66">
            <v>0.80300000000000005</v>
          </cell>
          <cell r="K66">
            <v>211</v>
          </cell>
          <cell r="L66">
            <v>9.26</v>
          </cell>
          <cell r="O66">
            <v>1195627</v>
          </cell>
        </row>
        <row r="67">
          <cell r="B67" t="str">
            <v>C.2315</v>
          </cell>
          <cell r="C67" t="str">
            <v>Vữa BT M300-Đá dmax = 10-Độ sụt 14-17cm</v>
          </cell>
          <cell r="D67">
            <v>508</v>
          </cell>
          <cell r="F67">
            <v>0.43099999999999999</v>
          </cell>
          <cell r="G67">
            <v>0.80200000000000005</v>
          </cell>
          <cell r="K67">
            <v>201</v>
          </cell>
          <cell r="M67">
            <v>60.96</v>
          </cell>
          <cell r="O67">
            <v>1599476</v>
          </cell>
        </row>
        <row r="69">
          <cell r="B69" t="str">
            <v>C.2322</v>
          </cell>
          <cell r="C69" t="str">
            <v>Vữa BT M150-Đá dmax = 20-Độ sụt 14-17cm</v>
          </cell>
          <cell r="D69">
            <v>297</v>
          </cell>
          <cell r="F69">
            <v>0.52100000000000002</v>
          </cell>
          <cell r="H69">
            <v>0.83199999999999996</v>
          </cell>
          <cell r="K69">
            <v>195</v>
          </cell>
          <cell r="L69">
            <v>5.94</v>
          </cell>
          <cell r="O69">
            <v>866738</v>
          </cell>
        </row>
        <row r="70">
          <cell r="B70" t="str">
            <v>C.2323</v>
          </cell>
          <cell r="C70" t="str">
            <v>Vữa BT M200-Đá dmax = 20-Độ sụt 14-17cm</v>
          </cell>
          <cell r="D70">
            <v>363</v>
          </cell>
          <cell r="F70">
            <v>0.49399999999999999</v>
          </cell>
          <cell r="H70">
            <v>0.82</v>
          </cell>
          <cell r="K70">
            <v>195</v>
          </cell>
          <cell r="L70">
            <v>7.26</v>
          </cell>
          <cell r="O70">
            <v>998447</v>
          </cell>
        </row>
        <row r="71">
          <cell r="B71" t="str">
            <v>C.2324</v>
          </cell>
          <cell r="C71" t="str">
            <v>Vữa BT M250-Đá dmax = 20-Độ sụt 14-17cm</v>
          </cell>
          <cell r="D71">
            <v>436</v>
          </cell>
          <cell r="F71">
            <v>0.45600000000000002</v>
          </cell>
          <cell r="H71">
            <v>0.80800000000000005</v>
          </cell>
          <cell r="K71">
            <v>198</v>
          </cell>
          <cell r="L71">
            <v>8.7200000000000006</v>
          </cell>
          <cell r="O71">
            <v>1142827</v>
          </cell>
        </row>
        <row r="72">
          <cell r="B72" t="str">
            <v>C.2325</v>
          </cell>
          <cell r="C72" t="str">
            <v>Vữa BT M300-Đá dmax = 20-Độ sụt 14-17cm</v>
          </cell>
          <cell r="D72">
            <v>480</v>
          </cell>
          <cell r="F72">
            <v>0.44800000000000001</v>
          </cell>
          <cell r="H72">
            <v>0.80500000000000005</v>
          </cell>
          <cell r="K72">
            <v>190</v>
          </cell>
          <cell r="M72">
            <v>57.599999999999994</v>
          </cell>
          <cell r="O72">
            <v>1527100</v>
          </cell>
        </row>
        <row r="74">
          <cell r="B74" t="str">
            <v>C.2332</v>
          </cell>
          <cell r="C74" t="str">
            <v>Vữa BT M150-Đá dmax = 40-Độ sụt 14-17cm</v>
          </cell>
          <cell r="D74">
            <v>284</v>
          </cell>
          <cell r="F74">
            <v>0.52300000000000002</v>
          </cell>
          <cell r="I74">
            <v>0.83099999999999996</v>
          </cell>
          <cell r="K74">
            <v>186</v>
          </cell>
          <cell r="L74">
            <v>5.68</v>
          </cell>
          <cell r="O74">
            <v>831173</v>
          </cell>
        </row>
        <row r="75">
          <cell r="B75" t="str">
            <v>C.2333</v>
          </cell>
          <cell r="C75" t="str">
            <v>Vữa BT M200-Đá dmax = 40-Độ sụt 14-17cm</v>
          </cell>
          <cell r="D75">
            <v>345</v>
          </cell>
          <cell r="F75">
            <v>0.502</v>
          </cell>
          <cell r="I75">
            <v>0.81699999999999995</v>
          </cell>
          <cell r="K75">
            <v>186</v>
          </cell>
          <cell r="L75">
            <v>6.9</v>
          </cell>
          <cell r="O75">
            <v>953287</v>
          </cell>
        </row>
        <row r="76">
          <cell r="B76" t="str">
            <v>C.2334</v>
          </cell>
          <cell r="C76" t="str">
            <v>Vữa BT M250-Đá dmax = 40-Độ sụt 14-17cm</v>
          </cell>
          <cell r="D76">
            <v>410</v>
          </cell>
          <cell r="F76">
            <v>0.46800000000000003</v>
          </cell>
          <cell r="I76">
            <v>0.81200000000000006</v>
          </cell>
          <cell r="K76">
            <v>186</v>
          </cell>
          <cell r="L76">
            <v>8.1999999999999993</v>
          </cell>
          <cell r="O76">
            <v>1082832</v>
          </cell>
        </row>
        <row r="77">
          <cell r="B77" t="str">
            <v>C.2335</v>
          </cell>
          <cell r="C77" t="str">
            <v>Vữa BT M300-Đá dmax = 40-Độ sụt 14-17cm</v>
          </cell>
          <cell r="D77">
            <v>455</v>
          </cell>
          <cell r="F77">
            <v>0.45800000000000002</v>
          </cell>
          <cell r="I77">
            <v>0.80600000000000005</v>
          </cell>
          <cell r="K77">
            <v>180</v>
          </cell>
          <cell r="M77">
            <v>54.6</v>
          </cell>
          <cell r="O77">
            <v>1453086</v>
          </cell>
        </row>
        <row r="79">
          <cell r="B79" t="str">
            <v>C.2342</v>
          </cell>
          <cell r="C79" t="str">
            <v>Vữa BT M150-Đá dmax = 60-Độ sụt 14-17cm</v>
          </cell>
          <cell r="D79">
            <v>270</v>
          </cell>
          <cell r="F79">
            <v>0.52700000000000002</v>
          </cell>
          <cell r="J79">
            <v>0.83199999999999996</v>
          </cell>
          <cell r="K79">
            <v>195</v>
          </cell>
          <cell r="L79">
            <v>5.4</v>
          </cell>
          <cell r="O79">
            <v>794276</v>
          </cell>
        </row>
        <row r="80">
          <cell r="B80" t="str">
            <v>C.2343</v>
          </cell>
          <cell r="C80" t="str">
            <v>Vữa BT M200-Đá dmax = 60-Độ sụt 14-17cm</v>
          </cell>
          <cell r="D80">
            <v>329</v>
          </cell>
          <cell r="F80">
            <v>0.49399999999999999</v>
          </cell>
          <cell r="J80">
            <v>0.82</v>
          </cell>
          <cell r="K80">
            <v>195</v>
          </cell>
          <cell r="L80">
            <v>6.58</v>
          </cell>
          <cell r="O80">
            <v>910374</v>
          </cell>
        </row>
        <row r="81">
          <cell r="B81" t="str">
            <v>C.2344</v>
          </cell>
          <cell r="C81" t="str">
            <v>Vữa BT M250-Đá dmax = 60-Độ sụt 14-17cm</v>
          </cell>
          <cell r="D81">
            <v>390</v>
          </cell>
          <cell r="F81">
            <v>0.45600000000000002</v>
          </cell>
          <cell r="J81">
            <v>0.80800000000000005</v>
          </cell>
          <cell r="K81">
            <v>198</v>
          </cell>
          <cell r="L81">
            <v>7.8</v>
          </cell>
          <cell r="O81">
            <v>1029751</v>
          </cell>
        </row>
        <row r="82">
          <cell r="B82" t="str">
            <v>C.2345</v>
          </cell>
          <cell r="C82" t="str">
            <v>Vữa BT M300-Đá dmax = 60-Độ sụt 14-17cm</v>
          </cell>
          <cell r="D82">
            <v>455</v>
          </cell>
          <cell r="F82">
            <v>0.44800000000000001</v>
          </cell>
          <cell r="J82">
            <v>0.80500000000000005</v>
          </cell>
          <cell r="K82">
            <v>190</v>
          </cell>
          <cell r="M82">
            <v>54.6</v>
          </cell>
          <cell r="O82">
            <v>1442964</v>
          </cell>
        </row>
        <row r="84">
          <cell r="C84" t="str">
            <v>XI MĂNG PC 40</v>
          </cell>
        </row>
        <row r="85">
          <cell r="C85" t="str">
            <v>Độ sụt 2-4cm</v>
          </cell>
        </row>
        <row r="86">
          <cell r="B86" t="str">
            <v>C.3112</v>
          </cell>
          <cell r="C86" t="str">
            <v>Vữa BT M150-Đá dmax = 10-Độ sụt 2-4cm</v>
          </cell>
          <cell r="E86">
            <v>246</v>
          </cell>
          <cell r="F86">
            <v>0.50800000000000001</v>
          </cell>
          <cell r="G86">
            <v>0.89900000000000002</v>
          </cell>
          <cell r="K86">
            <v>195</v>
          </cell>
          <cell r="O86">
            <v>735151</v>
          </cell>
        </row>
        <row r="87">
          <cell r="B87" t="str">
            <v>C.3113</v>
          </cell>
          <cell r="C87" t="str">
            <v>Vữa BT M200-Đá dmax = 10-Độ sụt 2-4cm</v>
          </cell>
          <cell r="E87">
            <v>296</v>
          </cell>
          <cell r="F87">
            <v>0.48899999999999999</v>
          </cell>
          <cell r="G87">
            <v>0.88800000000000001</v>
          </cell>
          <cell r="K87">
            <v>195</v>
          </cell>
          <cell r="O87">
            <v>828090</v>
          </cell>
        </row>
        <row r="88">
          <cell r="B88" t="str">
            <v>C.3114</v>
          </cell>
          <cell r="C88" t="str">
            <v>Vữa BT M250-Đá dmax = 10-Độ sụt 2-4cm</v>
          </cell>
          <cell r="E88">
            <v>344</v>
          </cell>
          <cell r="F88">
            <v>0.47</v>
          </cell>
          <cell r="G88">
            <v>0.877</v>
          </cell>
          <cell r="K88">
            <v>195</v>
          </cell>
          <cell r="O88">
            <v>917093</v>
          </cell>
        </row>
        <row r="89">
          <cell r="B89" t="str">
            <v>C.3115</v>
          </cell>
          <cell r="C89" t="str">
            <v>Vữa BT M300-Đá dmax = 10-Độ sụt 2-4cm</v>
          </cell>
          <cell r="E89">
            <v>394</v>
          </cell>
          <cell r="F89">
            <v>0.44700000000000001</v>
          </cell>
          <cell r="G89">
            <v>0.87</v>
          </cell>
          <cell r="K89">
            <v>195</v>
          </cell>
          <cell r="O89">
            <v>1009969</v>
          </cell>
        </row>
        <row r="90">
          <cell r="B90" t="str">
            <v>C.3116</v>
          </cell>
          <cell r="C90" t="str">
            <v>Vữa BT M350-Đá dmax = 10-Độ sụt 2-4cm</v>
          </cell>
          <cell r="E90">
            <v>455</v>
          </cell>
          <cell r="F90">
            <v>0.41399999999999998</v>
          </cell>
          <cell r="G90">
            <v>0.85699999999999998</v>
          </cell>
          <cell r="K90">
            <v>200</v>
          </cell>
          <cell r="O90">
            <v>1121601</v>
          </cell>
        </row>
        <row r="91">
          <cell r="B91" t="str">
            <v>C.3117</v>
          </cell>
          <cell r="C91" t="str">
            <v>Vữa BT M400-Đá dmax = 10-Độ sụt 2-4cm</v>
          </cell>
          <cell r="E91">
            <v>470</v>
          </cell>
          <cell r="F91">
            <v>0.42699999999999999</v>
          </cell>
          <cell r="G91">
            <v>0.86</v>
          </cell>
          <cell r="K91">
            <v>186</v>
          </cell>
          <cell r="L91">
            <v>9.4</v>
          </cell>
          <cell r="O91">
            <v>1269080</v>
          </cell>
        </row>
        <row r="93">
          <cell r="B93" t="str">
            <v>C.3122</v>
          </cell>
          <cell r="C93" t="str">
            <v>Vữa BT M150-Đá dmax = 20-Độ sụt 2-4cm</v>
          </cell>
          <cell r="E93">
            <v>233</v>
          </cell>
          <cell r="F93">
            <v>0.51</v>
          </cell>
          <cell r="H93">
            <v>0.90300000000000002</v>
          </cell>
          <cell r="K93">
            <v>185</v>
          </cell>
          <cell r="O93">
            <v>710590</v>
          </cell>
        </row>
        <row r="94">
          <cell r="B94" t="str">
            <v>C.3123</v>
          </cell>
          <cell r="C94" t="str">
            <v>Vữa BT M200-Đá dmax = 20-Độ sụt 2-4cm</v>
          </cell>
          <cell r="E94">
            <v>281</v>
          </cell>
          <cell r="F94">
            <v>0.49299999999999999</v>
          </cell>
          <cell r="H94">
            <v>0.89100000000000001</v>
          </cell>
          <cell r="K94">
            <v>185</v>
          </cell>
          <cell r="O94">
            <v>799797</v>
          </cell>
        </row>
        <row r="95">
          <cell r="B95" t="str">
            <v>C.3124</v>
          </cell>
          <cell r="C95" t="str">
            <v>Vữa BT M250-Đá dmax = 20-Độ sụt 2-4cm</v>
          </cell>
          <cell r="E95">
            <v>327</v>
          </cell>
          <cell r="F95">
            <v>0.47499999999999998</v>
          </cell>
          <cell r="H95">
            <v>0.88100000000000001</v>
          </cell>
          <cell r="K95">
            <v>185</v>
          </cell>
          <cell r="O95">
            <v>885223</v>
          </cell>
        </row>
        <row r="96">
          <cell r="B96" t="str">
            <v>C.3125</v>
          </cell>
          <cell r="C96" t="str">
            <v>Vữa BT M300-Đá dmax = 20-Độ sụt 2-4cm</v>
          </cell>
          <cell r="E96">
            <v>374</v>
          </cell>
          <cell r="F96">
            <v>0.45700000000000002</v>
          </cell>
          <cell r="H96">
            <v>0.872</v>
          </cell>
          <cell r="K96">
            <v>185</v>
          </cell>
          <cell r="O96">
            <v>972790</v>
          </cell>
        </row>
        <row r="97">
          <cell r="B97" t="str">
            <v>C.3126</v>
          </cell>
          <cell r="C97" t="str">
            <v>Vữa BT M350-Đá dmax = 20-Độ sụt 2-4cm</v>
          </cell>
          <cell r="E97">
            <v>425</v>
          </cell>
          <cell r="F97">
            <v>0.432</v>
          </cell>
          <cell r="H97">
            <v>0.86</v>
          </cell>
          <cell r="K97">
            <v>187</v>
          </cell>
          <cell r="O97">
            <v>1066405</v>
          </cell>
        </row>
        <row r="98">
          <cell r="B98" t="str">
            <v>C.3127</v>
          </cell>
          <cell r="C98" t="str">
            <v>Vữa BT M400-Đá dmax = 20-Độ sụt 2-4cm</v>
          </cell>
          <cell r="E98">
            <v>439</v>
          </cell>
          <cell r="F98">
            <v>0.44400000000000001</v>
          </cell>
          <cell r="H98">
            <v>0.86499999999999999</v>
          </cell>
          <cell r="K98">
            <v>174</v>
          </cell>
          <cell r="L98">
            <v>8.7799999999999994</v>
          </cell>
          <cell r="O98">
            <v>1204488</v>
          </cell>
        </row>
        <row r="100">
          <cell r="B100" t="str">
            <v>C.3132</v>
          </cell>
          <cell r="C100" t="str">
            <v>Vữa BT M150-Đá dmax = 40-Độ sụt 2-4cm</v>
          </cell>
          <cell r="E100">
            <v>221</v>
          </cell>
          <cell r="F100">
            <v>0.55100000000000005</v>
          </cell>
          <cell r="I100">
            <v>0.90200000000000002</v>
          </cell>
          <cell r="K100">
            <v>175</v>
          </cell>
          <cell r="O100">
            <v>685366</v>
          </cell>
        </row>
        <row r="101">
          <cell r="B101" t="str">
            <v>C.3133</v>
          </cell>
          <cell r="C101" t="str">
            <v>Vữa BT M200-Đá dmax = 40-Độ sụt 2-4cm</v>
          </cell>
          <cell r="E101">
            <v>266</v>
          </cell>
          <cell r="F101">
            <v>0.496</v>
          </cell>
          <cell r="I101">
            <v>0.89100000000000001</v>
          </cell>
          <cell r="K101">
            <v>175</v>
          </cell>
          <cell r="O101">
            <v>761810</v>
          </cell>
        </row>
        <row r="102">
          <cell r="B102" t="str">
            <v>C.3134</v>
          </cell>
          <cell r="C102" t="str">
            <v>Vữa BT M250-Đá dmax = 40-Độ sụt 2-4cm</v>
          </cell>
          <cell r="E102">
            <v>309</v>
          </cell>
          <cell r="F102">
            <v>0.47899999999999998</v>
          </cell>
          <cell r="I102">
            <v>0.88200000000000001</v>
          </cell>
          <cell r="K102">
            <v>175</v>
          </cell>
          <cell r="O102">
            <v>841784</v>
          </cell>
        </row>
        <row r="103">
          <cell r="B103" t="str">
            <v>C.3135</v>
          </cell>
          <cell r="C103" t="str">
            <v>Vữa BT M300-Đá dmax = 40-Độ sụt 2-4cm</v>
          </cell>
          <cell r="E103">
            <v>354</v>
          </cell>
          <cell r="F103">
            <v>0.46400000000000002</v>
          </cell>
          <cell r="I103">
            <v>0.87</v>
          </cell>
          <cell r="K103">
            <v>175</v>
          </cell>
          <cell r="O103">
            <v>925583</v>
          </cell>
        </row>
        <row r="104">
          <cell r="B104" t="str">
            <v>C.3136</v>
          </cell>
          <cell r="C104" t="str">
            <v>Vữa BT M350-Đá dmax = 40-Độ sụt 2-4cm</v>
          </cell>
          <cell r="E104">
            <v>398</v>
          </cell>
          <cell r="F104">
            <v>0.35799999999999998</v>
          </cell>
          <cell r="I104">
            <v>0.86399999999999999</v>
          </cell>
          <cell r="K104">
            <v>175</v>
          </cell>
          <cell r="O104">
            <v>991285</v>
          </cell>
        </row>
        <row r="105">
          <cell r="B105" t="str">
            <v>C.3137</v>
          </cell>
          <cell r="C105" t="str">
            <v>Vữa BT M400-Đá dmax = 40-Độ sụt 2-4cm</v>
          </cell>
          <cell r="E105">
            <v>455</v>
          </cell>
          <cell r="F105">
            <v>0.41399999999999998</v>
          </cell>
          <cell r="I105">
            <v>0.85099999999999998</v>
          </cell>
          <cell r="K105">
            <v>180</v>
          </cell>
          <cell r="O105">
            <v>1111902</v>
          </cell>
        </row>
        <row r="107">
          <cell r="B107" t="str">
            <v>C.3142</v>
          </cell>
          <cell r="C107" t="str">
            <v>Vữa BT M150-Đá dmax = 60-Độ sụt 2-4cm</v>
          </cell>
          <cell r="E107">
            <v>208</v>
          </cell>
          <cell r="F107">
            <v>0.51300000000000001</v>
          </cell>
          <cell r="J107">
            <v>0.90500000000000003</v>
          </cell>
          <cell r="K107">
            <v>165</v>
          </cell>
          <cell r="O107">
            <v>643955</v>
          </cell>
        </row>
        <row r="108">
          <cell r="B108" t="str">
            <v>C.3143</v>
          </cell>
          <cell r="C108" t="str">
            <v>Vữa BT M200-Đá dmax = 60-Độ sụt 2-4cm</v>
          </cell>
          <cell r="E108">
            <v>250</v>
          </cell>
          <cell r="F108">
            <v>0.499</v>
          </cell>
          <cell r="J108">
            <v>0.89500000000000002</v>
          </cell>
          <cell r="K108">
            <v>165</v>
          </cell>
          <cell r="O108">
            <v>722463</v>
          </cell>
        </row>
        <row r="109">
          <cell r="B109" t="str">
            <v>C.3144</v>
          </cell>
          <cell r="C109" t="str">
            <v>Vữa BT M250-Đá dmax = 60-Độ sụt 2-4cm</v>
          </cell>
          <cell r="E109">
            <v>292</v>
          </cell>
          <cell r="F109">
            <v>0.48599999999999999</v>
          </cell>
          <cell r="J109">
            <v>0.88300000000000001</v>
          </cell>
          <cell r="K109">
            <v>165</v>
          </cell>
          <cell r="O109">
            <v>800855</v>
          </cell>
        </row>
        <row r="110">
          <cell r="B110" t="str">
            <v>C.3145</v>
          </cell>
          <cell r="C110" t="str">
            <v>Vữa BT M300-Đá dmax = 60-Độ sụt 2-4cm</v>
          </cell>
          <cell r="E110">
            <v>333</v>
          </cell>
          <cell r="F110">
            <v>0.48599999999999999</v>
          </cell>
          <cell r="J110">
            <v>0.877</v>
          </cell>
          <cell r="K110">
            <v>165</v>
          </cell>
          <cell r="O110">
            <v>880633</v>
          </cell>
        </row>
        <row r="111">
          <cell r="B111" t="str">
            <v>C.3146</v>
          </cell>
          <cell r="C111" t="str">
            <v>Vữa BT M350-Đá dmax = 60-Độ sụt 2-4cm</v>
          </cell>
          <cell r="E111">
            <v>375</v>
          </cell>
          <cell r="F111">
            <v>0.45</v>
          </cell>
          <cell r="J111">
            <v>0.86699999999999999</v>
          </cell>
          <cell r="K111">
            <v>165</v>
          </cell>
          <cell r="O111">
            <v>955007</v>
          </cell>
        </row>
        <row r="112">
          <cell r="B112" t="str">
            <v>C.3147</v>
          </cell>
          <cell r="C112" t="str">
            <v>Vữa BT M400-Đá dmax = 60-Độ sụt 2-4cm</v>
          </cell>
          <cell r="E112">
            <v>422</v>
          </cell>
          <cell r="F112">
            <v>0.43099999999999999</v>
          </cell>
          <cell r="J112">
            <v>0.85799999999999998</v>
          </cell>
          <cell r="K112">
            <v>167</v>
          </cell>
          <cell r="O112">
            <v>1042576</v>
          </cell>
        </row>
        <row r="113">
          <cell r="C113" t="str">
            <v>Độ sụt 6-8cm</v>
          </cell>
        </row>
        <row r="114">
          <cell r="B114" t="str">
            <v>C.3212</v>
          </cell>
          <cell r="C114" t="str">
            <v>Vữa BT M150-Đá dmax = 10-Độ sụt 6-8cm</v>
          </cell>
          <cell r="E114">
            <v>246</v>
          </cell>
          <cell r="F114">
            <v>0.495</v>
          </cell>
          <cell r="G114">
            <v>0.89100000000000001</v>
          </cell>
          <cell r="K114">
            <v>195</v>
          </cell>
          <cell r="O114">
            <v>731331</v>
          </cell>
        </row>
        <row r="115">
          <cell r="B115" t="str">
            <v>C.3213</v>
          </cell>
          <cell r="C115" t="str">
            <v>Vữa BT M200-Đá dmax = 10-Độ sụt 6-8cm</v>
          </cell>
          <cell r="E115">
            <v>296</v>
          </cell>
          <cell r="F115">
            <v>0.47499999999999998</v>
          </cell>
          <cell r="G115">
            <v>0.88100000000000001</v>
          </cell>
          <cell r="K115">
            <v>195</v>
          </cell>
          <cell r="O115">
            <v>824254</v>
          </cell>
        </row>
        <row r="116">
          <cell r="B116" t="str">
            <v>C.3214</v>
          </cell>
          <cell r="C116" t="str">
            <v>Vữa BT M250-Đá dmax = 10-Độ sụt 6-8cm</v>
          </cell>
          <cell r="E116">
            <v>344</v>
          </cell>
          <cell r="F116">
            <v>0.45600000000000002</v>
          </cell>
          <cell r="G116">
            <v>0.872</v>
          </cell>
          <cell r="K116">
            <v>195</v>
          </cell>
          <cell r="O116">
            <v>913601</v>
          </cell>
        </row>
        <row r="117">
          <cell r="B117" t="str">
            <v>C.3215</v>
          </cell>
          <cell r="C117" t="str">
            <v>Vữa BT M300-Đá dmax = 10-Độ sụt 6-8cm</v>
          </cell>
          <cell r="E117">
            <v>394</v>
          </cell>
          <cell r="F117">
            <v>0.436</v>
          </cell>
          <cell r="G117">
            <v>0.86199999999999999</v>
          </cell>
          <cell r="K117">
            <v>195</v>
          </cell>
          <cell r="O117">
            <v>1006524</v>
          </cell>
        </row>
        <row r="118">
          <cell r="B118" t="str">
            <v>C.3216</v>
          </cell>
          <cell r="C118" t="str">
            <v>Vữa BT M350-Đá dmax = 10-Độ sụt 6-8cm</v>
          </cell>
          <cell r="E118">
            <v>455</v>
          </cell>
          <cell r="F118">
            <v>0.4</v>
          </cell>
          <cell r="G118">
            <v>0.85099999999999998</v>
          </cell>
          <cell r="K118">
            <v>200</v>
          </cell>
          <cell r="O118">
            <v>1117938</v>
          </cell>
        </row>
        <row r="119">
          <cell r="B119" t="str">
            <v>C.3217</v>
          </cell>
          <cell r="C119" t="str">
            <v>Vữa BT M400-Đá dmax = 10-Độ sụt 6-8cm</v>
          </cell>
          <cell r="E119">
            <v>458</v>
          </cell>
          <cell r="F119">
            <v>0.42399999999999999</v>
          </cell>
          <cell r="G119">
            <v>0.86099999999999999</v>
          </cell>
          <cell r="K119">
            <v>181</v>
          </cell>
          <cell r="L119">
            <v>9.16</v>
          </cell>
          <cell r="O119">
            <v>1242114</v>
          </cell>
        </row>
        <row r="121">
          <cell r="B121" t="str">
            <v>C.3222</v>
          </cell>
          <cell r="C121" t="str">
            <v>Vữa BT M150-Đá dmax = 20-Độ sụt 6-8cm</v>
          </cell>
          <cell r="E121">
            <v>246</v>
          </cell>
          <cell r="F121">
            <v>0.495</v>
          </cell>
          <cell r="H121">
            <v>0.89100000000000001</v>
          </cell>
          <cell r="K121">
            <v>195</v>
          </cell>
          <cell r="O121">
            <v>731331</v>
          </cell>
        </row>
        <row r="122">
          <cell r="B122" t="str">
            <v>C.3223</v>
          </cell>
          <cell r="C122" t="str">
            <v>Vữa BT M200-Đá dmax = 20-Độ sụt 6-8cm</v>
          </cell>
          <cell r="E122">
            <v>296</v>
          </cell>
          <cell r="F122">
            <v>0.47499999999999998</v>
          </cell>
          <cell r="H122">
            <v>0.88100000000000001</v>
          </cell>
          <cell r="K122">
            <v>195</v>
          </cell>
          <cell r="O122">
            <v>824254</v>
          </cell>
        </row>
        <row r="123">
          <cell r="B123" t="str">
            <v>C.3224</v>
          </cell>
          <cell r="C123" t="str">
            <v>Vữa BT M250-Đá dmax = 20-Độ sụt 6-8cm</v>
          </cell>
          <cell r="E123">
            <v>344</v>
          </cell>
          <cell r="F123">
            <v>0.45600000000000002</v>
          </cell>
          <cell r="H123">
            <v>0.872</v>
          </cell>
          <cell r="K123">
            <v>195</v>
          </cell>
          <cell r="O123">
            <v>913601</v>
          </cell>
        </row>
        <row r="124">
          <cell r="B124" t="str">
            <v>C.3225</v>
          </cell>
          <cell r="C124" t="str">
            <v>Vữa BT M300-Đá dmax = 20-Độ sụt 6-8cm</v>
          </cell>
          <cell r="E124">
            <v>394</v>
          </cell>
          <cell r="F124">
            <v>0.436</v>
          </cell>
          <cell r="H124">
            <v>0.86199999999999999</v>
          </cell>
          <cell r="K124">
            <v>195</v>
          </cell>
          <cell r="O124">
            <v>1006524</v>
          </cell>
        </row>
        <row r="125">
          <cell r="B125" t="str">
            <v>C.3226</v>
          </cell>
          <cell r="C125" t="str">
            <v>Vữa BT M350-Đá dmax = 20-Độ sụt 6-8cm</v>
          </cell>
          <cell r="E125">
            <v>455</v>
          </cell>
          <cell r="F125">
            <v>0.4</v>
          </cell>
          <cell r="H125">
            <v>0.85099999999999998</v>
          </cell>
          <cell r="K125">
            <v>200</v>
          </cell>
          <cell r="O125">
            <v>1117938</v>
          </cell>
        </row>
        <row r="126">
          <cell r="B126" t="str">
            <v>C.3227</v>
          </cell>
          <cell r="C126" t="str">
            <v>Vữa BT M400-Đá dmax = 20-Độ sụt 6-8cm</v>
          </cell>
          <cell r="E126">
            <v>458</v>
          </cell>
          <cell r="F126">
            <v>0.42399999999999999</v>
          </cell>
          <cell r="H126">
            <v>0.86099999999999999</v>
          </cell>
          <cell r="K126">
            <v>181</v>
          </cell>
          <cell r="L126">
            <v>9.16</v>
          </cell>
          <cell r="O126">
            <v>1242114</v>
          </cell>
        </row>
        <row r="128">
          <cell r="B128" t="str">
            <v>C.3232</v>
          </cell>
          <cell r="C128" t="str">
            <v>Vữa BT M150-Đá dmax = 40-Độ sụt 6-8cm</v>
          </cell>
          <cell r="E128">
            <v>233</v>
          </cell>
          <cell r="F128">
            <v>0.496</v>
          </cell>
          <cell r="I128">
            <v>0.89100000000000001</v>
          </cell>
          <cell r="K128">
            <v>185</v>
          </cell>
          <cell r="O128">
            <v>696905</v>
          </cell>
        </row>
        <row r="129">
          <cell r="B129" t="str">
            <v>C.3233</v>
          </cell>
          <cell r="C129" t="str">
            <v>Vữa BT M200-Đá dmax = 40-Độ sụt 6-8cm</v>
          </cell>
          <cell r="E129">
            <v>281</v>
          </cell>
          <cell r="F129">
            <v>0.47699999999999998</v>
          </cell>
          <cell r="I129">
            <v>0.88200000000000001</v>
          </cell>
          <cell r="K129">
            <v>185</v>
          </cell>
          <cell r="O129">
            <v>786343</v>
          </cell>
        </row>
        <row r="130">
          <cell r="B130" t="str">
            <v>C.3234</v>
          </cell>
          <cell r="C130" t="str">
            <v>Vữa BT M250-Đá dmax = 40-Độ sụt 6-8cm</v>
          </cell>
          <cell r="E130">
            <v>327</v>
          </cell>
          <cell r="F130">
            <v>0.46100000000000002</v>
          </cell>
          <cell r="I130">
            <v>0.87</v>
          </cell>
          <cell r="K130">
            <v>185</v>
          </cell>
          <cell r="O130">
            <v>871922</v>
          </cell>
        </row>
        <row r="131">
          <cell r="B131" t="str">
            <v>C.3235</v>
          </cell>
          <cell r="C131" t="str">
            <v>Vữa BT M300-Đá dmax = 40-Độ sụt 6-8cm</v>
          </cell>
          <cell r="E131">
            <v>374</v>
          </cell>
          <cell r="F131">
            <v>0.442</v>
          </cell>
          <cell r="I131">
            <v>0.86199999999999999</v>
          </cell>
          <cell r="K131">
            <v>185</v>
          </cell>
          <cell r="O131">
            <v>959554</v>
          </cell>
        </row>
        <row r="132">
          <cell r="B132" t="str">
            <v>C.3236</v>
          </cell>
          <cell r="C132" t="str">
            <v>Vữa BT M350-Đá dmax = 40-Độ sụt 6-8cm</v>
          </cell>
          <cell r="E132">
            <v>425</v>
          </cell>
          <cell r="F132">
            <v>0.41799999999999998</v>
          </cell>
          <cell r="I132">
            <v>0.85099999999999998</v>
          </cell>
          <cell r="K132">
            <v>187</v>
          </cell>
          <cell r="O132">
            <v>1053640</v>
          </cell>
        </row>
        <row r="133">
          <cell r="B133" t="str">
            <v>C.3237</v>
          </cell>
          <cell r="C133" t="str">
            <v>Vữa BT M400-Đá dmax = 40-Độ sụt 6-8cm</v>
          </cell>
          <cell r="E133">
            <v>427</v>
          </cell>
          <cell r="F133">
            <v>0.441</v>
          </cell>
          <cell r="I133">
            <v>0.86099999999999999</v>
          </cell>
          <cell r="K133">
            <v>169</v>
          </cell>
          <cell r="L133">
            <v>8.5400000000000009</v>
          </cell>
          <cell r="O133">
            <v>1167975</v>
          </cell>
        </row>
        <row r="135">
          <cell r="B135" t="str">
            <v>C.3242</v>
          </cell>
          <cell r="C135" t="str">
            <v>Vữa BT M150-Đá dmax = 60-Độ sụt 6-8cm</v>
          </cell>
          <cell r="E135">
            <v>221</v>
          </cell>
          <cell r="F135">
            <v>0.498</v>
          </cell>
          <cell r="J135">
            <v>0.89500000000000002</v>
          </cell>
          <cell r="K135">
            <v>175</v>
          </cell>
          <cell r="O135">
            <v>665242</v>
          </cell>
        </row>
        <row r="136">
          <cell r="B136" t="str">
            <v>C.3243</v>
          </cell>
          <cell r="C136" t="str">
            <v>Vữa BT M200-Đá dmax = 60-Độ sụt 6-8cm</v>
          </cell>
          <cell r="E136">
            <v>266</v>
          </cell>
          <cell r="F136">
            <v>0.48199999999999998</v>
          </cell>
          <cell r="J136">
            <v>0.88400000000000001</v>
          </cell>
          <cell r="K136">
            <v>175</v>
          </cell>
          <cell r="O136">
            <v>749127</v>
          </cell>
        </row>
        <row r="137">
          <cell r="B137" t="str">
            <v>C.3244</v>
          </cell>
          <cell r="C137" t="str">
            <v>Vữa BT M250-Đá dmax = 60-Độ sụt 6-8cm</v>
          </cell>
          <cell r="E137">
            <v>309</v>
          </cell>
          <cell r="F137">
            <v>0.46700000000000003</v>
          </cell>
          <cell r="J137">
            <v>0.873</v>
          </cell>
          <cell r="K137">
            <v>175</v>
          </cell>
          <cell r="O137">
            <v>829263</v>
          </cell>
        </row>
        <row r="138">
          <cell r="B138" t="str">
            <v>C.3245</v>
          </cell>
          <cell r="C138" t="str">
            <v>Vữa BT M300-Đá dmax = 60-Độ sụt 6-8cm</v>
          </cell>
          <cell r="E138">
            <v>354</v>
          </cell>
          <cell r="F138">
            <v>0.45</v>
          </cell>
          <cell r="J138">
            <v>0.86399999999999999</v>
          </cell>
          <cell r="K138">
            <v>175</v>
          </cell>
          <cell r="O138">
            <v>913263</v>
          </cell>
        </row>
        <row r="139">
          <cell r="B139" t="str">
            <v>C.3246</v>
          </cell>
          <cell r="C139" t="str">
            <v>Vữa BT M350-Đá dmax = 60-Độ sụt 6-8cm</v>
          </cell>
          <cell r="E139">
            <v>398</v>
          </cell>
          <cell r="F139">
            <v>0.43</v>
          </cell>
          <cell r="J139">
            <v>0.85699999999999998</v>
          </cell>
          <cell r="K139">
            <v>175</v>
          </cell>
          <cell r="O139">
            <v>995035</v>
          </cell>
        </row>
        <row r="140">
          <cell r="B140" t="str">
            <v>C.3247</v>
          </cell>
          <cell r="C140" t="str">
            <v>Vữa BT M400-Đá dmax = 60-Độ sụt 6-8cm</v>
          </cell>
          <cell r="E140">
            <v>455</v>
          </cell>
          <cell r="F140">
            <v>0.40100000000000002</v>
          </cell>
          <cell r="J140">
            <v>0.40100000000000002</v>
          </cell>
          <cell r="K140">
            <v>180</v>
          </cell>
          <cell r="O140">
            <v>1032492</v>
          </cell>
        </row>
        <row r="142">
          <cell r="C142" t="str">
            <v>Độ sụt 14-17cm</v>
          </cell>
        </row>
        <row r="143">
          <cell r="B143" t="str">
            <v>C.3312</v>
          </cell>
          <cell r="C143" t="str">
            <v>Vữa BT M150-Đá dmax = 10-Độ sụt 14-17cm</v>
          </cell>
          <cell r="E143">
            <v>259</v>
          </cell>
          <cell r="F143">
            <v>0.53800000000000003</v>
          </cell>
          <cell r="G143">
            <v>0.83899999999999997</v>
          </cell>
          <cell r="K143">
            <v>205</v>
          </cell>
          <cell r="L143">
            <v>5.18</v>
          </cell>
          <cell r="O143">
            <v>819490</v>
          </cell>
        </row>
        <row r="144">
          <cell r="B144" t="str">
            <v>C.3313</v>
          </cell>
          <cell r="C144" t="str">
            <v>Vữa BT M200-Đá dmax = 10-Độ sụt 14-17cm</v>
          </cell>
          <cell r="E144">
            <v>311</v>
          </cell>
          <cell r="F144">
            <v>0.51600000000000001</v>
          </cell>
          <cell r="G144">
            <v>0.82799999999999996</v>
          </cell>
          <cell r="K144">
            <v>205</v>
          </cell>
          <cell r="L144">
            <v>6.22</v>
          </cell>
          <cell r="O144">
            <v>928530</v>
          </cell>
        </row>
        <row r="145">
          <cell r="B145" t="str">
            <v>C.3314</v>
          </cell>
          <cell r="C145" t="str">
            <v>Vữa BT M250-Đá dmax = 10-Độ sụt 14-17cm</v>
          </cell>
          <cell r="E145">
            <v>362</v>
          </cell>
          <cell r="F145">
            <v>0.49299999999999999</v>
          </cell>
          <cell r="G145">
            <v>0.82199999999999995</v>
          </cell>
          <cell r="K145">
            <v>205</v>
          </cell>
          <cell r="L145">
            <v>7.24</v>
          </cell>
          <cell r="O145">
            <v>1036031</v>
          </cell>
        </row>
        <row r="146">
          <cell r="B146" t="str">
            <v>C.3315</v>
          </cell>
          <cell r="C146" t="str">
            <v>Vữa BT M300-Đá dmax = 10-Độ sụt 14-17cm</v>
          </cell>
          <cell r="E146">
            <v>416</v>
          </cell>
          <cell r="F146">
            <v>0.46600000000000003</v>
          </cell>
          <cell r="G146">
            <v>0.81299999999999994</v>
          </cell>
          <cell r="K146">
            <v>206</v>
          </cell>
          <cell r="L146">
            <v>8.32</v>
          </cell>
          <cell r="O146">
            <v>1148906</v>
          </cell>
        </row>
        <row r="147">
          <cell r="B147" t="str">
            <v>C.3316</v>
          </cell>
          <cell r="C147" t="str">
            <v>Vữa BT M350-Đá dmax = 10-Độ sụt 14-17cm</v>
          </cell>
          <cell r="E147">
            <v>443</v>
          </cell>
          <cell r="F147">
            <v>0.47</v>
          </cell>
          <cell r="G147">
            <v>0.81299999999999994</v>
          </cell>
          <cell r="K147">
            <v>195</v>
          </cell>
          <cell r="L147">
            <v>8.86</v>
          </cell>
          <cell r="O147">
            <v>1209360</v>
          </cell>
        </row>
        <row r="148">
          <cell r="B148" t="str">
            <v>C.3317</v>
          </cell>
          <cell r="C148" t="str">
            <v>Vữa BT M400-Đá dmax = 10-Độ sụt 14-17cm</v>
          </cell>
          <cell r="E148">
            <v>508</v>
          </cell>
          <cell r="F148">
            <v>0.43099999999999999</v>
          </cell>
          <cell r="G148">
            <v>0.80200000000000005</v>
          </cell>
          <cell r="K148">
            <v>201</v>
          </cell>
          <cell r="M148">
            <v>60.96</v>
          </cell>
          <cell r="O148">
            <v>1654894</v>
          </cell>
        </row>
        <row r="150">
          <cell r="B150" t="str">
            <v>C.3322</v>
          </cell>
          <cell r="C150" t="str">
            <v>Vữa BT M150-Đá dmax = 20-Độ sụt 14-17cm</v>
          </cell>
          <cell r="E150">
            <v>247</v>
          </cell>
          <cell r="F150">
            <v>0.54200000000000004</v>
          </cell>
          <cell r="H150">
            <v>0.84099999999999997</v>
          </cell>
          <cell r="K150">
            <v>195</v>
          </cell>
          <cell r="L150">
            <v>4.9400000000000004</v>
          </cell>
          <cell r="O150">
            <v>793991</v>
          </cell>
        </row>
        <row r="151">
          <cell r="B151" t="str">
            <v>C.3323</v>
          </cell>
          <cell r="C151" t="str">
            <v>Vữa BT M200-Đá dmax = 20-Độ sụt 14-17cm</v>
          </cell>
          <cell r="E151">
            <v>297</v>
          </cell>
          <cell r="F151">
            <v>0.52200000000000002</v>
          </cell>
          <cell r="H151">
            <v>0.83199999999999996</v>
          </cell>
          <cell r="K151">
            <v>195</v>
          </cell>
          <cell r="L151">
            <v>5.94</v>
          </cell>
          <cell r="O151">
            <v>899326</v>
          </cell>
        </row>
        <row r="152">
          <cell r="B152" t="str">
            <v>C.3324</v>
          </cell>
          <cell r="C152" t="str">
            <v>Vữa BT M250-Đá dmax = 20-Độ sụt 14-17cm</v>
          </cell>
          <cell r="E152">
            <v>346</v>
          </cell>
          <cell r="F152">
            <v>0.501</v>
          </cell>
          <cell r="H152">
            <v>0.82199999999999995</v>
          </cell>
          <cell r="K152">
            <v>195</v>
          </cell>
          <cell r="L152">
            <v>6.92</v>
          </cell>
          <cell r="O152">
            <v>1002088</v>
          </cell>
        </row>
        <row r="153">
          <cell r="B153" t="str">
            <v>C.3325</v>
          </cell>
          <cell r="C153" t="str">
            <v>Vữa BT M300-Đá dmax = 20-Độ sụt 14-17cm</v>
          </cell>
          <cell r="E153">
            <v>396</v>
          </cell>
          <cell r="F153">
            <v>0.47699999999999998</v>
          </cell>
          <cell r="H153">
            <v>0.81599999999999995</v>
          </cell>
          <cell r="K153">
            <v>195</v>
          </cell>
          <cell r="L153">
            <v>7.92</v>
          </cell>
          <cell r="O153">
            <v>1107188</v>
          </cell>
        </row>
        <row r="154">
          <cell r="B154" t="str">
            <v>C.3326</v>
          </cell>
          <cell r="C154" t="str">
            <v>Vữa BT M350-Đá dmax = 20-Độ sụt 14-17cm</v>
          </cell>
          <cell r="E154">
            <v>455</v>
          </cell>
          <cell r="F154">
            <v>0.44800000000000001</v>
          </cell>
          <cell r="H154">
            <v>0.80500000000000005</v>
          </cell>
          <cell r="K154">
            <v>200</v>
          </cell>
          <cell r="L154">
            <v>9.1</v>
          </cell>
          <cell r="O154">
            <v>1230423</v>
          </cell>
        </row>
        <row r="155">
          <cell r="B155" t="str">
            <v>C.3327</v>
          </cell>
          <cell r="C155" t="str">
            <v>Vữa BT M400-Đá dmax = 20-Độ sụt 14-17cm</v>
          </cell>
          <cell r="E155">
            <v>480</v>
          </cell>
          <cell r="F155">
            <v>0.44800000000000001</v>
          </cell>
          <cell r="H155">
            <v>0.80500000000000005</v>
          </cell>
          <cell r="K155">
            <v>190</v>
          </cell>
          <cell r="M155">
            <v>57.599999999999994</v>
          </cell>
          <cell r="O155">
            <v>1579464</v>
          </cell>
        </row>
        <row r="157">
          <cell r="B157" t="str">
            <v>C.3332</v>
          </cell>
          <cell r="C157" t="str">
            <v>Vữa BT M150-Đá dmax = 40-Độ sụt 14-17cm</v>
          </cell>
          <cell r="E157">
            <v>235</v>
          </cell>
          <cell r="F157">
            <v>0.54200000000000004</v>
          </cell>
          <cell r="I157">
            <v>0.84199999999999997</v>
          </cell>
          <cell r="K157">
            <v>186</v>
          </cell>
          <cell r="L157">
            <v>4.7</v>
          </cell>
          <cell r="O157">
            <v>759078</v>
          </cell>
        </row>
        <row r="158">
          <cell r="B158" t="str">
            <v>C.3333</v>
          </cell>
          <cell r="C158" t="str">
            <v>Vữa BT M200-Đá dmax = 40-Độ sụt 14-17cm</v>
          </cell>
          <cell r="E158">
            <v>284</v>
          </cell>
          <cell r="F158">
            <v>0.52200000000000002</v>
          </cell>
          <cell r="I158">
            <v>0.83099999999999996</v>
          </cell>
          <cell r="K158">
            <v>186</v>
          </cell>
          <cell r="L158">
            <v>5.68</v>
          </cell>
          <cell r="O158">
            <v>861967</v>
          </cell>
        </row>
        <row r="159">
          <cell r="B159" t="str">
            <v>C.3334</v>
          </cell>
          <cell r="C159" t="str">
            <v>Vữa BT M250-Đá dmax = 40-Độ sụt 14-17cm</v>
          </cell>
          <cell r="E159">
            <v>330</v>
          </cell>
          <cell r="F159">
            <v>0.505</v>
          </cell>
          <cell r="I159">
            <v>0.82199999999999995</v>
          </cell>
          <cell r="K159">
            <v>186</v>
          </cell>
          <cell r="L159">
            <v>6.6000000000000005</v>
          </cell>
          <cell r="O159">
            <v>959105</v>
          </cell>
        </row>
        <row r="160">
          <cell r="B160" t="str">
            <v>C.3335</v>
          </cell>
          <cell r="C160" t="str">
            <v>Vữa BT M300-Đá dmax = 40-Độ sụt 14-17cm</v>
          </cell>
          <cell r="E160">
            <v>378</v>
          </cell>
          <cell r="F160">
            <v>0.48499999999999999</v>
          </cell>
          <cell r="I160">
            <v>0.81399999999999995</v>
          </cell>
          <cell r="K160">
            <v>186</v>
          </cell>
          <cell r="L160">
            <v>7.5600000000000005</v>
          </cell>
          <cell r="O160">
            <v>1060267</v>
          </cell>
        </row>
        <row r="161">
          <cell r="B161" t="str">
            <v>C.3336</v>
          </cell>
          <cell r="C161" t="str">
            <v>Vữa BT M350-Đá dmax = 40-Độ sụt 14-17cm</v>
          </cell>
          <cell r="E161">
            <v>429</v>
          </cell>
          <cell r="F161">
            <v>0.45900000000000002</v>
          </cell>
          <cell r="I161">
            <v>0.8</v>
          </cell>
          <cell r="K161">
            <v>188</v>
          </cell>
          <cell r="L161">
            <v>8.58</v>
          </cell>
          <cell r="O161">
            <v>1165976</v>
          </cell>
        </row>
        <row r="162">
          <cell r="B162" t="str">
            <v>C.3337</v>
          </cell>
          <cell r="C162" t="str">
            <v>Vữa BT M400-Đá dmax = 40-Độ sụt 14-17cm</v>
          </cell>
          <cell r="E162">
            <v>455</v>
          </cell>
          <cell r="F162">
            <v>0.45900000000000002</v>
          </cell>
          <cell r="I162">
            <v>0.8</v>
          </cell>
          <cell r="K162">
            <v>180</v>
          </cell>
          <cell r="M162">
            <v>54.6</v>
          </cell>
          <cell r="O162">
            <v>1501938</v>
          </cell>
        </row>
        <row r="164">
          <cell r="B164" t="str">
            <v>C.3342</v>
          </cell>
          <cell r="C164" t="str">
            <v>Vữa BT M150-Đá dmax = 60-Độ sụt 14-17cm</v>
          </cell>
          <cell r="E164">
            <v>224</v>
          </cell>
          <cell r="F164">
            <v>0.54600000000000004</v>
          </cell>
          <cell r="J164">
            <v>0.84099999999999997</v>
          </cell>
          <cell r="K164">
            <v>177</v>
          </cell>
          <cell r="L164">
            <v>4.4800000000000004</v>
          </cell>
          <cell r="O164">
            <v>726804</v>
          </cell>
        </row>
        <row r="165">
          <cell r="B165" t="str">
            <v>C.3343</v>
          </cell>
          <cell r="C165" t="str">
            <v>Vữa BT M200-Đá dmax = 60-Độ sụt 14-17cm</v>
          </cell>
          <cell r="E165">
            <v>270</v>
          </cell>
          <cell r="F165">
            <v>0.52700000000000002</v>
          </cell>
          <cell r="J165">
            <v>0.83299999999999996</v>
          </cell>
          <cell r="K165">
            <v>177</v>
          </cell>
          <cell r="L165">
            <v>5.4</v>
          </cell>
          <cell r="O165">
            <v>823809</v>
          </cell>
        </row>
        <row r="166">
          <cell r="B166" t="str">
            <v>C.3344</v>
          </cell>
          <cell r="C166" t="str">
            <v>Vữa BT M250-Đá dmax = 60-Độ sụt 14-17cm</v>
          </cell>
          <cell r="E166">
            <v>315</v>
          </cell>
          <cell r="F166">
            <v>0.50700000000000001</v>
          </cell>
          <cell r="J166">
            <v>0.82599999999999996</v>
          </cell>
          <cell r="K166">
            <v>177</v>
          </cell>
          <cell r="L166">
            <v>6.3</v>
          </cell>
          <cell r="O166">
            <v>918566</v>
          </cell>
        </row>
        <row r="167">
          <cell r="B167" t="str">
            <v>C.3345</v>
          </cell>
          <cell r="C167" t="str">
            <v>Vữa BT M300-Đá dmax = 60-Độ sụt 14-17cm</v>
          </cell>
          <cell r="E167">
            <v>360</v>
          </cell>
          <cell r="F167">
            <v>0.49099999999999999</v>
          </cell>
          <cell r="J167">
            <v>0.81599999999999995</v>
          </cell>
          <cell r="K167">
            <v>177</v>
          </cell>
          <cell r="L167">
            <v>7.2</v>
          </cell>
          <cell r="O167">
            <v>1013618</v>
          </cell>
        </row>
        <row r="168">
          <cell r="B168" t="str">
            <v>C.3346</v>
          </cell>
          <cell r="C168" t="str">
            <v>Vữa BT M350-Đá dmax = 60-Độ sụt 14-17cm</v>
          </cell>
          <cell r="E168">
            <v>404</v>
          </cell>
          <cell r="F168">
            <v>0.47199999999999998</v>
          </cell>
          <cell r="J168">
            <v>0.80800000000000005</v>
          </cell>
          <cell r="K168">
            <v>177</v>
          </cell>
          <cell r="L168">
            <v>8.08</v>
          </cell>
          <cell r="O168">
            <v>1106197</v>
          </cell>
        </row>
        <row r="169">
          <cell r="B169" t="str">
            <v>C.3347</v>
          </cell>
          <cell r="C169" t="str">
            <v>Vữa BT M400-Đá dmax = 60-Độ sụt 14-17cm</v>
          </cell>
          <cell r="E169">
            <v>455</v>
          </cell>
          <cell r="F169">
            <v>0.44600000000000001</v>
          </cell>
          <cell r="J169">
            <v>0.8</v>
          </cell>
          <cell r="K169">
            <v>181</v>
          </cell>
          <cell r="M169">
            <v>54.6</v>
          </cell>
          <cell r="O169">
            <v>1491428</v>
          </cell>
        </row>
        <row r="171">
          <cell r="D171">
            <v>1500</v>
          </cell>
          <cell r="E171">
            <v>1500</v>
          </cell>
        </row>
        <row r="172">
          <cell r="D172">
            <v>0.05</v>
          </cell>
          <cell r="E172">
            <v>0.05</v>
          </cell>
          <cell r="F172">
            <v>0.12</v>
          </cell>
        </row>
        <row r="173">
          <cell r="C173" t="str">
            <v>BÊ TÔNG CHỐNG THẤM NƯỚC</v>
          </cell>
        </row>
        <row r="174">
          <cell r="C174" t="str">
            <v>Độ sụt 2-4cm</v>
          </cell>
        </row>
        <row r="175">
          <cell r="B175" t="str">
            <v>C.2112-B2</v>
          </cell>
          <cell r="C175" t="str">
            <v>Vữa BT M150-B2-Đá dmax = 10-Độ sụt 2-4cm</v>
          </cell>
          <cell r="D175">
            <v>310.8</v>
          </cell>
          <cell r="F175">
            <v>0.54656000000000005</v>
          </cell>
          <cell r="G175">
            <v>0.81957333333333338</v>
          </cell>
          <cell r="K175">
            <v>195</v>
          </cell>
          <cell r="O175">
            <v>822350</v>
          </cell>
        </row>
        <row r="176">
          <cell r="B176" t="str">
            <v>C.2113-B4</v>
          </cell>
          <cell r="C176" t="str">
            <v>Vữa BT M200-B4-Đá dmax = 10-Độ sụt 2-4cm</v>
          </cell>
          <cell r="D176">
            <v>379.05</v>
          </cell>
          <cell r="F176">
            <v>0.51968000000000003</v>
          </cell>
          <cell r="G176">
            <v>0.80628666666666671</v>
          </cell>
          <cell r="K176">
            <v>195</v>
          </cell>
          <cell r="O176">
            <v>941886</v>
          </cell>
        </row>
        <row r="177">
          <cell r="B177" t="str">
            <v>C.2114-B6</v>
          </cell>
          <cell r="C177" t="str">
            <v>Vữa BT M250-B6-Đá dmax = 10-Độ sụt 2-4cm</v>
          </cell>
          <cell r="D177">
            <v>455.70000000000005</v>
          </cell>
          <cell r="F177">
            <v>0.47712000000000004</v>
          </cell>
          <cell r="G177">
            <v>0.7944133333333333</v>
          </cell>
          <cell r="K177">
            <v>198</v>
          </cell>
          <cell r="O177">
            <v>1074346</v>
          </cell>
        </row>
        <row r="178">
          <cell r="B178" t="str">
            <v>C.2115-B8</v>
          </cell>
          <cell r="C178" t="str">
            <v>Vữa BT M300-B8-Đá dmax = 10-Độ sụt 2-4cm</v>
          </cell>
          <cell r="D178">
            <v>493.5</v>
          </cell>
          <cell r="F178">
            <v>0.47824000000000005</v>
          </cell>
          <cell r="G178">
            <v>0.79309333333333332</v>
          </cell>
          <cell r="K178">
            <v>186</v>
          </cell>
          <cell r="L178">
            <v>9.870000000000001</v>
          </cell>
          <cell r="O178">
            <v>1265358</v>
          </cell>
        </row>
        <row r="180">
          <cell r="B180" t="str">
            <v>C.2122-B2</v>
          </cell>
          <cell r="C180" t="str">
            <v>Vữa BT M150-B2-Đá dmax = 20-Độ sụt 2-4cm</v>
          </cell>
          <cell r="D180">
            <v>295.05</v>
          </cell>
          <cell r="F180">
            <v>0.5521600000000001</v>
          </cell>
          <cell r="H180">
            <v>0.82247333333333339</v>
          </cell>
          <cell r="K180">
            <v>185</v>
          </cell>
          <cell r="O180">
            <v>794582</v>
          </cell>
        </row>
        <row r="181">
          <cell r="B181" t="str">
            <v>C.2123-B4</v>
          </cell>
          <cell r="C181" t="str">
            <v>Vữa BT M200-B4-Đá dmax = 20-Độ sụt 2-4cm</v>
          </cell>
          <cell r="D181">
            <v>359.1</v>
          </cell>
          <cell r="F181">
            <v>0.52527999999999997</v>
          </cell>
          <cell r="H181">
            <v>0.81032000000000004</v>
          </cell>
          <cell r="K181">
            <v>185</v>
          </cell>
          <cell r="O181">
            <v>906505</v>
          </cell>
        </row>
        <row r="182">
          <cell r="B182" t="str">
            <v>C.2124-B6</v>
          </cell>
          <cell r="C182" t="str">
            <v>Vữa BT M250-B6-Đá dmax = 20-Độ sụt 2-4cm</v>
          </cell>
          <cell r="D182">
            <v>425.25</v>
          </cell>
          <cell r="F182">
            <v>0.49728000000000006</v>
          </cell>
          <cell r="H182">
            <v>0.79821999999999993</v>
          </cell>
          <cell r="K182">
            <v>185</v>
          </cell>
          <cell r="O182">
            <v>1022131</v>
          </cell>
        </row>
        <row r="183">
          <cell r="B183" t="str">
            <v>C.2125-B8</v>
          </cell>
          <cell r="C183" t="str">
            <v>Vữa BT M300-B8-Đá dmax = 20-Độ sụt 2-4cm</v>
          </cell>
          <cell r="D183">
            <v>460.95000000000005</v>
          </cell>
          <cell r="F183">
            <v>0.49728000000000006</v>
          </cell>
          <cell r="H183">
            <v>0.79708666666666661</v>
          </cell>
          <cell r="K183">
            <v>174</v>
          </cell>
          <cell r="L183">
            <v>9.2190000000000012</v>
          </cell>
          <cell r="O183">
            <v>1201097</v>
          </cell>
        </row>
        <row r="185">
          <cell r="B185" t="str">
            <v>C.2132-B2</v>
          </cell>
          <cell r="C185" t="str">
            <v>Vữa BT M150-B2-Đá dmax = 40-Độ sụt 2-4cm</v>
          </cell>
          <cell r="D185">
            <v>279.3</v>
          </cell>
          <cell r="F185">
            <v>0.55552000000000001</v>
          </cell>
          <cell r="I185">
            <v>0.82261333333333342</v>
          </cell>
          <cell r="K185">
            <v>175</v>
          </cell>
          <cell r="O185">
            <v>757620</v>
          </cell>
        </row>
        <row r="186">
          <cell r="B186" t="str">
            <v>C.2133-B4</v>
          </cell>
          <cell r="C186" t="str">
            <v>Vữa BT M200-B4-Đá dmax = 40-Độ sụt 2-4cm</v>
          </cell>
          <cell r="D186">
            <v>339.15000000000003</v>
          </cell>
          <cell r="F186">
            <v>0.52751999999999999</v>
          </cell>
          <cell r="I186">
            <v>0.8147133333333334</v>
          </cell>
          <cell r="K186">
            <v>175</v>
          </cell>
          <cell r="O186">
            <v>862337</v>
          </cell>
        </row>
        <row r="187">
          <cell r="B187" t="str">
            <v>C.2134-B6</v>
          </cell>
          <cell r="C187" t="str">
            <v>Vữa BT M250-B6-Đá dmax = 40-Độ sụt 2-4cm</v>
          </cell>
          <cell r="D187">
            <v>403.20000000000005</v>
          </cell>
          <cell r="F187">
            <v>0.50624000000000002</v>
          </cell>
          <cell r="I187">
            <v>0.79696</v>
          </cell>
          <cell r="K187">
            <v>175</v>
          </cell>
          <cell r="O187">
            <v>974528</v>
          </cell>
        </row>
        <row r="188">
          <cell r="B188" t="str">
            <v>C.2135-B8</v>
          </cell>
          <cell r="C188" t="str">
            <v>Vữa BT M300-B8-Đá dmax = 40-Độ sụt 2-4cm</v>
          </cell>
          <cell r="D188">
            <v>477.75</v>
          </cell>
          <cell r="F188">
            <v>0.46368000000000004</v>
          </cell>
          <cell r="I188">
            <v>0.78615333333333326</v>
          </cell>
          <cell r="K188">
            <v>180</v>
          </cell>
          <cell r="O188">
            <v>1103385</v>
          </cell>
        </row>
        <row r="190">
          <cell r="B190" t="str">
            <v>C.2142-B2</v>
          </cell>
          <cell r="C190" t="str">
            <v>Vữa BT M150-B2-Đá dmax = 60-Độ sụt 2-4cm</v>
          </cell>
          <cell r="D190">
            <v>262.5</v>
          </cell>
          <cell r="F190">
            <v>0.55888000000000004</v>
          </cell>
          <cell r="J190">
            <v>0.82678666666666667</v>
          </cell>
          <cell r="K190">
            <v>165</v>
          </cell>
          <cell r="O190">
            <v>719314</v>
          </cell>
        </row>
        <row r="191">
          <cell r="B191" t="str">
            <v>C.2143-B4</v>
          </cell>
          <cell r="C191" t="str">
            <v>Vữa BT M200-B4-Đá dmax = 60-Độ sụt 2-4cm</v>
          </cell>
          <cell r="D191">
            <v>320.25</v>
          </cell>
          <cell r="F191">
            <v>0.53424000000000005</v>
          </cell>
          <cell r="J191">
            <v>0.81659333333333339</v>
          </cell>
          <cell r="K191">
            <v>165</v>
          </cell>
          <cell r="O191">
            <v>820490</v>
          </cell>
        </row>
        <row r="192">
          <cell r="B192" t="str">
            <v>C.2144-B6</v>
          </cell>
          <cell r="C192" t="str">
            <v>Vữa BT M250-B6-Đá dmax = 60-Độ sụt 2-4cm</v>
          </cell>
          <cell r="D192">
            <v>380.1</v>
          </cell>
          <cell r="F192">
            <v>0.51184000000000007</v>
          </cell>
          <cell r="J192">
            <v>0.80309333333333333</v>
          </cell>
          <cell r="K192">
            <v>165</v>
          </cell>
          <cell r="O192">
            <v>925488</v>
          </cell>
        </row>
        <row r="193">
          <cell r="B193" t="str">
            <v>C.2145-B8</v>
          </cell>
          <cell r="C193" t="str">
            <v>Vữa BT M300-B8-Đá dmax = 60-Độ sụt 2-4cm</v>
          </cell>
          <cell r="D193">
            <v>443.1</v>
          </cell>
          <cell r="F193">
            <v>0.48272000000000004</v>
          </cell>
          <cell r="J193">
            <v>0.79221333333333332</v>
          </cell>
          <cell r="K193">
            <v>165</v>
          </cell>
          <cell r="O193">
            <v>1035478</v>
          </cell>
        </row>
        <row r="195">
          <cell r="C195" t="str">
            <v>Độ sụt 6 - 8cm</v>
          </cell>
        </row>
        <row r="196">
          <cell r="B196" t="str">
            <v>C.2212-B2</v>
          </cell>
          <cell r="C196" t="str">
            <v>Vữa BT M150-B2-Đá dmax = 10-Độ sụt 6-8cm</v>
          </cell>
          <cell r="D196">
            <v>326.55</v>
          </cell>
          <cell r="F196">
            <v>0.52751999999999999</v>
          </cell>
          <cell r="G196">
            <v>0.80911333333333335</v>
          </cell>
          <cell r="K196">
            <v>205</v>
          </cell>
          <cell r="O196">
            <v>846291</v>
          </cell>
        </row>
        <row r="197">
          <cell r="B197" t="str">
            <v>C.2213-B4</v>
          </cell>
          <cell r="C197" t="str">
            <v>Vữa BT M200-B4-Đá dmax = 10-Độ sụt 6-8cm</v>
          </cell>
          <cell r="D197">
            <v>402.15000000000003</v>
          </cell>
          <cell r="F197">
            <v>0.49168000000000006</v>
          </cell>
          <cell r="G197">
            <v>0.80055333333333334</v>
          </cell>
          <cell r="K197">
            <v>205</v>
          </cell>
          <cell r="O197">
            <v>978620</v>
          </cell>
        </row>
        <row r="198">
          <cell r="B198" t="str">
            <v>C.2214-B6</v>
          </cell>
          <cell r="C198" t="str">
            <v>Vữa BT M250-B6-Đá dmax = 10-Độ sụt 6-8cm</v>
          </cell>
          <cell r="D198">
            <v>485.1</v>
          </cell>
          <cell r="F198">
            <v>0.44576000000000005</v>
          </cell>
          <cell r="G198">
            <v>0.78583999999999998</v>
          </cell>
          <cell r="K198">
            <v>210</v>
          </cell>
          <cell r="O198">
            <v>1121680</v>
          </cell>
        </row>
        <row r="199">
          <cell r="B199" t="str">
            <v>C.2215-B8</v>
          </cell>
          <cell r="C199" t="str">
            <v>Vữa BT M300-B8-Đá dmax = 10-Độ sụt 6-8cm</v>
          </cell>
          <cell r="D199">
            <v>512.4</v>
          </cell>
          <cell r="F199">
            <v>0.4592</v>
          </cell>
          <cell r="G199">
            <v>0.78853333333333331</v>
          </cell>
          <cell r="K199">
            <v>193</v>
          </cell>
          <cell r="L199">
            <v>10.247999999999999</v>
          </cell>
          <cell r="O199">
            <v>1300785</v>
          </cell>
        </row>
        <row r="201">
          <cell r="B201" t="str">
            <v>C.2222-B2</v>
          </cell>
          <cell r="C201" t="str">
            <v>Vữa BT M150-B2-Đá dmax = 20-Độ sụt 6-8cm</v>
          </cell>
          <cell r="D201">
            <v>310.8</v>
          </cell>
          <cell r="F201">
            <v>0.53200000000000003</v>
          </cell>
          <cell r="H201">
            <v>0.81413333333333338</v>
          </cell>
          <cell r="K201">
            <v>195</v>
          </cell>
          <cell r="O201">
            <v>818678</v>
          </cell>
        </row>
        <row r="202">
          <cell r="B202" t="str">
            <v>C.2223-B4</v>
          </cell>
          <cell r="C202" t="str">
            <v>Vữa BT M200-B4-Đá dmax = 20-Độ sụt 6-8cm</v>
          </cell>
          <cell r="D202">
            <v>379.05</v>
          </cell>
          <cell r="F202">
            <v>0.50400000000000011</v>
          </cell>
          <cell r="H202">
            <v>0.79996666666666671</v>
          </cell>
          <cell r="K202">
            <v>195</v>
          </cell>
          <cell r="O202">
            <v>937851</v>
          </cell>
        </row>
        <row r="203">
          <cell r="B203" t="str">
            <v>C.2224-B6</v>
          </cell>
          <cell r="C203" t="str">
            <v>Vữa BT M250-B6-Đá dmax = 20-Độ sụt 6-8cm</v>
          </cell>
          <cell r="D203">
            <v>455.70000000000005</v>
          </cell>
          <cell r="F203">
            <v>0.46480000000000005</v>
          </cell>
          <cell r="H203">
            <v>0.79373333333333329</v>
          </cell>
          <cell r="K203">
            <v>195</v>
          </cell>
          <cell r="O203">
            <v>1071902</v>
          </cell>
        </row>
        <row r="204">
          <cell r="B204" t="str">
            <v>C.2225-B8</v>
          </cell>
          <cell r="C204" t="str">
            <v>Vữa BT M300-B8-Đá dmax = 20-Độ sụt 6-8cm</v>
          </cell>
          <cell r="D204">
            <v>480.90000000000003</v>
          </cell>
          <cell r="F204">
            <v>0.47488000000000002</v>
          </cell>
          <cell r="H204">
            <v>0.7948533333333333</v>
          </cell>
          <cell r="K204">
            <v>181</v>
          </cell>
          <cell r="L204">
            <v>9.6180000000000003</v>
          </cell>
          <cell r="O204">
            <v>1238502</v>
          </cell>
        </row>
        <row r="206">
          <cell r="B206" t="str">
            <v>C.2232-B2</v>
          </cell>
          <cell r="C206" t="str">
            <v>Vữa BT M150-B2-Đá dmax = 40-Độ sụt 6-8cm</v>
          </cell>
          <cell r="D206">
            <v>295.05</v>
          </cell>
          <cell r="F206">
            <v>0.53536000000000006</v>
          </cell>
          <cell r="I206">
            <v>0.81527333333333329</v>
          </cell>
          <cell r="K206">
            <v>185</v>
          </cell>
          <cell r="O206">
            <v>781961</v>
          </cell>
        </row>
        <row r="207">
          <cell r="B207" t="str">
            <v>C.2233-B4</v>
          </cell>
          <cell r="C207" t="str">
            <v>Vữa BT M200-B4-Đá dmax = 40-Độ sụt 6-8cm</v>
          </cell>
          <cell r="D207">
            <v>359.1</v>
          </cell>
          <cell r="F207">
            <v>0.50960000000000005</v>
          </cell>
          <cell r="I207">
            <v>0.80099999999999993</v>
          </cell>
          <cell r="K207">
            <v>185</v>
          </cell>
          <cell r="O207">
            <v>893874</v>
          </cell>
        </row>
        <row r="208">
          <cell r="B208" t="str">
            <v>C.2234-B6</v>
          </cell>
          <cell r="C208" t="str">
            <v>Vữa BT M250-B6-Đá dmax = 40-Độ sụt 6-8cm</v>
          </cell>
          <cell r="D208">
            <v>425.25</v>
          </cell>
          <cell r="F208">
            <v>0.47824000000000005</v>
          </cell>
          <cell r="I208">
            <v>0.79325999999999997</v>
          </cell>
          <cell r="K208">
            <v>185</v>
          </cell>
          <cell r="O208">
            <v>1009697</v>
          </cell>
        </row>
        <row r="209">
          <cell r="B209" t="str">
            <v>C.2235-B8</v>
          </cell>
          <cell r="C209" t="str">
            <v>Vữa BT M300-B8-Đá dmax = 40-Độ sụt 6-8cm</v>
          </cell>
          <cell r="D209">
            <v>448.35</v>
          </cell>
          <cell r="F209">
            <v>0.49392000000000003</v>
          </cell>
          <cell r="I209">
            <v>0.79384666666666659</v>
          </cell>
          <cell r="K209">
            <v>169</v>
          </cell>
          <cell r="L209">
            <v>8.9670000000000005</v>
          </cell>
          <cell r="O209">
            <v>1165372</v>
          </cell>
        </row>
        <row r="211">
          <cell r="B211" t="str">
            <v>C.2242-B2</v>
          </cell>
          <cell r="C211" t="str">
            <v>Vữa BT M150-B2-Đá dmax = 60-Độ sụt 6-8cm</v>
          </cell>
          <cell r="D211">
            <v>279.3</v>
          </cell>
          <cell r="F211">
            <v>0.53983999999999999</v>
          </cell>
          <cell r="J211">
            <v>0.81729333333333332</v>
          </cell>
          <cell r="K211">
            <v>175</v>
          </cell>
          <cell r="O211">
            <v>745565</v>
          </cell>
        </row>
        <row r="212">
          <cell r="B212" t="str">
            <v>C.2243-B4</v>
          </cell>
          <cell r="C212" t="str">
            <v>Vữa BT M200-B4-Đá dmax = 60-Độ sụt 6-8cm</v>
          </cell>
          <cell r="D212">
            <v>339.15000000000003</v>
          </cell>
          <cell r="F212">
            <v>0.51296000000000008</v>
          </cell>
          <cell r="J212">
            <v>0.80827333333333329</v>
          </cell>
          <cell r="K212">
            <v>175</v>
          </cell>
          <cell r="O212">
            <v>850402</v>
          </cell>
        </row>
        <row r="213">
          <cell r="B213" t="str">
            <v>C.2244-B6</v>
          </cell>
          <cell r="C213" t="str">
            <v>Vữa BT M250-B6-Đá dmax = 60-Độ sụt 6-8cm</v>
          </cell>
          <cell r="D213">
            <v>403.20000000000005</v>
          </cell>
          <cell r="F213">
            <v>0.49280000000000007</v>
          </cell>
          <cell r="J213">
            <v>0.79239999999999999</v>
          </cell>
          <cell r="K213">
            <v>175</v>
          </cell>
          <cell r="O213">
            <v>963268</v>
          </cell>
        </row>
        <row r="214">
          <cell r="B214" t="str">
            <v>C.2245-B8</v>
          </cell>
          <cell r="C214" t="str">
            <v>Vữa BT M300-B8-Đá dmax = 60-Độ sụt 6-8cm</v>
          </cell>
          <cell r="D214">
            <v>477.75</v>
          </cell>
          <cell r="F214">
            <v>0.44912000000000007</v>
          </cell>
          <cell r="J214">
            <v>0.78071333333333326</v>
          </cell>
          <cell r="K214">
            <v>180</v>
          </cell>
          <cell r="O214">
            <v>1091890</v>
          </cell>
        </row>
        <row r="216">
          <cell r="C216" t="str">
            <v>Độ sụt 14-17cm</v>
          </cell>
        </row>
        <row r="217">
          <cell r="B217" t="str">
            <v>C.2312-B2</v>
          </cell>
          <cell r="C217" t="str">
            <v>Vữa BT M150-B2-Đá dmax = 10-Độ sụt 14-17cm</v>
          </cell>
          <cell r="D217">
            <v>326.55</v>
          </cell>
          <cell r="F217">
            <v>0.5779200000000001</v>
          </cell>
          <cell r="G217">
            <v>0.75571333333333324</v>
          </cell>
          <cell r="K217">
            <v>205</v>
          </cell>
          <cell r="L217">
            <v>6.5310000000000006</v>
          </cell>
          <cell r="O217">
            <v>926510</v>
          </cell>
        </row>
        <row r="218">
          <cell r="B218" t="str">
            <v>C.2313-B4</v>
          </cell>
          <cell r="C218" t="str">
            <v>Vữa BT M200-B4-Đá dmax = 10-Độ sụt 14-17cm</v>
          </cell>
          <cell r="D218">
            <v>397.95</v>
          </cell>
          <cell r="F218">
            <v>0.54320000000000002</v>
          </cell>
          <cell r="G218">
            <v>0.74816666666666665</v>
          </cell>
          <cell r="K218">
            <v>205</v>
          </cell>
          <cell r="L218">
            <v>7.9589999999999996</v>
          </cell>
          <cell r="O218">
            <v>1068895</v>
          </cell>
        </row>
        <row r="219">
          <cell r="B219" t="str">
            <v>C.2314-B6</v>
          </cell>
          <cell r="C219" t="str">
            <v>Vữa BT M250-B6-Đá dmax = 10-Độ sụt 14-17cm</v>
          </cell>
          <cell r="D219">
            <v>486.15000000000003</v>
          </cell>
          <cell r="F219">
            <v>0.49168000000000006</v>
          </cell>
          <cell r="G219">
            <v>0.73488666666666669</v>
          </cell>
          <cell r="K219">
            <v>211</v>
          </cell>
          <cell r="L219">
            <v>9.7230000000000008</v>
          </cell>
          <cell r="O219">
            <v>1242504</v>
          </cell>
        </row>
        <row r="220">
          <cell r="B220" t="str">
            <v>C.2315-B8</v>
          </cell>
          <cell r="C220" t="str">
            <v>Vữa BT M300-B8-Đá dmax = 10-Độ sụt 14-17cm</v>
          </cell>
          <cell r="D220">
            <v>533.4</v>
          </cell>
          <cell r="F220">
            <v>0.48272000000000004</v>
          </cell>
          <cell r="G220">
            <v>0.7333466666666667</v>
          </cell>
          <cell r="K220">
            <v>201</v>
          </cell>
          <cell r="M220">
            <v>64.007999999999996</v>
          </cell>
          <cell r="O220">
            <v>1666358</v>
          </cell>
        </row>
        <row r="222">
          <cell r="B222" t="str">
            <v>C.2322-B2</v>
          </cell>
          <cell r="C222" t="str">
            <v>Vữa BT M150-B2-Đá dmax = 20-Độ sụt 14-17cm</v>
          </cell>
          <cell r="D222">
            <v>311.85000000000002</v>
          </cell>
          <cell r="F222">
            <v>0.58352000000000004</v>
          </cell>
          <cell r="H222">
            <v>0.75957999999999992</v>
          </cell>
          <cell r="K222">
            <v>195</v>
          </cell>
          <cell r="L222">
            <v>6.237000000000001</v>
          </cell>
          <cell r="O222">
            <v>897261</v>
          </cell>
        </row>
        <row r="223">
          <cell r="B223" t="str">
            <v>C.2323-B4</v>
          </cell>
          <cell r="C223" t="str">
            <v>Vữa BT M200-B4-Đá dmax = 20-Độ sụt 14-17cm</v>
          </cell>
          <cell r="D223">
            <v>381.15000000000003</v>
          </cell>
          <cell r="F223">
            <v>0.55327999999999999</v>
          </cell>
          <cell r="H223">
            <v>0.74861999999999995</v>
          </cell>
          <cell r="K223">
            <v>195</v>
          </cell>
          <cell r="L223">
            <v>7.6230000000000011</v>
          </cell>
          <cell r="O223">
            <v>1035483</v>
          </cell>
        </row>
        <row r="224">
          <cell r="B224" t="str">
            <v>C.2324-B6</v>
          </cell>
          <cell r="C224" t="str">
            <v>Vữa BT M250-B6-Đá dmax = 20-Độ sụt 14-17cm</v>
          </cell>
          <cell r="D224">
            <v>457.8</v>
          </cell>
          <cell r="F224">
            <v>0.51072000000000006</v>
          </cell>
          <cell r="H224">
            <v>0.73874666666666666</v>
          </cell>
          <cell r="K224">
            <v>198</v>
          </cell>
          <cell r="L224">
            <v>9.1560000000000006</v>
          </cell>
          <cell r="O224">
            <v>1187051</v>
          </cell>
        </row>
        <row r="225">
          <cell r="B225" t="str">
            <v>C.2325-B8</v>
          </cell>
          <cell r="C225" t="str">
            <v>Vữa BT M300-B8-Đá dmax = 20-Độ sụt 14-17cm</v>
          </cell>
          <cell r="D225">
            <v>504</v>
          </cell>
          <cell r="F225">
            <v>0.50176000000000009</v>
          </cell>
          <cell r="H225">
            <v>0.73524</v>
          </cell>
          <cell r="K225">
            <v>190</v>
          </cell>
          <cell r="M225">
            <v>60.48</v>
          </cell>
          <cell r="O225">
            <v>1590373</v>
          </cell>
        </row>
        <row r="227">
          <cell r="B227" t="str">
            <v>C.2332-B2</v>
          </cell>
          <cell r="C227" t="str">
            <v>Vữa BT M150-B2-Đá dmax = 40-Độ sụt 14-17cm</v>
          </cell>
          <cell r="D227">
            <v>298.2</v>
          </cell>
          <cell r="F227">
            <v>0.58576000000000006</v>
          </cell>
          <cell r="I227">
            <v>0.7587733333333333</v>
          </cell>
          <cell r="K227">
            <v>186</v>
          </cell>
          <cell r="L227">
            <v>5.9639999999999995</v>
          </cell>
          <cell r="O227">
            <v>861136</v>
          </cell>
        </row>
        <row r="228">
          <cell r="B228" t="str">
            <v>C.2333-B3</v>
          </cell>
          <cell r="C228" t="str">
            <v>Vữa BT M200-B4-Đá dmax = 40-Độ sụt 14-17cm</v>
          </cell>
          <cell r="D228">
            <v>362.25</v>
          </cell>
          <cell r="F228">
            <v>0.56224000000000007</v>
          </cell>
          <cell r="I228">
            <v>0.74525999999999992</v>
          </cell>
          <cell r="K228">
            <v>186</v>
          </cell>
          <cell r="L228">
            <v>7.2450000000000001</v>
          </cell>
          <cell r="O228">
            <v>989272</v>
          </cell>
        </row>
        <row r="229">
          <cell r="B229" t="str">
            <v>C.2334-B4</v>
          </cell>
          <cell r="C229" t="str">
            <v>Vữa BT M250-B6-Đá dmax = 40-Độ sụt 14-17cm</v>
          </cell>
          <cell r="D229">
            <v>430.5</v>
          </cell>
          <cell r="F229">
            <v>0.52416000000000007</v>
          </cell>
          <cell r="I229">
            <v>0.74217333333333335</v>
          </cell>
          <cell r="K229">
            <v>186</v>
          </cell>
          <cell r="L229">
            <v>8.61</v>
          </cell>
          <cell r="O229">
            <v>1125198</v>
          </cell>
        </row>
        <row r="230">
          <cell r="B230" t="str">
            <v>C.2335-B6</v>
          </cell>
          <cell r="C230" t="str">
            <v>Vữa BT M300-B8-Đá dmax = 40-Độ sụt 14-17cm</v>
          </cell>
          <cell r="D230">
            <v>477.75</v>
          </cell>
          <cell r="F230">
            <v>0.51296000000000008</v>
          </cell>
          <cell r="I230">
            <v>0.73587333333333338</v>
          </cell>
          <cell r="K230">
            <v>180</v>
          </cell>
          <cell r="M230">
            <v>57.33</v>
          </cell>
          <cell r="O230">
            <v>1513834</v>
          </cell>
        </row>
        <row r="232">
          <cell r="B232" t="str">
            <v>C.2342-B2</v>
          </cell>
          <cell r="C232" t="str">
            <v>Vữa BT M150-B2-Đá dmax = 60-Độ sụt 14-17cm</v>
          </cell>
          <cell r="D232">
            <v>283.5</v>
          </cell>
          <cell r="F232">
            <v>0.5902400000000001</v>
          </cell>
          <cell r="J232">
            <v>0.75975999999999999</v>
          </cell>
          <cell r="K232">
            <v>195</v>
          </cell>
          <cell r="L232">
            <v>5.67</v>
          </cell>
          <cell r="O232">
            <v>823584</v>
          </cell>
        </row>
        <row r="233">
          <cell r="B233" t="str">
            <v>C.2343-B4</v>
          </cell>
          <cell r="C233" t="str">
            <v>Vữa BT M200-B4-Đá dmax = 60-Độ sụt 14-17cm</v>
          </cell>
          <cell r="D233">
            <v>345.45</v>
          </cell>
          <cell r="F233">
            <v>0.55327999999999999</v>
          </cell>
          <cell r="J233">
            <v>0.74975333333333327</v>
          </cell>
          <cell r="K233">
            <v>195</v>
          </cell>
          <cell r="L233">
            <v>6.9089999999999998</v>
          </cell>
          <cell r="O233">
            <v>945446</v>
          </cell>
        </row>
        <row r="234">
          <cell r="B234" t="str">
            <v>C.2344-B6</v>
          </cell>
          <cell r="C234" t="str">
            <v>Vữa BT M250-B6-Đá dmax = 60-Độ sụt 14-17cm</v>
          </cell>
          <cell r="D234">
            <v>409.5</v>
          </cell>
          <cell r="F234">
            <v>0.51072000000000006</v>
          </cell>
          <cell r="J234">
            <v>0.74028000000000005</v>
          </cell>
          <cell r="K234">
            <v>198</v>
          </cell>
          <cell r="L234">
            <v>8.19</v>
          </cell>
          <cell r="O234">
            <v>1070767</v>
          </cell>
        </row>
        <row r="235">
          <cell r="B235" t="str">
            <v>C.2345-B8</v>
          </cell>
          <cell r="C235" t="str">
            <v>Vữa BT M300-B8-Đá dmax = 60-Độ sụt 14-17cm</v>
          </cell>
          <cell r="D235">
            <v>477.75</v>
          </cell>
          <cell r="F235">
            <v>0.50176000000000009</v>
          </cell>
          <cell r="J235">
            <v>0.73607333333333336</v>
          </cell>
          <cell r="K235">
            <v>190</v>
          </cell>
          <cell r="M235">
            <v>57.33</v>
          </cell>
          <cell r="O235">
            <v>1504376</v>
          </cell>
        </row>
        <row r="237">
          <cell r="C237" t="str">
            <v>VỮA XÂY, TRÁT</v>
          </cell>
        </row>
        <row r="238">
          <cell r="C238" t="str">
            <v>Vữa xi măng cát vàng, cát có môđun độ lớn ML&gt; 2</v>
          </cell>
        </row>
        <row r="239">
          <cell r="B239" t="str">
            <v>B.1212</v>
          </cell>
          <cell r="C239" t="str">
            <v>Vữa Xi măng M25</v>
          </cell>
          <cell r="D239">
            <v>116.01</v>
          </cell>
          <cell r="F239">
            <v>1.19</v>
          </cell>
          <cell r="O239">
            <v>771249</v>
          </cell>
        </row>
        <row r="240">
          <cell r="B240" t="str">
            <v>B.1213</v>
          </cell>
          <cell r="C240" t="str">
            <v>Vữa Xi măng M50</v>
          </cell>
          <cell r="D240">
            <v>213.02</v>
          </cell>
          <cell r="F240">
            <v>1.1499999999999999</v>
          </cell>
          <cell r="O240">
            <v>932912</v>
          </cell>
        </row>
        <row r="241">
          <cell r="B241" t="str">
            <v>B.1214</v>
          </cell>
          <cell r="C241" t="str">
            <v>Vữa Xi măng M75</v>
          </cell>
          <cell r="D241">
            <v>296.02999999999997</v>
          </cell>
          <cell r="F241">
            <v>1.1200000000000001</v>
          </cell>
          <cell r="O241">
            <v>1073218</v>
          </cell>
        </row>
        <row r="242">
          <cell r="B242" t="str">
            <v>B.1215</v>
          </cell>
          <cell r="C242" t="str">
            <v>Vữa Xi măng M100</v>
          </cell>
          <cell r="D242">
            <v>385.04</v>
          </cell>
          <cell r="F242">
            <v>1.0900000000000001</v>
          </cell>
          <cell r="O242">
            <v>1224678</v>
          </cell>
        </row>
        <row r="243">
          <cell r="B243" t="str">
            <v>B.1216</v>
          </cell>
          <cell r="C243" t="str">
            <v>Vữa Xi măng M125</v>
          </cell>
          <cell r="D243">
            <v>462.05</v>
          </cell>
          <cell r="F243">
            <v>1.05</v>
          </cell>
          <cell r="O243">
            <v>1349162</v>
          </cell>
        </row>
        <row r="244">
          <cell r="C244" t="str">
            <v>Vữa xi măng cát mịn, cát có môđun độ lớn ML = 1,5 - 2,0</v>
          </cell>
        </row>
        <row r="245">
          <cell r="B245" t="str">
            <v>B.1222</v>
          </cell>
          <cell r="C245" t="str">
            <v>Vữa Xi măng M25</v>
          </cell>
          <cell r="D245">
            <v>124.01</v>
          </cell>
          <cell r="F245">
            <v>1.1599999999999999</v>
          </cell>
          <cell r="O245">
            <v>772115</v>
          </cell>
        </row>
        <row r="246">
          <cell r="B246" t="str">
            <v>B.1223</v>
          </cell>
          <cell r="C246" t="str">
            <v>Vữa Xi măng M50</v>
          </cell>
          <cell r="D246">
            <v>230.02</v>
          </cell>
          <cell r="F246">
            <v>1.1200000000000001</v>
          </cell>
          <cell r="O246">
            <v>950508</v>
          </cell>
        </row>
        <row r="247">
          <cell r="B247" t="str">
            <v>B.1224</v>
          </cell>
          <cell r="C247" t="str">
            <v>Vữa Xi măng M75</v>
          </cell>
          <cell r="D247">
            <v>320.02999999999997</v>
          </cell>
          <cell r="F247">
            <v>1.0900000000000001</v>
          </cell>
          <cell r="O247">
            <v>1103827</v>
          </cell>
        </row>
        <row r="248">
          <cell r="B248" t="str">
            <v>B.1225</v>
          </cell>
          <cell r="C248" t="str">
            <v>Vữa Xi măng M100</v>
          </cell>
          <cell r="D248">
            <v>410.04</v>
          </cell>
          <cell r="F248">
            <v>1.05</v>
          </cell>
          <cell r="O248">
            <v>1252477</v>
          </cell>
        </row>
        <row r="249">
          <cell r="C249" t="str">
            <v>Vữa xi măng cát mịn, cát có môđun độ lớn ML = 0,7 - 1,4</v>
          </cell>
        </row>
        <row r="250">
          <cell r="B250" t="str">
            <v>B.1232</v>
          </cell>
          <cell r="C250" t="str">
            <v>Vữa Xi măng M25</v>
          </cell>
          <cell r="D250">
            <v>142.01</v>
          </cell>
          <cell r="F250">
            <v>1.1299999999999999</v>
          </cell>
          <cell r="O250">
            <v>791569</v>
          </cell>
        </row>
        <row r="251">
          <cell r="B251" t="str">
            <v>B.1233</v>
          </cell>
          <cell r="C251" t="str">
            <v>Vữa Xi măng M50</v>
          </cell>
          <cell r="D251">
            <v>261.02999999999997</v>
          </cell>
          <cell r="F251">
            <v>1.0900000000000001</v>
          </cell>
          <cell r="O251">
            <v>994148</v>
          </cell>
        </row>
        <row r="252">
          <cell r="B252" t="str">
            <v>B.1234</v>
          </cell>
          <cell r="C252" t="str">
            <v>Vữa Xi măng M75</v>
          </cell>
          <cell r="D252">
            <v>360.04</v>
          </cell>
          <cell r="F252">
            <v>1.05</v>
          </cell>
          <cell r="O252">
            <v>1159529</v>
          </cell>
        </row>
      </sheetData>
      <sheetData sheetId="21">
        <row r="9">
          <cell r="C9" t="str">
            <v>XI MĂNG PC 30</v>
          </cell>
        </row>
      </sheetData>
      <sheetData sheetId="22" refreshError="1"/>
      <sheetData sheetId="23" refreshError="1"/>
      <sheetData sheetId="24" refreshError="1"/>
      <sheetData sheetId="25">
        <row r="9">
          <cell r="A9" t="str">
            <v>ĐMCN-024.111</v>
          </cell>
          <cell r="B9" t="str">
            <v>Đắp tầng lọc cát bằng thủ công</v>
          </cell>
          <cell r="E9" t="str">
            <v>Đơn vị tính:</v>
          </cell>
          <cell r="F9" t="str">
            <v>100m³</v>
          </cell>
          <cell r="H9">
            <v>61161673</v>
          </cell>
          <cell r="I9">
            <v>3596880</v>
          </cell>
        </row>
        <row r="10">
          <cell r="A10" t="str">
            <v>MÃ ĐM</v>
          </cell>
          <cell r="B10" t="str">
            <v>THÀNH PHẦN HAO PHÍ</v>
          </cell>
          <cell r="C10" t="str">
            <v>ĐƠN VỊ</v>
          </cell>
          <cell r="D10" t="str">
            <v>ĐỊNH MỨC</v>
          </cell>
          <cell r="E10" t="str">
            <v>ĐƠN GIÁ (đ)</v>
          </cell>
          <cell r="F10" t="str">
            <v>THÀNH TIỀN (đ)</v>
          </cell>
        </row>
        <row r="11">
          <cell r="B11" t="str">
            <v>Vật liệu</v>
          </cell>
          <cell r="F11">
            <v>61161673</v>
          </cell>
        </row>
        <row r="12">
          <cell r="A12">
            <v>173</v>
          </cell>
          <cell r="B12" t="str">
            <v>Cát tự nhiên tại HTXL</v>
          </cell>
          <cell r="C12" t="str">
            <v>m³</v>
          </cell>
          <cell r="D12">
            <v>131</v>
          </cell>
          <cell r="E12">
            <v>466883</v>
          </cell>
          <cell r="F12">
            <v>61161673</v>
          </cell>
        </row>
        <row r="13">
          <cell r="B13" t="str">
            <v>Nhân công</v>
          </cell>
          <cell r="F13">
            <v>3596880</v>
          </cell>
        </row>
        <row r="14">
          <cell r="A14" t="str">
            <v>NC321</v>
          </cell>
          <cell r="B14" t="str">
            <v>Ngày công bậc 3,0/7</v>
          </cell>
          <cell r="C14" t="str">
            <v>công</v>
          </cell>
          <cell r="D14">
            <v>78</v>
          </cell>
          <cell r="E14">
            <v>46113.85</v>
          </cell>
          <cell r="F14">
            <v>3596880</v>
          </cell>
        </row>
        <row r="16">
          <cell r="A16" t="str">
            <v>ĐMCN-024.112</v>
          </cell>
          <cell r="B16" t="str">
            <v>Đắp tầng lọc đá dăm bằng thủ công</v>
          </cell>
          <cell r="E16" t="str">
            <v>Đơn vị tính:</v>
          </cell>
          <cell r="F16" t="str">
            <v>100m³</v>
          </cell>
          <cell r="H16">
            <v>19154415</v>
          </cell>
          <cell r="I16">
            <v>10006705</v>
          </cell>
        </row>
        <row r="17">
          <cell r="A17" t="str">
            <v>MÃ ĐM</v>
          </cell>
          <cell r="B17" t="str">
            <v>THÀNH PHẦN HAO PHÍ</v>
          </cell>
          <cell r="C17" t="str">
            <v>ĐƠN VỊ</v>
          </cell>
          <cell r="D17" t="str">
            <v>ĐỊNH MỨC</v>
          </cell>
          <cell r="E17" t="str">
            <v>ĐƠN GIÁ (đ)</v>
          </cell>
          <cell r="F17" t="str">
            <v>THÀNH TIỀN (đ)</v>
          </cell>
        </row>
        <row r="18">
          <cell r="B18" t="str">
            <v>Vật liệu</v>
          </cell>
          <cell r="F18">
            <v>19154415</v>
          </cell>
        </row>
        <row r="19">
          <cell r="A19">
            <v>27</v>
          </cell>
          <cell r="B19" t="str">
            <v>Đá cấp phối Dmax≤6cm</v>
          </cell>
          <cell r="C19" t="str">
            <v>m³</v>
          </cell>
          <cell r="D19">
            <v>122</v>
          </cell>
          <cell r="E19">
            <v>157003.4</v>
          </cell>
          <cell r="F19">
            <v>19154415</v>
          </cell>
        </row>
        <row r="20">
          <cell r="B20" t="str">
            <v>Nhân công</v>
          </cell>
          <cell r="F20">
            <v>10006705</v>
          </cell>
        </row>
        <row r="21">
          <cell r="A21" t="str">
            <v>NC321</v>
          </cell>
          <cell r="B21" t="str">
            <v>Ngày công bậc 3,0/7</v>
          </cell>
          <cell r="C21" t="str">
            <v>công</v>
          </cell>
          <cell r="D21">
            <v>217</v>
          </cell>
          <cell r="E21">
            <v>46113.85</v>
          </cell>
          <cell r="F21">
            <v>10006705</v>
          </cell>
        </row>
        <row r="23">
          <cell r="A23" t="str">
            <v>ĐMCN-024.231</v>
          </cell>
          <cell r="B23" t="str">
            <v xml:space="preserve">Rải lớp đệm đá cấp phối </v>
          </cell>
          <cell r="E23" t="str">
            <v>Đơn vị tính:</v>
          </cell>
          <cell r="F23" t="str">
            <v>100m³</v>
          </cell>
          <cell r="H23">
            <v>20262150</v>
          </cell>
          <cell r="I23">
            <v>1844554</v>
          </cell>
        </row>
        <row r="24">
          <cell r="A24" t="str">
            <v>MÃ ĐM</v>
          </cell>
          <cell r="B24" t="str">
            <v>THÀNH PHẦN HAO PHÍ</v>
          </cell>
          <cell r="C24" t="str">
            <v>ĐƠN VỊ</v>
          </cell>
          <cell r="D24" t="str">
            <v>ĐỊNH MỨC</v>
          </cell>
          <cell r="E24" t="str">
            <v>ĐƠN GIÁ (đ)</v>
          </cell>
          <cell r="F24" t="str">
            <v>THÀNH TIỀN (đ)</v>
          </cell>
        </row>
        <row r="25">
          <cell r="B25" t="str">
            <v>Vật liệu</v>
          </cell>
          <cell r="F25">
            <v>20262150</v>
          </cell>
        </row>
        <row r="26">
          <cell r="A26">
            <v>26</v>
          </cell>
          <cell r="B26" t="str">
            <v>Đá cấp phối Dmax≤4cm</v>
          </cell>
          <cell r="C26" t="str">
            <v>m³</v>
          </cell>
          <cell r="D26">
            <v>122</v>
          </cell>
          <cell r="E26">
            <v>166083.20000000001</v>
          </cell>
          <cell r="F26">
            <v>20262150</v>
          </cell>
        </row>
        <row r="27">
          <cell r="B27" t="str">
            <v>Nhân công</v>
          </cell>
          <cell r="F27">
            <v>1844554</v>
          </cell>
        </row>
        <row r="28">
          <cell r="A28" t="str">
            <v>NC321</v>
          </cell>
          <cell r="B28" t="str">
            <v>Ngày công bậc 3,0/7</v>
          </cell>
          <cell r="C28" t="str">
            <v>công</v>
          </cell>
          <cell r="D28">
            <v>40</v>
          </cell>
          <cell r="E28">
            <v>46113.85</v>
          </cell>
          <cell r="F28">
            <v>1844554</v>
          </cell>
        </row>
        <row r="30">
          <cell r="A30" t="str">
            <v>YALY-068.601</v>
          </cell>
          <cell r="B30" t="str">
            <v>Đắp đất lõi đập, đất chống thấm</v>
          </cell>
          <cell r="E30" t="str">
            <v>Đơn vị tính:</v>
          </cell>
          <cell r="F30" t="str">
            <v>100m³</v>
          </cell>
          <cell r="I30">
            <v>169699</v>
          </cell>
          <cell r="J30">
            <v>1158987.1200000001</v>
          </cell>
        </row>
        <row r="31">
          <cell r="A31" t="str">
            <v>MÃ ĐM</v>
          </cell>
          <cell r="B31" t="str">
            <v>THÀNH PHẦN HAO PHÍ</v>
          </cell>
          <cell r="C31" t="str">
            <v>ĐƠN VỊ</v>
          </cell>
          <cell r="D31" t="str">
            <v>ĐỊNH MỨC</v>
          </cell>
          <cell r="E31" t="str">
            <v>ĐƠN GIÁ (đ)</v>
          </cell>
          <cell r="F31" t="str">
            <v>THÀNH TIỀN (đ)</v>
          </cell>
        </row>
        <row r="32">
          <cell r="B32" t="str">
            <v>Nhân công</v>
          </cell>
          <cell r="F32">
            <v>169699</v>
          </cell>
        </row>
        <row r="33">
          <cell r="A33" t="str">
            <v>NC321</v>
          </cell>
          <cell r="B33" t="str">
            <v>Ngày công bậc 3,0/7</v>
          </cell>
          <cell r="C33" t="str">
            <v>công</v>
          </cell>
          <cell r="D33">
            <v>3.68</v>
          </cell>
          <cell r="E33">
            <v>46113.85</v>
          </cell>
          <cell r="F33">
            <v>169699</v>
          </cell>
        </row>
        <row r="34">
          <cell r="B34" t="str">
            <v>Máy thi công</v>
          </cell>
          <cell r="F34">
            <v>1158987.1200000001</v>
          </cell>
        </row>
        <row r="35">
          <cell r="A35">
            <v>94</v>
          </cell>
          <cell r="B35" t="str">
            <v>Máy đầm rung tự hành 25T</v>
          </cell>
          <cell r="C35" t="str">
            <v>ca</v>
          </cell>
          <cell r="D35">
            <v>0.51119999999999999</v>
          </cell>
          <cell r="E35">
            <v>1538836</v>
          </cell>
          <cell r="F35">
            <v>786653</v>
          </cell>
        </row>
        <row r="36">
          <cell r="A36">
            <v>76</v>
          </cell>
          <cell r="B36" t="str">
            <v>Máy san tự hành 180CV</v>
          </cell>
          <cell r="C36" t="str">
            <v>ca</v>
          </cell>
          <cell r="D36">
            <v>2.6200000000000001E-2</v>
          </cell>
          <cell r="E36">
            <v>1337503</v>
          </cell>
          <cell r="F36">
            <v>35043</v>
          </cell>
        </row>
        <row r="37">
          <cell r="A37">
            <v>56</v>
          </cell>
          <cell r="B37" t="str">
            <v>Máy ủi 140 CV</v>
          </cell>
          <cell r="C37" t="str">
            <v>ca</v>
          </cell>
          <cell r="D37">
            <v>0.19</v>
          </cell>
          <cell r="E37">
            <v>1292776</v>
          </cell>
          <cell r="F37">
            <v>245627</v>
          </cell>
        </row>
        <row r="38">
          <cell r="A38">
            <v>149</v>
          </cell>
          <cell r="B38" t="str">
            <v>Ô tô tưới nước 9m³</v>
          </cell>
          <cell r="C38" t="str">
            <v>ca</v>
          </cell>
          <cell r="D38">
            <v>0.11409999999999999</v>
          </cell>
          <cell r="E38">
            <v>702795</v>
          </cell>
          <cell r="F38">
            <v>80189</v>
          </cell>
        </row>
        <row r="39">
          <cell r="B39" t="str">
            <v>Máy khác</v>
          </cell>
          <cell r="C39" t="str">
            <v>%</v>
          </cell>
          <cell r="D39">
            <v>1</v>
          </cell>
          <cell r="F39">
            <v>11475.12</v>
          </cell>
        </row>
        <row r="41">
          <cell r="A41" t="str">
            <v>ĐMCN-061.111</v>
          </cell>
          <cell r="B41" t="str">
            <v>Đắp lăng trụ bằng máy ủi + máy đầm</v>
          </cell>
          <cell r="E41" t="str">
            <v>Đơn vị tính:</v>
          </cell>
          <cell r="F41" t="str">
            <v>100m³</v>
          </cell>
          <cell r="I41">
            <v>69171</v>
          </cell>
          <cell r="J41">
            <v>1058074</v>
          </cell>
        </row>
        <row r="42">
          <cell r="A42" t="str">
            <v>MÃ ĐM</v>
          </cell>
          <cell r="B42" t="str">
            <v>THÀNH PHẦN HAO PHÍ</v>
          </cell>
          <cell r="C42" t="str">
            <v>ĐƠN VỊ</v>
          </cell>
          <cell r="D42" t="str">
            <v>ĐỊNH MỨC</v>
          </cell>
          <cell r="E42" t="str">
            <v>ĐƠN GIÁ (đ)</v>
          </cell>
          <cell r="F42" t="str">
            <v>THÀNH TIỀN (đ)</v>
          </cell>
        </row>
        <row r="43">
          <cell r="B43" t="str">
            <v>Nhân công</v>
          </cell>
          <cell r="F43">
            <v>69171</v>
          </cell>
        </row>
        <row r="44">
          <cell r="A44" t="str">
            <v>NC321</v>
          </cell>
          <cell r="B44" t="str">
            <v>Ngày công bậc 3,0/7</v>
          </cell>
          <cell r="C44" t="str">
            <v>công</v>
          </cell>
          <cell r="D44">
            <v>1.5</v>
          </cell>
          <cell r="E44">
            <v>46113.85</v>
          </cell>
          <cell r="F44">
            <v>69171</v>
          </cell>
        </row>
        <row r="45">
          <cell r="B45" t="str">
            <v>Máy thi công</v>
          </cell>
          <cell r="F45">
            <v>1058074</v>
          </cell>
        </row>
        <row r="46">
          <cell r="A46">
            <v>61</v>
          </cell>
          <cell r="B46" t="str">
            <v>Máy ủi 320 CV</v>
          </cell>
          <cell r="C46" t="str">
            <v>ca</v>
          </cell>
          <cell r="D46">
            <v>0.188</v>
          </cell>
          <cell r="E46">
            <v>2550384</v>
          </cell>
          <cell r="F46">
            <v>479472</v>
          </cell>
        </row>
        <row r="47">
          <cell r="A47">
            <v>94</v>
          </cell>
          <cell r="B47" t="str">
            <v>Máy đầm rung tự hành 25T</v>
          </cell>
          <cell r="C47" t="str">
            <v>ca</v>
          </cell>
          <cell r="D47">
            <v>0.376</v>
          </cell>
          <cell r="E47">
            <v>1538836</v>
          </cell>
          <cell r="F47">
            <v>578602</v>
          </cell>
        </row>
        <row r="49">
          <cell r="A49" t="str">
            <v>ĐMCN-061.112</v>
          </cell>
          <cell r="B49" t="str">
            <v>Đắp trả hố móng đá hỗn hợp bằng máy đầm rung</v>
          </cell>
          <cell r="E49" t="str">
            <v>Đơn vị tính:</v>
          </cell>
          <cell r="F49" t="str">
            <v>100m³</v>
          </cell>
          <cell r="I49">
            <v>69171</v>
          </cell>
          <cell r="J49">
            <v>1110978</v>
          </cell>
        </row>
        <row r="50">
          <cell r="A50" t="str">
            <v>MÃ ĐM</v>
          </cell>
          <cell r="B50" t="str">
            <v>THÀNH PHẦN HAO PHÍ</v>
          </cell>
          <cell r="C50" t="str">
            <v>ĐƠN VỊ</v>
          </cell>
          <cell r="D50" t="str">
            <v>ĐỊNH MỨC</v>
          </cell>
          <cell r="E50" t="str">
            <v>ĐƠN GIÁ (đ)</v>
          </cell>
          <cell r="F50" t="str">
            <v>THÀNH TIỀN (đ)</v>
          </cell>
        </row>
        <row r="51">
          <cell r="B51" t="str">
            <v>Nhân công</v>
          </cell>
          <cell r="F51">
            <v>69171</v>
          </cell>
        </row>
        <row r="52">
          <cell r="A52" t="str">
            <v>NC321</v>
          </cell>
          <cell r="B52" t="str">
            <v>Ngày công bậc 3,0/7</v>
          </cell>
          <cell r="C52" t="str">
            <v>công</v>
          </cell>
          <cell r="D52">
            <v>1.5</v>
          </cell>
          <cell r="E52">
            <v>46113.85</v>
          </cell>
          <cell r="F52">
            <v>69171</v>
          </cell>
        </row>
        <row r="53">
          <cell r="B53" t="str">
            <v>Máy thi công</v>
          </cell>
          <cell r="F53">
            <v>1110978</v>
          </cell>
        </row>
        <row r="54">
          <cell r="A54">
            <v>61</v>
          </cell>
          <cell r="B54" t="str">
            <v>Máy ủi 320 CV</v>
          </cell>
          <cell r="C54" t="str">
            <v>ca</v>
          </cell>
          <cell r="D54">
            <v>0.19740000000000002</v>
          </cell>
          <cell r="E54">
            <v>2550384</v>
          </cell>
          <cell r="F54">
            <v>503446</v>
          </cell>
        </row>
        <row r="55">
          <cell r="A55">
            <v>94</v>
          </cell>
          <cell r="B55" t="str">
            <v>Máy đầm rung tự hành 25T</v>
          </cell>
          <cell r="C55" t="str">
            <v>ca</v>
          </cell>
          <cell r="D55">
            <v>0.39480000000000004</v>
          </cell>
          <cell r="E55">
            <v>1538836</v>
          </cell>
          <cell r="F55">
            <v>607532</v>
          </cell>
        </row>
      </sheetData>
      <sheetData sheetId="26" refreshError="1"/>
      <sheetData sheetId="27" refreshError="1"/>
      <sheetData sheetId="28" refreshError="1"/>
      <sheetData sheetId="29">
        <row r="7">
          <cell r="B7" t="str">
            <v xml:space="preserve">Máy đào 1 gầu bánh xích, dung tích gầu </v>
          </cell>
        </row>
        <row r="8">
          <cell r="A8">
            <v>1</v>
          </cell>
          <cell r="B8" t="str">
            <v>Máy đào bánh xích 0,22m³</v>
          </cell>
          <cell r="G8">
            <v>453215</v>
          </cell>
          <cell r="H8">
            <v>453215</v>
          </cell>
        </row>
        <row r="9">
          <cell r="A9">
            <v>2</v>
          </cell>
          <cell r="B9" t="str">
            <v>Máy đào bánh xích 0,30m³</v>
          </cell>
          <cell r="G9">
            <v>533673</v>
          </cell>
          <cell r="H9">
            <v>533673</v>
          </cell>
        </row>
        <row r="10">
          <cell r="A10">
            <v>3</v>
          </cell>
          <cell r="B10" t="str">
            <v>Máy đào bánh xích 0,40m³</v>
          </cell>
          <cell r="G10">
            <v>619945</v>
          </cell>
          <cell r="H10">
            <v>783825</v>
          </cell>
        </row>
        <row r="11">
          <cell r="A11">
            <v>4</v>
          </cell>
          <cell r="B11" t="str">
            <v>Máy đào bánh xích 0,50m³</v>
          </cell>
          <cell r="G11">
            <v>836528</v>
          </cell>
          <cell r="H11">
            <v>921978</v>
          </cell>
        </row>
        <row r="12">
          <cell r="A12">
            <v>5</v>
          </cell>
          <cell r="B12" t="str">
            <v>Máy đào bánh xích 0,65m³</v>
          </cell>
          <cell r="G12">
            <v>1000027</v>
          </cell>
          <cell r="H12">
            <v>1000027</v>
          </cell>
        </row>
        <row r="13">
          <cell r="A13">
            <v>6</v>
          </cell>
          <cell r="B13" t="str">
            <v>Máy đào bánh xích 0,80m³</v>
          </cell>
          <cell r="G13">
            <v>1085956</v>
          </cell>
          <cell r="H13">
            <v>1243070</v>
          </cell>
        </row>
        <row r="14">
          <cell r="A14">
            <v>7</v>
          </cell>
          <cell r="B14" t="str">
            <v>Máy đào bánh xích 1,00m³</v>
          </cell>
          <cell r="G14">
            <v>1536883</v>
          </cell>
          <cell r="H14">
            <v>1536883</v>
          </cell>
        </row>
        <row r="15">
          <cell r="A15">
            <v>8</v>
          </cell>
          <cell r="B15" t="str">
            <v>Máy đào bánh xích 1,20m³</v>
          </cell>
          <cell r="G15">
            <v>1814456</v>
          </cell>
          <cell r="H15">
            <v>1814456</v>
          </cell>
        </row>
        <row r="16">
          <cell r="A16">
            <v>9</v>
          </cell>
          <cell r="B16" t="str">
            <v>Máy đào bánh xích 1,25m³</v>
          </cell>
          <cell r="G16">
            <v>1869850</v>
          </cell>
          <cell r="H16">
            <v>1734502</v>
          </cell>
        </row>
        <row r="17">
          <cell r="A17">
            <v>10</v>
          </cell>
          <cell r="B17" t="str">
            <v>Máy đào bánh xích 1,60m³</v>
          </cell>
          <cell r="G17">
            <v>2110630</v>
          </cell>
          <cell r="H17">
            <v>1929626</v>
          </cell>
        </row>
        <row r="18">
          <cell r="A18">
            <v>11</v>
          </cell>
          <cell r="B18" t="str">
            <v>Máy đào bánh xích 2,00m³</v>
          </cell>
          <cell r="G18">
            <v>2551546</v>
          </cell>
          <cell r="H18">
            <v>2551546</v>
          </cell>
        </row>
        <row r="19">
          <cell r="A19">
            <v>12</v>
          </cell>
          <cell r="B19" t="str">
            <v>Máy đào bánh xích 2,30m³</v>
          </cell>
          <cell r="G19">
            <v>2818565</v>
          </cell>
          <cell r="H19">
            <v>2629427</v>
          </cell>
        </row>
        <row r="20">
          <cell r="A20">
            <v>13</v>
          </cell>
          <cell r="B20" t="str">
            <v>Máy đào bánh xích 2,50m³</v>
          </cell>
          <cell r="G20">
            <v>3068214</v>
          </cell>
          <cell r="H20">
            <v>3068214</v>
          </cell>
        </row>
        <row r="21">
          <cell r="A21">
            <v>14</v>
          </cell>
          <cell r="B21" t="str">
            <v>Máy đào bánh xích 3,50m³</v>
          </cell>
          <cell r="G21">
            <v>4941120</v>
          </cell>
          <cell r="H21">
            <v>4941120</v>
          </cell>
        </row>
        <row r="22">
          <cell r="A22">
            <v>15</v>
          </cell>
          <cell r="B22" t="str">
            <v>Máy đào bánh xích 3,60m³</v>
          </cell>
          <cell r="G22">
            <v>5152429</v>
          </cell>
          <cell r="H22">
            <v>4328406</v>
          </cell>
        </row>
        <row r="23">
          <cell r="A23">
            <v>16</v>
          </cell>
          <cell r="B23" t="str">
            <v>Máy đào bánh xích 5,40m³</v>
          </cell>
          <cell r="G23">
            <v>6022888</v>
          </cell>
          <cell r="H23">
            <v>6022888</v>
          </cell>
        </row>
        <row r="24">
          <cell r="A24">
            <v>17</v>
          </cell>
          <cell r="B24" t="str">
            <v>Máy đào bánh xích 6,50m³</v>
          </cell>
          <cell r="G24">
            <v>8232721</v>
          </cell>
          <cell r="H24">
            <v>8232721</v>
          </cell>
        </row>
        <row r="25">
          <cell r="A25">
            <v>18</v>
          </cell>
          <cell r="B25" t="str">
            <v>Máy đào bánh xích 9,50m³</v>
          </cell>
          <cell r="G25">
            <v>11640795</v>
          </cell>
          <cell r="H25">
            <v>11640795</v>
          </cell>
        </row>
        <row r="26">
          <cell r="A26">
            <v>19</v>
          </cell>
          <cell r="B26" t="str">
            <v>Máy đào bánh xích 10,40m³</v>
          </cell>
          <cell r="G26">
            <v>12777641</v>
          </cell>
          <cell r="H26">
            <v>12777641</v>
          </cell>
        </row>
        <row r="27">
          <cell r="B27" t="str">
            <v>Máy đào 1 gầu, bánh xích, động cơ điện-dung tích gầu</v>
          </cell>
        </row>
        <row r="28">
          <cell r="A28">
            <v>20</v>
          </cell>
          <cell r="B28" t="str">
            <v>Máy đào bánh xích, động cơ điện 2,50m³</v>
          </cell>
          <cell r="G28">
            <v>3046345</v>
          </cell>
          <cell r="H28">
            <v>3046345</v>
          </cell>
        </row>
        <row r="29">
          <cell r="A29">
            <v>21</v>
          </cell>
          <cell r="B29" t="str">
            <v>Máy đào bánh xích, động cơ điện 4,00m³</v>
          </cell>
          <cell r="G29">
            <v>3812197</v>
          </cell>
          <cell r="H29">
            <v>3812197</v>
          </cell>
        </row>
        <row r="30">
          <cell r="A30">
            <v>22</v>
          </cell>
          <cell r="B30" t="str">
            <v>Máy đào bánh xích, động cơ điện 4,60m³</v>
          </cell>
          <cell r="G30">
            <v>5042895</v>
          </cell>
          <cell r="H30">
            <v>5042895</v>
          </cell>
        </row>
        <row r="31">
          <cell r="A31">
            <v>23</v>
          </cell>
          <cell r="B31" t="str">
            <v>Máy đào bánh xích, động cơ điện 5,00m³</v>
          </cell>
          <cell r="G31">
            <v>5191815</v>
          </cell>
          <cell r="H31">
            <v>5191815</v>
          </cell>
        </row>
        <row r="32">
          <cell r="A32">
            <v>24</v>
          </cell>
          <cell r="B32" t="str">
            <v>Máy đào bánh xích, động cơ điện 8,00m³</v>
          </cell>
          <cell r="G32">
            <v>9058638</v>
          </cell>
          <cell r="H32">
            <v>9058638</v>
          </cell>
        </row>
        <row r="33">
          <cell r="B33" t="str">
            <v>Máy đào 1 gầu, bánh hơi - dung tích gầu</v>
          </cell>
        </row>
        <row r="34">
          <cell r="A34">
            <v>25</v>
          </cell>
          <cell r="B34" t="str">
            <v>Máy đào bánh hơi 0,15m³</v>
          </cell>
          <cell r="G34">
            <v>427485</v>
          </cell>
          <cell r="H34">
            <v>427485</v>
          </cell>
        </row>
        <row r="35">
          <cell r="A35">
            <v>26</v>
          </cell>
          <cell r="B35" t="str">
            <v>Máy đào bánh hơi 0,30m³</v>
          </cell>
          <cell r="G35">
            <v>513413</v>
          </cell>
          <cell r="H35">
            <v>513413</v>
          </cell>
        </row>
        <row r="36">
          <cell r="A36">
            <v>27</v>
          </cell>
          <cell r="B36" t="str">
            <v>Máy đào bánh hơi 0,75m³</v>
          </cell>
          <cell r="G36">
            <v>1080971</v>
          </cell>
          <cell r="H36">
            <v>1080971</v>
          </cell>
        </row>
        <row r="37">
          <cell r="A37">
            <v>28</v>
          </cell>
          <cell r="B37" t="str">
            <v>Máy đào bánh hơi 1,25m³</v>
          </cell>
          <cell r="G37">
            <v>1843327</v>
          </cell>
          <cell r="H37">
            <v>1843327</v>
          </cell>
        </row>
        <row r="38">
          <cell r="B38" t="str">
            <v>Máy đào gầu ngoạm, gầu dây - dung tích gầu</v>
          </cell>
        </row>
        <row r="39">
          <cell r="A39">
            <v>29</v>
          </cell>
          <cell r="B39" t="str">
            <v>Máy đào gầu ngoạm (gầu dây) 0,40m³</v>
          </cell>
          <cell r="G39">
            <v>1183016</v>
          </cell>
          <cell r="H39">
            <v>1077037</v>
          </cell>
        </row>
        <row r="40">
          <cell r="A40">
            <v>30</v>
          </cell>
          <cell r="B40" t="str">
            <v>Máy đào gầu ngoạm (gầu dây) 0,65m³</v>
          </cell>
          <cell r="G40">
            <v>1287253</v>
          </cell>
          <cell r="H40">
            <v>1369002</v>
          </cell>
        </row>
        <row r="41">
          <cell r="A41">
            <v>31</v>
          </cell>
          <cell r="B41" t="str">
            <v>Máy đào gầu ngoạm (gầu dây) 1,00m³</v>
          </cell>
          <cell r="G41">
            <v>1813608</v>
          </cell>
          <cell r="H41">
            <v>1360058</v>
          </cell>
        </row>
        <row r="42">
          <cell r="A42">
            <v>32</v>
          </cell>
          <cell r="B42" t="str">
            <v>Máy đào gầu ngoạm (gầu dây) 1,20m³</v>
          </cell>
          <cell r="G42">
            <v>2207229</v>
          </cell>
          <cell r="H42">
            <v>2022801</v>
          </cell>
        </row>
        <row r="43">
          <cell r="A43">
            <v>33</v>
          </cell>
          <cell r="B43" t="str">
            <v>Máy đào gầu ngoạm (gầu dây) 1,60m³</v>
          </cell>
          <cell r="G43">
            <v>2659247</v>
          </cell>
          <cell r="H43">
            <v>2135751</v>
          </cell>
        </row>
        <row r="44">
          <cell r="A44">
            <v>34</v>
          </cell>
          <cell r="B44" t="str">
            <v>Máy đào gầu ngoạm (gầu dây) 2,30m³</v>
          </cell>
          <cell r="G44">
            <v>3450478</v>
          </cell>
          <cell r="H44">
            <v>3170112</v>
          </cell>
        </row>
        <row r="45">
          <cell r="B45" t="str">
            <v>Máy xúc lật - dung tích gầu</v>
          </cell>
        </row>
        <row r="46">
          <cell r="A46">
            <v>35</v>
          </cell>
          <cell r="B46" t="str">
            <v>Máy xúc lật 0,60m³</v>
          </cell>
          <cell r="G46">
            <v>529001</v>
          </cell>
          <cell r="H46">
            <v>529001</v>
          </cell>
        </row>
        <row r="47">
          <cell r="A47">
            <v>36</v>
          </cell>
          <cell r="B47" t="str">
            <v>Máy xúc lật 1,00m³</v>
          </cell>
          <cell r="G47">
            <v>713148</v>
          </cell>
          <cell r="H47">
            <v>713148</v>
          </cell>
        </row>
        <row r="48">
          <cell r="A48">
            <v>37</v>
          </cell>
          <cell r="B48" t="str">
            <v>Máy xúc lật 1,25m³</v>
          </cell>
          <cell r="G48">
            <v>859447</v>
          </cell>
          <cell r="H48">
            <v>859447</v>
          </cell>
        </row>
        <row r="49">
          <cell r="A49">
            <v>38</v>
          </cell>
          <cell r="B49" t="str">
            <v>Máy xúc lật 2,00m³</v>
          </cell>
          <cell r="G49">
            <v>1185190</v>
          </cell>
          <cell r="H49">
            <v>1185190</v>
          </cell>
        </row>
        <row r="50">
          <cell r="A50">
            <v>39</v>
          </cell>
          <cell r="B50" t="str">
            <v>Máy xúc lật 2,30m³</v>
          </cell>
          <cell r="G50">
            <v>1282415</v>
          </cell>
          <cell r="H50">
            <v>1282415</v>
          </cell>
        </row>
        <row r="51">
          <cell r="A51">
            <v>40</v>
          </cell>
          <cell r="B51" t="str">
            <v>Máy xúc lật 2,80m³</v>
          </cell>
          <cell r="G51">
            <v>1550841</v>
          </cell>
          <cell r="H51">
            <v>1550841</v>
          </cell>
        </row>
        <row r="52">
          <cell r="A52">
            <v>41</v>
          </cell>
          <cell r="B52" t="str">
            <v>Máy xúc lật 3,20m³</v>
          </cell>
          <cell r="G52">
            <v>2946850</v>
          </cell>
          <cell r="H52">
            <v>2946850</v>
          </cell>
        </row>
        <row r="53">
          <cell r="A53">
            <v>42</v>
          </cell>
          <cell r="B53" t="str">
            <v>Máy xúc lật 4,20m³</v>
          </cell>
          <cell r="G53">
            <v>3740839</v>
          </cell>
          <cell r="H53">
            <v>3740839</v>
          </cell>
        </row>
        <row r="54">
          <cell r="B54" t="str">
            <v>Gầu đào ( thi công móng cọc, tường Barrette)</v>
          </cell>
        </row>
        <row r="55">
          <cell r="A55">
            <v>43</v>
          </cell>
          <cell r="B55" t="str">
            <v>Gầu đào</v>
          </cell>
          <cell r="G55">
            <v>132160</v>
          </cell>
          <cell r="H55">
            <v>347715</v>
          </cell>
        </row>
        <row r="56">
          <cell r="B56" t="str">
            <v>Máy xúc chuyên dùng trong hầm - dung tích gầu</v>
          </cell>
        </row>
        <row r="57">
          <cell r="A57">
            <v>44</v>
          </cell>
          <cell r="B57" t="str">
            <v>Máy xúc chuyên dùng trong hầm 0,90m³</v>
          </cell>
          <cell r="G57">
            <v>2547139</v>
          </cell>
          <cell r="H57">
            <v>915285</v>
          </cell>
        </row>
        <row r="58">
          <cell r="A58">
            <v>45</v>
          </cell>
          <cell r="B58" t="str">
            <v>Máy xúc chuyên dùng trong hầm 1,65m³</v>
          </cell>
          <cell r="G58">
            <v>2957492</v>
          </cell>
          <cell r="H58">
            <v>1324488</v>
          </cell>
        </row>
        <row r="59">
          <cell r="A59">
            <v>46</v>
          </cell>
          <cell r="B59" t="str">
            <v>Máy xúc chuyên dùng trong hầm 4,20m³</v>
          </cell>
          <cell r="G59">
            <v>5409022</v>
          </cell>
          <cell r="H59">
            <v>5409022</v>
          </cell>
        </row>
        <row r="60">
          <cell r="B60" t="str">
            <v>Máy cào đá, động cơ điện - năng suất</v>
          </cell>
        </row>
        <row r="61">
          <cell r="A61">
            <v>47</v>
          </cell>
          <cell r="B61" t="str">
            <v>Máy cào đá, động cơ điện 2m³/ph</v>
          </cell>
          <cell r="G61">
            <v>578268</v>
          </cell>
          <cell r="H61">
            <v>578268</v>
          </cell>
        </row>
        <row r="62">
          <cell r="A62">
            <v>48</v>
          </cell>
          <cell r="B62" t="str">
            <v>Máy cào đá, động cơ điện 3m³/ph</v>
          </cell>
          <cell r="G62">
            <v>948577</v>
          </cell>
          <cell r="H62">
            <v>948577</v>
          </cell>
        </row>
        <row r="63">
          <cell r="A63">
            <v>49</v>
          </cell>
          <cell r="B63" t="str">
            <v>Máy cào đá, động cơ điện 8m³/ph</v>
          </cell>
          <cell r="G63">
            <v>819157</v>
          </cell>
          <cell r="H63">
            <v>819157</v>
          </cell>
        </row>
        <row r="64">
          <cell r="B64" t="str">
            <v>Máy ủi - công suất</v>
          </cell>
        </row>
        <row r="65">
          <cell r="A65">
            <v>50</v>
          </cell>
          <cell r="B65" t="str">
            <v>Máy ủi 45 CV</v>
          </cell>
          <cell r="G65">
            <v>498582</v>
          </cell>
          <cell r="H65">
            <v>498582</v>
          </cell>
        </row>
        <row r="66">
          <cell r="A66">
            <v>51</v>
          </cell>
          <cell r="B66" t="str">
            <v>Máy ủi 54 CV</v>
          </cell>
          <cell r="G66">
            <v>551365</v>
          </cell>
          <cell r="H66">
            <v>551365</v>
          </cell>
        </row>
        <row r="67">
          <cell r="A67">
            <v>52</v>
          </cell>
          <cell r="B67" t="str">
            <v>Máy ủi 75 CV</v>
          </cell>
          <cell r="G67">
            <v>725848</v>
          </cell>
          <cell r="H67">
            <v>674290</v>
          </cell>
        </row>
        <row r="68">
          <cell r="A68">
            <v>53</v>
          </cell>
          <cell r="B68" t="str">
            <v>Máy ủi 105 CV</v>
          </cell>
          <cell r="G68">
            <v>979741</v>
          </cell>
          <cell r="H68">
            <v>979741</v>
          </cell>
        </row>
        <row r="69">
          <cell r="A69">
            <v>54</v>
          </cell>
          <cell r="B69" t="str">
            <v>Máy ủi 108 CV</v>
          </cell>
          <cell r="G69">
            <v>1000817</v>
          </cell>
          <cell r="H69">
            <v>937087</v>
          </cell>
        </row>
        <row r="70">
          <cell r="A70">
            <v>55</v>
          </cell>
          <cell r="B70" t="str">
            <v>Máy ủi 130 CV</v>
          </cell>
          <cell r="G70">
            <v>1217631</v>
          </cell>
          <cell r="H70">
            <v>1217631</v>
          </cell>
        </row>
        <row r="71">
          <cell r="A71">
            <v>56</v>
          </cell>
          <cell r="B71" t="str">
            <v>Máy ủi 140 CV</v>
          </cell>
          <cell r="G71">
            <v>1325025</v>
          </cell>
          <cell r="H71">
            <v>1292776</v>
          </cell>
        </row>
        <row r="72">
          <cell r="A72">
            <v>57</v>
          </cell>
          <cell r="B72" t="str">
            <v>Máy ủi 160 CV</v>
          </cell>
          <cell r="G72">
            <v>1488503</v>
          </cell>
          <cell r="H72">
            <v>1488503</v>
          </cell>
        </row>
        <row r="73">
          <cell r="A73">
            <v>58</v>
          </cell>
          <cell r="B73" t="str">
            <v>Máy ủi 180 CV</v>
          </cell>
          <cell r="G73">
            <v>1478990</v>
          </cell>
          <cell r="H73">
            <v>1366077</v>
          </cell>
        </row>
        <row r="74">
          <cell r="A74">
            <v>59</v>
          </cell>
          <cell r="B74" t="str">
            <v>Máy ủi 250 CV</v>
          </cell>
          <cell r="G74">
            <v>1818107</v>
          </cell>
          <cell r="H74">
            <v>1818107</v>
          </cell>
        </row>
        <row r="75">
          <cell r="A75">
            <v>60</v>
          </cell>
          <cell r="B75" t="str">
            <v>Máy ủi 271 CV</v>
          </cell>
          <cell r="G75">
            <v>1919416</v>
          </cell>
          <cell r="H75">
            <v>1919416</v>
          </cell>
        </row>
        <row r="76">
          <cell r="A76">
            <v>61</v>
          </cell>
          <cell r="B76" t="str">
            <v>Máy ủi 320 CV</v>
          </cell>
          <cell r="G76">
            <v>2550384</v>
          </cell>
          <cell r="H76">
            <v>2550384</v>
          </cell>
        </row>
        <row r="77">
          <cell r="B77" t="str">
            <v>Thùng cạp + đầu kéo bánh xích - dung tích thùng</v>
          </cell>
        </row>
        <row r="78">
          <cell r="A78">
            <v>62</v>
          </cell>
          <cell r="B78" t="str">
            <v>Thùng cạp, đầu kéo bánh xích 2,50m³</v>
          </cell>
          <cell r="G78">
            <v>669594</v>
          </cell>
          <cell r="H78">
            <v>669594</v>
          </cell>
        </row>
        <row r="79">
          <cell r="A79">
            <v>63</v>
          </cell>
          <cell r="B79" t="str">
            <v>Thùng cạp, đầu kéo bánh xích 2,75m³</v>
          </cell>
          <cell r="G79">
            <v>709189</v>
          </cell>
          <cell r="H79">
            <v>709189</v>
          </cell>
        </row>
        <row r="80">
          <cell r="A80">
            <v>64</v>
          </cell>
          <cell r="B80" t="str">
            <v>Thùng cạp, đầu kéo bánh xích 3,00m³</v>
          </cell>
          <cell r="G80">
            <v>743265</v>
          </cell>
          <cell r="H80">
            <v>743265</v>
          </cell>
        </row>
        <row r="81">
          <cell r="A81">
            <v>65</v>
          </cell>
          <cell r="B81" t="str">
            <v>Thùng cạp, đầu kéo bánh xích 4,50m³</v>
          </cell>
          <cell r="G81">
            <v>886667</v>
          </cell>
          <cell r="H81">
            <v>886667</v>
          </cell>
        </row>
        <row r="82">
          <cell r="A82">
            <v>66</v>
          </cell>
          <cell r="B82" t="str">
            <v>Thùng cạp, đầu kéo bánh xích 5,00m³</v>
          </cell>
          <cell r="H82">
            <v>0</v>
          </cell>
        </row>
        <row r="83">
          <cell r="A83">
            <v>67</v>
          </cell>
          <cell r="B83" t="str">
            <v>Thùng cạp, đầu kéo bánh xích 8,00m³</v>
          </cell>
          <cell r="G83">
            <v>1150381</v>
          </cell>
          <cell r="H83">
            <v>1150381</v>
          </cell>
        </row>
        <row r="84">
          <cell r="A84">
            <v>68</v>
          </cell>
          <cell r="B84" t="str">
            <v>Thùng cạp, đầu kéo bánh xích 9,00m³</v>
          </cell>
          <cell r="G84">
            <v>1241109</v>
          </cell>
          <cell r="H84">
            <v>1241109</v>
          </cell>
        </row>
        <row r="85">
          <cell r="B85" t="str">
            <v>Máy cạp tự hành - dung tích thùng</v>
          </cell>
        </row>
        <row r="86">
          <cell r="A86">
            <v>69</v>
          </cell>
          <cell r="B86" t="str">
            <v>Máy cạp tự hành 9m³</v>
          </cell>
          <cell r="G86">
            <v>1761340</v>
          </cell>
          <cell r="H86">
            <v>1761340</v>
          </cell>
        </row>
        <row r="87">
          <cell r="A87">
            <v>70</v>
          </cell>
          <cell r="B87" t="str">
            <v>Máy cạp tự hành 10m³</v>
          </cell>
          <cell r="G87">
            <v>1814798</v>
          </cell>
          <cell r="H87">
            <v>1814798</v>
          </cell>
        </row>
        <row r="88">
          <cell r="A88">
            <v>71</v>
          </cell>
          <cell r="B88" t="str">
            <v>Máy cạp tự hành 16m³</v>
          </cell>
          <cell r="G88">
            <v>2324448</v>
          </cell>
          <cell r="H88">
            <v>2324448</v>
          </cell>
        </row>
        <row r="89">
          <cell r="A89">
            <v>72</v>
          </cell>
          <cell r="B89" t="str">
            <v>Máy cạp tự hành 25m³</v>
          </cell>
          <cell r="G89">
            <v>3032852</v>
          </cell>
          <cell r="H89">
            <v>3032852</v>
          </cell>
        </row>
        <row r="90">
          <cell r="B90" t="str">
            <v>Máy san tự hành - công suất</v>
          </cell>
        </row>
        <row r="91">
          <cell r="A91">
            <v>73</v>
          </cell>
          <cell r="B91" t="str">
            <v>Máy san tự hành 54CV</v>
          </cell>
          <cell r="G91">
            <v>597433</v>
          </cell>
          <cell r="H91">
            <v>597433</v>
          </cell>
        </row>
        <row r="92">
          <cell r="A92">
            <v>74</v>
          </cell>
          <cell r="B92" t="str">
            <v>Máy san tự hành 90CV</v>
          </cell>
          <cell r="G92">
            <v>788024</v>
          </cell>
          <cell r="H92">
            <v>788024</v>
          </cell>
        </row>
        <row r="93">
          <cell r="A93">
            <v>75</v>
          </cell>
          <cell r="B93" t="str">
            <v>Máy san tự hành 108CV</v>
          </cell>
          <cell r="G93">
            <v>911713</v>
          </cell>
          <cell r="H93">
            <v>911713</v>
          </cell>
        </row>
        <row r="94">
          <cell r="A94">
            <v>76</v>
          </cell>
          <cell r="B94" t="str">
            <v>Máy san tự hành 180CV</v>
          </cell>
          <cell r="G94">
            <v>1337503</v>
          </cell>
          <cell r="H94">
            <v>1337503</v>
          </cell>
        </row>
        <row r="95">
          <cell r="A95">
            <v>77</v>
          </cell>
          <cell r="B95" t="str">
            <v>Máy san tự hành 250CV</v>
          </cell>
          <cell r="G95">
            <v>1584430</v>
          </cell>
          <cell r="H95">
            <v>1584430</v>
          </cell>
        </row>
        <row r="96">
          <cell r="B96" t="str">
            <v>Máy đầm đất cầm tay - trọng lượng</v>
          </cell>
        </row>
        <row r="97">
          <cell r="A97">
            <v>78</v>
          </cell>
          <cell r="B97" t="str">
            <v>Máy đầm đất cầm tay 50kg</v>
          </cell>
          <cell r="G97">
            <v>77270</v>
          </cell>
          <cell r="H97">
            <v>77270</v>
          </cell>
        </row>
        <row r="98">
          <cell r="A98">
            <v>79</v>
          </cell>
          <cell r="B98" t="str">
            <v>Máy đầm đất cầm tay 60kg</v>
          </cell>
          <cell r="G98">
            <v>83463</v>
          </cell>
          <cell r="H98">
            <v>70298</v>
          </cell>
        </row>
        <row r="99">
          <cell r="A99">
            <v>80</v>
          </cell>
          <cell r="B99" t="str">
            <v>Máy đầm đất cầm tay 70kg</v>
          </cell>
          <cell r="G99">
            <v>88857</v>
          </cell>
          <cell r="H99">
            <v>88857</v>
          </cell>
        </row>
        <row r="100">
          <cell r="A100">
            <v>81</v>
          </cell>
          <cell r="B100" t="str">
            <v>Máy đầm đất cầm tay 80kg</v>
          </cell>
          <cell r="G100">
            <v>94068</v>
          </cell>
          <cell r="H100">
            <v>94068</v>
          </cell>
        </row>
        <row r="101">
          <cell r="B101" t="str">
            <v>Đầm bánh hơi + đầu kéo bánh xích - trọng lượng</v>
          </cell>
        </row>
        <row r="102">
          <cell r="A102">
            <v>82</v>
          </cell>
          <cell r="B102" t="str">
            <v>Đầm bánh hơi + đầu kéo bánh xích 9T</v>
          </cell>
          <cell r="G102">
            <v>419710</v>
          </cell>
          <cell r="H102">
            <v>419710</v>
          </cell>
        </row>
        <row r="103">
          <cell r="A103">
            <v>83</v>
          </cell>
          <cell r="B103" t="str">
            <v>Đầm bánh hơi + đầu kéo bánh xích 12,5T</v>
          </cell>
          <cell r="G103">
            <v>532886</v>
          </cell>
          <cell r="H103">
            <v>532886</v>
          </cell>
        </row>
        <row r="104">
          <cell r="A104">
            <v>84</v>
          </cell>
          <cell r="B104" t="str">
            <v>Đầm bánh hơi + đầu kéo bánh xích 18T</v>
          </cell>
          <cell r="G104">
            <v>639149</v>
          </cell>
          <cell r="H104">
            <v>639149</v>
          </cell>
        </row>
        <row r="105">
          <cell r="A105">
            <v>85</v>
          </cell>
          <cell r="B105" t="str">
            <v>Đầm bánh hơi + đầu kéo bánh xích 25T</v>
          </cell>
          <cell r="G105">
            <v>712810</v>
          </cell>
          <cell r="H105">
            <v>712810</v>
          </cell>
        </row>
        <row r="106">
          <cell r="A106">
            <v>86</v>
          </cell>
          <cell r="B106" t="str">
            <v>Đầm bánh hơi + đầu kéo bánh xích 26,5T</v>
          </cell>
          <cell r="G106">
            <v>754320</v>
          </cell>
          <cell r="H106">
            <v>754320</v>
          </cell>
        </row>
        <row r="107">
          <cell r="B107" t="str">
            <v>Đầm bánh hơi tự hành - trọng lượng</v>
          </cell>
        </row>
        <row r="108">
          <cell r="A108">
            <v>87</v>
          </cell>
          <cell r="B108" t="str">
            <v>Đầm bánh hơi tự hành 9T</v>
          </cell>
          <cell r="G108">
            <v>584168</v>
          </cell>
          <cell r="H108">
            <v>591564</v>
          </cell>
        </row>
        <row r="109">
          <cell r="A109">
            <v>88</v>
          </cell>
          <cell r="B109" t="str">
            <v>Đầm bánh hơi tự hành 16T</v>
          </cell>
          <cell r="G109">
            <v>649704</v>
          </cell>
          <cell r="H109">
            <v>604875</v>
          </cell>
        </row>
        <row r="110">
          <cell r="A110">
            <v>89</v>
          </cell>
          <cell r="B110" t="str">
            <v>Đầm bánh hơi tự hành 17,5T</v>
          </cell>
          <cell r="G110">
            <v>712869</v>
          </cell>
          <cell r="H110">
            <v>836989</v>
          </cell>
        </row>
        <row r="111">
          <cell r="A111">
            <v>90</v>
          </cell>
          <cell r="B111" t="str">
            <v>Đầm bánh hơi tự hành 25T</v>
          </cell>
          <cell r="G111">
            <v>805227</v>
          </cell>
          <cell r="H111">
            <v>734405</v>
          </cell>
        </row>
        <row r="112">
          <cell r="B112" t="str">
            <v>Máy đầm rung tự hành - trọng lượng</v>
          </cell>
        </row>
        <row r="113">
          <cell r="A113">
            <v>91</v>
          </cell>
          <cell r="B113" t="str">
            <v>Máy đầm rung tự hành 8T</v>
          </cell>
          <cell r="G113">
            <v>792222</v>
          </cell>
          <cell r="H113">
            <v>792222</v>
          </cell>
        </row>
        <row r="114">
          <cell r="A114">
            <v>92</v>
          </cell>
          <cell r="B114" t="str">
            <v>Máy đầm rung tự hành 15T</v>
          </cell>
          <cell r="G114">
            <v>1196946</v>
          </cell>
          <cell r="H114">
            <v>1196946</v>
          </cell>
        </row>
        <row r="115">
          <cell r="A115">
            <v>93</v>
          </cell>
          <cell r="B115" t="str">
            <v>Máy đầm rung tự hành 18T</v>
          </cell>
          <cell r="G115">
            <v>1463738</v>
          </cell>
          <cell r="H115">
            <v>1463738</v>
          </cell>
        </row>
        <row r="116">
          <cell r="A116">
            <v>94</v>
          </cell>
          <cell r="B116" t="str">
            <v>Máy đầm rung tự hành 25T</v>
          </cell>
          <cell r="G116">
            <v>1662398</v>
          </cell>
          <cell r="H116">
            <v>1538836</v>
          </cell>
        </row>
        <row r="117">
          <cell r="B117" t="str">
            <v>Đầm chân cừu + đầu kéo - trọng lượng</v>
          </cell>
        </row>
        <row r="118">
          <cell r="A118">
            <v>95</v>
          </cell>
          <cell r="B118" t="str">
            <v>Đầm chân cừu + đầu kéo 5,5T</v>
          </cell>
          <cell r="G118">
            <v>581214</v>
          </cell>
          <cell r="H118">
            <v>581214</v>
          </cell>
        </row>
        <row r="119">
          <cell r="A119">
            <v>96</v>
          </cell>
          <cell r="B119" t="str">
            <v>Đầm chân cừu + đầu kéo 9T</v>
          </cell>
          <cell r="G119">
            <v>692880</v>
          </cell>
          <cell r="H119">
            <v>692880</v>
          </cell>
        </row>
        <row r="120">
          <cell r="B120" t="str">
            <v>Đầm bánh thép tự hành - trọng lượng</v>
          </cell>
        </row>
        <row r="121">
          <cell r="A121">
            <v>97</v>
          </cell>
          <cell r="B121" t="str">
            <v>Đầm bánh thép tự hành 8,5T</v>
          </cell>
          <cell r="G121">
            <v>394190</v>
          </cell>
          <cell r="H121">
            <v>394190</v>
          </cell>
        </row>
        <row r="122">
          <cell r="A122">
            <v>98</v>
          </cell>
          <cell r="B122" t="str">
            <v>Đầm bánh thép tự hành 10T</v>
          </cell>
          <cell r="G122">
            <v>451129</v>
          </cell>
          <cell r="H122">
            <v>451129</v>
          </cell>
        </row>
        <row r="123">
          <cell r="A123">
            <v>99</v>
          </cell>
          <cell r="B123" t="str">
            <v>Đầm bánh thép tự hành 12,2T</v>
          </cell>
          <cell r="G123">
            <v>472981</v>
          </cell>
          <cell r="H123">
            <v>472981</v>
          </cell>
        </row>
        <row r="124">
          <cell r="A124">
            <v>100</v>
          </cell>
          <cell r="B124" t="str">
            <v>Đầm bánh thép tự hành 13T</v>
          </cell>
          <cell r="G124">
            <v>516620</v>
          </cell>
          <cell r="H124">
            <v>516620</v>
          </cell>
        </row>
        <row r="125">
          <cell r="A125">
            <v>101</v>
          </cell>
          <cell r="B125" t="str">
            <v>Đầm bánh thép tự hành 14,5T</v>
          </cell>
          <cell r="G125">
            <v>543109</v>
          </cell>
          <cell r="H125">
            <v>543109</v>
          </cell>
        </row>
        <row r="126">
          <cell r="A126">
            <v>102</v>
          </cell>
          <cell r="B126" t="str">
            <v>Đầm bánh thép tự hành 15,5T</v>
          </cell>
          <cell r="G126">
            <v>627128</v>
          </cell>
          <cell r="H126">
            <v>627128</v>
          </cell>
        </row>
        <row r="127">
          <cell r="B127" t="str">
            <v>Máy lu rung không tự hành (quả đầm 16T) trọng lượng</v>
          </cell>
        </row>
        <row r="128">
          <cell r="A128">
            <v>103</v>
          </cell>
          <cell r="B128" t="str">
            <v>Máy lu rung không tự hành 10T</v>
          </cell>
          <cell r="G128">
            <v>625578</v>
          </cell>
          <cell r="H128">
            <v>460105</v>
          </cell>
        </row>
        <row r="129">
          <cell r="B129" t="str">
            <v>Ô tô vận tải thùng - trọng tải</v>
          </cell>
        </row>
        <row r="130">
          <cell r="A130">
            <v>104</v>
          </cell>
          <cell r="B130" t="str">
            <v>Ô tô thùng 2T</v>
          </cell>
          <cell r="G130">
            <v>250613</v>
          </cell>
          <cell r="H130">
            <v>250613</v>
          </cell>
        </row>
        <row r="131">
          <cell r="A131">
            <v>105</v>
          </cell>
          <cell r="B131" t="str">
            <v>Ô tô thùng 2,5T</v>
          </cell>
          <cell r="G131">
            <v>281624</v>
          </cell>
          <cell r="H131">
            <v>385307</v>
          </cell>
        </row>
        <row r="132">
          <cell r="A132">
            <v>106</v>
          </cell>
          <cell r="B132" t="str">
            <v>Ô tô thùng 4T</v>
          </cell>
          <cell r="G132">
            <v>366416</v>
          </cell>
          <cell r="H132">
            <v>366416</v>
          </cell>
        </row>
        <row r="133">
          <cell r="A133">
            <v>107</v>
          </cell>
          <cell r="B133" t="str">
            <v>Ô tô thùng 5T</v>
          </cell>
          <cell r="G133">
            <v>383280</v>
          </cell>
          <cell r="H133">
            <v>383280</v>
          </cell>
        </row>
        <row r="134">
          <cell r="A134">
            <v>108</v>
          </cell>
          <cell r="B134" t="str">
            <v>Ô tô thùng 6T</v>
          </cell>
          <cell r="G134">
            <v>440794</v>
          </cell>
          <cell r="H134">
            <v>440794</v>
          </cell>
        </row>
        <row r="135">
          <cell r="A135">
            <v>109</v>
          </cell>
          <cell r="B135" t="str">
            <v>Ô tô thùng 7T</v>
          </cell>
          <cell r="G135">
            <v>551163</v>
          </cell>
          <cell r="H135">
            <v>602239</v>
          </cell>
        </row>
        <row r="136">
          <cell r="A136">
            <v>110</v>
          </cell>
          <cell r="B136" t="str">
            <v>Ô tô thùng 10T</v>
          </cell>
          <cell r="G136">
            <v>666032</v>
          </cell>
          <cell r="H136">
            <v>666032</v>
          </cell>
        </row>
        <row r="137">
          <cell r="A137">
            <v>111</v>
          </cell>
          <cell r="B137" t="str">
            <v>Ô tô thùng 12T</v>
          </cell>
          <cell r="G137">
            <v>718397</v>
          </cell>
          <cell r="H137">
            <v>718397</v>
          </cell>
        </row>
        <row r="138">
          <cell r="A138">
            <v>112</v>
          </cell>
          <cell r="B138" t="str">
            <v>Ô tô thùng 12,5T</v>
          </cell>
          <cell r="G138">
            <v>744301</v>
          </cell>
          <cell r="H138">
            <v>744301</v>
          </cell>
        </row>
        <row r="139">
          <cell r="A139">
            <v>113</v>
          </cell>
          <cell r="B139" t="str">
            <v>Ô tô thùng 15T</v>
          </cell>
          <cell r="G139">
            <v>826912</v>
          </cell>
          <cell r="H139">
            <v>826912</v>
          </cell>
        </row>
        <row r="140">
          <cell r="A140">
            <v>114</v>
          </cell>
          <cell r="B140" t="str">
            <v>Ô tô thùng 20T</v>
          </cell>
          <cell r="G140">
            <v>913331</v>
          </cell>
          <cell r="H140">
            <v>913331</v>
          </cell>
        </row>
        <row r="141">
          <cell r="B141" t="str">
            <v>Ô tô tự đổ - trọng tải</v>
          </cell>
        </row>
        <row r="142">
          <cell r="A142">
            <v>115</v>
          </cell>
          <cell r="B142" t="str">
            <v>Ô tô tự đổ 2,5T</v>
          </cell>
          <cell r="G142">
            <v>289450</v>
          </cell>
          <cell r="H142">
            <v>289450</v>
          </cell>
        </row>
        <row r="143">
          <cell r="A143">
            <v>116</v>
          </cell>
          <cell r="B143" t="str">
            <v>Ô tô tự đổ 3,5T</v>
          </cell>
          <cell r="G143">
            <v>392866</v>
          </cell>
          <cell r="H143">
            <v>392866</v>
          </cell>
        </row>
        <row r="144">
          <cell r="A144">
            <v>117</v>
          </cell>
          <cell r="B144" t="str">
            <v>Ô tô tự đổ 4T</v>
          </cell>
          <cell r="G144">
            <v>451828</v>
          </cell>
          <cell r="H144">
            <v>451828</v>
          </cell>
        </row>
        <row r="145">
          <cell r="A145">
            <v>118</v>
          </cell>
          <cell r="B145" t="str">
            <v>Ô tô tự đổ 5T</v>
          </cell>
          <cell r="G145">
            <v>521278</v>
          </cell>
          <cell r="H145">
            <v>513474</v>
          </cell>
        </row>
        <row r="146">
          <cell r="A146">
            <v>119</v>
          </cell>
          <cell r="B146" t="str">
            <v>Ô tô tự đổ 6T</v>
          </cell>
          <cell r="G146">
            <v>567145</v>
          </cell>
          <cell r="H146">
            <v>567145</v>
          </cell>
        </row>
        <row r="147">
          <cell r="A147">
            <v>120</v>
          </cell>
          <cell r="B147" t="str">
            <v>Ô tô tự đổ 7T</v>
          </cell>
          <cell r="G147">
            <v>695554</v>
          </cell>
          <cell r="H147">
            <v>602239</v>
          </cell>
        </row>
        <row r="148">
          <cell r="A148">
            <v>121</v>
          </cell>
          <cell r="B148" t="str">
            <v>Ô tô tự đổ 9T</v>
          </cell>
          <cell r="G148">
            <v>765140</v>
          </cell>
          <cell r="H148">
            <v>765140</v>
          </cell>
        </row>
        <row r="149">
          <cell r="A149">
            <v>122</v>
          </cell>
          <cell r="B149" t="str">
            <v>Ô tô tự đổ 10T</v>
          </cell>
          <cell r="G149">
            <v>787913</v>
          </cell>
          <cell r="H149">
            <v>952801</v>
          </cell>
        </row>
        <row r="150">
          <cell r="A150">
            <v>123</v>
          </cell>
          <cell r="B150" t="str">
            <v>Ô tô tự đổ 12T</v>
          </cell>
          <cell r="G150">
            <v>874347</v>
          </cell>
          <cell r="H150">
            <v>807643</v>
          </cell>
        </row>
        <row r="151">
          <cell r="A151">
            <v>124</v>
          </cell>
          <cell r="B151" t="str">
            <v>Ô tô tự đổ 15T</v>
          </cell>
          <cell r="G151">
            <v>973959</v>
          </cell>
          <cell r="H151">
            <v>1270787</v>
          </cell>
        </row>
        <row r="152">
          <cell r="A152">
            <v>125</v>
          </cell>
          <cell r="B152" t="str">
            <v>Ô tô tự đổ 20T</v>
          </cell>
          <cell r="G152">
            <v>1065616</v>
          </cell>
          <cell r="H152">
            <v>1065616</v>
          </cell>
        </row>
        <row r="153">
          <cell r="A153">
            <v>126</v>
          </cell>
          <cell r="B153" t="str">
            <v>Ô tô tự đổ 22T</v>
          </cell>
          <cell r="G153">
            <v>1216638</v>
          </cell>
          <cell r="H153">
            <v>983290</v>
          </cell>
        </row>
        <row r="154">
          <cell r="A154">
            <v>127</v>
          </cell>
          <cell r="B154" t="str">
            <v>Ô tô tự đổ 25T</v>
          </cell>
          <cell r="G154">
            <v>1351441</v>
          </cell>
          <cell r="H154">
            <v>1351441</v>
          </cell>
        </row>
        <row r="155">
          <cell r="A155">
            <v>128</v>
          </cell>
          <cell r="B155" t="str">
            <v>Ô tô tự đổ 27T</v>
          </cell>
          <cell r="G155">
            <v>1488049</v>
          </cell>
          <cell r="H155">
            <v>2469580</v>
          </cell>
        </row>
        <row r="156">
          <cell r="A156">
            <v>129</v>
          </cell>
          <cell r="B156" t="str">
            <v>Ô tô tự đổ 32T</v>
          </cell>
          <cell r="G156">
            <v>2633807</v>
          </cell>
          <cell r="H156">
            <v>2633807</v>
          </cell>
        </row>
        <row r="157">
          <cell r="A157">
            <v>130</v>
          </cell>
          <cell r="B157" t="str">
            <v>Ô tô tự đổ 36T</v>
          </cell>
          <cell r="G157">
            <v>3287749</v>
          </cell>
          <cell r="H157">
            <v>3287749</v>
          </cell>
        </row>
        <row r="158">
          <cell r="A158">
            <v>131</v>
          </cell>
          <cell r="B158" t="str">
            <v>Ô tô tự đổ 42T</v>
          </cell>
          <cell r="G158">
            <v>3966626</v>
          </cell>
          <cell r="H158">
            <v>3966626</v>
          </cell>
        </row>
        <row r="159">
          <cell r="A159">
            <v>132</v>
          </cell>
          <cell r="B159" t="str">
            <v>Ô tô tự đổ 55T</v>
          </cell>
          <cell r="G159">
            <v>4771290</v>
          </cell>
          <cell r="H159">
            <v>4771290</v>
          </cell>
        </row>
        <row r="160">
          <cell r="B160" t="str">
            <v>Ô tô đầu kéo - công suất</v>
          </cell>
        </row>
        <row r="161">
          <cell r="A161">
            <v>133</v>
          </cell>
          <cell r="B161" t="str">
            <v>Ô tô đầu kéo 150CV</v>
          </cell>
          <cell r="G161">
            <v>529978</v>
          </cell>
          <cell r="H161">
            <v>529978</v>
          </cell>
        </row>
        <row r="162">
          <cell r="A162">
            <v>134</v>
          </cell>
          <cell r="B162" t="str">
            <v>Ô tô đầu kéo 180CV</v>
          </cell>
          <cell r="G162">
            <v>732978</v>
          </cell>
          <cell r="H162">
            <v>732978</v>
          </cell>
        </row>
        <row r="163">
          <cell r="A163">
            <v>135</v>
          </cell>
          <cell r="B163" t="str">
            <v>Ô tô đầu kéo 200CV</v>
          </cell>
          <cell r="G163">
            <v>777373</v>
          </cell>
          <cell r="H163">
            <v>777373</v>
          </cell>
        </row>
        <row r="164">
          <cell r="A164">
            <v>136</v>
          </cell>
          <cell r="B164" t="str">
            <v>Ô tô đầu kéo 240CV</v>
          </cell>
          <cell r="G164">
            <v>873753</v>
          </cell>
          <cell r="H164">
            <v>873753</v>
          </cell>
        </row>
        <row r="165">
          <cell r="A165">
            <v>137</v>
          </cell>
          <cell r="B165" t="str">
            <v>Ô tô đầu kéo 255CV</v>
          </cell>
          <cell r="G165">
            <v>917296</v>
          </cell>
          <cell r="H165">
            <v>917296</v>
          </cell>
        </row>
        <row r="166">
          <cell r="A166">
            <v>138</v>
          </cell>
          <cell r="B166" t="str">
            <v>Ô tô đầu kéo 272CV</v>
          </cell>
          <cell r="G166">
            <v>1108972</v>
          </cell>
          <cell r="H166">
            <v>1108972</v>
          </cell>
        </row>
        <row r="167">
          <cell r="B167" t="str">
            <v>Ô tô chuyển trộn bê tông - dung tích thùng trộn</v>
          </cell>
        </row>
        <row r="168">
          <cell r="A168">
            <v>139</v>
          </cell>
          <cell r="B168" t="str">
            <v>Ô tô chuyển trộn bê tông 5m³</v>
          </cell>
          <cell r="G168">
            <v>918325</v>
          </cell>
          <cell r="H168">
            <v>918325</v>
          </cell>
        </row>
        <row r="169">
          <cell r="A169">
            <v>140</v>
          </cell>
          <cell r="B169" t="str">
            <v>Ô tô chuyển trộn bê tông 6m³</v>
          </cell>
          <cell r="G169">
            <v>1052381</v>
          </cell>
          <cell r="H169">
            <v>954789</v>
          </cell>
        </row>
        <row r="170">
          <cell r="A170">
            <v>141</v>
          </cell>
          <cell r="B170" t="str">
            <v>Ô tô chuyển trộn bê tông 8m³</v>
          </cell>
          <cell r="G170">
            <v>1454517</v>
          </cell>
          <cell r="H170">
            <v>1454517</v>
          </cell>
        </row>
        <row r="171">
          <cell r="A171">
            <v>142</v>
          </cell>
          <cell r="B171" t="str">
            <v>Ô tô chuyển trộn bê tông 8,7m³</v>
          </cell>
          <cell r="G171">
            <v>1628194</v>
          </cell>
          <cell r="H171">
            <v>1628194</v>
          </cell>
        </row>
        <row r="172">
          <cell r="A172">
            <v>143</v>
          </cell>
          <cell r="B172" t="str">
            <v>Ô tô chuyển trộn bê tông 10,7m³</v>
          </cell>
          <cell r="G172">
            <v>2108458</v>
          </cell>
          <cell r="H172">
            <v>1754848</v>
          </cell>
        </row>
        <row r="173">
          <cell r="A173">
            <v>144</v>
          </cell>
          <cell r="B173" t="str">
            <v>Ô tô chuyển trộn bê tông 14,5m³</v>
          </cell>
          <cell r="G173">
            <v>2747169</v>
          </cell>
          <cell r="H173">
            <v>2253872</v>
          </cell>
        </row>
        <row r="174">
          <cell r="B174" t="str">
            <v>Ô tô tưới nước - dung tích</v>
          </cell>
        </row>
        <row r="175">
          <cell r="A175">
            <v>145</v>
          </cell>
          <cell r="B175" t="str">
            <v>Ô tô tưới nước 4m³</v>
          </cell>
          <cell r="G175">
            <v>484831</v>
          </cell>
          <cell r="H175">
            <v>484831</v>
          </cell>
        </row>
        <row r="176">
          <cell r="A176">
            <v>146</v>
          </cell>
          <cell r="B176" t="str">
            <v>Ô tô tưới nước 5m³</v>
          </cell>
          <cell r="G176">
            <v>529742</v>
          </cell>
          <cell r="H176">
            <v>509907</v>
          </cell>
        </row>
        <row r="177">
          <cell r="A177">
            <v>147</v>
          </cell>
          <cell r="B177" t="str">
            <v>Ô tô tưới nước 6m³</v>
          </cell>
          <cell r="G177">
            <v>585798</v>
          </cell>
          <cell r="H177">
            <v>585798</v>
          </cell>
        </row>
        <row r="178">
          <cell r="A178">
            <v>148</v>
          </cell>
          <cell r="B178" t="str">
            <v>Ô tô tưới nước 7m³</v>
          </cell>
          <cell r="G178">
            <v>650024</v>
          </cell>
          <cell r="H178">
            <v>650024</v>
          </cell>
        </row>
        <row r="179">
          <cell r="A179">
            <v>149</v>
          </cell>
          <cell r="B179" t="str">
            <v>Ô tô tưới nước 9m³</v>
          </cell>
          <cell r="G179">
            <v>723454</v>
          </cell>
          <cell r="H179">
            <v>702795</v>
          </cell>
        </row>
        <row r="180">
          <cell r="A180">
            <v>150</v>
          </cell>
          <cell r="B180" t="str">
            <v>Ô tô tưới nước 16m³</v>
          </cell>
          <cell r="G180">
            <v>935639</v>
          </cell>
          <cell r="H180">
            <v>935639</v>
          </cell>
        </row>
        <row r="181">
          <cell r="B181" t="str">
            <v>Xe ô tô tải có gắn cần trục - trọng tải xe</v>
          </cell>
        </row>
        <row r="182">
          <cell r="A182">
            <v>151</v>
          </cell>
          <cell r="B182" t="str">
            <v>Xe ô tô có gắn cần trục - trọng tải xe 5T</v>
          </cell>
          <cell r="G182">
            <v>772405</v>
          </cell>
          <cell r="H182">
            <v>772405</v>
          </cell>
        </row>
        <row r="183">
          <cell r="A183">
            <v>152</v>
          </cell>
          <cell r="B183" t="str">
            <v>Xe ô tô có gắn cần trục - trọng tải xe 6T</v>
          </cell>
          <cell r="G183">
            <v>875495</v>
          </cell>
          <cell r="H183">
            <v>875495</v>
          </cell>
        </row>
        <row r="184">
          <cell r="A184">
            <v>153</v>
          </cell>
          <cell r="B184" t="str">
            <v>Xe ô tô có gắn cần trục - trọng tải xe 7T</v>
          </cell>
          <cell r="G184">
            <v>1030211</v>
          </cell>
          <cell r="H184">
            <v>1030211</v>
          </cell>
        </row>
        <row r="185">
          <cell r="A185">
            <v>154</v>
          </cell>
          <cell r="B185" t="str">
            <v>Xe ô tô có gắn cần trục - trọng tải xe 10T</v>
          </cell>
          <cell r="G185">
            <v>1389370</v>
          </cell>
          <cell r="H185">
            <v>1389370</v>
          </cell>
        </row>
        <row r="186">
          <cell r="B186" t="str">
            <v>Rơmoóc - tải trọng</v>
          </cell>
        </row>
        <row r="187">
          <cell r="A187">
            <v>155</v>
          </cell>
          <cell r="B187" t="str">
            <v>Rơ moóc 2T</v>
          </cell>
          <cell r="G187">
            <v>68792</v>
          </cell>
          <cell r="H187">
            <v>68792</v>
          </cell>
        </row>
        <row r="188">
          <cell r="A188">
            <v>156</v>
          </cell>
          <cell r="B188" t="str">
            <v>Rơ moóc 4T</v>
          </cell>
          <cell r="G188">
            <v>85108</v>
          </cell>
          <cell r="H188">
            <v>85108</v>
          </cell>
        </row>
        <row r="189">
          <cell r="A189">
            <v>157</v>
          </cell>
          <cell r="B189" t="str">
            <v>Rơ moóc 7,5T</v>
          </cell>
          <cell r="G189">
            <v>97525</v>
          </cell>
          <cell r="H189">
            <v>97525</v>
          </cell>
        </row>
        <row r="190">
          <cell r="A190">
            <v>158</v>
          </cell>
          <cell r="B190" t="str">
            <v>Rơ moóc 14T</v>
          </cell>
          <cell r="G190">
            <v>133459</v>
          </cell>
          <cell r="H190">
            <v>133459</v>
          </cell>
        </row>
        <row r="191">
          <cell r="A191">
            <v>159</v>
          </cell>
          <cell r="B191" t="str">
            <v>Rơ moóc 15T</v>
          </cell>
          <cell r="G191">
            <v>139767</v>
          </cell>
          <cell r="H191">
            <v>139767</v>
          </cell>
        </row>
        <row r="192">
          <cell r="A192">
            <v>160</v>
          </cell>
          <cell r="B192" t="str">
            <v>Rơ moóc 21T</v>
          </cell>
          <cell r="G192">
            <v>157164</v>
          </cell>
          <cell r="H192">
            <v>157164</v>
          </cell>
        </row>
        <row r="193">
          <cell r="A193">
            <v>161</v>
          </cell>
          <cell r="B193" t="str">
            <v>Rơ moóc 40T</v>
          </cell>
          <cell r="G193">
            <v>305271</v>
          </cell>
          <cell r="H193">
            <v>305271</v>
          </cell>
        </row>
        <row r="194">
          <cell r="A194">
            <v>162</v>
          </cell>
          <cell r="B194" t="str">
            <v>Rơ moóc 100T</v>
          </cell>
          <cell r="G194">
            <v>506407</v>
          </cell>
          <cell r="H194">
            <v>506407</v>
          </cell>
        </row>
        <row r="195">
          <cell r="A195">
            <v>163</v>
          </cell>
          <cell r="B195" t="str">
            <v>Rơ moóc 125T</v>
          </cell>
          <cell r="G195">
            <v>560340</v>
          </cell>
          <cell r="H195">
            <v>560340</v>
          </cell>
        </row>
        <row r="196">
          <cell r="B196" t="str">
            <v>Máy kéo bánh xích - công suất</v>
          </cell>
        </row>
        <row r="197">
          <cell r="A197">
            <v>164</v>
          </cell>
          <cell r="B197" t="str">
            <v>Máy kéo bánh xích 45Cv</v>
          </cell>
          <cell r="G197">
            <v>327729</v>
          </cell>
          <cell r="H197">
            <v>327729</v>
          </cell>
        </row>
        <row r="198">
          <cell r="A198">
            <v>165</v>
          </cell>
          <cell r="B198" t="str">
            <v>Máy kéo bánh xích 54Cv</v>
          </cell>
          <cell r="G198">
            <v>380859</v>
          </cell>
          <cell r="H198">
            <v>380859</v>
          </cell>
        </row>
        <row r="199">
          <cell r="A199">
            <v>166</v>
          </cell>
          <cell r="B199" t="str">
            <v>Máy kéo bánh xích 75Cv</v>
          </cell>
          <cell r="G199">
            <v>521462</v>
          </cell>
          <cell r="H199">
            <v>521462</v>
          </cell>
        </row>
        <row r="200">
          <cell r="A200">
            <v>167</v>
          </cell>
          <cell r="B200" t="str">
            <v>Máy kéo bánh xích 110Cv</v>
          </cell>
          <cell r="G200">
            <v>633374</v>
          </cell>
          <cell r="H200">
            <v>633374</v>
          </cell>
        </row>
        <row r="201">
          <cell r="A201">
            <v>168</v>
          </cell>
          <cell r="B201" t="str">
            <v>Máy kéo bánh xích 130Cv</v>
          </cell>
          <cell r="G201">
            <v>716721</v>
          </cell>
          <cell r="H201">
            <v>716721</v>
          </cell>
        </row>
        <row r="202">
          <cell r="B202" t="str">
            <v>Máy kéo bánh hơi - công suất</v>
          </cell>
        </row>
        <row r="203">
          <cell r="A203">
            <v>169</v>
          </cell>
          <cell r="B203" t="str">
            <v>Máy kéo bánh hơi 28Cv</v>
          </cell>
          <cell r="G203">
            <v>275080</v>
          </cell>
          <cell r="H203">
            <v>275080</v>
          </cell>
        </row>
        <row r="204">
          <cell r="A204">
            <v>170</v>
          </cell>
          <cell r="B204" t="str">
            <v>Máy kéo bánh hơi 40Cv</v>
          </cell>
          <cell r="G204">
            <v>325363</v>
          </cell>
          <cell r="H204">
            <v>325363</v>
          </cell>
        </row>
        <row r="205">
          <cell r="A205">
            <v>171</v>
          </cell>
          <cell r="B205" t="str">
            <v>Máy kéo bánh hơi 50Cv</v>
          </cell>
          <cell r="G205">
            <v>374177</v>
          </cell>
          <cell r="H205">
            <v>374177</v>
          </cell>
        </row>
        <row r="206">
          <cell r="A206">
            <v>172</v>
          </cell>
          <cell r="B206" t="str">
            <v>Máy kéo bánh hơi 60Cv</v>
          </cell>
          <cell r="G206">
            <v>425678</v>
          </cell>
          <cell r="H206">
            <v>425678</v>
          </cell>
        </row>
        <row r="207">
          <cell r="A207">
            <v>173</v>
          </cell>
          <cell r="B207" t="str">
            <v>Máy kéo bánh hơi 80Cv</v>
          </cell>
          <cell r="G207">
            <v>516853</v>
          </cell>
          <cell r="H207">
            <v>516853</v>
          </cell>
        </row>
        <row r="208">
          <cell r="A208">
            <v>174</v>
          </cell>
          <cell r="B208" t="str">
            <v>Máy kéo bánh hơi 165Cv</v>
          </cell>
          <cell r="G208">
            <v>794936</v>
          </cell>
          <cell r="H208">
            <v>794936</v>
          </cell>
        </row>
        <row r="209">
          <cell r="A209">
            <v>175</v>
          </cell>
          <cell r="B209" t="str">
            <v>Máy kéo bánh hơi 215Cv</v>
          </cell>
          <cell r="G209">
            <v>942309</v>
          </cell>
          <cell r="H209">
            <v>942309</v>
          </cell>
        </row>
        <row r="210">
          <cell r="B210" t="str">
            <v>Thiết bị phục vụ vận chuyển đá nổ mìn trong hầm</v>
          </cell>
        </row>
        <row r="211">
          <cell r="A211">
            <v>176</v>
          </cell>
          <cell r="B211" t="str">
            <v>Tời manơ - 13KW</v>
          </cell>
          <cell r="G211">
            <v>161320</v>
          </cell>
          <cell r="H211">
            <v>161320</v>
          </cell>
        </row>
        <row r="212">
          <cell r="A212">
            <v>177</v>
          </cell>
          <cell r="B212" t="str">
            <v>Xe goòng 3T</v>
          </cell>
          <cell r="G212">
            <v>121109</v>
          </cell>
          <cell r="H212">
            <v>121109</v>
          </cell>
        </row>
        <row r="213">
          <cell r="A213">
            <v>178</v>
          </cell>
          <cell r="B213" t="str">
            <v>Xe goòng 5,8m³</v>
          </cell>
          <cell r="G213">
            <v>739116</v>
          </cell>
          <cell r="H213">
            <v>739116</v>
          </cell>
        </row>
        <row r="214">
          <cell r="A214">
            <v>179</v>
          </cell>
          <cell r="B214" t="str">
            <v>Đầu kéo 30T</v>
          </cell>
          <cell r="G214">
            <v>1729640</v>
          </cell>
          <cell r="H214">
            <v>1233902</v>
          </cell>
        </row>
        <row r="215">
          <cell r="A215">
            <v>180</v>
          </cell>
          <cell r="B215" t="str">
            <v>Quang lật 360 T/h</v>
          </cell>
          <cell r="G215">
            <v>255721</v>
          </cell>
          <cell r="H215">
            <v>255721</v>
          </cell>
        </row>
        <row r="216">
          <cell r="B216" t="str">
            <v>Cần trục máy kéo - sức nâng</v>
          </cell>
        </row>
        <row r="217">
          <cell r="A217">
            <v>181</v>
          </cell>
          <cell r="B217" t="str">
            <v>Cần trục máy kéo 5T</v>
          </cell>
          <cell r="G217">
            <v>479736</v>
          </cell>
          <cell r="H217">
            <v>479736</v>
          </cell>
        </row>
        <row r="218">
          <cell r="A218">
            <v>182</v>
          </cell>
          <cell r="B218" t="str">
            <v>Cần trục máy kéo 6T</v>
          </cell>
          <cell r="G218">
            <v>545514</v>
          </cell>
          <cell r="H218">
            <v>545514</v>
          </cell>
        </row>
        <row r="219">
          <cell r="A219">
            <v>183</v>
          </cell>
          <cell r="B219" t="str">
            <v>Cần trục máy kéo 7T</v>
          </cell>
          <cell r="G219">
            <v>636571</v>
          </cell>
          <cell r="H219">
            <v>636571</v>
          </cell>
        </row>
        <row r="220">
          <cell r="A220">
            <v>184</v>
          </cell>
          <cell r="B220" t="str">
            <v>Cần trục máy kéo 8T</v>
          </cell>
          <cell r="G220">
            <v>764966</v>
          </cell>
          <cell r="H220">
            <v>764966</v>
          </cell>
        </row>
        <row r="221">
          <cell r="B221" t="str">
            <v>Cần trục ô tô - sức nâng</v>
          </cell>
        </row>
        <row r="222">
          <cell r="A222">
            <v>185</v>
          </cell>
          <cell r="B222" t="str">
            <v>Cần trục ô tô 1T</v>
          </cell>
          <cell r="G222">
            <v>605240</v>
          </cell>
          <cell r="H222">
            <v>605240</v>
          </cell>
        </row>
        <row r="223">
          <cell r="A223">
            <v>186</v>
          </cell>
          <cell r="B223" t="str">
            <v>Cần trục ô tô 3T</v>
          </cell>
          <cell r="G223">
            <v>702900</v>
          </cell>
          <cell r="H223">
            <v>702900</v>
          </cell>
        </row>
        <row r="224">
          <cell r="A224">
            <v>187</v>
          </cell>
          <cell r="B224" t="str">
            <v>Cần trục ô tô 4T</v>
          </cell>
          <cell r="G224">
            <v>797852</v>
          </cell>
          <cell r="H224">
            <v>797852</v>
          </cell>
        </row>
        <row r="225">
          <cell r="A225">
            <v>188</v>
          </cell>
          <cell r="B225" t="str">
            <v>Cần trục ô tô 5T</v>
          </cell>
          <cell r="G225">
            <v>880310</v>
          </cell>
          <cell r="H225">
            <v>880310</v>
          </cell>
        </row>
        <row r="226">
          <cell r="A226">
            <v>189</v>
          </cell>
          <cell r="B226" t="str">
            <v>Cần trục ô tô 6T</v>
          </cell>
          <cell r="G226">
            <v>1064322</v>
          </cell>
          <cell r="H226">
            <v>895821</v>
          </cell>
        </row>
        <row r="227">
          <cell r="A227">
            <v>190</v>
          </cell>
          <cell r="B227" t="str">
            <v>Cần trục ô tô 10T</v>
          </cell>
          <cell r="G227">
            <v>1363991</v>
          </cell>
          <cell r="H227">
            <v>1363991</v>
          </cell>
        </row>
        <row r="228">
          <cell r="A228">
            <v>191</v>
          </cell>
          <cell r="B228" t="str">
            <v>Cần trục ô tô 16T</v>
          </cell>
          <cell r="G228">
            <v>1740351</v>
          </cell>
          <cell r="H228">
            <v>1740351</v>
          </cell>
        </row>
        <row r="229">
          <cell r="A229">
            <v>192</v>
          </cell>
          <cell r="B229" t="str">
            <v>Cần trục ô tô 20T</v>
          </cell>
          <cell r="G229">
            <v>2074250</v>
          </cell>
          <cell r="H229">
            <v>2074250</v>
          </cell>
        </row>
        <row r="230">
          <cell r="A230">
            <v>193</v>
          </cell>
          <cell r="B230" t="str">
            <v>Cần trục ô tô 25T</v>
          </cell>
          <cell r="G230">
            <v>2340893</v>
          </cell>
          <cell r="H230">
            <v>2340893</v>
          </cell>
        </row>
        <row r="231">
          <cell r="A231">
            <v>194</v>
          </cell>
          <cell r="B231" t="str">
            <v>Cần trục ô tô 30T</v>
          </cell>
          <cell r="G231">
            <v>2624739</v>
          </cell>
          <cell r="H231">
            <v>2624739</v>
          </cell>
        </row>
        <row r="232">
          <cell r="A232">
            <v>195</v>
          </cell>
          <cell r="B232" t="str">
            <v>Cần trục ô tô 35T</v>
          </cell>
          <cell r="G232">
            <v>2991729</v>
          </cell>
          <cell r="H232">
            <v>2991729</v>
          </cell>
        </row>
        <row r="233">
          <cell r="A233">
            <v>196</v>
          </cell>
          <cell r="B233" t="str">
            <v>Cần trục ô tô 40T</v>
          </cell>
          <cell r="G233">
            <v>3554659</v>
          </cell>
          <cell r="H233">
            <v>3554659</v>
          </cell>
        </row>
        <row r="234">
          <cell r="A234">
            <v>197</v>
          </cell>
          <cell r="B234" t="str">
            <v>Cần trục ô tô 45T</v>
          </cell>
          <cell r="G234">
            <v>4048134</v>
          </cell>
          <cell r="H234">
            <v>4048134</v>
          </cell>
        </row>
        <row r="235">
          <cell r="A235">
            <v>198</v>
          </cell>
          <cell r="B235" t="str">
            <v>Cần trục ô tô 50T</v>
          </cell>
          <cell r="G235">
            <v>4782472</v>
          </cell>
          <cell r="H235">
            <v>4782472</v>
          </cell>
        </row>
        <row r="236">
          <cell r="B236" t="str">
            <v>Cần trục bánh hơi - sức nâng</v>
          </cell>
        </row>
        <row r="237">
          <cell r="A237">
            <v>199</v>
          </cell>
          <cell r="B237" t="str">
            <v>Cần trục bánh hơi 16T</v>
          </cell>
          <cell r="G237">
            <v>1234148</v>
          </cell>
          <cell r="H237">
            <v>1152794</v>
          </cell>
        </row>
        <row r="238">
          <cell r="A238">
            <v>200</v>
          </cell>
          <cell r="B238" t="str">
            <v>Cần trục bánh hơi 25T</v>
          </cell>
          <cell r="G238">
            <v>1662306</v>
          </cell>
          <cell r="H238">
            <v>1607713</v>
          </cell>
        </row>
        <row r="239">
          <cell r="A239">
            <v>201</v>
          </cell>
          <cell r="B239" t="str">
            <v>Cần trục bánh hơi 40T</v>
          </cell>
          <cell r="G239">
            <v>2469635</v>
          </cell>
          <cell r="H239">
            <v>1508580</v>
          </cell>
        </row>
        <row r="240">
          <cell r="A240">
            <v>202</v>
          </cell>
          <cell r="B240" t="str">
            <v>Cần trục bánh hơi 63T</v>
          </cell>
          <cell r="G240">
            <v>2772756</v>
          </cell>
          <cell r="H240">
            <v>2772756</v>
          </cell>
        </row>
        <row r="241">
          <cell r="A241">
            <v>203</v>
          </cell>
          <cell r="B241" t="str">
            <v>Cần trục bánh hơi 90T</v>
          </cell>
          <cell r="G241">
            <v>3786460</v>
          </cell>
          <cell r="H241">
            <v>3786460</v>
          </cell>
        </row>
        <row r="242">
          <cell r="A242">
            <v>204</v>
          </cell>
          <cell r="B242" t="str">
            <v>Cần trục bánh hơi 100T</v>
          </cell>
          <cell r="G242">
            <v>4519276</v>
          </cell>
          <cell r="H242">
            <v>4519276</v>
          </cell>
        </row>
        <row r="243">
          <cell r="A243">
            <v>205</v>
          </cell>
          <cell r="B243" t="str">
            <v>Cần trục bánh hơi 110T</v>
          </cell>
          <cell r="G243">
            <v>5482330</v>
          </cell>
          <cell r="H243">
            <v>5482330</v>
          </cell>
        </row>
        <row r="244">
          <cell r="A244">
            <v>206</v>
          </cell>
          <cell r="B244" t="str">
            <v>Cần trục bánh hơi 130T</v>
          </cell>
          <cell r="G244">
            <v>6423897</v>
          </cell>
          <cell r="H244">
            <v>6423897</v>
          </cell>
        </row>
        <row r="245">
          <cell r="B245" t="str">
            <v>Cần trục bánh xích - sức nâng</v>
          </cell>
        </row>
        <row r="246">
          <cell r="A246">
            <v>207</v>
          </cell>
          <cell r="B246" t="str">
            <v>Cần trục bánh xích 5T</v>
          </cell>
          <cell r="G246">
            <v>522428</v>
          </cell>
          <cell r="H246">
            <v>522428</v>
          </cell>
        </row>
        <row r="247">
          <cell r="A247">
            <v>208</v>
          </cell>
          <cell r="B247" t="str">
            <v>Cần trục bánh xích 7T</v>
          </cell>
          <cell r="G247">
            <v>554344</v>
          </cell>
          <cell r="H247">
            <v>554344</v>
          </cell>
        </row>
        <row r="248">
          <cell r="A248">
            <v>209</v>
          </cell>
          <cell r="B248" t="str">
            <v>Cần trục bánh xích 10T</v>
          </cell>
          <cell r="G248">
            <v>756993</v>
          </cell>
          <cell r="H248">
            <v>694918</v>
          </cell>
        </row>
        <row r="249">
          <cell r="A249">
            <v>210</v>
          </cell>
          <cell r="B249" t="str">
            <v>Cần trục bánh xích 16T</v>
          </cell>
          <cell r="G249">
            <v>1153308</v>
          </cell>
          <cell r="H249">
            <v>1084355</v>
          </cell>
        </row>
        <row r="250">
          <cell r="A250">
            <v>211</v>
          </cell>
          <cell r="B250" t="str">
            <v>Cần trục bánh xích 25T</v>
          </cell>
          <cell r="G250">
            <v>1713053</v>
          </cell>
          <cell r="H250">
            <v>1569309</v>
          </cell>
        </row>
        <row r="251">
          <cell r="A251">
            <v>212</v>
          </cell>
          <cell r="B251" t="str">
            <v>Cần trục bánh xích 28T</v>
          </cell>
          <cell r="G251">
            <v>1852739</v>
          </cell>
          <cell r="H251">
            <v>1895368</v>
          </cell>
        </row>
        <row r="252">
          <cell r="A252">
            <v>213</v>
          </cell>
          <cell r="B252" t="str">
            <v>Cần trục bánh xích 40T</v>
          </cell>
          <cell r="G252">
            <v>2360727</v>
          </cell>
          <cell r="H252">
            <v>2360727</v>
          </cell>
        </row>
        <row r="253">
          <cell r="A253">
            <v>214</v>
          </cell>
          <cell r="B253" t="str">
            <v>Cần trục bánh xích 50T</v>
          </cell>
          <cell r="G253">
            <v>2570418</v>
          </cell>
          <cell r="H253">
            <v>2836820</v>
          </cell>
        </row>
        <row r="254">
          <cell r="A254">
            <v>215</v>
          </cell>
          <cell r="B254" t="str">
            <v>Cần trục bánh xích 63T</v>
          </cell>
          <cell r="G254">
            <v>3212668</v>
          </cell>
          <cell r="H254">
            <v>3583093</v>
          </cell>
        </row>
        <row r="255">
          <cell r="A255">
            <v>216</v>
          </cell>
          <cell r="B255" t="str">
            <v>Cần trục bánh xích 100T</v>
          </cell>
          <cell r="G255">
            <v>4989170</v>
          </cell>
          <cell r="H255">
            <v>4989170</v>
          </cell>
        </row>
        <row r="256">
          <cell r="A256">
            <v>217</v>
          </cell>
          <cell r="B256" t="str">
            <v>Cần trục bánh xích 110T</v>
          </cell>
          <cell r="G256">
            <v>5675781</v>
          </cell>
          <cell r="H256">
            <v>5675781</v>
          </cell>
        </row>
        <row r="257">
          <cell r="A257">
            <v>218</v>
          </cell>
          <cell r="B257" t="str">
            <v>Cần trục bánh xích 130T</v>
          </cell>
          <cell r="G257">
            <v>6605569</v>
          </cell>
          <cell r="H257">
            <v>6605569</v>
          </cell>
        </row>
        <row r="258">
          <cell r="A258">
            <v>219</v>
          </cell>
          <cell r="B258" t="str">
            <v>Cần trục bánh xích 150T</v>
          </cell>
          <cell r="G258">
            <v>7372451</v>
          </cell>
          <cell r="H258">
            <v>7372451</v>
          </cell>
        </row>
        <row r="259">
          <cell r="B259" t="str">
            <v>Cần trục tháp - sức nâng</v>
          </cell>
        </row>
        <row r="260">
          <cell r="A260">
            <v>220</v>
          </cell>
          <cell r="B260" t="str">
            <v>Cần trục tháp 3T</v>
          </cell>
          <cell r="G260">
            <v>319617</v>
          </cell>
          <cell r="H260">
            <v>319617</v>
          </cell>
        </row>
        <row r="261">
          <cell r="A261">
            <v>221</v>
          </cell>
          <cell r="B261" t="str">
            <v>Cần trục tháp 5T</v>
          </cell>
          <cell r="G261">
            <v>462787</v>
          </cell>
          <cell r="H261">
            <v>462787</v>
          </cell>
        </row>
        <row r="262">
          <cell r="A262">
            <v>222</v>
          </cell>
          <cell r="B262" t="str">
            <v>Cần trục tháp 8T</v>
          </cell>
          <cell r="G262">
            <v>706477</v>
          </cell>
          <cell r="H262">
            <v>706477</v>
          </cell>
        </row>
        <row r="263">
          <cell r="A263">
            <v>223</v>
          </cell>
          <cell r="B263" t="str">
            <v>Cần trục tháp 10T</v>
          </cell>
          <cell r="G263">
            <v>892947</v>
          </cell>
          <cell r="H263">
            <v>892947</v>
          </cell>
        </row>
        <row r="264">
          <cell r="A264">
            <v>224</v>
          </cell>
          <cell r="B264" t="str">
            <v>Cần trục tháp 12T</v>
          </cell>
          <cell r="G264">
            <v>932712</v>
          </cell>
          <cell r="H264">
            <v>932712</v>
          </cell>
        </row>
        <row r="265">
          <cell r="A265">
            <v>225</v>
          </cell>
          <cell r="B265" t="str">
            <v>Cần trục tháp 15T</v>
          </cell>
          <cell r="G265">
            <v>1030047</v>
          </cell>
          <cell r="H265">
            <v>1447851</v>
          </cell>
        </row>
        <row r="266">
          <cell r="A266">
            <v>226</v>
          </cell>
          <cell r="B266" t="str">
            <v>Cần trục tháp 20T</v>
          </cell>
          <cell r="G266">
            <v>1330743</v>
          </cell>
          <cell r="H266">
            <v>1330743</v>
          </cell>
        </row>
        <row r="267">
          <cell r="A267">
            <v>227</v>
          </cell>
          <cell r="B267" t="str">
            <v>Cần trục tháp 25T</v>
          </cell>
          <cell r="G267">
            <v>1788180</v>
          </cell>
          <cell r="H267">
            <v>1654097</v>
          </cell>
        </row>
        <row r="268">
          <cell r="A268">
            <v>228</v>
          </cell>
          <cell r="B268" t="str">
            <v>Cần trục tháp 30T</v>
          </cell>
          <cell r="G268">
            <v>2050454</v>
          </cell>
          <cell r="H268">
            <v>2050454</v>
          </cell>
        </row>
        <row r="269">
          <cell r="A269">
            <v>229</v>
          </cell>
          <cell r="B269" t="str">
            <v>Cần trục tháp 40T</v>
          </cell>
          <cell r="G269">
            <v>2324327</v>
          </cell>
          <cell r="H269">
            <v>2146621</v>
          </cell>
        </row>
        <row r="270">
          <cell r="A270">
            <v>230</v>
          </cell>
          <cell r="B270" t="str">
            <v>Cần trục tháp 50T</v>
          </cell>
          <cell r="G270">
            <v>2961766</v>
          </cell>
          <cell r="H270">
            <v>1871688</v>
          </cell>
        </row>
        <row r="271">
          <cell r="A271">
            <v>231</v>
          </cell>
          <cell r="B271" t="str">
            <v>Cần trục tháp 60T</v>
          </cell>
          <cell r="G271">
            <v>3616997</v>
          </cell>
          <cell r="H271">
            <v>3616997</v>
          </cell>
        </row>
        <row r="272">
          <cell r="A272">
            <v>232</v>
          </cell>
          <cell r="B272" t="str">
            <v>Cẩu tháp MD 900</v>
          </cell>
          <cell r="G272">
            <v>10143453</v>
          </cell>
          <cell r="H272">
            <v>10143453</v>
          </cell>
        </row>
        <row r="273">
          <cell r="B273" t="str">
            <v>Cần cẩu nổi, kéo theo - sức nâng</v>
          </cell>
        </row>
        <row r="274">
          <cell r="A274">
            <v>233</v>
          </cell>
          <cell r="B274" t="str">
            <v>Cần cẩu nổi, kéo theo sức nâng 30T</v>
          </cell>
          <cell r="G274">
            <v>3166571</v>
          </cell>
          <cell r="H274">
            <v>3318937</v>
          </cell>
        </row>
        <row r="275">
          <cell r="A275">
            <v>234</v>
          </cell>
          <cell r="B275" t="str">
            <v>Cần cẩu nổi, kéo theo sức nâng 100T</v>
          </cell>
          <cell r="G275">
            <v>4276634</v>
          </cell>
          <cell r="H275">
            <v>4276634</v>
          </cell>
        </row>
        <row r="276">
          <cell r="B276" t="str">
            <v>Cẩu lao dầm</v>
          </cell>
        </row>
        <row r="277">
          <cell r="A277">
            <v>235</v>
          </cell>
          <cell r="B277" t="str">
            <v>Cẩu K33-60</v>
          </cell>
          <cell r="G277">
            <v>2867044</v>
          </cell>
          <cell r="H277">
            <v>3307408</v>
          </cell>
        </row>
        <row r="278">
          <cell r="B278" t="str">
            <v>Cổng trục - sức nâng</v>
          </cell>
        </row>
        <row r="279">
          <cell r="A279">
            <v>236</v>
          </cell>
          <cell r="B279" t="str">
            <v>Cổng trục 10T</v>
          </cell>
          <cell r="G279">
            <v>795866</v>
          </cell>
          <cell r="H279">
            <v>795866</v>
          </cell>
        </row>
        <row r="280">
          <cell r="A280">
            <v>237</v>
          </cell>
          <cell r="B280" t="str">
            <v>Cổng trục 25T</v>
          </cell>
          <cell r="G280">
            <v>956791</v>
          </cell>
          <cell r="H280">
            <v>956791</v>
          </cell>
        </row>
        <row r="281">
          <cell r="A281">
            <v>238</v>
          </cell>
          <cell r="B281" t="str">
            <v>Cổng trục 30T</v>
          </cell>
          <cell r="G281">
            <v>1105540</v>
          </cell>
          <cell r="H281">
            <v>1105540</v>
          </cell>
        </row>
        <row r="282">
          <cell r="A282">
            <v>239</v>
          </cell>
          <cell r="B282" t="str">
            <v>Cổng trục 60T</v>
          </cell>
          <cell r="G282">
            <v>1445455</v>
          </cell>
          <cell r="H282">
            <v>1445455</v>
          </cell>
        </row>
        <row r="283">
          <cell r="B283" t="str">
            <v>Cẩu trục - sức nâng</v>
          </cell>
        </row>
        <row r="284">
          <cell r="A284">
            <v>240</v>
          </cell>
          <cell r="B284" t="str">
            <v>Cầu trục 30T</v>
          </cell>
          <cell r="G284">
            <v>363662</v>
          </cell>
          <cell r="H284">
            <v>363662</v>
          </cell>
        </row>
        <row r="285">
          <cell r="A285">
            <v>241</v>
          </cell>
          <cell r="B285" t="str">
            <v>Cầu trục 40T</v>
          </cell>
          <cell r="G285">
            <v>401374</v>
          </cell>
          <cell r="H285">
            <v>401374</v>
          </cell>
        </row>
        <row r="286">
          <cell r="A286">
            <v>242</v>
          </cell>
          <cell r="B286" t="str">
            <v>Cầu trục 50T</v>
          </cell>
          <cell r="G286">
            <v>444329</v>
          </cell>
          <cell r="H286">
            <v>444329</v>
          </cell>
        </row>
        <row r="287">
          <cell r="A287">
            <v>243</v>
          </cell>
          <cell r="B287" t="str">
            <v>Cầu trục 60T</v>
          </cell>
          <cell r="G287">
            <v>519626</v>
          </cell>
          <cell r="H287">
            <v>519626</v>
          </cell>
        </row>
        <row r="288">
          <cell r="A288">
            <v>244</v>
          </cell>
          <cell r="B288" t="str">
            <v>Cầu trục 90T</v>
          </cell>
          <cell r="G288">
            <v>620565</v>
          </cell>
          <cell r="H288">
            <v>620565</v>
          </cell>
        </row>
        <row r="289">
          <cell r="A289">
            <v>245</v>
          </cell>
          <cell r="B289" t="str">
            <v>Cầu trục 110T</v>
          </cell>
          <cell r="G289">
            <v>788573</v>
          </cell>
          <cell r="H289">
            <v>788573</v>
          </cell>
        </row>
        <row r="290">
          <cell r="A290">
            <v>246</v>
          </cell>
          <cell r="B290" t="str">
            <v>Cầu trục 125T</v>
          </cell>
          <cell r="G290">
            <v>881648</v>
          </cell>
          <cell r="H290">
            <v>881648</v>
          </cell>
        </row>
        <row r="291">
          <cell r="A291">
            <v>247</v>
          </cell>
          <cell r="B291" t="str">
            <v>Cầu trục 180T</v>
          </cell>
          <cell r="G291">
            <v>1092342</v>
          </cell>
          <cell r="H291">
            <v>1092342</v>
          </cell>
        </row>
        <row r="292">
          <cell r="A292">
            <v>248</v>
          </cell>
          <cell r="B292" t="str">
            <v>Cầu trục 250T</v>
          </cell>
          <cell r="G292">
            <v>1357209</v>
          </cell>
          <cell r="H292">
            <v>1357209</v>
          </cell>
        </row>
        <row r="293">
          <cell r="B293" t="str">
            <v>Máy vận thăng - sức nâng</v>
          </cell>
        </row>
        <row r="294">
          <cell r="A294">
            <v>249</v>
          </cell>
          <cell r="B294" t="str">
            <v>Máy vận thăng 0,3T - H nâng 30m</v>
          </cell>
          <cell r="G294">
            <v>92424</v>
          </cell>
          <cell r="H294">
            <v>92424</v>
          </cell>
        </row>
        <row r="295">
          <cell r="A295">
            <v>250</v>
          </cell>
          <cell r="B295" t="str">
            <v>Máy vận thăng 0,5T - H nâng 50m</v>
          </cell>
          <cell r="G295">
            <v>84279</v>
          </cell>
          <cell r="H295">
            <v>84279</v>
          </cell>
        </row>
        <row r="296">
          <cell r="A296">
            <v>251</v>
          </cell>
          <cell r="B296" t="str">
            <v>Máy vận thăng 0,8T - H nâng 80m</v>
          </cell>
          <cell r="G296">
            <v>107028</v>
          </cell>
          <cell r="H296">
            <v>101687</v>
          </cell>
        </row>
        <row r="297">
          <cell r="A297">
            <v>252</v>
          </cell>
          <cell r="B297" t="str">
            <v>Máy vận thăng 2T - H nâng 100m</v>
          </cell>
          <cell r="G297">
            <v>136423</v>
          </cell>
          <cell r="H297">
            <v>136423</v>
          </cell>
        </row>
        <row r="298">
          <cell r="A298">
            <v>253</v>
          </cell>
          <cell r="B298" t="str">
            <v>Máy vận thăng 3T - H nâng 100m</v>
          </cell>
          <cell r="G298">
            <v>153521</v>
          </cell>
          <cell r="H298">
            <v>213320</v>
          </cell>
        </row>
        <row r="299">
          <cell r="B299" t="str">
            <v>Máy vận thăng lồng - sức nâng</v>
          </cell>
        </row>
        <row r="300">
          <cell r="A300">
            <v>254</v>
          </cell>
          <cell r="B300" t="str">
            <v>Máy vận thăng lồng 0,3T - H nâng 100m</v>
          </cell>
          <cell r="G300">
            <v>237235</v>
          </cell>
          <cell r="H300">
            <v>237235</v>
          </cell>
        </row>
        <row r="301">
          <cell r="B301" t="str">
            <v>Cần trục thiếu nhi - sức nâng</v>
          </cell>
        </row>
        <row r="302">
          <cell r="A302">
            <v>255</v>
          </cell>
          <cell r="B302" t="str">
            <v xml:space="preserve"> Cần trục thiếu nhi 0,5T</v>
          </cell>
          <cell r="G302">
            <v>52247</v>
          </cell>
          <cell r="H302">
            <v>52247</v>
          </cell>
        </row>
        <row r="303">
          <cell r="B303" t="str">
            <v>Tời điện - sức kéo</v>
          </cell>
        </row>
        <row r="304">
          <cell r="A304">
            <v>256</v>
          </cell>
          <cell r="B304" t="str">
            <v>Tời điện 0,5T</v>
          </cell>
          <cell r="G304">
            <v>50780</v>
          </cell>
          <cell r="H304">
            <v>50780</v>
          </cell>
        </row>
        <row r="305">
          <cell r="A305">
            <v>257</v>
          </cell>
          <cell r="B305" t="str">
            <v>Tời điện 1T</v>
          </cell>
          <cell r="G305">
            <v>54011</v>
          </cell>
          <cell r="H305">
            <v>54011</v>
          </cell>
        </row>
        <row r="306">
          <cell r="A306">
            <v>258</v>
          </cell>
          <cell r="B306" t="str">
            <v>Tời điện 1,5T</v>
          </cell>
          <cell r="G306">
            <v>62861</v>
          </cell>
          <cell r="H306">
            <v>62861</v>
          </cell>
        </row>
        <row r="307">
          <cell r="A307">
            <v>259</v>
          </cell>
          <cell r="B307" t="str">
            <v>Tời điện 2T</v>
          </cell>
          <cell r="G307">
            <v>70262</v>
          </cell>
          <cell r="H307">
            <v>70262</v>
          </cell>
        </row>
        <row r="308">
          <cell r="A308">
            <v>260</v>
          </cell>
          <cell r="B308" t="str">
            <v>Tời điện 2,5T</v>
          </cell>
          <cell r="G308">
            <v>80206</v>
          </cell>
          <cell r="H308">
            <v>80206</v>
          </cell>
        </row>
        <row r="309">
          <cell r="A309">
            <v>261</v>
          </cell>
          <cell r="B309" t="str">
            <v>Tời điện 3T</v>
          </cell>
          <cell r="G309">
            <v>87781</v>
          </cell>
          <cell r="H309">
            <v>87781</v>
          </cell>
        </row>
        <row r="310">
          <cell r="A310">
            <v>262</v>
          </cell>
          <cell r="B310" t="str">
            <v>Tời điện 3,5T</v>
          </cell>
          <cell r="G310">
            <v>91717</v>
          </cell>
          <cell r="H310">
            <v>91717</v>
          </cell>
        </row>
        <row r="311">
          <cell r="A311">
            <v>263</v>
          </cell>
          <cell r="B311" t="str">
            <v>Tời điện 4T</v>
          </cell>
          <cell r="G311">
            <v>94073</v>
          </cell>
          <cell r="H311">
            <v>94073</v>
          </cell>
        </row>
        <row r="312">
          <cell r="A312">
            <v>264</v>
          </cell>
          <cell r="B312" t="str">
            <v>Tời điện 5T</v>
          </cell>
          <cell r="G312">
            <v>102113</v>
          </cell>
          <cell r="H312">
            <v>102113</v>
          </cell>
        </row>
        <row r="313">
          <cell r="B313" t="str">
            <v>Palăng xích - sức nâng</v>
          </cell>
        </row>
        <row r="314">
          <cell r="A314">
            <v>265</v>
          </cell>
          <cell r="B314" t="str">
            <v>Palăng xích 3T</v>
          </cell>
          <cell r="G314">
            <v>49904</v>
          </cell>
          <cell r="H314">
            <v>49904</v>
          </cell>
        </row>
        <row r="315">
          <cell r="A315">
            <v>266</v>
          </cell>
          <cell r="B315" t="str">
            <v>Palăng xích 5T</v>
          </cell>
          <cell r="G315">
            <v>51801</v>
          </cell>
          <cell r="H315">
            <v>51801</v>
          </cell>
        </row>
        <row r="316">
          <cell r="B316" t="str">
            <v>Bộ kích chuyên dùng</v>
          </cell>
        </row>
        <row r="317">
          <cell r="A317">
            <v>267</v>
          </cell>
          <cell r="B317" t="str">
            <v>Bộ thiết bị trượt (60 kích loại 6T)</v>
          </cell>
          <cell r="G317">
            <v>1018060</v>
          </cell>
          <cell r="H317">
            <v>1031446</v>
          </cell>
        </row>
        <row r="318">
          <cell r="A318">
            <v>268</v>
          </cell>
          <cell r="B318" t="str">
            <v>Bộ thiết bị lắp dựng, tháo dỡ ván khuôn 50-60T</v>
          </cell>
          <cell r="G318">
            <v>198269</v>
          </cell>
          <cell r="H318">
            <v>198269</v>
          </cell>
        </row>
        <row r="319">
          <cell r="B319" t="str">
            <v>Kích nâng - sức nâng</v>
          </cell>
        </row>
        <row r="320">
          <cell r="A320">
            <v>269</v>
          </cell>
          <cell r="B320" t="str">
            <v>Kích nâng 10T</v>
          </cell>
          <cell r="G320">
            <v>53524</v>
          </cell>
          <cell r="H320">
            <v>52780</v>
          </cell>
        </row>
        <row r="321">
          <cell r="A321">
            <v>270</v>
          </cell>
          <cell r="B321" t="str">
            <v>Kích nâng 30T</v>
          </cell>
          <cell r="G321">
            <v>54702</v>
          </cell>
          <cell r="H321">
            <v>54311</v>
          </cell>
        </row>
        <row r="322">
          <cell r="A322">
            <v>271</v>
          </cell>
          <cell r="B322" t="str">
            <v>Kích nâng 50T</v>
          </cell>
          <cell r="G322">
            <v>58706</v>
          </cell>
          <cell r="H322">
            <v>58316</v>
          </cell>
        </row>
        <row r="323">
          <cell r="A323">
            <v>272</v>
          </cell>
          <cell r="B323" t="str">
            <v>Kích nâng 100T</v>
          </cell>
          <cell r="G323">
            <v>67043</v>
          </cell>
          <cell r="H323">
            <v>67043</v>
          </cell>
        </row>
        <row r="324">
          <cell r="A324">
            <v>273</v>
          </cell>
          <cell r="B324" t="str">
            <v>Kích nâng 200T</v>
          </cell>
          <cell r="G324">
            <v>75015</v>
          </cell>
          <cell r="H324">
            <v>87313</v>
          </cell>
        </row>
        <row r="325">
          <cell r="A325">
            <v>274</v>
          </cell>
          <cell r="B325" t="str">
            <v>Kích nâng 250T</v>
          </cell>
          <cell r="G325">
            <v>90846</v>
          </cell>
          <cell r="H325">
            <v>103383</v>
          </cell>
        </row>
        <row r="326">
          <cell r="A326">
            <v>275</v>
          </cell>
          <cell r="B326" t="str">
            <v>Kích nâng 500T</v>
          </cell>
          <cell r="G326">
            <v>139704</v>
          </cell>
          <cell r="H326">
            <v>145942</v>
          </cell>
        </row>
        <row r="327">
          <cell r="A327">
            <v>276</v>
          </cell>
          <cell r="B327" t="str">
            <v>Kích thông tâm YCW - 150T</v>
          </cell>
          <cell r="G327">
            <v>52813</v>
          </cell>
          <cell r="H327">
            <v>52813</v>
          </cell>
        </row>
        <row r="328">
          <cell r="A328">
            <v>277</v>
          </cell>
          <cell r="B328" t="str">
            <v>Kích thông tâm YCW - 250T</v>
          </cell>
          <cell r="G328">
            <v>88700</v>
          </cell>
          <cell r="H328">
            <v>88700</v>
          </cell>
        </row>
        <row r="329">
          <cell r="A329">
            <v>278</v>
          </cell>
          <cell r="B329" t="str">
            <v>Kích đẩy liên tục tự động ZLD-60(60T, 6c)</v>
          </cell>
          <cell r="G329">
            <v>347962</v>
          </cell>
          <cell r="H329">
            <v>347962</v>
          </cell>
        </row>
        <row r="330">
          <cell r="A330">
            <v>279</v>
          </cell>
          <cell r="B330" t="str">
            <v>Kích thông tâm YCW - 500T</v>
          </cell>
          <cell r="G330">
            <v>63968</v>
          </cell>
          <cell r="H330">
            <v>63968</v>
          </cell>
        </row>
        <row r="331">
          <cell r="A331">
            <v>280</v>
          </cell>
          <cell r="B331" t="str">
            <v>Kích sợi đơn YDC - 500T</v>
          </cell>
          <cell r="G331">
            <v>65781</v>
          </cell>
          <cell r="H331">
            <v>65781</v>
          </cell>
        </row>
        <row r="332">
          <cell r="A332">
            <v>281</v>
          </cell>
          <cell r="B332" t="str">
            <v>Kích thông tâm RRH - 100T</v>
          </cell>
          <cell r="G332">
            <v>118866</v>
          </cell>
          <cell r="H332">
            <v>118866</v>
          </cell>
        </row>
        <row r="333">
          <cell r="A333">
            <v>282</v>
          </cell>
          <cell r="B333" t="str">
            <v>Kích thông tâm RRH - 300T</v>
          </cell>
          <cell r="G333">
            <v>270939</v>
          </cell>
          <cell r="H333">
            <v>270939</v>
          </cell>
        </row>
        <row r="334">
          <cell r="B334" t="str">
            <v>Máy luồn cáp - công suất</v>
          </cell>
        </row>
        <row r="335">
          <cell r="A335">
            <v>283</v>
          </cell>
          <cell r="B335" t="str">
            <v>Máy luồn cáp 15KW</v>
          </cell>
          <cell r="G335">
            <v>130288</v>
          </cell>
          <cell r="H335">
            <v>130288</v>
          </cell>
        </row>
        <row r="336">
          <cell r="B336" t="str">
            <v>Trạm bơm dầu áp lực - công suất</v>
          </cell>
        </row>
        <row r="337">
          <cell r="A337">
            <v>284</v>
          </cell>
          <cell r="B337" t="str">
            <v>Trạm bơm dầu áp lực 40MPa (HCO - 400)</v>
          </cell>
          <cell r="G337">
            <v>87537</v>
          </cell>
          <cell r="H337">
            <v>87537</v>
          </cell>
        </row>
        <row r="338">
          <cell r="A338">
            <v>285</v>
          </cell>
          <cell r="B338" t="str">
            <v>Trạm bơm dầu áp lực 40MPa (ZB4 - 500)</v>
          </cell>
          <cell r="G338">
            <v>99917</v>
          </cell>
          <cell r="H338">
            <v>99917</v>
          </cell>
        </row>
        <row r="339">
          <cell r="B339" t="str">
            <v>Xe nâng hàng - sức nâng</v>
          </cell>
        </row>
        <row r="340">
          <cell r="A340">
            <v>286</v>
          </cell>
          <cell r="B340" t="str">
            <v>Xe nâng hàng 1,5T</v>
          </cell>
          <cell r="G340">
            <v>197241</v>
          </cell>
          <cell r="H340">
            <v>197241</v>
          </cell>
        </row>
        <row r="341">
          <cell r="A341">
            <v>287</v>
          </cell>
          <cell r="B341" t="str">
            <v>Xe nâng hàng 2T</v>
          </cell>
          <cell r="G341">
            <v>227604</v>
          </cell>
          <cell r="H341">
            <v>227604</v>
          </cell>
        </row>
        <row r="342">
          <cell r="A342">
            <v>288</v>
          </cell>
          <cell r="B342" t="str">
            <v>Xe nâng hàng 3T</v>
          </cell>
          <cell r="G342">
            <v>280231</v>
          </cell>
          <cell r="H342">
            <v>280231</v>
          </cell>
        </row>
        <row r="343">
          <cell r="A343">
            <v>289</v>
          </cell>
          <cell r="B343" t="str">
            <v>Xe nâng hàng 3,2T</v>
          </cell>
          <cell r="G343">
            <v>303414</v>
          </cell>
          <cell r="H343">
            <v>303414</v>
          </cell>
        </row>
        <row r="344">
          <cell r="A344">
            <v>290</v>
          </cell>
          <cell r="B344" t="str">
            <v>Xe nâng hàng 3,5T</v>
          </cell>
          <cell r="G344">
            <v>338976</v>
          </cell>
          <cell r="H344">
            <v>338976</v>
          </cell>
        </row>
        <row r="345">
          <cell r="A345">
            <v>291</v>
          </cell>
          <cell r="B345" t="str">
            <v>Xe nâng hàng 5T</v>
          </cell>
          <cell r="G345">
            <v>385600</v>
          </cell>
          <cell r="H345">
            <v>385600</v>
          </cell>
        </row>
        <row r="346">
          <cell r="B346" t="str">
            <v>Máy nâng phục vụ thi công hầm - công suất</v>
          </cell>
        </row>
        <row r="347">
          <cell r="A347">
            <v>292</v>
          </cell>
          <cell r="B347" t="str">
            <v>Máy nâng phục vụ thi công hầm 135CV</v>
          </cell>
          <cell r="G347">
            <v>806334</v>
          </cell>
          <cell r="H347">
            <v>726381</v>
          </cell>
        </row>
        <row r="348">
          <cell r="B348" t="str">
            <v>Máy trộn bê tông - dung tích</v>
          </cell>
        </row>
        <row r="349">
          <cell r="A349">
            <v>293</v>
          </cell>
          <cell r="B349" t="str">
            <v>Máy trộn bê tông 100 lít</v>
          </cell>
          <cell r="G349">
            <v>77852</v>
          </cell>
          <cell r="H349">
            <v>77852</v>
          </cell>
        </row>
        <row r="350">
          <cell r="A350">
            <v>294</v>
          </cell>
          <cell r="B350" t="str">
            <v>Máy trộn bê tông 150 lít</v>
          </cell>
          <cell r="G350">
            <v>87447</v>
          </cell>
          <cell r="H350">
            <v>87447</v>
          </cell>
        </row>
        <row r="351">
          <cell r="A351">
            <v>295</v>
          </cell>
          <cell r="B351" t="str">
            <v>Máy trộn bê tông 200 lít</v>
          </cell>
          <cell r="G351">
            <v>92422</v>
          </cell>
          <cell r="H351">
            <v>92422</v>
          </cell>
        </row>
        <row r="352">
          <cell r="A352">
            <v>296</v>
          </cell>
          <cell r="B352" t="str">
            <v>Máy trộn bê tông 250 lít</v>
          </cell>
          <cell r="G352">
            <v>107227</v>
          </cell>
          <cell r="H352">
            <v>134782</v>
          </cell>
        </row>
        <row r="353">
          <cell r="A353">
            <v>297</v>
          </cell>
          <cell r="B353" t="str">
            <v>Máy trộn bê tông 425 lít</v>
          </cell>
          <cell r="G353">
            <v>169055</v>
          </cell>
          <cell r="H353">
            <v>169055</v>
          </cell>
        </row>
        <row r="354">
          <cell r="A354">
            <v>298</v>
          </cell>
          <cell r="B354" t="str">
            <v>Máy trộn bê tông 500 lít</v>
          </cell>
          <cell r="G354">
            <v>179163</v>
          </cell>
          <cell r="H354">
            <v>183936</v>
          </cell>
        </row>
        <row r="355">
          <cell r="A355">
            <v>299</v>
          </cell>
          <cell r="B355" t="str">
            <v>Máy trộn bê tông 800 lít</v>
          </cell>
          <cell r="G355">
            <v>238856</v>
          </cell>
          <cell r="H355">
            <v>238856</v>
          </cell>
        </row>
        <row r="356">
          <cell r="A356">
            <v>300</v>
          </cell>
          <cell r="B356" t="str">
            <v>Máy trộn bê tông 1150 lít</v>
          </cell>
          <cell r="G356">
            <v>284892</v>
          </cell>
          <cell r="H356">
            <v>284892</v>
          </cell>
        </row>
        <row r="357">
          <cell r="A357">
            <v>301</v>
          </cell>
          <cell r="B357" t="str">
            <v>Máy trộn bê tông 1600 lít</v>
          </cell>
          <cell r="G357">
            <v>370023</v>
          </cell>
          <cell r="H357">
            <v>370023</v>
          </cell>
        </row>
        <row r="358">
          <cell r="B358" t="str">
            <v>Máy trộn vữa - dung tích</v>
          </cell>
        </row>
        <row r="359">
          <cell r="A359">
            <v>302</v>
          </cell>
          <cell r="B359" t="str">
            <v>Máy trộn vữa 80 lít</v>
          </cell>
          <cell r="G359">
            <v>69721</v>
          </cell>
          <cell r="H359">
            <v>69721</v>
          </cell>
        </row>
        <row r="360">
          <cell r="A360">
            <v>303</v>
          </cell>
          <cell r="B360" t="str">
            <v>Máy trộn vữa 110 lít</v>
          </cell>
          <cell r="G360">
            <v>75332</v>
          </cell>
          <cell r="H360">
            <v>75332</v>
          </cell>
        </row>
        <row r="361">
          <cell r="A361">
            <v>304</v>
          </cell>
          <cell r="B361" t="str">
            <v>Máy trộn vữa 150 lít</v>
          </cell>
          <cell r="G361">
            <v>80363</v>
          </cell>
          <cell r="H361">
            <v>80363</v>
          </cell>
        </row>
        <row r="362">
          <cell r="A362">
            <v>305</v>
          </cell>
          <cell r="B362" t="str">
            <v>Máy trộn vữa 200 lít</v>
          </cell>
          <cell r="G362">
            <v>86068</v>
          </cell>
          <cell r="H362">
            <v>86068</v>
          </cell>
        </row>
        <row r="363">
          <cell r="A363">
            <v>306</v>
          </cell>
          <cell r="B363" t="str">
            <v>Máy trộn vữa 250 lít</v>
          </cell>
          <cell r="G363">
            <v>91245</v>
          </cell>
          <cell r="H363">
            <v>91245</v>
          </cell>
        </row>
        <row r="364">
          <cell r="A364">
            <v>307</v>
          </cell>
          <cell r="B364" t="str">
            <v>Máy trộn vữa 325 lít</v>
          </cell>
          <cell r="G364">
            <v>112455</v>
          </cell>
          <cell r="H364">
            <v>112455</v>
          </cell>
        </row>
        <row r="365">
          <cell r="B365" t="str">
            <v>Trạm trộn bê tông - năng suất</v>
          </cell>
        </row>
        <row r="366">
          <cell r="A366">
            <v>308</v>
          </cell>
          <cell r="B366" t="str">
            <v>Trạm trộn bê tông 16m³/h</v>
          </cell>
          <cell r="G366">
            <v>942908</v>
          </cell>
          <cell r="H366">
            <v>966619</v>
          </cell>
        </row>
        <row r="367">
          <cell r="A367">
            <v>309</v>
          </cell>
          <cell r="B367" t="str">
            <v>Trạm trộn bê tông 20m³/h</v>
          </cell>
          <cell r="G367">
            <v>1069826</v>
          </cell>
          <cell r="H367">
            <v>1344273</v>
          </cell>
        </row>
        <row r="368">
          <cell r="A368">
            <v>310</v>
          </cell>
          <cell r="B368" t="str">
            <v>Trạm trộn bê tông 22m³/h</v>
          </cell>
          <cell r="G368">
            <v>1178750</v>
          </cell>
          <cell r="H368">
            <v>1344273</v>
          </cell>
        </row>
        <row r="369">
          <cell r="A369">
            <v>311</v>
          </cell>
          <cell r="B369" t="str">
            <v>Trạm trộn bê tông 25m³/h</v>
          </cell>
          <cell r="G369">
            <v>1252627</v>
          </cell>
          <cell r="H369">
            <v>1293277</v>
          </cell>
        </row>
        <row r="370">
          <cell r="A370">
            <v>312</v>
          </cell>
          <cell r="B370" t="str">
            <v>Trạm trộn bê tông 30m³/h</v>
          </cell>
          <cell r="G370">
            <v>1625089</v>
          </cell>
          <cell r="H370">
            <v>1801328</v>
          </cell>
        </row>
        <row r="371">
          <cell r="A371">
            <v>313</v>
          </cell>
          <cell r="B371" t="str">
            <v>Trạm trộn bê tông 50m³/h</v>
          </cell>
          <cell r="G371">
            <v>2553826</v>
          </cell>
          <cell r="H371">
            <v>2047057</v>
          </cell>
        </row>
        <row r="372">
          <cell r="A372">
            <v>314</v>
          </cell>
          <cell r="B372" t="str">
            <v>Trạm trộn bê tông 60m³/h</v>
          </cell>
          <cell r="G372">
            <v>2492718</v>
          </cell>
          <cell r="H372">
            <v>2492718</v>
          </cell>
        </row>
        <row r="373">
          <cell r="A373">
            <v>315</v>
          </cell>
          <cell r="B373" t="str">
            <v>Trạm trộn bê tông 75m³/h</v>
          </cell>
          <cell r="G373">
            <v>3162410</v>
          </cell>
          <cell r="H373">
            <v>3162410</v>
          </cell>
        </row>
        <row r="374">
          <cell r="A374">
            <v>316</v>
          </cell>
          <cell r="B374" t="str">
            <v>Trạm trộn bê tông 125m³/h</v>
          </cell>
          <cell r="G374">
            <v>5448618</v>
          </cell>
          <cell r="H374">
            <v>5448618</v>
          </cell>
        </row>
        <row r="375">
          <cell r="A375">
            <v>317</v>
          </cell>
          <cell r="B375" t="str">
            <v>Trạm trộn bê tông 160m³/h</v>
          </cell>
          <cell r="G375">
            <v>5787679</v>
          </cell>
          <cell r="H375">
            <v>5787679</v>
          </cell>
        </row>
        <row r="376">
          <cell r="B376" t="str">
            <v>Máy bơm vữa - năng suất</v>
          </cell>
        </row>
        <row r="377">
          <cell r="A377">
            <v>318</v>
          </cell>
          <cell r="B377" t="str">
            <v>Máy bơm vữa 2m³/h</v>
          </cell>
          <cell r="G377">
            <v>174091</v>
          </cell>
          <cell r="H377">
            <v>174091</v>
          </cell>
        </row>
        <row r="378">
          <cell r="A378">
            <v>319</v>
          </cell>
          <cell r="B378" t="str">
            <v>Máy bơm vữa 4m³/h</v>
          </cell>
          <cell r="G378">
            <v>214155</v>
          </cell>
          <cell r="H378">
            <v>214155</v>
          </cell>
        </row>
        <row r="379">
          <cell r="A379">
            <v>320</v>
          </cell>
          <cell r="B379" t="str">
            <v>Máy bơm vữa 6m³/h</v>
          </cell>
          <cell r="G379">
            <v>284164</v>
          </cell>
          <cell r="H379">
            <v>284164</v>
          </cell>
        </row>
        <row r="380">
          <cell r="A380">
            <v>321</v>
          </cell>
          <cell r="B380" t="str">
            <v>Máy bơm vữa 9m³/h</v>
          </cell>
          <cell r="G380">
            <v>341058</v>
          </cell>
          <cell r="H380">
            <v>310488</v>
          </cell>
        </row>
        <row r="381">
          <cell r="A381">
            <v>322</v>
          </cell>
          <cell r="B381" t="str">
            <v>Máy bơm vữa 32-50m³/h</v>
          </cell>
          <cell r="G381">
            <v>442634</v>
          </cell>
          <cell r="H381">
            <v>442634</v>
          </cell>
        </row>
        <row r="382">
          <cell r="B382" t="str">
            <v>Xe bơm bê tông tự hành - năng suất</v>
          </cell>
        </row>
        <row r="383">
          <cell r="A383">
            <v>323</v>
          </cell>
          <cell r="B383" t="str">
            <v>Xe bơm bê tông tự hành 50m³/h</v>
          </cell>
          <cell r="G383">
            <v>2178320</v>
          </cell>
          <cell r="H383">
            <v>1319484</v>
          </cell>
        </row>
        <row r="384">
          <cell r="A384">
            <v>324</v>
          </cell>
          <cell r="B384" t="str">
            <v>Xe bơm bê tông tự hành 60m³/h</v>
          </cell>
          <cell r="G384">
            <v>2629993</v>
          </cell>
          <cell r="H384">
            <v>2629993</v>
          </cell>
        </row>
        <row r="385">
          <cell r="B385" t="str">
            <v>Máy bơm bê tông - năng suất</v>
          </cell>
        </row>
        <row r="386">
          <cell r="A386">
            <v>325</v>
          </cell>
          <cell r="B386" t="str">
            <v>Máy bơm bê tông 40-60m³/h</v>
          </cell>
          <cell r="G386">
            <v>1615846</v>
          </cell>
          <cell r="H386">
            <v>310488</v>
          </cell>
        </row>
        <row r="387">
          <cell r="A387">
            <v>326</v>
          </cell>
          <cell r="B387" t="str">
            <v>Máy bơm bê tông 60-90m³/h</v>
          </cell>
          <cell r="G387">
            <v>1766471</v>
          </cell>
          <cell r="H387">
            <v>1766471</v>
          </cell>
        </row>
        <row r="388">
          <cell r="B388" t="str">
            <v>Máy phun vẩy - năng suất</v>
          </cell>
        </row>
        <row r="389">
          <cell r="A389">
            <v>327</v>
          </cell>
          <cell r="B389" t="str">
            <v>Máy phun vẩy 9m³/h (AL 285)</v>
          </cell>
          <cell r="G389">
            <v>1935165</v>
          </cell>
          <cell r="H389">
            <v>1434879</v>
          </cell>
        </row>
        <row r="390">
          <cell r="A390">
            <v>328</v>
          </cell>
          <cell r="B390" t="str">
            <v>Máy phun vẩy 16m³/h (AL 500)</v>
          </cell>
          <cell r="G390">
            <v>7094026</v>
          </cell>
          <cell r="H390">
            <v>3927794</v>
          </cell>
        </row>
        <row r="391">
          <cell r="B391" t="str">
            <v>Máy trải bê tông</v>
          </cell>
        </row>
        <row r="392">
          <cell r="A392">
            <v>329</v>
          </cell>
          <cell r="B392" t="str">
            <v>Máy trải bê tông SP-500</v>
          </cell>
          <cell r="G392">
            <v>7409385</v>
          </cell>
          <cell r="H392">
            <v>7409385</v>
          </cell>
        </row>
        <row r="393">
          <cell r="B393" t="str">
            <v>Máy đầm bê tông - đầm bàn - công suất</v>
          </cell>
        </row>
        <row r="394">
          <cell r="A394">
            <v>330</v>
          </cell>
          <cell r="B394" t="str">
            <v>Máy đầm bàn 0,4KW</v>
          </cell>
          <cell r="G394">
            <v>51012</v>
          </cell>
          <cell r="H394">
            <v>51012</v>
          </cell>
        </row>
        <row r="395">
          <cell r="A395">
            <v>331</v>
          </cell>
          <cell r="B395" t="str">
            <v>Máy đầm bàn 0,6KW</v>
          </cell>
          <cell r="G395">
            <v>53497</v>
          </cell>
          <cell r="H395">
            <v>53497</v>
          </cell>
        </row>
        <row r="396">
          <cell r="A396">
            <v>332</v>
          </cell>
          <cell r="B396" t="str">
            <v>Máy đầm bàn 0,8KW</v>
          </cell>
          <cell r="G396">
            <v>55979</v>
          </cell>
          <cell r="H396">
            <v>55979</v>
          </cell>
        </row>
        <row r="397">
          <cell r="A397">
            <v>333</v>
          </cell>
          <cell r="B397" t="str">
            <v>Máy đầm bàn 1KW</v>
          </cell>
          <cell r="G397">
            <v>58299</v>
          </cell>
          <cell r="H397">
            <v>52672</v>
          </cell>
        </row>
        <row r="398">
          <cell r="B398" t="str">
            <v>Máy đầm bê tông - đầm cạnh - công suất</v>
          </cell>
        </row>
        <row r="399">
          <cell r="A399">
            <v>334</v>
          </cell>
          <cell r="B399" t="str">
            <v>Máy đầm cạnh 1KW</v>
          </cell>
          <cell r="G399">
            <v>55863</v>
          </cell>
          <cell r="H399">
            <v>55863</v>
          </cell>
        </row>
        <row r="400">
          <cell r="B400" t="str">
            <v>Máy đầm bê tông - đầm dùi - công suất</v>
          </cell>
        </row>
        <row r="401">
          <cell r="A401">
            <v>335</v>
          </cell>
          <cell r="B401" t="str">
            <v>Máy đầm dùi 0,6KW</v>
          </cell>
          <cell r="G401">
            <v>53110</v>
          </cell>
          <cell r="H401">
            <v>53110</v>
          </cell>
        </row>
        <row r="402">
          <cell r="A402">
            <v>336</v>
          </cell>
          <cell r="B402" t="str">
            <v>Máy đầm dùi 0,8KW</v>
          </cell>
          <cell r="G402">
            <v>56442</v>
          </cell>
          <cell r="H402">
            <v>56442</v>
          </cell>
        </row>
        <row r="403">
          <cell r="A403">
            <v>337</v>
          </cell>
          <cell r="B403" t="str">
            <v>Máy đầm dùi 1KW</v>
          </cell>
          <cell r="G403">
            <v>57214</v>
          </cell>
          <cell r="H403">
            <v>57214</v>
          </cell>
        </row>
        <row r="404">
          <cell r="A404">
            <v>338</v>
          </cell>
          <cell r="B404" t="str">
            <v>Máy đầm dùi 1,5KW</v>
          </cell>
          <cell r="G404">
            <v>60681</v>
          </cell>
          <cell r="H404">
            <v>58296</v>
          </cell>
        </row>
        <row r="405">
          <cell r="A405">
            <v>339</v>
          </cell>
          <cell r="B405" t="str">
            <v>Máy đầm dùi 2,8KW</v>
          </cell>
          <cell r="G405">
            <v>68781</v>
          </cell>
          <cell r="H405">
            <v>68781</v>
          </cell>
        </row>
        <row r="406">
          <cell r="A406">
            <v>340</v>
          </cell>
          <cell r="B406" t="str">
            <v>Máy đầm dùi 3,5KW</v>
          </cell>
          <cell r="G406">
            <v>91103</v>
          </cell>
          <cell r="H406">
            <v>75672</v>
          </cell>
        </row>
        <row r="407">
          <cell r="B407" t="str">
            <v>Máy sàng rửa đá, sỏi - công suất</v>
          </cell>
        </row>
        <row r="408">
          <cell r="A408">
            <v>341</v>
          </cell>
          <cell r="B408" t="str">
            <v>Máy sàng rửa đá, sỏi 11m³/h</v>
          </cell>
          <cell r="G408">
            <v>93629</v>
          </cell>
          <cell r="H408">
            <v>93629</v>
          </cell>
        </row>
        <row r="409">
          <cell r="A409">
            <v>342</v>
          </cell>
          <cell r="B409" t="str">
            <v>Máy sàng rửa đá, sỏi 35m³/h</v>
          </cell>
          <cell r="G409">
            <v>155316</v>
          </cell>
          <cell r="H409">
            <v>155316</v>
          </cell>
        </row>
        <row r="410">
          <cell r="A410">
            <v>343</v>
          </cell>
          <cell r="B410" t="str">
            <v>Máy sàng rửa đá, sỏi 45m³/h</v>
          </cell>
          <cell r="G410">
            <v>183700</v>
          </cell>
          <cell r="H410">
            <v>183700</v>
          </cell>
        </row>
        <row r="411">
          <cell r="B411" t="str">
            <v>Máy nghiền sàng đá di động - năng suất</v>
          </cell>
        </row>
        <row r="412">
          <cell r="A412">
            <v>344</v>
          </cell>
          <cell r="B412" t="str">
            <v>Máy nghiền sàng đá di động 6m³/h</v>
          </cell>
          <cell r="G412">
            <v>506189</v>
          </cell>
          <cell r="H412">
            <v>506189</v>
          </cell>
        </row>
        <row r="413">
          <cell r="A413">
            <v>345</v>
          </cell>
          <cell r="B413" t="str">
            <v>Máy nghiền sàng đá di động 20m³/h</v>
          </cell>
          <cell r="G413">
            <v>1557820</v>
          </cell>
          <cell r="H413">
            <v>1557820</v>
          </cell>
        </row>
        <row r="414">
          <cell r="A414">
            <v>346</v>
          </cell>
          <cell r="B414" t="str">
            <v>Máy nghiền sàng đá di động 25m³/h</v>
          </cell>
          <cell r="G414">
            <v>1951622</v>
          </cell>
          <cell r="H414">
            <v>1951622</v>
          </cell>
        </row>
        <row r="415">
          <cell r="A415">
            <v>347</v>
          </cell>
          <cell r="B415" t="str">
            <v>Máy nghiền sàng đá di động 125m³/h</v>
          </cell>
          <cell r="G415">
            <v>5719892</v>
          </cell>
          <cell r="H415">
            <v>5719892</v>
          </cell>
        </row>
        <row r="416">
          <cell r="B416" t="str">
            <v>Máy nghiền sàng đá thô - năng suất</v>
          </cell>
        </row>
        <row r="417">
          <cell r="A417">
            <v>348</v>
          </cell>
          <cell r="B417" t="str">
            <v>Máy nghiền sàng đá thô 14m³/h</v>
          </cell>
          <cell r="G417">
            <v>313024</v>
          </cell>
          <cell r="H417">
            <v>313024</v>
          </cell>
        </row>
        <row r="418">
          <cell r="A418">
            <v>349</v>
          </cell>
          <cell r="B418" t="str">
            <v>Máy nghiền sàng đá thô 200m³/h</v>
          </cell>
          <cell r="G418">
            <v>1856136</v>
          </cell>
          <cell r="H418">
            <v>1856136</v>
          </cell>
        </row>
        <row r="419">
          <cell r="B419" t="str">
            <v>Trạm trộn bê tông asphan-năng suất</v>
          </cell>
        </row>
        <row r="420">
          <cell r="A420">
            <v>350</v>
          </cell>
          <cell r="B420" t="str">
            <v>Máy trộn bê tông asphan 25m³/h</v>
          </cell>
          <cell r="G420">
            <v>2965433</v>
          </cell>
          <cell r="H420">
            <v>2965433</v>
          </cell>
        </row>
        <row r="421">
          <cell r="A421">
            <v>351</v>
          </cell>
          <cell r="B421" t="str">
            <v>Máy trộn bê tông asphan 30m³/h</v>
          </cell>
          <cell r="G421">
            <v>3420849</v>
          </cell>
          <cell r="H421">
            <v>3420849</v>
          </cell>
        </row>
        <row r="422">
          <cell r="A422">
            <v>352</v>
          </cell>
          <cell r="B422" t="str">
            <v>Máy trộn bê tông asphan 40m³/h</v>
          </cell>
          <cell r="G422">
            <v>5374155</v>
          </cell>
          <cell r="H422">
            <v>5374155</v>
          </cell>
        </row>
        <row r="423">
          <cell r="A423">
            <v>353</v>
          </cell>
          <cell r="B423" t="str">
            <v>Máy trộn bê tông asphan 50m³/h</v>
          </cell>
          <cell r="G423">
            <v>4929745</v>
          </cell>
          <cell r="H423">
            <v>4929745</v>
          </cell>
        </row>
        <row r="424">
          <cell r="A424">
            <v>354</v>
          </cell>
          <cell r="B424" t="str">
            <v>Máy trộn bê tông asphan 60m³/h</v>
          </cell>
          <cell r="G424">
            <v>7547320</v>
          </cell>
          <cell r="H424">
            <v>7547320</v>
          </cell>
        </row>
        <row r="425">
          <cell r="A425">
            <v>355</v>
          </cell>
          <cell r="B425" t="str">
            <v>Máy trộn bê tông asphan 80m³/h</v>
          </cell>
          <cell r="G425">
            <v>8408386</v>
          </cell>
          <cell r="H425">
            <v>8408386</v>
          </cell>
        </row>
        <row r="426">
          <cell r="B426" t="str">
            <v>Máy phun nhựa đường -công suất</v>
          </cell>
        </row>
        <row r="427">
          <cell r="A427">
            <v>356</v>
          </cell>
          <cell r="B427" t="str">
            <v>Máy phun nhựa đường 190CV</v>
          </cell>
          <cell r="G427">
            <v>1162430</v>
          </cell>
          <cell r="H427">
            <v>1162430</v>
          </cell>
        </row>
        <row r="428">
          <cell r="B428" t="str">
            <v>Máy rải hỗn hợp bê tông nhựa-năng suất</v>
          </cell>
        </row>
        <row r="429">
          <cell r="A429">
            <v>357</v>
          </cell>
          <cell r="B429" t="str">
            <v>Máy rải hỗn hợp bê tông nhựa 65T/h</v>
          </cell>
          <cell r="G429">
            <v>1012412</v>
          </cell>
          <cell r="H429">
            <v>1012412</v>
          </cell>
        </row>
        <row r="430">
          <cell r="A430">
            <v>358</v>
          </cell>
          <cell r="B430" t="str">
            <v>Máy rải hỗn hợp bê tông nhựa 100T/h</v>
          </cell>
          <cell r="G430">
            <v>1190926</v>
          </cell>
          <cell r="H430">
            <v>1190926</v>
          </cell>
        </row>
        <row r="431">
          <cell r="A431">
            <v>359</v>
          </cell>
          <cell r="B431" t="str">
            <v>Máy rải hỗn hợp bê tông nhựa 130CV - 140CV</v>
          </cell>
          <cell r="G431">
            <v>2254741</v>
          </cell>
          <cell r="H431">
            <v>2254741</v>
          </cell>
        </row>
        <row r="432">
          <cell r="B432" t="str">
            <v>Máy rải cấp phối đá dăm - công suất</v>
          </cell>
        </row>
        <row r="433">
          <cell r="A433">
            <v>360</v>
          </cell>
          <cell r="B433" t="str">
            <v>Máy rải cấp phối đá dăm 60m³/h</v>
          </cell>
          <cell r="G433">
            <v>1595290</v>
          </cell>
          <cell r="H433">
            <v>1595290</v>
          </cell>
        </row>
        <row r="434">
          <cell r="B434" t="str">
            <v>Thiết bị phục vụ làm đường</v>
          </cell>
        </row>
        <row r="435">
          <cell r="A435">
            <v>361</v>
          </cell>
          <cell r="B435" t="str">
            <v>Thiết bị dun roát mastic</v>
          </cell>
          <cell r="G435">
            <v>105796</v>
          </cell>
          <cell r="H435">
            <v>105796</v>
          </cell>
        </row>
        <row r="436">
          <cell r="A436">
            <v>362</v>
          </cell>
          <cell r="B436" t="str">
            <v>Máy cào bóc đường Writgen</v>
          </cell>
          <cell r="G436">
            <v>3377257</v>
          </cell>
          <cell r="H436">
            <v>3377257</v>
          </cell>
        </row>
        <row r="437">
          <cell r="A437">
            <v>363</v>
          </cell>
          <cell r="B437" t="str">
            <v>Thiết bị kẻ sơn vạch YHK 10A</v>
          </cell>
          <cell r="G437">
            <v>111166</v>
          </cell>
          <cell r="H437">
            <v>111166</v>
          </cell>
        </row>
        <row r="438">
          <cell r="A438">
            <v>364</v>
          </cell>
          <cell r="B438" t="str">
            <v>Lò nấu sơn YHK 3A</v>
          </cell>
          <cell r="G438">
            <v>446678</v>
          </cell>
          <cell r="H438">
            <v>446678</v>
          </cell>
        </row>
        <row r="439">
          <cell r="A439">
            <v>365</v>
          </cell>
          <cell r="B439" t="str">
            <v>Nồi nấu nhựa</v>
          </cell>
          <cell r="G439">
            <v>62037</v>
          </cell>
          <cell r="H439">
            <v>62037</v>
          </cell>
        </row>
        <row r="440">
          <cell r="B440" t="str">
            <v>Máy bơm nước, động cơ điện - công suất</v>
          </cell>
        </row>
        <row r="441">
          <cell r="A441">
            <v>366</v>
          </cell>
          <cell r="B441" t="str">
            <v>Máy bơm nước 0,55KW</v>
          </cell>
          <cell r="G441">
            <v>47089</v>
          </cell>
          <cell r="H441">
            <v>47089</v>
          </cell>
        </row>
        <row r="442">
          <cell r="A442">
            <v>367</v>
          </cell>
          <cell r="B442" t="str">
            <v>Máy bơm nước 0,75KW</v>
          </cell>
          <cell r="G442">
            <v>48030</v>
          </cell>
          <cell r="H442">
            <v>48030</v>
          </cell>
        </row>
        <row r="443">
          <cell r="A443">
            <v>368</v>
          </cell>
          <cell r="B443" t="str">
            <v>Máy bơm nước 1,1KW</v>
          </cell>
          <cell r="G443">
            <v>49449</v>
          </cell>
          <cell r="H443">
            <v>46064</v>
          </cell>
        </row>
        <row r="444">
          <cell r="A444">
            <v>369</v>
          </cell>
          <cell r="B444" t="str">
            <v>Máy bơm nước 1,5KW</v>
          </cell>
          <cell r="G444">
            <v>50829</v>
          </cell>
          <cell r="H444">
            <v>50829</v>
          </cell>
        </row>
        <row r="445">
          <cell r="A445">
            <v>370</v>
          </cell>
          <cell r="B445" t="str">
            <v>Máy bơm nước 2KW</v>
          </cell>
          <cell r="G445">
            <v>52295</v>
          </cell>
          <cell r="H445">
            <v>52295</v>
          </cell>
        </row>
        <row r="446">
          <cell r="A446">
            <v>371</v>
          </cell>
          <cell r="B446" t="str">
            <v>Máy bơm nước 2,8KW</v>
          </cell>
          <cell r="G446">
            <v>55055</v>
          </cell>
          <cell r="H446">
            <v>55055</v>
          </cell>
        </row>
        <row r="447">
          <cell r="A447">
            <v>372</v>
          </cell>
          <cell r="B447" t="str">
            <v>Máy bơm nước 4KW</v>
          </cell>
          <cell r="G447">
            <v>61775</v>
          </cell>
          <cell r="H447">
            <v>61775</v>
          </cell>
        </row>
        <row r="448">
          <cell r="A448">
            <v>373</v>
          </cell>
          <cell r="B448" t="str">
            <v>Máy bơm nước 4,5KW</v>
          </cell>
          <cell r="G448">
            <v>64147</v>
          </cell>
          <cell r="H448">
            <v>64147</v>
          </cell>
        </row>
        <row r="449">
          <cell r="A449">
            <v>374</v>
          </cell>
          <cell r="B449" t="str">
            <v>Máy bơm nước 7KW</v>
          </cell>
          <cell r="G449">
            <v>73156</v>
          </cell>
          <cell r="H449">
            <v>73156</v>
          </cell>
        </row>
        <row r="450">
          <cell r="A450">
            <v>375</v>
          </cell>
          <cell r="B450" t="str">
            <v>Máy bơm nước 10KW</v>
          </cell>
          <cell r="G450">
            <v>88042</v>
          </cell>
          <cell r="H450">
            <v>88042</v>
          </cell>
        </row>
        <row r="451">
          <cell r="A451">
            <v>376</v>
          </cell>
          <cell r="B451" t="str">
            <v>Máy bơm nước 14KW</v>
          </cell>
          <cell r="G451">
            <v>102302</v>
          </cell>
          <cell r="H451">
            <v>102302</v>
          </cell>
        </row>
        <row r="452">
          <cell r="A452">
            <v>377</v>
          </cell>
          <cell r="B452" t="str">
            <v>Máy bơm nước 20KW</v>
          </cell>
          <cell r="G452">
            <v>128745</v>
          </cell>
          <cell r="H452">
            <v>151140</v>
          </cell>
        </row>
        <row r="453">
          <cell r="A453">
            <v>378</v>
          </cell>
          <cell r="B453" t="str">
            <v>Máy bơm nước 22KW</v>
          </cell>
          <cell r="G453">
            <v>138530</v>
          </cell>
          <cell r="H453">
            <v>138530</v>
          </cell>
        </row>
        <row r="454">
          <cell r="A454">
            <v>379</v>
          </cell>
          <cell r="B454" t="str">
            <v>Máy bơm nước 28KW</v>
          </cell>
          <cell r="G454">
            <v>157274</v>
          </cell>
          <cell r="H454">
            <v>157274</v>
          </cell>
        </row>
        <row r="455">
          <cell r="A455">
            <v>380</v>
          </cell>
          <cell r="B455" t="str">
            <v>Máy bơm nước 30KW</v>
          </cell>
          <cell r="G455">
            <v>171164</v>
          </cell>
          <cell r="H455">
            <v>171164</v>
          </cell>
        </row>
        <row r="456">
          <cell r="A456">
            <v>381</v>
          </cell>
          <cell r="B456" t="str">
            <v>Máy bơm nước 40KW</v>
          </cell>
          <cell r="G456">
            <v>208665</v>
          </cell>
          <cell r="H456">
            <v>208665</v>
          </cell>
        </row>
        <row r="457">
          <cell r="A457">
            <v>382</v>
          </cell>
          <cell r="B457" t="str">
            <v>Máy bơm nước 50KW</v>
          </cell>
          <cell r="G457">
            <v>243466</v>
          </cell>
          <cell r="H457">
            <v>243466</v>
          </cell>
        </row>
        <row r="458">
          <cell r="A458">
            <v>383</v>
          </cell>
          <cell r="B458" t="str">
            <v>Máy bơm nước 55KW</v>
          </cell>
          <cell r="G458">
            <v>259255</v>
          </cell>
          <cell r="H458">
            <v>259255</v>
          </cell>
        </row>
        <row r="459">
          <cell r="A459">
            <v>384</v>
          </cell>
          <cell r="B459" t="str">
            <v>Máy bơm nước 75KW</v>
          </cell>
          <cell r="G459">
            <v>330629</v>
          </cell>
          <cell r="H459">
            <v>330629</v>
          </cell>
        </row>
        <row r="460">
          <cell r="A460">
            <v>385</v>
          </cell>
          <cell r="B460" t="str">
            <v>Máy bơm nước 113KW</v>
          </cell>
          <cell r="G460">
            <v>451498</v>
          </cell>
          <cell r="H460">
            <v>451498</v>
          </cell>
        </row>
        <row r="461">
          <cell r="B461" t="str">
            <v>Máy bơm nước, động cơ diezel - công suất</v>
          </cell>
        </row>
        <row r="462">
          <cell r="A462">
            <v>386</v>
          </cell>
          <cell r="B462" t="str">
            <v>Máy bơm nước 5CV</v>
          </cell>
          <cell r="G462">
            <v>85732</v>
          </cell>
          <cell r="H462">
            <v>85732</v>
          </cell>
        </row>
        <row r="463">
          <cell r="A463">
            <v>387</v>
          </cell>
          <cell r="B463" t="str">
            <v>Máy bơm nước 5,5CV</v>
          </cell>
          <cell r="G463">
            <v>90399</v>
          </cell>
          <cell r="H463">
            <v>90399</v>
          </cell>
        </row>
        <row r="464">
          <cell r="A464">
            <v>388</v>
          </cell>
          <cell r="B464" t="str">
            <v>Máy bơm nước 7CV</v>
          </cell>
          <cell r="G464">
            <v>99107</v>
          </cell>
          <cell r="H464">
            <v>99107</v>
          </cell>
        </row>
        <row r="465">
          <cell r="A465">
            <v>389</v>
          </cell>
          <cell r="B465" t="str">
            <v>Máy bơm nước 7,5CV</v>
          </cell>
          <cell r="G465">
            <v>103051</v>
          </cell>
          <cell r="H465">
            <v>103051</v>
          </cell>
        </row>
        <row r="466">
          <cell r="A466">
            <v>390</v>
          </cell>
          <cell r="B466" t="str">
            <v>Máy bơm nước 10CV</v>
          </cell>
          <cell r="G466">
            <v>120327</v>
          </cell>
          <cell r="H466">
            <v>120327</v>
          </cell>
        </row>
        <row r="467">
          <cell r="A467">
            <v>391</v>
          </cell>
          <cell r="B467" t="str">
            <v>Máy bơm nước 15CV</v>
          </cell>
          <cell r="G467">
            <v>193672</v>
          </cell>
          <cell r="H467">
            <v>193672</v>
          </cell>
        </row>
        <row r="468">
          <cell r="A468">
            <v>392</v>
          </cell>
          <cell r="B468" t="str">
            <v>Máy bơm nước 20CV</v>
          </cell>
          <cell r="G468">
            <v>211588</v>
          </cell>
          <cell r="H468">
            <v>197730</v>
          </cell>
        </row>
        <row r="469">
          <cell r="A469">
            <v>393</v>
          </cell>
          <cell r="B469" t="str">
            <v>Máy bơm nước 37CV</v>
          </cell>
          <cell r="G469">
            <v>320853</v>
          </cell>
          <cell r="H469">
            <v>320853</v>
          </cell>
        </row>
        <row r="470">
          <cell r="A470">
            <v>394</v>
          </cell>
          <cell r="B470" t="str">
            <v>Máy bơm nước 45CV</v>
          </cell>
          <cell r="G470">
            <v>363711</v>
          </cell>
          <cell r="H470">
            <v>363711</v>
          </cell>
        </row>
        <row r="471">
          <cell r="A471">
            <v>395</v>
          </cell>
          <cell r="B471" t="str">
            <v>Máy bơm nước 75CV</v>
          </cell>
          <cell r="G471">
            <v>598107</v>
          </cell>
          <cell r="H471">
            <v>598107</v>
          </cell>
        </row>
        <row r="472">
          <cell r="A472">
            <v>396</v>
          </cell>
          <cell r="B472" t="str">
            <v>Máy bơm nước 100CV</v>
          </cell>
          <cell r="G472">
            <v>670849</v>
          </cell>
          <cell r="H472">
            <v>670849</v>
          </cell>
        </row>
        <row r="473">
          <cell r="A473">
            <v>397</v>
          </cell>
          <cell r="B473" t="str">
            <v>Máy bơm nước 150CV</v>
          </cell>
          <cell r="G473">
            <v>894317</v>
          </cell>
          <cell r="H473">
            <v>894317</v>
          </cell>
        </row>
        <row r="474">
          <cell r="B474" t="str">
            <v>Máy bơm nước, động cơ xăng- công suất</v>
          </cell>
        </row>
        <row r="475">
          <cell r="A475">
            <v>398</v>
          </cell>
          <cell r="B475" t="str">
            <v>Máy bơm nước 3CV</v>
          </cell>
          <cell r="G475">
            <v>72914</v>
          </cell>
          <cell r="H475">
            <v>72914</v>
          </cell>
        </row>
        <row r="476">
          <cell r="A476">
            <v>399</v>
          </cell>
          <cell r="B476" t="str">
            <v>Máy bơm nước 4CV</v>
          </cell>
          <cell r="G476">
            <v>79187</v>
          </cell>
          <cell r="H476">
            <v>79187</v>
          </cell>
        </row>
        <row r="477">
          <cell r="A477">
            <v>400</v>
          </cell>
          <cell r="B477" t="str">
            <v>Máy bơm nước 6CV</v>
          </cell>
          <cell r="H477">
            <v>0</v>
          </cell>
        </row>
        <row r="478">
          <cell r="A478">
            <v>401</v>
          </cell>
          <cell r="B478" t="str">
            <v>Máy bơm nước 7CV</v>
          </cell>
          <cell r="H478">
            <v>0</v>
          </cell>
        </row>
        <row r="479">
          <cell r="A479">
            <v>402</v>
          </cell>
          <cell r="B479" t="str">
            <v>Máy bơm nước 8CV</v>
          </cell>
          <cell r="H479">
            <v>0</v>
          </cell>
        </row>
        <row r="480">
          <cell r="B480" t="str">
            <v>Máy phát điện lưu động - công suất</v>
          </cell>
        </row>
        <row r="481">
          <cell r="A481">
            <v>403</v>
          </cell>
          <cell r="B481" t="str">
            <v>Máy phát điện lưu động 5,2KW</v>
          </cell>
          <cell r="G481">
            <v>107922</v>
          </cell>
          <cell r="H481">
            <v>107922</v>
          </cell>
        </row>
        <row r="482">
          <cell r="A482">
            <v>404</v>
          </cell>
          <cell r="B482" t="str">
            <v>Máy phát điện lưu động 8KW</v>
          </cell>
          <cell r="G482">
            <v>134728</v>
          </cell>
          <cell r="H482">
            <v>134728</v>
          </cell>
        </row>
        <row r="483">
          <cell r="A483">
            <v>405</v>
          </cell>
          <cell r="B483" t="str">
            <v>Máy phát điện lưu động 10KW</v>
          </cell>
          <cell r="G483">
            <v>178931</v>
          </cell>
          <cell r="H483">
            <v>178931</v>
          </cell>
        </row>
        <row r="484">
          <cell r="A484">
            <v>406</v>
          </cell>
          <cell r="B484" t="str">
            <v>Máy phát điện lưu động 15KW</v>
          </cell>
          <cell r="G484">
            <v>206606</v>
          </cell>
          <cell r="H484">
            <v>206606</v>
          </cell>
        </row>
        <row r="485">
          <cell r="A485">
            <v>407</v>
          </cell>
          <cell r="B485" t="str">
            <v>Máy phát điện lưu động 20KW</v>
          </cell>
          <cell r="G485">
            <v>246411</v>
          </cell>
          <cell r="H485">
            <v>246411</v>
          </cell>
        </row>
        <row r="486">
          <cell r="A486">
            <v>408</v>
          </cell>
          <cell r="B486" t="str">
            <v>Máy phát điện lưu động 25KW</v>
          </cell>
          <cell r="G486">
            <v>273372</v>
          </cell>
          <cell r="H486">
            <v>273372</v>
          </cell>
        </row>
        <row r="487">
          <cell r="A487">
            <v>409</v>
          </cell>
          <cell r="B487" t="str">
            <v>Máy phát điện lưu động 30KW</v>
          </cell>
          <cell r="G487">
            <v>301100</v>
          </cell>
          <cell r="H487">
            <v>320252</v>
          </cell>
        </row>
        <row r="488">
          <cell r="A488">
            <v>410</v>
          </cell>
          <cell r="B488" t="str">
            <v>Máy phát điện lưu động 38KW</v>
          </cell>
          <cell r="G488">
            <v>350350</v>
          </cell>
          <cell r="H488">
            <v>350350</v>
          </cell>
        </row>
        <row r="489">
          <cell r="A489">
            <v>411</v>
          </cell>
          <cell r="B489" t="str">
            <v>Máy phát điện lưu động 45KW</v>
          </cell>
          <cell r="H489">
            <v>0</v>
          </cell>
        </row>
        <row r="490">
          <cell r="A490">
            <v>412</v>
          </cell>
          <cell r="B490" t="str">
            <v>Máy phát điện lưu động 50KW</v>
          </cell>
          <cell r="G490">
            <v>424501</v>
          </cell>
          <cell r="H490">
            <v>452543</v>
          </cell>
        </row>
        <row r="491">
          <cell r="A491">
            <v>413</v>
          </cell>
          <cell r="B491" t="str">
            <v>Máy phát điện lưu động 60KW</v>
          </cell>
          <cell r="G491">
            <v>469404</v>
          </cell>
          <cell r="H491">
            <v>469404</v>
          </cell>
        </row>
        <row r="492">
          <cell r="A492">
            <v>414</v>
          </cell>
          <cell r="B492" t="str">
            <v>Máy phát điện lưu động 75KW</v>
          </cell>
          <cell r="G492">
            <v>530090</v>
          </cell>
          <cell r="H492">
            <v>566696</v>
          </cell>
        </row>
        <row r="493">
          <cell r="A493">
            <v>415</v>
          </cell>
          <cell r="B493" t="str">
            <v>Máy phát điện lưu động 112KW</v>
          </cell>
          <cell r="G493">
            <v>784975</v>
          </cell>
          <cell r="H493">
            <v>784975</v>
          </cell>
        </row>
        <row r="494">
          <cell r="A494">
            <v>416</v>
          </cell>
          <cell r="B494" t="str">
            <v>Máy phát điện lưu động 122KW</v>
          </cell>
          <cell r="G494">
            <v>851210</v>
          </cell>
          <cell r="H494">
            <v>851210</v>
          </cell>
        </row>
        <row r="495">
          <cell r="B495" t="str">
            <v>Máy nén khí, động cơ xăng - năng suất</v>
          </cell>
        </row>
        <row r="496">
          <cell r="A496">
            <v>417</v>
          </cell>
          <cell r="B496" t="str">
            <v>Máy nén khí, động cơ xăng 3m³/h</v>
          </cell>
          <cell r="G496">
            <v>60511</v>
          </cell>
          <cell r="H496">
            <v>60511</v>
          </cell>
        </row>
        <row r="497">
          <cell r="A497">
            <v>418</v>
          </cell>
          <cell r="B497" t="str">
            <v>Máy nén khí, động cơ xăng 11m³/h</v>
          </cell>
          <cell r="G497">
            <v>74292</v>
          </cell>
          <cell r="H497">
            <v>74292</v>
          </cell>
        </row>
        <row r="498">
          <cell r="A498">
            <v>419</v>
          </cell>
          <cell r="B498" t="str">
            <v>Máy nén khí, động cơ xăng 25m³/h</v>
          </cell>
          <cell r="G498">
            <v>91909</v>
          </cell>
          <cell r="H498">
            <v>91909</v>
          </cell>
        </row>
        <row r="499">
          <cell r="A499">
            <v>420</v>
          </cell>
          <cell r="B499" t="str">
            <v>Máy nén khí, động cơ xăng 40m³/h</v>
          </cell>
          <cell r="G499">
            <v>145578</v>
          </cell>
          <cell r="H499">
            <v>145578</v>
          </cell>
        </row>
        <row r="500">
          <cell r="A500">
            <v>421</v>
          </cell>
          <cell r="B500" t="str">
            <v>Máy nén khí, động cơ xăng 120m³/h</v>
          </cell>
          <cell r="G500">
            <v>251617</v>
          </cell>
          <cell r="H500">
            <v>251617</v>
          </cell>
        </row>
        <row r="501">
          <cell r="A501">
            <v>422</v>
          </cell>
          <cell r="B501" t="str">
            <v>Máy nén khí, động cơ xăng 200m³/h</v>
          </cell>
          <cell r="G501">
            <v>382397</v>
          </cell>
          <cell r="H501">
            <v>382397</v>
          </cell>
        </row>
        <row r="502">
          <cell r="A502">
            <v>423</v>
          </cell>
          <cell r="B502" t="str">
            <v>Máy nén khí, động cơ xăng 300m³/h</v>
          </cell>
          <cell r="G502">
            <v>517301</v>
          </cell>
          <cell r="H502">
            <v>517301</v>
          </cell>
        </row>
        <row r="503">
          <cell r="A503">
            <v>424</v>
          </cell>
          <cell r="B503" t="str">
            <v>Máy nén khí, động cơ xăng 600m³/h</v>
          </cell>
          <cell r="G503">
            <v>811634</v>
          </cell>
          <cell r="H503">
            <v>811634</v>
          </cell>
        </row>
        <row r="504">
          <cell r="B504" t="str">
            <v>Máy nén khí, động cơ diezel - năng suất</v>
          </cell>
        </row>
        <row r="505">
          <cell r="A505">
            <v>425</v>
          </cell>
          <cell r="B505" t="str">
            <v>Máy nén khí, động cơ diezel 5,5m³/h</v>
          </cell>
          <cell r="G505">
            <v>58891</v>
          </cell>
          <cell r="H505">
            <v>58891</v>
          </cell>
        </row>
        <row r="506">
          <cell r="A506">
            <v>426</v>
          </cell>
          <cell r="B506" t="str">
            <v>Máy nén khí, động cơ diezel 75m³/h</v>
          </cell>
          <cell r="G506">
            <v>116677</v>
          </cell>
          <cell r="H506">
            <v>116677</v>
          </cell>
        </row>
        <row r="507">
          <cell r="A507">
            <v>427</v>
          </cell>
          <cell r="B507" t="str">
            <v>Máy nén khí, động cơ diezel 102m³/h</v>
          </cell>
          <cell r="G507">
            <v>184466</v>
          </cell>
          <cell r="H507">
            <v>184466</v>
          </cell>
        </row>
        <row r="508">
          <cell r="A508">
            <v>428</v>
          </cell>
          <cell r="B508" t="str">
            <v>Máy nén khí, động cơ diezel 120m³/h</v>
          </cell>
          <cell r="G508">
            <v>209562</v>
          </cell>
          <cell r="H508">
            <v>209562</v>
          </cell>
        </row>
        <row r="509">
          <cell r="A509">
            <v>429</v>
          </cell>
          <cell r="B509" t="str">
            <v>Máy nén khí, động cơ diezel 200m³/h</v>
          </cell>
          <cell r="G509">
            <v>302842</v>
          </cell>
          <cell r="H509">
            <v>302842</v>
          </cell>
        </row>
        <row r="510">
          <cell r="A510">
            <v>430</v>
          </cell>
          <cell r="B510" t="str">
            <v>Máy nén khí, động cơ diezel 240m³/h</v>
          </cell>
          <cell r="G510">
            <v>385272</v>
          </cell>
          <cell r="H510">
            <v>386417</v>
          </cell>
        </row>
        <row r="511">
          <cell r="A511">
            <v>431</v>
          </cell>
          <cell r="B511" t="str">
            <v>Máy nén khí, động cơ diezel 300m³/h</v>
          </cell>
          <cell r="G511">
            <v>457727</v>
          </cell>
          <cell r="H511">
            <v>457727</v>
          </cell>
        </row>
        <row r="512">
          <cell r="A512">
            <v>432</v>
          </cell>
          <cell r="B512" t="str">
            <v>Máy nén khí, động cơ diezel 360m³/h</v>
          </cell>
          <cell r="G512">
            <v>487133</v>
          </cell>
          <cell r="H512">
            <v>487133</v>
          </cell>
        </row>
        <row r="513">
          <cell r="A513">
            <v>433</v>
          </cell>
          <cell r="B513" t="str">
            <v>Máy nén khí, động cơ diezel 420m³/h</v>
          </cell>
          <cell r="G513">
            <v>535224</v>
          </cell>
          <cell r="H513">
            <v>503567</v>
          </cell>
        </row>
        <row r="514">
          <cell r="A514">
            <v>434</v>
          </cell>
          <cell r="B514" t="str">
            <v>Máy nén khí, động cơ diezel 540m³/h</v>
          </cell>
          <cell r="G514">
            <v>570084</v>
          </cell>
          <cell r="H514">
            <v>568552</v>
          </cell>
        </row>
        <row r="515">
          <cell r="A515">
            <v>435</v>
          </cell>
          <cell r="B515" t="str">
            <v>Máy nén khí, động cơ diezel 600m³/h</v>
          </cell>
          <cell r="G515">
            <v>596034</v>
          </cell>
          <cell r="H515">
            <v>647295</v>
          </cell>
        </row>
        <row r="516">
          <cell r="A516">
            <v>436</v>
          </cell>
          <cell r="B516" t="str">
            <v>Máy nén khí, động cơ diezel 660m³/h</v>
          </cell>
          <cell r="G516">
            <v>641433</v>
          </cell>
          <cell r="H516">
            <v>594435</v>
          </cell>
        </row>
        <row r="517">
          <cell r="A517">
            <v>437</v>
          </cell>
          <cell r="B517" t="str">
            <v>Máy nén khí, động cơ diezel 1200m³/h</v>
          </cell>
          <cell r="G517">
            <v>1302219</v>
          </cell>
          <cell r="H517">
            <v>1170566</v>
          </cell>
        </row>
        <row r="518">
          <cell r="B518" t="str">
            <v>Máy nén khí, động cơ điện - năng suất</v>
          </cell>
        </row>
        <row r="519">
          <cell r="A519">
            <v>438</v>
          </cell>
          <cell r="B519" t="str">
            <v>Máy nén khí, động cơ điện 5m³/h</v>
          </cell>
          <cell r="G519">
            <v>47497</v>
          </cell>
          <cell r="H519">
            <v>47497</v>
          </cell>
        </row>
        <row r="520">
          <cell r="A520">
            <v>439</v>
          </cell>
          <cell r="B520" t="str">
            <v>Máy nén khí, động cơ điện 10m³/h</v>
          </cell>
          <cell r="G520">
            <v>52719</v>
          </cell>
          <cell r="H520">
            <v>52719</v>
          </cell>
        </row>
        <row r="521">
          <cell r="A521">
            <v>440</v>
          </cell>
          <cell r="B521" t="str">
            <v>Máy nén khí, động cơ điện 22m³/h</v>
          </cell>
          <cell r="G521">
            <v>60144</v>
          </cell>
          <cell r="H521">
            <v>60144</v>
          </cell>
        </row>
        <row r="522">
          <cell r="A522">
            <v>441</v>
          </cell>
          <cell r="B522" t="str">
            <v>Máy nén khí, động cơ điện 30m³/h</v>
          </cell>
          <cell r="G522">
            <v>66160</v>
          </cell>
          <cell r="H522">
            <v>66160</v>
          </cell>
        </row>
        <row r="523">
          <cell r="A523">
            <v>442</v>
          </cell>
          <cell r="B523" t="str">
            <v>Máy nén khí, động cơ điện 56m³/h</v>
          </cell>
          <cell r="G523">
            <v>87529</v>
          </cell>
          <cell r="H523">
            <v>87529</v>
          </cell>
        </row>
        <row r="524">
          <cell r="A524">
            <v>443</v>
          </cell>
          <cell r="B524" t="str">
            <v>Máy nén khí, động cơ điện 150m³/h</v>
          </cell>
          <cell r="G524">
            <v>141879</v>
          </cell>
          <cell r="H524">
            <v>141879</v>
          </cell>
        </row>
        <row r="525">
          <cell r="A525">
            <v>444</v>
          </cell>
          <cell r="B525" t="str">
            <v>Máy nén khí, động cơ điện 216m³/h</v>
          </cell>
          <cell r="G525">
            <v>172963</v>
          </cell>
          <cell r="H525">
            <v>172963</v>
          </cell>
        </row>
        <row r="526">
          <cell r="A526">
            <v>445</v>
          </cell>
          <cell r="B526" t="str">
            <v>Máy nén khí, động cơ điện 270m³/h</v>
          </cell>
          <cell r="G526">
            <v>222446</v>
          </cell>
          <cell r="H526">
            <v>222446</v>
          </cell>
        </row>
        <row r="527">
          <cell r="A527">
            <v>446</v>
          </cell>
          <cell r="B527" t="str">
            <v>Máy nén khí, động cơ điện 300m³/h</v>
          </cell>
          <cell r="G527">
            <v>255265</v>
          </cell>
          <cell r="H527">
            <v>255265</v>
          </cell>
        </row>
        <row r="528">
          <cell r="A528">
            <v>447</v>
          </cell>
          <cell r="B528" t="str">
            <v>Máy nén khí, động cơ điện 600m³/h</v>
          </cell>
          <cell r="G528">
            <v>242275</v>
          </cell>
          <cell r="H528">
            <v>242275</v>
          </cell>
        </row>
        <row r="529">
          <cell r="B529" t="str">
            <v>Máy biến thế hàn một chiều - công suất</v>
          </cell>
        </row>
        <row r="530">
          <cell r="A530">
            <v>448</v>
          </cell>
          <cell r="B530" t="str">
            <v>Máy biến thế hàn một chiều 40m³/h</v>
          </cell>
          <cell r="G530">
            <v>157251</v>
          </cell>
          <cell r="H530">
            <v>157251</v>
          </cell>
        </row>
        <row r="531">
          <cell r="A531">
            <v>449</v>
          </cell>
          <cell r="B531" t="str">
            <v>Máy biến thế hàn một chiều 50m³/h</v>
          </cell>
          <cell r="G531">
            <v>185526</v>
          </cell>
          <cell r="H531">
            <v>185526</v>
          </cell>
        </row>
        <row r="532">
          <cell r="B532" t="str">
            <v>Máy biến thế hàn xoay chiều - công suất</v>
          </cell>
        </row>
        <row r="533">
          <cell r="A533">
            <v>450</v>
          </cell>
          <cell r="B533" t="str">
            <v>Máy biến thế hàn xoay chiều 4KW</v>
          </cell>
          <cell r="G533">
            <v>61041</v>
          </cell>
          <cell r="H533">
            <v>61041</v>
          </cell>
        </row>
        <row r="534">
          <cell r="A534">
            <v>451</v>
          </cell>
          <cell r="B534" t="str">
            <v>Máy biến thế hàn xoay chiều 7KW</v>
          </cell>
          <cell r="G534">
            <v>69245</v>
          </cell>
          <cell r="H534">
            <v>69245</v>
          </cell>
        </row>
        <row r="535">
          <cell r="A535">
            <v>452</v>
          </cell>
          <cell r="B535" t="str">
            <v>Máy biến thế hàn xoay chiều 10KW</v>
          </cell>
          <cell r="G535">
            <v>77845</v>
          </cell>
          <cell r="H535">
            <v>77845</v>
          </cell>
        </row>
        <row r="536">
          <cell r="A536">
            <v>453</v>
          </cell>
          <cell r="B536" t="str">
            <v>Máy biến thế hàn xoay chiều 14KW</v>
          </cell>
          <cell r="G536">
            <v>89640</v>
          </cell>
          <cell r="H536">
            <v>89640</v>
          </cell>
        </row>
        <row r="537">
          <cell r="A537">
            <v>454</v>
          </cell>
          <cell r="B537" t="str">
            <v>Máy biến thế hàn xoay chiều 23KW</v>
          </cell>
          <cell r="G537">
            <v>117516</v>
          </cell>
          <cell r="H537">
            <v>102808</v>
          </cell>
        </row>
        <row r="538">
          <cell r="A538">
            <v>455</v>
          </cell>
          <cell r="B538" t="str">
            <v>Máy biến thế hàn xoay chiều 27,5KW</v>
          </cell>
          <cell r="G538">
            <v>130419</v>
          </cell>
          <cell r="H538">
            <v>130419</v>
          </cell>
        </row>
        <row r="539">
          <cell r="A539">
            <v>456</v>
          </cell>
          <cell r="B539" t="str">
            <v>Máy biến thế hàn xoay chiều 29,2KW</v>
          </cell>
          <cell r="G539">
            <v>134972</v>
          </cell>
          <cell r="H539">
            <v>134972</v>
          </cell>
        </row>
        <row r="540">
          <cell r="A540">
            <v>457</v>
          </cell>
          <cell r="B540" t="str">
            <v>Máy biến thế hàn xoay chiều 33,5KW</v>
          </cell>
          <cell r="G540">
            <v>146502</v>
          </cell>
          <cell r="H540">
            <v>146502</v>
          </cell>
        </row>
        <row r="541">
          <cell r="B541" t="str">
            <v>Máy hàn điện, động cơ xăng - công suất</v>
          </cell>
        </row>
        <row r="542">
          <cell r="A542">
            <v>458</v>
          </cell>
          <cell r="B542" t="str">
            <v>Máy hàn điện 9CV</v>
          </cell>
          <cell r="G542">
            <v>105183</v>
          </cell>
          <cell r="H542">
            <v>105183</v>
          </cell>
        </row>
        <row r="543">
          <cell r="A543">
            <v>459</v>
          </cell>
          <cell r="B543" t="str">
            <v>Máy hàn điện 20CV</v>
          </cell>
          <cell r="G543">
            <v>128468</v>
          </cell>
          <cell r="H543">
            <v>128468</v>
          </cell>
        </row>
        <row r="544">
          <cell r="B544" t="str">
            <v>Máy hàn điện động cơ diezel - công suất</v>
          </cell>
        </row>
        <row r="545">
          <cell r="A545">
            <v>460</v>
          </cell>
          <cell r="B545" t="str">
            <v>Máy hàn điện 4CV</v>
          </cell>
          <cell r="G545">
            <v>83914</v>
          </cell>
          <cell r="H545">
            <v>83914</v>
          </cell>
        </row>
        <row r="546">
          <cell r="A546">
            <v>461</v>
          </cell>
          <cell r="B546" t="str">
            <v>Máy hàn điện 10,2CV</v>
          </cell>
          <cell r="G546">
            <v>117207</v>
          </cell>
          <cell r="H546">
            <v>117207</v>
          </cell>
        </row>
        <row r="547">
          <cell r="A547">
            <v>462</v>
          </cell>
          <cell r="B547" t="str">
            <v>Máy hàn điện 27,5CV</v>
          </cell>
          <cell r="G547">
            <v>174827</v>
          </cell>
          <cell r="H547">
            <v>174827</v>
          </cell>
        </row>
        <row r="548">
          <cell r="B548" t="str">
            <v>Máy hàn hơi - công suất</v>
          </cell>
        </row>
        <row r="549">
          <cell r="A549">
            <v>463</v>
          </cell>
          <cell r="B549" t="str">
            <v>Máy hàn hơi 1000l/h</v>
          </cell>
          <cell r="G549">
            <v>58377</v>
          </cell>
          <cell r="H549">
            <v>58377</v>
          </cell>
        </row>
        <row r="550">
          <cell r="A550">
            <v>464</v>
          </cell>
          <cell r="B550" t="str">
            <v>Máy hàn hơi 2000l/h</v>
          </cell>
          <cell r="G550">
            <v>63132</v>
          </cell>
          <cell r="H550">
            <v>63132</v>
          </cell>
        </row>
        <row r="551">
          <cell r="B551" t="str">
            <v>Máy hàn cắt</v>
          </cell>
        </row>
        <row r="552">
          <cell r="A552">
            <v>465</v>
          </cell>
          <cell r="B552" t="str">
            <v>Máy hàn cắt dưới nước</v>
          </cell>
          <cell r="G552">
            <v>547863</v>
          </cell>
          <cell r="H552">
            <v>547863</v>
          </cell>
        </row>
        <row r="553">
          <cell r="B553" t="str">
            <v>Máy phun sơn (chưa tính khí nén) - năng suất</v>
          </cell>
        </row>
        <row r="554">
          <cell r="A554">
            <v>466</v>
          </cell>
          <cell r="B554" t="str">
            <v>Máy phun sơn 400m²/h</v>
          </cell>
          <cell r="G554">
            <v>59114</v>
          </cell>
          <cell r="H554">
            <v>59114</v>
          </cell>
        </row>
        <row r="555">
          <cell r="B555" t="str">
            <v>Máy phun cát (chưa tính khí nén)</v>
          </cell>
        </row>
        <row r="556">
          <cell r="A556">
            <v>467</v>
          </cell>
          <cell r="B556" t="str">
            <v>Máy phun cát</v>
          </cell>
          <cell r="G556">
            <v>65434</v>
          </cell>
          <cell r="H556">
            <v>65434</v>
          </cell>
        </row>
        <row r="557">
          <cell r="B557" t="str">
            <v>Máy khoan đứng - công suất</v>
          </cell>
        </row>
        <row r="558">
          <cell r="A558">
            <v>468</v>
          </cell>
          <cell r="B558" t="str">
            <v>Máy khoan đứng 2,5KW</v>
          </cell>
          <cell r="G558">
            <v>81904</v>
          </cell>
          <cell r="H558">
            <v>65447</v>
          </cell>
        </row>
        <row r="559">
          <cell r="A559">
            <v>469</v>
          </cell>
          <cell r="B559" t="str">
            <v>Máy khoan đứng 4,5KW</v>
          </cell>
          <cell r="G559">
            <v>97178</v>
          </cell>
          <cell r="H559">
            <v>86584</v>
          </cell>
        </row>
        <row r="560">
          <cell r="B560" t="str">
            <v>Máy khoan sắt cầm tay</v>
          </cell>
        </row>
        <row r="561">
          <cell r="A561">
            <v>470</v>
          </cell>
          <cell r="B561" t="str">
            <v>Máy khoan sắt cầm tay 13mm</v>
          </cell>
          <cell r="G561">
            <v>52641</v>
          </cell>
          <cell r="H561">
            <v>52641</v>
          </cell>
        </row>
        <row r="562">
          <cell r="B562" t="str">
            <v>Máy cắt sắt cầm tay - công suất</v>
          </cell>
        </row>
        <row r="563">
          <cell r="A563">
            <v>471</v>
          </cell>
          <cell r="B563" t="str">
            <v>Máy cắt sắt cầm tay 1KW</v>
          </cell>
          <cell r="G563">
            <v>61121</v>
          </cell>
          <cell r="H563">
            <v>76729</v>
          </cell>
        </row>
        <row r="564">
          <cell r="A564">
            <v>472</v>
          </cell>
          <cell r="B564" t="str">
            <v>Máy cắt sắt cầm tay 1,7KW</v>
          </cell>
          <cell r="G564">
            <v>62121</v>
          </cell>
          <cell r="H564">
            <v>62121</v>
          </cell>
        </row>
        <row r="565">
          <cell r="B565" t="str">
            <v>Máy khoan bê tông cầm tay - công suất</v>
          </cell>
        </row>
        <row r="566">
          <cell r="A566">
            <v>473</v>
          </cell>
          <cell r="B566" t="str">
            <v>Máy khoan bê tông cầm tay 0,62KW</v>
          </cell>
          <cell r="G566">
            <v>53636</v>
          </cell>
          <cell r="H566">
            <v>53636</v>
          </cell>
        </row>
        <row r="567">
          <cell r="A567">
            <v>474</v>
          </cell>
          <cell r="B567" t="str">
            <v>Máy khoan bê tông cầm tay 0,75KW</v>
          </cell>
          <cell r="G567">
            <v>53728</v>
          </cell>
          <cell r="H567">
            <v>53728</v>
          </cell>
        </row>
        <row r="568">
          <cell r="A568">
            <v>475</v>
          </cell>
          <cell r="B568" t="str">
            <v>Máy khoan bê tông cầm tay 0,85KW</v>
          </cell>
          <cell r="G568">
            <v>54856</v>
          </cell>
          <cell r="H568">
            <v>54856</v>
          </cell>
        </row>
        <row r="569">
          <cell r="A569">
            <v>476</v>
          </cell>
          <cell r="B569" t="str">
            <v>Máy khoan bê tông cầm tay 1,05KW</v>
          </cell>
          <cell r="G569">
            <v>57769</v>
          </cell>
          <cell r="H569">
            <v>57769</v>
          </cell>
        </row>
        <row r="570">
          <cell r="A570">
            <v>477</v>
          </cell>
          <cell r="B570" t="str">
            <v>Máy khoan bê tông cầm tay 1,5KW</v>
          </cell>
          <cell r="G570">
            <v>61363</v>
          </cell>
          <cell r="H570">
            <v>53257</v>
          </cell>
        </row>
        <row r="571">
          <cell r="B571" t="str">
            <v>Máy cắt gạch đá - công suất</v>
          </cell>
        </row>
        <row r="572">
          <cell r="A572">
            <v>478</v>
          </cell>
          <cell r="B572" t="str">
            <v>Máy cắt gạch đá 1,7KW</v>
          </cell>
          <cell r="G572">
            <v>60773</v>
          </cell>
          <cell r="H572">
            <v>54272</v>
          </cell>
        </row>
        <row r="573">
          <cell r="B573" t="str">
            <v>Máy cắt bê tông - công suất</v>
          </cell>
        </row>
        <row r="574">
          <cell r="A574">
            <v>479</v>
          </cell>
          <cell r="B574" t="str">
            <v>Máy cắt bê tông 1,5KW</v>
          </cell>
          <cell r="G574">
            <v>66430</v>
          </cell>
          <cell r="H574">
            <v>66430</v>
          </cell>
        </row>
        <row r="575">
          <cell r="A575">
            <v>480</v>
          </cell>
          <cell r="B575" t="str">
            <v>Máy cắt bê tông 7,5KW</v>
          </cell>
          <cell r="G575">
            <v>91335</v>
          </cell>
          <cell r="H575">
            <v>92041</v>
          </cell>
        </row>
        <row r="576">
          <cell r="A576">
            <v>481</v>
          </cell>
          <cell r="B576" t="str">
            <v>Máy cắt bê tông 12CV (MCD 218)</v>
          </cell>
          <cell r="G576">
            <v>183102</v>
          </cell>
          <cell r="H576">
            <v>183102</v>
          </cell>
        </row>
        <row r="577">
          <cell r="B577" t="str">
            <v>Búa căn khí nén (chưa tính khí nén) - tiêu hao khí nén</v>
          </cell>
        </row>
        <row r="578">
          <cell r="A578">
            <v>482</v>
          </cell>
          <cell r="B578" t="str">
            <v>Búa căn khí nén 1,5m³/ph</v>
          </cell>
          <cell r="G578">
            <v>64024</v>
          </cell>
          <cell r="H578">
            <v>57356</v>
          </cell>
        </row>
        <row r="579">
          <cell r="A579">
            <v>483</v>
          </cell>
          <cell r="B579" t="str">
            <v>Búa căn khí nén 3m³/ph</v>
          </cell>
          <cell r="G579">
            <v>66104</v>
          </cell>
          <cell r="H579">
            <v>66104</v>
          </cell>
        </row>
        <row r="580">
          <cell r="B580" t="str">
            <v>Máy uốn ống, công suất</v>
          </cell>
        </row>
        <row r="581">
          <cell r="A581">
            <v>484</v>
          </cell>
          <cell r="B581" t="str">
            <v>Máy uốn ống 2,8KW</v>
          </cell>
          <cell r="G581">
            <v>68369</v>
          </cell>
          <cell r="H581">
            <v>68369</v>
          </cell>
        </row>
        <row r="582">
          <cell r="B582" t="str">
            <v>Máy cắt ống - công suất</v>
          </cell>
        </row>
        <row r="583">
          <cell r="A583">
            <v>485</v>
          </cell>
          <cell r="B583" t="str">
            <v>Máy cắt ống 5KW</v>
          </cell>
          <cell r="G583">
            <v>72126</v>
          </cell>
          <cell r="H583">
            <v>72126</v>
          </cell>
        </row>
        <row r="584">
          <cell r="B584" t="str">
            <v>Máy cắt tôn - công suất</v>
          </cell>
        </row>
        <row r="585">
          <cell r="A585">
            <v>486</v>
          </cell>
          <cell r="B585" t="str">
            <v>Máy cắt tôn 5KW</v>
          </cell>
          <cell r="G585">
            <v>65014</v>
          </cell>
          <cell r="H585">
            <v>65014</v>
          </cell>
        </row>
        <row r="586">
          <cell r="A586">
            <v>487</v>
          </cell>
          <cell r="B586" t="str">
            <v>Máy cắt tôn 15KW</v>
          </cell>
          <cell r="G586">
            <v>175221</v>
          </cell>
          <cell r="H586">
            <v>174291</v>
          </cell>
        </row>
        <row r="587">
          <cell r="B587" t="str">
            <v>Máy cắt đột - công suất</v>
          </cell>
        </row>
        <row r="588">
          <cell r="A588">
            <v>488</v>
          </cell>
          <cell r="B588" t="str">
            <v>Máy cắt đột 2,8KW</v>
          </cell>
          <cell r="G588">
            <v>77658</v>
          </cell>
          <cell r="H588">
            <v>74186</v>
          </cell>
        </row>
        <row r="589">
          <cell r="B589" t="str">
            <v>Máy cắt uốn cốt thép - công suất</v>
          </cell>
        </row>
        <row r="590">
          <cell r="A590">
            <v>489</v>
          </cell>
          <cell r="B590" t="str">
            <v>Máy cắt uốn cốt thép 5KW</v>
          </cell>
          <cell r="G590">
            <v>64541</v>
          </cell>
          <cell r="H590">
            <v>57052</v>
          </cell>
        </row>
        <row r="591">
          <cell r="B591" t="str">
            <v>Máy cắt thép</v>
          </cell>
        </row>
        <row r="592">
          <cell r="A592">
            <v>490</v>
          </cell>
          <cell r="B592" t="str">
            <v>Máy cắt thép Plaxma</v>
          </cell>
          <cell r="G592">
            <v>101580</v>
          </cell>
          <cell r="H592">
            <v>105939</v>
          </cell>
        </row>
        <row r="593">
          <cell r="B593" t="str">
            <v>Máy lốc tôn - công suất</v>
          </cell>
        </row>
        <row r="594">
          <cell r="A594">
            <v>491</v>
          </cell>
          <cell r="B594" t="str">
            <v>Máy lốc tôn 5KW</v>
          </cell>
          <cell r="G594">
            <v>89580</v>
          </cell>
          <cell r="H594">
            <v>89755</v>
          </cell>
        </row>
        <row r="595">
          <cell r="B595" t="str">
            <v>Máy cưa kim loại - công suất</v>
          </cell>
        </row>
        <row r="596">
          <cell r="A596">
            <v>492</v>
          </cell>
          <cell r="B596" t="str">
            <v>Máy cưa kim loại 1,7KW</v>
          </cell>
          <cell r="G596">
            <v>62548</v>
          </cell>
          <cell r="H596">
            <v>62548</v>
          </cell>
        </row>
        <row r="597">
          <cell r="A597">
            <v>493</v>
          </cell>
          <cell r="B597" t="str">
            <v>Máy cưa kim loại 2,7KW</v>
          </cell>
          <cell r="G597">
            <v>67910</v>
          </cell>
          <cell r="H597">
            <v>60230</v>
          </cell>
        </row>
        <row r="598">
          <cell r="B598" t="str">
            <v>Máy tiện - công suất</v>
          </cell>
        </row>
        <row r="599">
          <cell r="A599">
            <v>494</v>
          </cell>
          <cell r="B599" t="str">
            <v>Máy tiện 4,5KW</v>
          </cell>
          <cell r="G599">
            <v>81007</v>
          </cell>
          <cell r="H599">
            <v>81007</v>
          </cell>
        </row>
        <row r="600">
          <cell r="A600">
            <v>495</v>
          </cell>
          <cell r="B600" t="str">
            <v>Máy tiện 10KW</v>
          </cell>
          <cell r="G600">
            <v>141152</v>
          </cell>
          <cell r="H600">
            <v>141152</v>
          </cell>
        </row>
        <row r="601">
          <cell r="B601" t="str">
            <v>Máy mài - công suất</v>
          </cell>
        </row>
        <row r="602">
          <cell r="A602">
            <v>496</v>
          </cell>
          <cell r="B602" t="str">
            <v>Máy mài 1KW</v>
          </cell>
          <cell r="G602">
            <v>47225</v>
          </cell>
          <cell r="H602">
            <v>42399</v>
          </cell>
        </row>
        <row r="603">
          <cell r="A603">
            <v>497</v>
          </cell>
          <cell r="B603" t="str">
            <v>Máy mài 2,7KW</v>
          </cell>
          <cell r="G603">
            <v>55328</v>
          </cell>
          <cell r="H603">
            <v>49606</v>
          </cell>
        </row>
        <row r="604">
          <cell r="B604" t="str">
            <v>Máy bào thép - công suất</v>
          </cell>
        </row>
        <row r="605">
          <cell r="A605">
            <v>498</v>
          </cell>
          <cell r="B605" t="str">
            <v>Máy bào thép 7,5KW</v>
          </cell>
          <cell r="G605">
            <v>110460</v>
          </cell>
          <cell r="H605">
            <v>94665</v>
          </cell>
        </row>
        <row r="606">
          <cell r="B606" t="str">
            <v>Máy phay - công suất</v>
          </cell>
        </row>
        <row r="607">
          <cell r="A607">
            <v>499</v>
          </cell>
          <cell r="B607" t="str">
            <v>Máy phay 7,5KW</v>
          </cell>
          <cell r="G607">
            <v>121080</v>
          </cell>
          <cell r="H607">
            <v>121080</v>
          </cell>
        </row>
        <row r="608">
          <cell r="B608" t="str">
            <v>Máy ghép mí - công suất</v>
          </cell>
        </row>
        <row r="609">
          <cell r="A609">
            <v>500</v>
          </cell>
          <cell r="B609" t="str">
            <v>Máy ghép mí 1,1KW</v>
          </cell>
          <cell r="G609">
            <v>49977</v>
          </cell>
          <cell r="H609">
            <v>49977</v>
          </cell>
        </row>
        <row r="610">
          <cell r="B610" t="str">
            <v>Máy cắt cáp - công suất</v>
          </cell>
        </row>
        <row r="611">
          <cell r="A611">
            <v>501</v>
          </cell>
          <cell r="B611" t="str">
            <v>Máy cắt cáp 1KW</v>
          </cell>
          <cell r="G611">
            <v>49314</v>
          </cell>
          <cell r="H611">
            <v>49314</v>
          </cell>
        </row>
        <row r="612">
          <cell r="A612">
            <v>502</v>
          </cell>
          <cell r="B612" t="str">
            <v>Máy cắt cáp 10KW</v>
          </cell>
          <cell r="G612">
            <v>73589</v>
          </cell>
          <cell r="H612">
            <v>73289</v>
          </cell>
        </row>
        <row r="613">
          <cell r="B613" t="str">
            <v>Máy phát điện</v>
          </cell>
        </row>
        <row r="614">
          <cell r="A614">
            <v>503</v>
          </cell>
          <cell r="B614" t="str">
            <v>Máy phát điện 2,5-3KW</v>
          </cell>
          <cell r="G614">
            <v>70872</v>
          </cell>
          <cell r="H614">
            <v>70872</v>
          </cell>
        </row>
        <row r="615">
          <cell r="B615" t="str">
            <v xml:space="preserve">Biến thế hàn - công suất </v>
          </cell>
        </row>
        <row r="616">
          <cell r="A616">
            <v>504</v>
          </cell>
          <cell r="B616" t="str">
            <v>Biến thế hàn 7,5KW</v>
          </cell>
          <cell r="G616">
            <v>70939</v>
          </cell>
          <cell r="H616">
            <v>70939</v>
          </cell>
        </row>
        <row r="617">
          <cell r="B617" t="str">
            <v>Máy và thiết bị khoan đặt đường cáp ngầm</v>
          </cell>
        </row>
        <row r="618">
          <cell r="A618">
            <v>505</v>
          </cell>
          <cell r="B618" t="str">
            <v>Máy khoan ngầm có định hướng</v>
          </cell>
          <cell r="G618">
            <v>4113511</v>
          </cell>
          <cell r="H618">
            <v>4234896</v>
          </cell>
        </row>
        <row r="619">
          <cell r="A619">
            <v>506</v>
          </cell>
          <cell r="B619" t="str">
            <v>Hệ thống STS (phục vụ khoan ngầm có định hướng khi qua sông nước)</v>
          </cell>
          <cell r="G619">
            <v>2447171</v>
          </cell>
          <cell r="H619">
            <v>2447171</v>
          </cell>
        </row>
        <row r="620">
          <cell r="B620" t="str">
            <v>Máy khoan đặt đường ống ngầm</v>
          </cell>
        </row>
        <row r="621">
          <cell r="A621">
            <v>507</v>
          </cell>
          <cell r="B621" t="str">
            <v>Bộ thiết bị khoan đặt đường ống ngầm đường kính ống d ≤ 600mm</v>
          </cell>
          <cell r="G621">
            <v>7065599</v>
          </cell>
          <cell r="H621">
            <v>7065599</v>
          </cell>
        </row>
        <row r="622">
          <cell r="A622">
            <v>508</v>
          </cell>
          <cell r="B622" t="str">
            <v>Máy khoan ngang UĐB-4</v>
          </cell>
          <cell r="G622">
            <v>2099144</v>
          </cell>
          <cell r="H622">
            <v>2099144</v>
          </cell>
        </row>
        <row r="623">
          <cell r="B623" t="str">
            <v>Máy khoan tạo lỗ neo gia cố mái taluy</v>
          </cell>
        </row>
        <row r="624">
          <cell r="A624">
            <v>509</v>
          </cell>
          <cell r="B624" t="str">
            <v>Máy khoan YG60</v>
          </cell>
          <cell r="G624">
            <v>1054044</v>
          </cell>
          <cell r="H624">
            <v>1054044</v>
          </cell>
        </row>
        <row r="625">
          <cell r="B625" t="str">
            <v>Máy ép thuỷ lực (KGK-130C4) - lực ép</v>
          </cell>
        </row>
        <row r="626">
          <cell r="A626">
            <v>510</v>
          </cell>
          <cell r="B626" t="str">
            <v>Máy ép thuỷ lực 130T</v>
          </cell>
          <cell r="G626">
            <v>775907</v>
          </cell>
          <cell r="H626">
            <v>775907</v>
          </cell>
        </row>
        <row r="627">
          <cell r="B627" t="str">
            <v>Máy cưa gỗ cầm tay - công suất</v>
          </cell>
        </row>
        <row r="628">
          <cell r="A628">
            <v>511</v>
          </cell>
          <cell r="B628" t="str">
            <v>Máy cưa gỗ cầm tay 1,3KW</v>
          </cell>
          <cell r="G628">
            <v>58266</v>
          </cell>
          <cell r="H628">
            <v>58266</v>
          </cell>
        </row>
        <row r="629">
          <cell r="B629" t="str">
            <v>Máy cắt cỏ cầm tay - công suất</v>
          </cell>
        </row>
        <row r="630">
          <cell r="A630">
            <v>512</v>
          </cell>
          <cell r="B630" t="str">
            <v>Máy cắt cỏ cầm tay 0,8KW</v>
          </cell>
          <cell r="G630">
            <v>58827</v>
          </cell>
          <cell r="H630">
            <v>58827</v>
          </cell>
        </row>
        <row r="631">
          <cell r="B631" t="str">
            <v>Máy khoan đất đá, cầm tay - đường kính khoan</v>
          </cell>
        </row>
        <row r="632">
          <cell r="A632">
            <v>513</v>
          </cell>
          <cell r="B632" t="str">
            <v>Máy khoan đá cầm tay Ø≤42mm (động cơ điện - 1,2KW)</v>
          </cell>
          <cell r="G632">
            <v>60312</v>
          </cell>
          <cell r="H632">
            <v>52674</v>
          </cell>
        </row>
        <row r="633">
          <cell r="A633">
            <v>514</v>
          </cell>
          <cell r="B633" t="str">
            <v>Máy khoan đá cầm tay Ø≤42mm (truyền động khí nén, chưa tính khí nén)</v>
          </cell>
          <cell r="G633">
            <v>67719</v>
          </cell>
          <cell r="H633">
            <v>67719</v>
          </cell>
        </row>
        <row r="634">
          <cell r="A634">
            <v>515</v>
          </cell>
          <cell r="B634" t="str">
            <v>Máy khoan đá cầm tay Ø≤42mm (khoan SIG - chưa tính khí nén)</v>
          </cell>
          <cell r="G634">
            <v>181533</v>
          </cell>
          <cell r="H634">
            <v>181533</v>
          </cell>
        </row>
        <row r="635">
          <cell r="A635">
            <v>516</v>
          </cell>
          <cell r="B635" t="str">
            <v>Búa chèn (truyền động khí nén, chưa tính khí nén)</v>
          </cell>
          <cell r="G635">
            <v>48763</v>
          </cell>
          <cell r="H635">
            <v>48763</v>
          </cell>
        </row>
        <row r="636">
          <cell r="B636" t="str">
            <v>Máy khoan xoay đập tự hành, khí nén (chưa tính khí nén) - đường kính khoan</v>
          </cell>
        </row>
        <row r="637">
          <cell r="A637">
            <v>517</v>
          </cell>
          <cell r="B637" t="str">
            <v>Máy khoan xoay đập tự hành Ø75-95mm</v>
          </cell>
          <cell r="G637">
            <v>580866</v>
          </cell>
          <cell r="H637">
            <v>322990</v>
          </cell>
        </row>
        <row r="638">
          <cell r="A638">
            <v>518</v>
          </cell>
          <cell r="B638" t="str">
            <v>Máy khoan xoay đập tự hành Ø105-110mm</v>
          </cell>
          <cell r="G638">
            <v>702977</v>
          </cell>
          <cell r="H638">
            <v>461568</v>
          </cell>
        </row>
        <row r="639">
          <cell r="B639" t="str">
            <v>Máy khoan xoay đập tự hành, động cơ điện - đường kính khí nén</v>
          </cell>
        </row>
        <row r="640">
          <cell r="A640">
            <v>519</v>
          </cell>
          <cell r="B640" t="str">
            <v>Máy khoan xoay đập tự hành Ø150mm (56KW)</v>
          </cell>
          <cell r="G640">
            <v>1306720</v>
          </cell>
          <cell r="H640">
            <v>1306720</v>
          </cell>
        </row>
        <row r="641">
          <cell r="B641" t="str">
            <v>Máy khoan xoay đập cáp - đường kính khoan</v>
          </cell>
        </row>
        <row r="642">
          <cell r="A642">
            <v>520</v>
          </cell>
          <cell r="B642" t="str">
            <v>Máy khoan xoay đập cáp Ø200-260mm (20KW)</v>
          </cell>
          <cell r="G642">
            <v>455566</v>
          </cell>
          <cell r="H642">
            <v>455566</v>
          </cell>
        </row>
        <row r="643">
          <cell r="B643" t="str">
            <v>Máy khoan xoay đập tự hành, động cơ điện - đường kính khoan</v>
          </cell>
        </row>
        <row r="644">
          <cell r="A644">
            <v>521</v>
          </cell>
          <cell r="B644" t="str">
            <v>Máy khoan xoay đập tự hành Ø160-200mm (90KW)</v>
          </cell>
          <cell r="G644">
            <v>1506858</v>
          </cell>
          <cell r="H644">
            <v>1506858</v>
          </cell>
        </row>
        <row r="645">
          <cell r="B645" t="str">
            <v>Máy khoan xoay đập tự hành, động cơ diezel - đường kính khoan</v>
          </cell>
        </row>
        <row r="646">
          <cell r="A646">
            <v>522</v>
          </cell>
          <cell r="B646" t="str">
            <v>Máy khoan xoay đập tự hành Ø51-76mm (310KW)</v>
          </cell>
          <cell r="G646">
            <v>3493407</v>
          </cell>
          <cell r="H646">
            <v>3493407</v>
          </cell>
        </row>
        <row r="647">
          <cell r="A647">
            <v>523</v>
          </cell>
          <cell r="B647" t="str">
            <v>Máy khoan xoay đập tự hành Ø76-89mm (145KW)</v>
          </cell>
          <cell r="G647">
            <v>3687006</v>
          </cell>
          <cell r="H647">
            <v>3687006</v>
          </cell>
        </row>
        <row r="648">
          <cell r="A648">
            <v>524</v>
          </cell>
          <cell r="B648" t="str">
            <v>Máy khoan xoay đập tự hành Ø89-102mm (220KW)</v>
          </cell>
          <cell r="G648">
            <v>4857204</v>
          </cell>
          <cell r="H648">
            <v>4857204</v>
          </cell>
        </row>
        <row r="649">
          <cell r="A649">
            <v>525</v>
          </cell>
          <cell r="B649" t="str">
            <v>Máy khoan xoay đập tự hành Ø102-115mm (300KW)</v>
          </cell>
          <cell r="G649">
            <v>5411720</v>
          </cell>
          <cell r="H649">
            <v>5411720</v>
          </cell>
        </row>
        <row r="650">
          <cell r="A650">
            <v>526</v>
          </cell>
          <cell r="B650" t="str">
            <v>Máy khoan xoay đập tự hành Ø115-127mm (144KW)</v>
          </cell>
          <cell r="G650">
            <v>4884550</v>
          </cell>
          <cell r="H650">
            <v>4884550</v>
          </cell>
        </row>
        <row r="651">
          <cell r="A651">
            <v>527</v>
          </cell>
          <cell r="B651" t="str">
            <v>Máy khoan xoay đập tự hành Ø127-152mm (335KW)</v>
          </cell>
          <cell r="G651">
            <v>6101589</v>
          </cell>
          <cell r="H651">
            <v>6101589</v>
          </cell>
        </row>
        <row r="652">
          <cell r="B652" t="str">
            <v>Máy khoan xoay cầu, động cơ điện - đường kính khoan</v>
          </cell>
        </row>
        <row r="653">
          <cell r="A653">
            <v>528</v>
          </cell>
          <cell r="B653" t="str">
            <v>Máy khoan xoay cầu Ø243-269mm (322KW)</v>
          </cell>
          <cell r="G653">
            <v>6789670</v>
          </cell>
          <cell r="H653">
            <v>6789670</v>
          </cell>
        </row>
        <row r="654">
          <cell r="B654" t="str">
            <v>Máy khoan xoay cầu, động cơ diezel - đường kính khoan</v>
          </cell>
        </row>
        <row r="655">
          <cell r="A655">
            <v>529</v>
          </cell>
          <cell r="B655" t="str">
            <v>Máy khoan xoay cầu Ø152-228mm (450KW)</v>
          </cell>
          <cell r="G655">
            <v>8463303</v>
          </cell>
          <cell r="H655">
            <v>8463303</v>
          </cell>
        </row>
        <row r="656">
          <cell r="B656" t="str">
            <v>Máy khoan hầm tự hành, động cơ diezel - đường kính khoan</v>
          </cell>
        </row>
        <row r="657">
          <cell r="A657">
            <v>530</v>
          </cell>
          <cell r="B657" t="str">
            <v>Máy khoan hầm Ø45mm (2 cần - 147CV)</v>
          </cell>
          <cell r="G657">
            <v>7774024</v>
          </cell>
          <cell r="H657">
            <v>7774024</v>
          </cell>
        </row>
        <row r="658">
          <cell r="A658">
            <v>531</v>
          </cell>
          <cell r="B658" t="str">
            <v>Máy khoan hầm Ø45mm (3 cần - 255CV)</v>
          </cell>
          <cell r="G658">
            <v>11335905</v>
          </cell>
          <cell r="H658">
            <v>11335905</v>
          </cell>
        </row>
        <row r="659">
          <cell r="B659" t="str">
            <v>Máy khoan néo - độ sâu khoan</v>
          </cell>
        </row>
        <row r="660">
          <cell r="A660">
            <v>532</v>
          </cell>
          <cell r="B660" t="str">
            <v>Máy khoan néo H ≤ 3,5m (80CV)</v>
          </cell>
          <cell r="G660">
            <v>8157234</v>
          </cell>
          <cell r="H660">
            <v>8157234</v>
          </cell>
        </row>
        <row r="661">
          <cell r="B661" t="str">
            <v>Máy khoan ngược, toàn tiết diện - đường kính khoan</v>
          </cell>
        </row>
        <row r="662">
          <cell r="A662">
            <v>533</v>
          </cell>
          <cell r="B662" t="str">
            <v>Máy khoan ngược Ø2,4m (250KW)</v>
          </cell>
          <cell r="G662">
            <v>31287125</v>
          </cell>
          <cell r="H662">
            <v>31287125</v>
          </cell>
        </row>
        <row r="663">
          <cell r="B663" t="str">
            <v>Tổ hợp dàn khoan leo - công suất</v>
          </cell>
        </row>
        <row r="664">
          <cell r="A664">
            <v>534</v>
          </cell>
          <cell r="B664" t="str">
            <v>Tổ hợp dàn khoan leo 9KW</v>
          </cell>
          <cell r="G664">
            <v>1907022</v>
          </cell>
          <cell r="H664">
            <v>1907022</v>
          </cell>
        </row>
        <row r="665">
          <cell r="B665" t="str">
            <v>Máy khoan giếng khai thác nước ngầm, khoan đập cáp - công suất</v>
          </cell>
        </row>
        <row r="666">
          <cell r="A666">
            <v>535</v>
          </cell>
          <cell r="B666" t="str">
            <v>Máy khoan giếng 40KW</v>
          </cell>
          <cell r="G666">
            <v>816646</v>
          </cell>
          <cell r="H666">
            <v>619557</v>
          </cell>
        </row>
        <row r="667">
          <cell r="B667" t="str">
            <v>Máy khoan giếng khai thác nước ngầm, khoan xoay - công suất</v>
          </cell>
        </row>
        <row r="668">
          <cell r="A668">
            <v>536</v>
          </cell>
          <cell r="B668" t="str">
            <v>Máy khoan giếng 54CV</v>
          </cell>
          <cell r="G668">
            <v>1217683</v>
          </cell>
          <cell r="H668">
            <v>1217683</v>
          </cell>
        </row>
        <row r="669">
          <cell r="A669">
            <v>537</v>
          </cell>
          <cell r="B669" t="str">
            <v>Máy khoan giếng 300CV</v>
          </cell>
          <cell r="G669">
            <v>5979625</v>
          </cell>
          <cell r="H669">
            <v>5979625</v>
          </cell>
        </row>
        <row r="670">
          <cell r="B670" t="str">
            <v>Búa diezel, tự hành, bánh xích - trọng lượng đầu búa</v>
          </cell>
        </row>
        <row r="671">
          <cell r="A671">
            <v>538</v>
          </cell>
          <cell r="B671" t="str">
            <v>Búa diezel, tự hành, bánh xích 0,6T</v>
          </cell>
          <cell r="G671">
            <v>1144100</v>
          </cell>
          <cell r="H671">
            <v>1144100</v>
          </cell>
        </row>
        <row r="672">
          <cell r="A672">
            <v>539</v>
          </cell>
          <cell r="B672" t="str">
            <v>Búa diezel, tự hành, bánh xích 1,2T</v>
          </cell>
          <cell r="G672">
            <v>1425477</v>
          </cell>
          <cell r="H672">
            <v>1425477</v>
          </cell>
        </row>
        <row r="673">
          <cell r="A673">
            <v>540</v>
          </cell>
          <cell r="B673" t="str">
            <v>Búa diezel, tự hành, bánh xích 1,8T</v>
          </cell>
          <cell r="G673">
            <v>1546903</v>
          </cell>
          <cell r="H673">
            <v>1546903</v>
          </cell>
        </row>
        <row r="674">
          <cell r="A674">
            <v>541</v>
          </cell>
          <cell r="B674" t="str">
            <v>Búa diezel, tự hành, bánh xích 3,5T</v>
          </cell>
          <cell r="G674">
            <v>2455292</v>
          </cell>
          <cell r="H674">
            <v>2455292</v>
          </cell>
        </row>
        <row r="675">
          <cell r="A675">
            <v>542</v>
          </cell>
          <cell r="B675" t="str">
            <v>Búa diezel, tự hành, bánh xích 4,5T</v>
          </cell>
          <cell r="G675">
            <v>2786782</v>
          </cell>
          <cell r="H675">
            <v>2786782</v>
          </cell>
        </row>
        <row r="676">
          <cell r="B676" t="str">
            <v>Búa diezel chạy trên đường ray - trọng lượng đầu búa</v>
          </cell>
        </row>
        <row r="677">
          <cell r="A677">
            <v>543</v>
          </cell>
          <cell r="B677" t="str">
            <v>Búa diezel chạy trên đường ray 1,2T</v>
          </cell>
          <cell r="G677">
            <v>818830</v>
          </cell>
          <cell r="H677">
            <v>818830</v>
          </cell>
        </row>
        <row r="678">
          <cell r="A678">
            <v>544</v>
          </cell>
          <cell r="B678" t="str">
            <v>Búa diezel chạy trên đường ray 1,8T</v>
          </cell>
          <cell r="G678">
            <v>1087587</v>
          </cell>
          <cell r="H678">
            <v>1087587</v>
          </cell>
        </row>
        <row r="679">
          <cell r="A679">
            <v>545</v>
          </cell>
          <cell r="B679" t="str">
            <v>Búa diezel chạy trên đường ray 2,2T</v>
          </cell>
          <cell r="G679">
            <v>1190578</v>
          </cell>
          <cell r="H679">
            <v>1190578</v>
          </cell>
        </row>
        <row r="680">
          <cell r="A680">
            <v>546</v>
          </cell>
          <cell r="B680" t="str">
            <v>Búa diezel chạy trên đường ray 2,5T</v>
          </cell>
          <cell r="G680">
            <v>1334902</v>
          </cell>
          <cell r="H680">
            <v>1334902</v>
          </cell>
        </row>
        <row r="681">
          <cell r="A681">
            <v>547</v>
          </cell>
          <cell r="B681" t="str">
            <v>Búa diezel chạy trên đường ray 3,5T</v>
          </cell>
          <cell r="G681">
            <v>1532491</v>
          </cell>
          <cell r="H681">
            <v>1532491</v>
          </cell>
        </row>
        <row r="682">
          <cell r="A682">
            <v>548</v>
          </cell>
          <cell r="B682" t="str">
            <v>Búa diezel chạy trên đường ray 4,5T</v>
          </cell>
          <cell r="G682">
            <v>1883942</v>
          </cell>
          <cell r="H682">
            <v>1883942</v>
          </cell>
        </row>
        <row r="683">
          <cell r="A683">
            <v>549</v>
          </cell>
          <cell r="B683" t="str">
            <v>Búa diezel chạy trên đường ray 5,5T</v>
          </cell>
          <cell r="G683">
            <v>1789564</v>
          </cell>
          <cell r="H683">
            <v>1789564</v>
          </cell>
        </row>
        <row r="684">
          <cell r="B684" t="str">
            <v>Búa rung cọc cát tự hành, bánh xích - công suất</v>
          </cell>
        </row>
        <row r="685">
          <cell r="A685">
            <v>550</v>
          </cell>
          <cell r="B685" t="str">
            <v>Búa rung cọc cát tự hành 60KW</v>
          </cell>
          <cell r="G685">
            <v>1356282</v>
          </cell>
          <cell r="H685">
            <v>1356282</v>
          </cell>
        </row>
        <row r="686">
          <cell r="B686" t="str">
            <v>Búa rung - công suất</v>
          </cell>
        </row>
        <row r="687">
          <cell r="A687">
            <v>551</v>
          </cell>
          <cell r="B687" t="str">
            <v>Búa rung 40KW</v>
          </cell>
          <cell r="G687">
            <v>297750</v>
          </cell>
          <cell r="H687">
            <v>297750</v>
          </cell>
        </row>
        <row r="688">
          <cell r="A688">
            <v>552</v>
          </cell>
          <cell r="B688" t="str">
            <v>Búa rung 50KW</v>
          </cell>
          <cell r="G688">
            <v>346058</v>
          </cell>
          <cell r="H688">
            <v>393772</v>
          </cell>
        </row>
        <row r="689">
          <cell r="A689">
            <v>553</v>
          </cell>
          <cell r="B689" t="str">
            <v>Búa rung 170KW</v>
          </cell>
          <cell r="G689">
            <v>703011</v>
          </cell>
          <cell r="H689">
            <v>624593</v>
          </cell>
        </row>
        <row r="690">
          <cell r="B690" t="str">
            <v>Búa đóng cọc nổi (cả sà lan và máy phụ trợ) - trọng lượng búa</v>
          </cell>
        </row>
        <row r="691">
          <cell r="A691">
            <v>554</v>
          </cell>
          <cell r="B691" t="str">
            <v>Búa đóng cọc nổi (cả sà lan và máy phụ trợ) ≤ 3,5T</v>
          </cell>
          <cell r="G691">
            <v>3379645</v>
          </cell>
          <cell r="H691">
            <v>1518804</v>
          </cell>
        </row>
        <row r="692">
          <cell r="B692" t="str">
            <v>Tàu đóng cọc C96 - Búa thuỷ lực, trọng lượng đầu búa</v>
          </cell>
        </row>
        <row r="693">
          <cell r="A693">
            <v>555</v>
          </cell>
          <cell r="B693" t="str">
            <v>Tàu đóng cọc C96 - Búa thuỷ lực 7,5T</v>
          </cell>
          <cell r="G693">
            <v>9803518</v>
          </cell>
          <cell r="H693">
            <v>9803518</v>
          </cell>
        </row>
        <row r="694">
          <cell r="B694" t="str">
            <v>Máy ép cọc trước - lực ép</v>
          </cell>
        </row>
        <row r="695">
          <cell r="A695">
            <v>556</v>
          </cell>
          <cell r="B695" t="str">
            <v>Máy ép cọc trước 60T</v>
          </cell>
          <cell r="G695">
            <v>313558</v>
          </cell>
          <cell r="H695">
            <v>313558</v>
          </cell>
        </row>
        <row r="696">
          <cell r="A696">
            <v>557</v>
          </cell>
          <cell r="B696" t="str">
            <v>Máy ép cọc trước 100T</v>
          </cell>
          <cell r="G696">
            <v>394279</v>
          </cell>
          <cell r="H696">
            <v>394279</v>
          </cell>
        </row>
        <row r="697">
          <cell r="A697">
            <v>558</v>
          </cell>
          <cell r="B697" t="str">
            <v>Máy ép cọc trước 150T</v>
          </cell>
          <cell r="G697">
            <v>449003</v>
          </cell>
          <cell r="H697">
            <v>501598</v>
          </cell>
        </row>
        <row r="698">
          <cell r="A698">
            <v>559</v>
          </cell>
          <cell r="B698" t="str">
            <v>Máy ép cọc trước 200T</v>
          </cell>
          <cell r="G698">
            <v>490800</v>
          </cell>
          <cell r="H698">
            <v>339836</v>
          </cell>
        </row>
        <row r="699">
          <cell r="B699" t="str">
            <v>Máy ép cọc sau</v>
          </cell>
        </row>
        <row r="700">
          <cell r="A700">
            <v>560</v>
          </cell>
          <cell r="B700" t="str">
            <v>Máy ép cọc sau</v>
          </cell>
          <cell r="G700">
            <v>223371</v>
          </cell>
          <cell r="H700">
            <v>270210</v>
          </cell>
        </row>
        <row r="701">
          <cell r="B701" t="str">
            <v>Máy cắm bấc thấm</v>
          </cell>
        </row>
        <row r="702">
          <cell r="A702">
            <v>561</v>
          </cell>
          <cell r="B702" t="str">
            <v>Máy cắm bấc thấm</v>
          </cell>
          <cell r="G702">
            <v>1370089</v>
          </cell>
          <cell r="H702">
            <v>1370089</v>
          </cell>
        </row>
        <row r="703">
          <cell r="B703" t="str">
            <v>Máy khoan cọc nhồi</v>
          </cell>
        </row>
        <row r="704">
          <cell r="A704">
            <v>562</v>
          </cell>
          <cell r="B704" t="str">
            <v>Búa khoan VRM 1500/800HD</v>
          </cell>
          <cell r="G704">
            <v>6471709</v>
          </cell>
          <cell r="H704">
            <v>6471709</v>
          </cell>
        </row>
        <row r="705">
          <cell r="A705">
            <v>563</v>
          </cell>
          <cell r="B705" t="str">
            <v>Bộ thiết bị khoan nhồi TRC - 15</v>
          </cell>
          <cell r="G705">
            <v>11824896</v>
          </cell>
          <cell r="H705">
            <v>11824896</v>
          </cell>
        </row>
        <row r="706">
          <cell r="A706">
            <v>564</v>
          </cell>
          <cell r="B706" t="str">
            <v>Máy khoan cọc nhồi GPS 15</v>
          </cell>
          <cell r="G706">
            <v>2283629</v>
          </cell>
          <cell r="H706">
            <v>2283629</v>
          </cell>
        </row>
        <row r="707">
          <cell r="A707">
            <v>565</v>
          </cell>
          <cell r="B707" t="str">
            <v>Máy khoan cọc nhồi QJ 250</v>
          </cell>
          <cell r="G707">
            <v>4161831</v>
          </cell>
          <cell r="H707">
            <v>4161831</v>
          </cell>
        </row>
        <row r="708">
          <cell r="A708">
            <v>566</v>
          </cell>
          <cell r="B708" t="str">
            <v>Máy khoan cọc nhồi VRM 2000</v>
          </cell>
          <cell r="G708">
            <v>9231460</v>
          </cell>
          <cell r="H708">
            <v>9231460</v>
          </cell>
        </row>
        <row r="709">
          <cell r="A709">
            <v>567</v>
          </cell>
          <cell r="B709" t="str">
            <v>Máy khoan cọc nhồi EĐ</v>
          </cell>
          <cell r="G709">
            <v>4730981</v>
          </cell>
          <cell r="H709">
            <v>4730981</v>
          </cell>
        </row>
        <row r="710">
          <cell r="A710">
            <v>568</v>
          </cell>
          <cell r="B710" t="str">
            <v>Máy khoan có momen xoay &gt; 200kNm</v>
          </cell>
          <cell r="G710">
            <v>10080456</v>
          </cell>
          <cell r="H710">
            <v>10080456</v>
          </cell>
        </row>
        <row r="711">
          <cell r="B711" t="str">
            <v>Máy trộn dung dịch khoan - dung tích</v>
          </cell>
        </row>
        <row r="712">
          <cell r="A712">
            <v>569</v>
          </cell>
          <cell r="B712" t="str">
            <v>Máy trộn dung dịch khoan ≤ 750lít</v>
          </cell>
          <cell r="G712">
            <v>73000</v>
          </cell>
          <cell r="H712">
            <v>86741</v>
          </cell>
        </row>
        <row r="713">
          <cell r="A713">
            <v>570</v>
          </cell>
          <cell r="B713" t="str">
            <v>Máy trộn dung dịch khoan 1000lít</v>
          </cell>
          <cell r="G713">
            <v>180051</v>
          </cell>
          <cell r="H713">
            <v>180051</v>
          </cell>
        </row>
        <row r="714">
          <cell r="B714" t="str">
            <v>Máy sàng lọc Betonite BE100 - năng suất</v>
          </cell>
        </row>
        <row r="715">
          <cell r="A715">
            <v>571</v>
          </cell>
          <cell r="B715" t="str">
            <v>Máy sàng lọc Betonite BE100 100m³/h</v>
          </cell>
          <cell r="G715">
            <v>296552</v>
          </cell>
          <cell r="H715">
            <v>296552</v>
          </cell>
        </row>
        <row r="716">
          <cell r="B716" t="str">
            <v>Sà lan công trình - trọng tải</v>
          </cell>
        </row>
        <row r="717">
          <cell r="A717">
            <v>572</v>
          </cell>
          <cell r="B717" t="str">
            <v>Sà lan công trình 100T</v>
          </cell>
          <cell r="G717">
            <v>422073</v>
          </cell>
          <cell r="H717">
            <v>422073</v>
          </cell>
        </row>
        <row r="718">
          <cell r="A718">
            <v>573</v>
          </cell>
          <cell r="B718" t="str">
            <v>Sà lan công trình 200T</v>
          </cell>
          <cell r="G718">
            <v>576208</v>
          </cell>
          <cell r="H718">
            <v>576208</v>
          </cell>
        </row>
        <row r="719">
          <cell r="A719">
            <v>574</v>
          </cell>
          <cell r="B719" t="str">
            <v>Sà lan công trình 250T</v>
          </cell>
          <cell r="G719">
            <v>696650</v>
          </cell>
          <cell r="H719">
            <v>696650</v>
          </cell>
        </row>
        <row r="720">
          <cell r="A720">
            <v>575</v>
          </cell>
          <cell r="B720" t="str">
            <v>Sà lan công trình 300T</v>
          </cell>
          <cell r="G720">
            <v>818208</v>
          </cell>
          <cell r="H720">
            <v>818208</v>
          </cell>
        </row>
        <row r="721">
          <cell r="A721">
            <v>576</v>
          </cell>
          <cell r="B721" t="str">
            <v>Sà lan công trình 400T</v>
          </cell>
          <cell r="G721">
            <v>888321</v>
          </cell>
          <cell r="H721">
            <v>888321</v>
          </cell>
        </row>
        <row r="722">
          <cell r="A722">
            <v>577</v>
          </cell>
          <cell r="B722" t="str">
            <v>Sà lan công trình 600T</v>
          </cell>
          <cell r="G722">
            <v>1028434</v>
          </cell>
          <cell r="H722">
            <v>1028434</v>
          </cell>
        </row>
        <row r="723">
          <cell r="A723">
            <v>578</v>
          </cell>
          <cell r="B723" t="str">
            <v>Sà lan công trình 800T</v>
          </cell>
          <cell r="G723">
            <v>1403186</v>
          </cell>
          <cell r="H723">
            <v>1403186</v>
          </cell>
        </row>
        <row r="724">
          <cell r="A724">
            <v>579</v>
          </cell>
          <cell r="B724" t="str">
            <v>Sà lan công trình 1000T</v>
          </cell>
          <cell r="G724">
            <v>1634157</v>
          </cell>
          <cell r="H724">
            <v>1634157</v>
          </cell>
        </row>
        <row r="725">
          <cell r="B725" t="str">
            <v>Phà chuyên dùng, trọng tải</v>
          </cell>
        </row>
        <row r="726">
          <cell r="A726">
            <v>580</v>
          </cell>
          <cell r="B726" t="str">
            <v>Phà chuyên dùng 250T</v>
          </cell>
          <cell r="G726">
            <v>1309617</v>
          </cell>
          <cell r="H726">
            <v>1309617</v>
          </cell>
        </row>
        <row r="727">
          <cell r="B727" t="str">
            <v>Phao thép, trọng tải</v>
          </cell>
        </row>
        <row r="728">
          <cell r="A728">
            <v>581</v>
          </cell>
          <cell r="B728" t="str">
            <v>Phao thép 10T</v>
          </cell>
          <cell r="G728">
            <v>53638</v>
          </cell>
          <cell r="H728">
            <v>53638</v>
          </cell>
        </row>
        <row r="729">
          <cell r="A729">
            <v>582</v>
          </cell>
          <cell r="B729" t="str">
            <v>Phao thép 15T</v>
          </cell>
          <cell r="G729">
            <v>70827</v>
          </cell>
          <cell r="H729">
            <v>70827</v>
          </cell>
        </row>
        <row r="730">
          <cell r="A730">
            <v>583</v>
          </cell>
          <cell r="B730" t="str">
            <v>Phao thép 60T</v>
          </cell>
          <cell r="G730">
            <v>110433</v>
          </cell>
          <cell r="H730">
            <v>110433</v>
          </cell>
        </row>
        <row r="731">
          <cell r="A731">
            <v>584</v>
          </cell>
          <cell r="B731" t="str">
            <v>Phao thép 200T</v>
          </cell>
          <cell r="G731">
            <v>192476</v>
          </cell>
          <cell r="H731">
            <v>192476</v>
          </cell>
        </row>
        <row r="732">
          <cell r="A732">
            <v>585</v>
          </cell>
          <cell r="B732" t="str">
            <v>Phao thép 250T</v>
          </cell>
          <cell r="G732">
            <v>202128</v>
          </cell>
          <cell r="H732">
            <v>202128</v>
          </cell>
        </row>
        <row r="733">
          <cell r="B733" t="str">
            <v>Ca nô - công suất</v>
          </cell>
        </row>
        <row r="734">
          <cell r="A734">
            <v>586</v>
          </cell>
          <cell r="B734" t="str">
            <v>Ca nô 15CV</v>
          </cell>
          <cell r="G734">
            <v>183523</v>
          </cell>
          <cell r="H734">
            <v>183523</v>
          </cell>
        </row>
        <row r="735">
          <cell r="A735">
            <v>587</v>
          </cell>
          <cell r="B735" t="str">
            <v>Ca nô 23CV</v>
          </cell>
          <cell r="G735">
            <v>203362</v>
          </cell>
          <cell r="H735">
            <v>169648</v>
          </cell>
        </row>
        <row r="736">
          <cell r="A736">
            <v>588</v>
          </cell>
          <cell r="B736" t="str">
            <v>Ca nô 30CV</v>
          </cell>
          <cell r="G736">
            <v>219170</v>
          </cell>
          <cell r="H736">
            <v>183660</v>
          </cell>
        </row>
        <row r="737">
          <cell r="A737">
            <v>589</v>
          </cell>
          <cell r="B737" t="str">
            <v>Ca nô 55CV</v>
          </cell>
          <cell r="G737">
            <v>317537</v>
          </cell>
          <cell r="H737">
            <v>270865</v>
          </cell>
        </row>
        <row r="738">
          <cell r="A738">
            <v>590</v>
          </cell>
          <cell r="B738" t="str">
            <v>Ca nô 75CV</v>
          </cell>
          <cell r="G738">
            <v>379596</v>
          </cell>
          <cell r="H738">
            <v>317162</v>
          </cell>
        </row>
        <row r="739">
          <cell r="A739">
            <v>591</v>
          </cell>
          <cell r="B739" t="str">
            <v>Ca nô 90CV</v>
          </cell>
          <cell r="G739">
            <v>443063</v>
          </cell>
          <cell r="H739">
            <v>443063</v>
          </cell>
        </row>
        <row r="740">
          <cell r="A740">
            <v>592</v>
          </cell>
          <cell r="B740" t="str">
            <v>Ca nô 120CV</v>
          </cell>
          <cell r="G740">
            <v>498368</v>
          </cell>
          <cell r="H740">
            <v>498368</v>
          </cell>
        </row>
        <row r="741">
          <cell r="A741">
            <v>593</v>
          </cell>
          <cell r="B741" t="str">
            <v>Ca nô 150CV</v>
          </cell>
          <cell r="G741">
            <v>683964</v>
          </cell>
          <cell r="H741">
            <v>638142</v>
          </cell>
        </row>
        <row r="742">
          <cell r="B742" t="str">
            <v>Xe nâng - chiều cao nâng</v>
          </cell>
        </row>
        <row r="743">
          <cell r="A743">
            <v>594</v>
          </cell>
          <cell r="B743" t="str">
            <v>Xe nâng 12m</v>
          </cell>
          <cell r="G743">
            <v>490110</v>
          </cell>
          <cell r="H743">
            <v>490110</v>
          </cell>
        </row>
        <row r="744">
          <cell r="A744">
            <v>595</v>
          </cell>
          <cell r="B744" t="str">
            <v>Xe nâng 18m</v>
          </cell>
          <cell r="G744">
            <v>618049</v>
          </cell>
          <cell r="H744">
            <v>618049</v>
          </cell>
        </row>
        <row r="745">
          <cell r="A745">
            <v>596</v>
          </cell>
          <cell r="B745" t="str">
            <v>Xe nâng 24m</v>
          </cell>
          <cell r="G745">
            <v>785356</v>
          </cell>
          <cell r="H745">
            <v>785356</v>
          </cell>
        </row>
        <row r="746">
          <cell r="B746" t="str">
            <v>Xe thang - chiều cao nâng</v>
          </cell>
        </row>
        <row r="747">
          <cell r="A747">
            <v>597</v>
          </cell>
          <cell r="B747" t="str">
            <v>Xe thang 9m</v>
          </cell>
          <cell r="G747">
            <v>625833</v>
          </cell>
          <cell r="H747">
            <v>625833</v>
          </cell>
        </row>
        <row r="748">
          <cell r="A748">
            <v>598</v>
          </cell>
          <cell r="B748" t="str">
            <v>Xe thang 12m</v>
          </cell>
          <cell r="G748">
            <v>815926</v>
          </cell>
          <cell r="H748">
            <v>815926</v>
          </cell>
        </row>
        <row r="749">
          <cell r="A749">
            <v>599</v>
          </cell>
          <cell r="B749" t="str">
            <v>Xe thang 18m</v>
          </cell>
          <cell r="G749">
            <v>998949</v>
          </cell>
          <cell r="H749">
            <v>998949</v>
          </cell>
        </row>
        <row r="750">
          <cell r="B750" t="str">
            <v>Bộ phao thả kè - Loại trọng tải, cự ly</v>
          </cell>
        </row>
        <row r="751">
          <cell r="A751">
            <v>600</v>
          </cell>
          <cell r="B751" t="str">
            <v>Bộ phao thả kè 95T, L ≤ 30m</v>
          </cell>
          <cell r="G751">
            <v>119973</v>
          </cell>
          <cell r="H751">
            <v>119973</v>
          </cell>
        </row>
        <row r="752">
          <cell r="A752">
            <v>601</v>
          </cell>
          <cell r="B752" t="str">
            <v>Bộ phao thả kè 137T, L ≤ 70m</v>
          </cell>
          <cell r="G752">
            <v>173163</v>
          </cell>
          <cell r="H752">
            <v>173163</v>
          </cell>
        </row>
        <row r="753">
          <cell r="A753">
            <v>602</v>
          </cell>
          <cell r="B753" t="str">
            <v>Bộ phao thả kè190T, L &gt; 70m</v>
          </cell>
          <cell r="G753">
            <v>239651</v>
          </cell>
          <cell r="H753">
            <v>239651</v>
          </cell>
        </row>
        <row r="754">
          <cell r="B754" t="str">
            <v>Xáng cạp - dung tích gầu</v>
          </cell>
        </row>
        <row r="755">
          <cell r="A755">
            <v>603</v>
          </cell>
          <cell r="B755" t="str">
            <v>Xáng cạp 0,65m³</v>
          </cell>
          <cell r="G755">
            <v>1358553</v>
          </cell>
          <cell r="H755">
            <v>1358553</v>
          </cell>
        </row>
        <row r="756">
          <cell r="A756">
            <v>604</v>
          </cell>
          <cell r="B756" t="str">
            <v>Xáng cạp 1m³</v>
          </cell>
          <cell r="G756">
            <v>1609935</v>
          </cell>
          <cell r="H756">
            <v>1609935</v>
          </cell>
        </row>
        <row r="757">
          <cell r="A757">
            <v>605</v>
          </cell>
          <cell r="B757" t="str">
            <v>Xáng cạp 1,25m³</v>
          </cell>
          <cell r="G757">
            <v>1758049</v>
          </cell>
          <cell r="H757">
            <v>1894820</v>
          </cell>
        </row>
        <row r="758">
          <cell r="B758" t="str">
            <v>Xuồng vớt rác - công suât</v>
          </cell>
        </row>
        <row r="759">
          <cell r="A759">
            <v>606</v>
          </cell>
          <cell r="B759" t="str">
            <v>Xuồng vớt rác 4CV</v>
          </cell>
          <cell r="G759">
            <v>126642</v>
          </cell>
          <cell r="H759">
            <v>126642</v>
          </cell>
        </row>
        <row r="760">
          <cell r="A760">
            <v>607</v>
          </cell>
          <cell r="B760" t="str">
            <v>Xuồng vớt rác 24CV</v>
          </cell>
          <cell r="G760">
            <v>279026</v>
          </cell>
          <cell r="H760">
            <v>279026</v>
          </cell>
        </row>
        <row r="761">
          <cell r="B761" t="str">
            <v>Thiết bị lặn</v>
          </cell>
        </row>
        <row r="762">
          <cell r="A762">
            <v>608</v>
          </cell>
          <cell r="B762" t="str">
            <v>Thiết bị lặn</v>
          </cell>
          <cell r="G762">
            <v>176367</v>
          </cell>
          <cell r="H762">
            <v>176367</v>
          </cell>
        </row>
        <row r="763">
          <cell r="B763" t="str">
            <v>Máy quạt gió - công suất</v>
          </cell>
        </row>
        <row r="764">
          <cell r="A764">
            <v>609</v>
          </cell>
          <cell r="B764" t="str">
            <v>Máy quạt gió 2,5KW</v>
          </cell>
          <cell r="G764">
            <v>63109</v>
          </cell>
          <cell r="H764">
            <v>63109</v>
          </cell>
        </row>
        <row r="765">
          <cell r="A765">
            <v>610</v>
          </cell>
          <cell r="B765" t="str">
            <v>Máy quạt gió 4,5KW (CBM-5)</v>
          </cell>
          <cell r="G765">
            <v>81241</v>
          </cell>
          <cell r="H765">
            <v>81241</v>
          </cell>
        </row>
        <row r="766">
          <cell r="B766" t="str">
            <v>Ôtô bán tải - tải trọng</v>
          </cell>
        </row>
        <row r="767">
          <cell r="A767">
            <v>611</v>
          </cell>
          <cell r="B767" t="str">
            <v>Ôtô bán tải 1,5T</v>
          </cell>
          <cell r="G767">
            <v>1358649</v>
          </cell>
          <cell r="H767">
            <v>1358649</v>
          </cell>
        </row>
        <row r="768">
          <cell r="B768" t="str">
            <v>Xe bồn hút bùn, hút mùn khoáng, dung tích</v>
          </cell>
        </row>
        <row r="769">
          <cell r="A769">
            <v>612</v>
          </cell>
          <cell r="B769" t="str">
            <v>Xe hút bùn 2m³ (3T)</v>
          </cell>
          <cell r="G769">
            <v>539822</v>
          </cell>
          <cell r="H769">
            <v>539822</v>
          </cell>
        </row>
        <row r="770">
          <cell r="A770">
            <v>613</v>
          </cell>
          <cell r="B770" t="str">
            <v>Xe hút bùn 3m³ (4,5T)</v>
          </cell>
          <cell r="G770">
            <v>786572</v>
          </cell>
          <cell r="H770">
            <v>786572</v>
          </cell>
        </row>
        <row r="771">
          <cell r="B771" t="str">
            <v>Xe ép rác - trọng tải</v>
          </cell>
        </row>
        <row r="772">
          <cell r="A772">
            <v>614</v>
          </cell>
          <cell r="B772" t="str">
            <v>Xe ép rác 1,2T</v>
          </cell>
          <cell r="G772">
            <v>255602</v>
          </cell>
          <cell r="H772">
            <v>255602</v>
          </cell>
        </row>
        <row r="773">
          <cell r="A773">
            <v>615</v>
          </cell>
          <cell r="B773" t="str">
            <v>Xe ép rác 1,5T</v>
          </cell>
          <cell r="G773">
            <v>273726</v>
          </cell>
          <cell r="H773">
            <v>273726</v>
          </cell>
        </row>
        <row r="774">
          <cell r="A774">
            <v>616</v>
          </cell>
          <cell r="B774" t="str">
            <v>Xe ép rác 2,0T</v>
          </cell>
          <cell r="G774">
            <v>398646</v>
          </cell>
          <cell r="H774">
            <v>398646</v>
          </cell>
        </row>
        <row r="775">
          <cell r="A775">
            <v>617</v>
          </cell>
          <cell r="B775" t="str">
            <v>Xe ép rác 4,0T</v>
          </cell>
          <cell r="G775">
            <v>427946</v>
          </cell>
          <cell r="H775">
            <v>427946</v>
          </cell>
        </row>
        <row r="776">
          <cell r="A776">
            <v>618</v>
          </cell>
          <cell r="B776" t="str">
            <v>Xe ép rác 7,0T</v>
          </cell>
          <cell r="G776">
            <v>544955</v>
          </cell>
          <cell r="H776">
            <v>544955</v>
          </cell>
        </row>
        <row r="777">
          <cell r="A777">
            <v>619</v>
          </cell>
          <cell r="B777" t="str">
            <v>Xe ép rác 10T</v>
          </cell>
          <cell r="G777">
            <v>727543</v>
          </cell>
          <cell r="H777">
            <v>727543</v>
          </cell>
        </row>
        <row r="778">
          <cell r="A778">
            <v>620</v>
          </cell>
          <cell r="B778" t="str">
            <v>Xe ép rác kín (xe hooklip)</v>
          </cell>
          <cell r="G778">
            <v>835288</v>
          </cell>
          <cell r="H778">
            <v>835288</v>
          </cell>
        </row>
        <row r="779">
          <cell r="B779" t="str">
            <v>Xe tải thùng kín</v>
          </cell>
        </row>
        <row r="780">
          <cell r="A780">
            <v>621</v>
          </cell>
          <cell r="B780" t="str">
            <v>Xe tải thùng kín 1,5T</v>
          </cell>
          <cell r="G780">
            <v>489661</v>
          </cell>
          <cell r="H780">
            <v>489661</v>
          </cell>
        </row>
        <row r="781">
          <cell r="B781" t="str">
            <v>Xe nhặt rác</v>
          </cell>
        </row>
        <row r="782">
          <cell r="A782">
            <v>622</v>
          </cell>
          <cell r="B782" t="str">
            <v>Xe nhặt rác</v>
          </cell>
          <cell r="G782">
            <v>413256</v>
          </cell>
          <cell r="H782">
            <v>413256</v>
          </cell>
        </row>
        <row r="783">
          <cell r="B783" t="str">
            <v>Máy nối ống nhựa</v>
          </cell>
        </row>
        <row r="784">
          <cell r="A784">
            <v>623</v>
          </cell>
          <cell r="B784" t="str">
            <v>Máy hàn nhiệt</v>
          </cell>
          <cell r="G784">
            <v>240102</v>
          </cell>
          <cell r="H784">
            <v>240102</v>
          </cell>
        </row>
        <row r="785">
          <cell r="B785" t="str">
            <v>Máy đặt đường ống</v>
          </cell>
        </row>
        <row r="786">
          <cell r="A786">
            <v>624</v>
          </cell>
          <cell r="B786" t="str">
            <v>Cần trục TO-12-24, sức nâng 15T</v>
          </cell>
          <cell r="G786">
            <v>1847736</v>
          </cell>
          <cell r="H786">
            <v>1847736</v>
          </cell>
        </row>
        <row r="787">
          <cell r="A787">
            <v>625</v>
          </cell>
          <cell r="B787" t="str">
            <v>Tời kéo ống trên xe xích, sức kéo 7,5T</v>
          </cell>
          <cell r="G787">
            <v>1318785</v>
          </cell>
          <cell r="H787">
            <v>1318785</v>
          </cell>
        </row>
        <row r="788">
          <cell r="B788" t="str">
            <v>Máy bơm rửa đường ống - công suất</v>
          </cell>
        </row>
        <row r="789">
          <cell r="A789">
            <v>626</v>
          </cell>
          <cell r="B789" t="str">
            <v>Máy bơm rửa đường ống 300CV (AH-151)</v>
          </cell>
          <cell r="G789">
            <v>1607734</v>
          </cell>
          <cell r="H789">
            <v>1607734</v>
          </cell>
        </row>
        <row r="790">
          <cell r="A790">
            <v>627</v>
          </cell>
          <cell r="B790" t="str">
            <v>Máy bơm rửa đường ống 280CV (AH-206)</v>
          </cell>
          <cell r="G790">
            <v>1389540</v>
          </cell>
          <cell r="H790">
            <v>1389540</v>
          </cell>
        </row>
        <row r="791">
          <cell r="A791">
            <v>628</v>
          </cell>
          <cell r="B791" t="str">
            <v>Máy bơm rửa đường ống 90CV (AH-2)</v>
          </cell>
          <cell r="G791">
            <v>1426279</v>
          </cell>
          <cell r="H791">
            <v>1426279</v>
          </cell>
        </row>
        <row r="792">
          <cell r="B792" t="str">
            <v>Máy kiểm tra mối nối đường ống</v>
          </cell>
        </row>
        <row r="793">
          <cell r="A793">
            <v>629</v>
          </cell>
          <cell r="B793" t="str">
            <v>Máy hút chân không thử đường hàn</v>
          </cell>
          <cell r="G793">
            <v>1233161</v>
          </cell>
          <cell r="H793">
            <v>1233161</v>
          </cell>
        </row>
        <row r="794">
          <cell r="A794">
            <v>630</v>
          </cell>
          <cell r="B794" t="str">
            <v>Máy siêu âm kiểm tra mối hàn đường ống</v>
          </cell>
          <cell r="G794">
            <v>520067</v>
          </cell>
          <cell r="H794">
            <v>520067</v>
          </cell>
        </row>
        <row r="795">
          <cell r="A795">
            <v>631</v>
          </cell>
          <cell r="B795" t="str">
            <v>Vi áp kế đo lực đường ống</v>
          </cell>
          <cell r="G795">
            <v>2640</v>
          </cell>
          <cell r="H795">
            <v>2640</v>
          </cell>
        </row>
        <row r="796">
          <cell r="B796" t="str">
            <v>Máy nén thử đường ống - công suất</v>
          </cell>
        </row>
        <row r="797">
          <cell r="A797">
            <v>632</v>
          </cell>
          <cell r="B797" t="str">
            <v>Máy nén thử đường ống 170CV (lắp trên xe Zil - 130)</v>
          </cell>
          <cell r="G797">
            <v>1746417</v>
          </cell>
          <cell r="H797">
            <v>1746417</v>
          </cell>
        </row>
        <row r="798">
          <cell r="A798">
            <v>633</v>
          </cell>
          <cell r="B798" t="str">
            <v>Máy nén thử đường ống 75CV (AHO-201)</v>
          </cell>
          <cell r="G798">
            <v>1295136</v>
          </cell>
          <cell r="H798">
            <v>1295136</v>
          </cell>
        </row>
        <row r="799">
          <cell r="B799" t="str">
            <v>Lò đốt rác ytế bằng gaz (chưa tính gaz) - công suất</v>
          </cell>
        </row>
        <row r="800">
          <cell r="A800">
            <v>634</v>
          </cell>
          <cell r="B800" t="str">
            <v>Lò đốt rác y tế bằng gaz, công suất 7T/ngày</v>
          </cell>
          <cell r="G800">
            <v>6973204</v>
          </cell>
          <cell r="H800">
            <v>6973204</v>
          </cell>
        </row>
        <row r="801">
          <cell r="B801" t="str">
            <v>Máy- thiết bị khoan và thăm dò khảo sát, thí nghiệm đo lường vật liệu</v>
          </cell>
        </row>
        <row r="802">
          <cell r="A802">
            <v>635</v>
          </cell>
          <cell r="B802" t="str">
            <v>Bộ khoan tay</v>
          </cell>
          <cell r="G802">
            <v>39167</v>
          </cell>
          <cell r="H802">
            <v>39167</v>
          </cell>
        </row>
        <row r="803">
          <cell r="A803">
            <v>636</v>
          </cell>
          <cell r="B803" t="str">
            <v>Bộ máy khoan CBY-150-zub</v>
          </cell>
          <cell r="G803">
            <v>667091</v>
          </cell>
          <cell r="H803">
            <v>667091</v>
          </cell>
        </row>
        <row r="804">
          <cell r="A804">
            <v>637</v>
          </cell>
          <cell r="B804" t="str">
            <v>Máy khoan F-60L hoặc B-40L</v>
          </cell>
          <cell r="G804">
            <v>1012040</v>
          </cell>
          <cell r="H804">
            <v>1012040</v>
          </cell>
        </row>
        <row r="805">
          <cell r="A805">
            <v>638</v>
          </cell>
          <cell r="B805" t="str">
            <v>Máy xuyên tĩnh Gouda</v>
          </cell>
          <cell r="G805">
            <v>519651</v>
          </cell>
          <cell r="H805">
            <v>519651</v>
          </cell>
        </row>
        <row r="806">
          <cell r="A806">
            <v>639</v>
          </cell>
          <cell r="B806" t="str">
            <v>Máy xuyên động RA-50</v>
          </cell>
          <cell r="G806">
            <v>46022</v>
          </cell>
          <cell r="H806">
            <v>46022</v>
          </cell>
        </row>
        <row r="807">
          <cell r="A807">
            <v>640</v>
          </cell>
          <cell r="B807" t="str">
            <v>Bộ dụng cụ thí nghiệm SPT</v>
          </cell>
          <cell r="G807">
            <v>9000</v>
          </cell>
          <cell r="H807">
            <v>9000</v>
          </cell>
        </row>
        <row r="808">
          <cell r="A808">
            <v>641</v>
          </cell>
          <cell r="B808" t="str">
            <v>Bộ dụng cụ đo độ xuyên động hình côn DCP</v>
          </cell>
          <cell r="H808">
            <v>0</v>
          </cell>
        </row>
        <row r="809">
          <cell r="A809">
            <v>642</v>
          </cell>
          <cell r="B809" t="str">
            <v>Thiết bị  đo ngẫu lực</v>
          </cell>
          <cell r="H809">
            <v>0</v>
          </cell>
        </row>
        <row r="810">
          <cell r="A810">
            <v>643</v>
          </cell>
          <cell r="B810" t="str">
            <v>Bộ nén ngang GA</v>
          </cell>
          <cell r="H810">
            <v>0</v>
          </cell>
        </row>
        <row r="811">
          <cell r="A811">
            <v>644</v>
          </cell>
          <cell r="B811" t="str">
            <v>Máy nén khí DK9</v>
          </cell>
          <cell r="H811">
            <v>0</v>
          </cell>
        </row>
        <row r="812">
          <cell r="A812">
            <v>645</v>
          </cell>
          <cell r="B812" t="str">
            <v>Máy nén khí 660m³/h</v>
          </cell>
          <cell r="H812">
            <v>0</v>
          </cell>
        </row>
        <row r="813">
          <cell r="A813">
            <v>646</v>
          </cell>
          <cell r="B813" t="str">
            <v>Máy bơm 250/10, b100 (25CV)</v>
          </cell>
          <cell r="H813">
            <v>0</v>
          </cell>
        </row>
        <row r="814">
          <cell r="A814">
            <v>647</v>
          </cell>
          <cell r="B814" t="str">
            <v>Máy CBR</v>
          </cell>
          <cell r="H814">
            <v>0</v>
          </cell>
        </row>
        <row r="815">
          <cell r="A815">
            <v>648</v>
          </cell>
          <cell r="B815" t="str">
            <v>Tủ sấy</v>
          </cell>
          <cell r="H815">
            <v>0</v>
          </cell>
        </row>
        <row r="816">
          <cell r="A816">
            <v>649</v>
          </cell>
          <cell r="B816" t="str">
            <v>Tủ lạnh</v>
          </cell>
          <cell r="H816">
            <v>0</v>
          </cell>
        </row>
        <row r="817">
          <cell r="A817">
            <v>650</v>
          </cell>
          <cell r="B817" t="str">
            <v>Máy chưng cất nước</v>
          </cell>
          <cell r="H817">
            <v>0</v>
          </cell>
        </row>
        <row r="818">
          <cell r="A818">
            <v>651</v>
          </cell>
          <cell r="B818" t="str">
            <v>Máy đo PH</v>
          </cell>
          <cell r="H818">
            <v>0</v>
          </cell>
        </row>
        <row r="819">
          <cell r="A819">
            <v>652</v>
          </cell>
          <cell r="B819" t="str">
            <v>Lò nung</v>
          </cell>
          <cell r="H819">
            <v>0</v>
          </cell>
        </row>
        <row r="820">
          <cell r="A820">
            <v>653</v>
          </cell>
          <cell r="B820" t="str">
            <v>Cân phân tích</v>
          </cell>
          <cell r="H820">
            <v>0</v>
          </cell>
        </row>
        <row r="821">
          <cell r="A821">
            <v>654</v>
          </cell>
          <cell r="B821" t="str">
            <v>Cân điện tử</v>
          </cell>
          <cell r="H821">
            <v>0</v>
          </cell>
        </row>
        <row r="822">
          <cell r="A822">
            <v>655</v>
          </cell>
          <cell r="B822" t="str">
            <v>Cân thuỷ tĩnh</v>
          </cell>
          <cell r="H822">
            <v>0</v>
          </cell>
        </row>
        <row r="823">
          <cell r="A823">
            <v>656</v>
          </cell>
          <cell r="B823" t="str">
            <v>Tủ hút độc</v>
          </cell>
          <cell r="H823">
            <v>0</v>
          </cell>
        </row>
        <row r="824">
          <cell r="A824">
            <v>657</v>
          </cell>
          <cell r="B824" t="str">
            <v>Bếp điện</v>
          </cell>
          <cell r="H824">
            <v>0</v>
          </cell>
        </row>
        <row r="825">
          <cell r="A825">
            <v>658</v>
          </cell>
          <cell r="B825" t="str">
            <v>Máy so màu quang điện</v>
          </cell>
          <cell r="H825">
            <v>0</v>
          </cell>
        </row>
        <row r="826">
          <cell r="A826">
            <v>659</v>
          </cell>
          <cell r="B826" t="str">
            <v>Máy so màu ngọn lửa</v>
          </cell>
          <cell r="H826">
            <v>0</v>
          </cell>
        </row>
        <row r="827">
          <cell r="A827">
            <v>660</v>
          </cell>
          <cell r="B827" t="str">
            <v>Máy cắt đất</v>
          </cell>
          <cell r="H827">
            <v>0</v>
          </cell>
        </row>
        <row r="828">
          <cell r="A828">
            <v>661</v>
          </cell>
          <cell r="B828" t="str">
            <v>Máy cắt mẫu vật liệu (BT, gạch, đá)</v>
          </cell>
          <cell r="H828">
            <v>0</v>
          </cell>
        </row>
        <row r="829">
          <cell r="A829">
            <v>662</v>
          </cell>
          <cell r="B829" t="str">
            <v xml:space="preserve">Máy nén một trục </v>
          </cell>
          <cell r="H829">
            <v>0</v>
          </cell>
        </row>
        <row r="830">
          <cell r="A830">
            <v>663</v>
          </cell>
          <cell r="B830" t="str">
            <v>Máy nén Marshall</v>
          </cell>
          <cell r="H830">
            <v>0</v>
          </cell>
        </row>
        <row r="831">
          <cell r="A831">
            <v>664</v>
          </cell>
          <cell r="B831" t="str">
            <v xml:space="preserve">Máy xác định hệ số thấm </v>
          </cell>
          <cell r="H831">
            <v>0</v>
          </cell>
        </row>
        <row r="832">
          <cell r="A832">
            <v>665</v>
          </cell>
          <cell r="B832" t="str">
            <v>Bếp cát</v>
          </cell>
          <cell r="H832">
            <v>0</v>
          </cell>
        </row>
        <row r="833">
          <cell r="A833">
            <v>666</v>
          </cell>
          <cell r="B833" t="str">
            <v>Máy nén ba trục</v>
          </cell>
          <cell r="H833">
            <v>0</v>
          </cell>
        </row>
        <row r="834">
          <cell r="A834">
            <v>667</v>
          </cell>
          <cell r="B834" t="str">
            <v xml:space="preserve">Máy hút chân không </v>
          </cell>
          <cell r="H834">
            <v>0</v>
          </cell>
        </row>
        <row r="835">
          <cell r="A835">
            <v>668</v>
          </cell>
          <cell r="B835" t="str">
            <v>Máy cắt ứng biến</v>
          </cell>
          <cell r="H835">
            <v>0</v>
          </cell>
        </row>
        <row r="836">
          <cell r="A836">
            <v>669</v>
          </cell>
          <cell r="B836" t="str">
            <v>Máy đầm tiêu chuẩn</v>
          </cell>
          <cell r="H836">
            <v>0</v>
          </cell>
        </row>
        <row r="837">
          <cell r="A837">
            <v>670</v>
          </cell>
          <cell r="B837" t="str">
            <v>Kích tháo mẫu</v>
          </cell>
          <cell r="H837">
            <v>0</v>
          </cell>
        </row>
        <row r="838">
          <cell r="A838">
            <v>671</v>
          </cell>
          <cell r="B838" t="str">
            <v>Máy khoan mẫu đá</v>
          </cell>
          <cell r="H838">
            <v>0</v>
          </cell>
        </row>
        <row r="839">
          <cell r="A839">
            <v>672</v>
          </cell>
          <cell r="B839" t="str">
            <v>Máy ép mẫu đá, bê tông</v>
          </cell>
          <cell r="H839">
            <v>0</v>
          </cell>
        </row>
        <row r="840">
          <cell r="A840">
            <v>673</v>
          </cell>
          <cell r="B840" t="str">
            <v>Máy mài thử độ mài mòn</v>
          </cell>
          <cell r="H840">
            <v>0</v>
          </cell>
        </row>
        <row r="841">
          <cell r="A841">
            <v>674</v>
          </cell>
          <cell r="B841" t="str">
            <v>Máy xác định môđun</v>
          </cell>
          <cell r="H841">
            <v>0</v>
          </cell>
        </row>
        <row r="842">
          <cell r="A842">
            <v>675</v>
          </cell>
          <cell r="B842" t="str">
            <v>Cân bàn</v>
          </cell>
          <cell r="H842">
            <v>0</v>
          </cell>
        </row>
        <row r="843">
          <cell r="A843">
            <v>676</v>
          </cell>
          <cell r="B843" t="str">
            <v>Máy cắt mẫu lớn (30x30)cm</v>
          </cell>
          <cell r="H843">
            <v>0</v>
          </cell>
        </row>
        <row r="844">
          <cell r="A844">
            <v>677</v>
          </cell>
          <cell r="B844" t="str">
            <v>Máy trộn đất</v>
          </cell>
          <cell r="H844">
            <v>0</v>
          </cell>
        </row>
        <row r="845">
          <cell r="A845">
            <v>678</v>
          </cell>
          <cell r="B845" t="str">
            <v>Máy trộn xi măng</v>
          </cell>
          <cell r="H845">
            <v>0</v>
          </cell>
        </row>
        <row r="846">
          <cell r="A846">
            <v>679</v>
          </cell>
          <cell r="B846" t="str">
            <v>Máy trộn dung dịch lỏng (máy đo độ rung vữa)</v>
          </cell>
          <cell r="H846">
            <v>0</v>
          </cell>
        </row>
        <row r="847">
          <cell r="A847">
            <v>680</v>
          </cell>
          <cell r="B847" t="str">
            <v>Máy ép Litvinốp</v>
          </cell>
          <cell r="H847">
            <v>0</v>
          </cell>
        </row>
        <row r="848">
          <cell r="A848">
            <v>681</v>
          </cell>
          <cell r="B848" t="str">
            <v>Máy Caragrang (làm thí nghiệm chảy)</v>
          </cell>
          <cell r="H848">
            <v>0</v>
          </cell>
        </row>
        <row r="849">
          <cell r="A849">
            <v>682</v>
          </cell>
          <cell r="B849" t="str">
            <v>Kính hiển vi</v>
          </cell>
          <cell r="H849">
            <v>0</v>
          </cell>
        </row>
        <row r="850">
          <cell r="A850">
            <v>683</v>
          </cell>
          <cell r="B850" t="str">
            <v>Kính hiển vi điện tử quét</v>
          </cell>
          <cell r="H850">
            <v>0</v>
          </cell>
        </row>
        <row r="851">
          <cell r="A851">
            <v>684</v>
          </cell>
          <cell r="B851" t="str">
            <v>Ống nhòm</v>
          </cell>
          <cell r="H851">
            <v>0</v>
          </cell>
        </row>
        <row r="852">
          <cell r="A852">
            <v>685</v>
          </cell>
          <cell r="B852" t="str">
            <v>Máy Theo 020</v>
          </cell>
          <cell r="H852">
            <v>0</v>
          </cell>
        </row>
        <row r="853">
          <cell r="A853">
            <v>686</v>
          </cell>
          <cell r="B853" t="str">
            <v>Máy Theo 010</v>
          </cell>
          <cell r="H853">
            <v>0</v>
          </cell>
        </row>
        <row r="854">
          <cell r="A854">
            <v>687</v>
          </cell>
          <cell r="B854" t="str">
            <v>Máy Đitomát</v>
          </cell>
          <cell r="H854">
            <v>0</v>
          </cell>
        </row>
        <row r="855">
          <cell r="A855">
            <v>688</v>
          </cell>
          <cell r="B855" t="str">
            <v>Ni 030</v>
          </cell>
          <cell r="H855">
            <v>0</v>
          </cell>
        </row>
        <row r="856">
          <cell r="A856">
            <v>689</v>
          </cell>
          <cell r="B856" t="str">
            <v>Ni 004</v>
          </cell>
          <cell r="H856">
            <v>0</v>
          </cell>
        </row>
        <row r="857">
          <cell r="A857">
            <v>690</v>
          </cell>
          <cell r="B857" t="str">
            <v>Bộ đo Mia Bala</v>
          </cell>
          <cell r="H857">
            <v>0</v>
          </cell>
        </row>
        <row r="858">
          <cell r="A858">
            <v>691</v>
          </cell>
          <cell r="B858" t="str">
            <v>Dalta 020</v>
          </cell>
          <cell r="H858">
            <v>0</v>
          </cell>
        </row>
        <row r="859">
          <cell r="A859">
            <v>692</v>
          </cell>
          <cell r="B859" t="str">
            <v>Máy thuỷ bình NA 720</v>
          </cell>
          <cell r="H859">
            <v>0</v>
          </cell>
        </row>
        <row r="860">
          <cell r="A860">
            <v>693</v>
          </cell>
          <cell r="B860" t="str">
            <v>Máy toàn đạc điện tử</v>
          </cell>
          <cell r="H860">
            <v>0</v>
          </cell>
        </row>
        <row r="861">
          <cell r="A861">
            <v>694</v>
          </cell>
          <cell r="B861" t="str">
            <v>Máy thăm dò địa chấn loại 1 mạch (ES-125)</v>
          </cell>
          <cell r="H861">
            <v>0</v>
          </cell>
        </row>
        <row r="862">
          <cell r="A862">
            <v>695</v>
          </cell>
          <cell r="B862" t="str">
            <v>Máy thăm dò địa chấn loại 12 mạch (Triosx-12)</v>
          </cell>
          <cell r="H862">
            <v>0</v>
          </cell>
        </row>
        <row r="863">
          <cell r="A863">
            <v>696</v>
          </cell>
        </row>
        <row r="864">
          <cell r="A864">
            <v>697</v>
          </cell>
        </row>
        <row r="865">
          <cell r="A865">
            <v>698</v>
          </cell>
        </row>
        <row r="866">
          <cell r="A866">
            <v>699</v>
          </cell>
        </row>
        <row r="867">
          <cell r="A867">
            <v>700</v>
          </cell>
        </row>
        <row r="868">
          <cell r="A868">
            <v>701</v>
          </cell>
        </row>
        <row r="869">
          <cell r="A869">
            <v>702</v>
          </cell>
        </row>
        <row r="870">
          <cell r="A870">
            <v>703</v>
          </cell>
        </row>
        <row r="871">
          <cell r="A871">
            <v>704</v>
          </cell>
        </row>
        <row r="872">
          <cell r="A872">
            <v>705</v>
          </cell>
        </row>
        <row r="873">
          <cell r="A873">
            <v>706</v>
          </cell>
        </row>
        <row r="874">
          <cell r="A874">
            <v>707</v>
          </cell>
        </row>
        <row r="875">
          <cell r="A875">
            <v>708</v>
          </cell>
        </row>
        <row r="876">
          <cell r="A876">
            <v>709</v>
          </cell>
        </row>
        <row r="877">
          <cell r="B877" t="str">
            <v>Bổ sung</v>
          </cell>
        </row>
        <row r="878">
          <cell r="A878" t="str">
            <v>696</v>
          </cell>
          <cell r="B878" t="str">
            <v>Máy bào ngang 10KW</v>
          </cell>
          <cell r="C878" t="str">
            <v>ca</v>
          </cell>
          <cell r="H878">
            <v>159261</v>
          </cell>
        </row>
        <row r="879">
          <cell r="A879" t="str">
            <v>697</v>
          </cell>
          <cell r="B879" t="str">
            <v>Cổng trục chân dê 20T</v>
          </cell>
          <cell r="C879" t="str">
            <v>ca</v>
          </cell>
          <cell r="H879">
            <v>0</v>
          </cell>
        </row>
        <row r="880">
          <cell r="A880" t="str">
            <v>698</v>
          </cell>
          <cell r="B880" t="str">
            <v>Cổng trục 20T (bãi tổ hợp)</v>
          </cell>
          <cell r="C880" t="str">
            <v>ca</v>
          </cell>
          <cell r="H880">
            <v>0</v>
          </cell>
        </row>
        <row r="881">
          <cell r="A881" t="str">
            <v>699</v>
          </cell>
          <cell r="B881" t="str">
            <v>Cổng trục chân dê 50T</v>
          </cell>
          <cell r="C881" t="str">
            <v>ca</v>
          </cell>
          <cell r="H881">
            <v>0</v>
          </cell>
        </row>
        <row r="882">
          <cell r="A882" t="str">
            <v>700</v>
          </cell>
          <cell r="B882" t="str">
            <v>Cổng trục 50T (bãi tổ hợp)</v>
          </cell>
          <cell r="C882" t="str">
            <v>ca</v>
          </cell>
          <cell r="H882">
            <v>0</v>
          </cell>
        </row>
        <row r="883">
          <cell r="A883" t="str">
            <v>701</v>
          </cell>
          <cell r="B883" t="str">
            <v>Tời điện 7,5T</v>
          </cell>
          <cell r="C883" t="str">
            <v>ca</v>
          </cell>
          <cell r="H883">
            <v>0</v>
          </cell>
        </row>
        <row r="884">
          <cell r="A884" t="str">
            <v>702</v>
          </cell>
          <cell r="B884" t="str">
            <v>Máy mài đá cầm tay</v>
          </cell>
          <cell r="C884" t="str">
            <v>ca</v>
          </cell>
          <cell r="H884">
            <v>0</v>
          </cell>
        </row>
        <row r="885">
          <cell r="A885" t="str">
            <v>702(k)</v>
          </cell>
          <cell r="B885" t="str">
            <v>Máy mài đá cầm tay</v>
          </cell>
          <cell r="C885" t="str">
            <v>kíp</v>
          </cell>
          <cell r="H885">
            <v>0</v>
          </cell>
        </row>
        <row r="886">
          <cell r="A886" t="str">
            <v>703</v>
          </cell>
          <cell r="B886" t="str">
            <v>Máy cưa</v>
          </cell>
          <cell r="C886" t="str">
            <v>ca</v>
          </cell>
          <cell r="H886">
            <v>0</v>
          </cell>
        </row>
        <row r="887">
          <cell r="A887" t="str">
            <v>704</v>
          </cell>
          <cell r="B887" t="str">
            <v>Máy sấy 2KW</v>
          </cell>
          <cell r="C887" t="str">
            <v>ca</v>
          </cell>
          <cell r="H887">
            <v>78507</v>
          </cell>
        </row>
        <row r="888">
          <cell r="A888" t="str">
            <v>704(k)</v>
          </cell>
          <cell r="B888" t="str">
            <v>Máy sấy 2KW</v>
          </cell>
          <cell r="C888" t="str">
            <v>kíp</v>
          </cell>
          <cell r="H888">
            <v>58880.25</v>
          </cell>
        </row>
        <row r="889">
          <cell r="A889" t="str">
            <v>705</v>
          </cell>
          <cell r="B889" t="str">
            <v>Máy hàn 30KW</v>
          </cell>
          <cell r="C889" t="str">
            <v>ca</v>
          </cell>
          <cell r="H889">
            <v>0</v>
          </cell>
        </row>
        <row r="890">
          <cell r="A890" t="str">
            <v>706</v>
          </cell>
          <cell r="B890" t="str">
            <v>Quạt thông gió 7,5KW</v>
          </cell>
          <cell r="C890" t="str">
            <v>ca</v>
          </cell>
          <cell r="H890">
            <v>63398.5</v>
          </cell>
        </row>
        <row r="891">
          <cell r="A891" t="str">
            <v>707</v>
          </cell>
          <cell r="B891" t="str">
            <v>Máy hàn 15KW</v>
          </cell>
          <cell r="C891" t="str">
            <v>ca</v>
          </cell>
          <cell r="H891">
            <v>0</v>
          </cell>
        </row>
        <row r="892">
          <cell r="A892" t="str">
            <v>708</v>
          </cell>
          <cell r="B892" t="str">
            <v>Cần trục bánh hơi 15T</v>
          </cell>
          <cell r="C892" t="str">
            <v>ca</v>
          </cell>
          <cell r="H892">
            <v>1447851</v>
          </cell>
        </row>
        <row r="893">
          <cell r="A893" t="str">
            <v>709</v>
          </cell>
          <cell r="B893" t="str">
            <v>Vận hành cầu trục gian máy 20T</v>
          </cell>
          <cell r="C893" t="str">
            <v>ca</v>
          </cell>
          <cell r="H893">
            <v>219436.5485714286</v>
          </cell>
        </row>
        <row r="894">
          <cell r="A894" t="str">
            <v>710</v>
          </cell>
          <cell r="B894" t="str">
            <v>Vận hành cầu trục gian máy 150T</v>
          </cell>
          <cell r="C894" t="str">
            <v>ca</v>
          </cell>
          <cell r="H894">
            <v>800378.54285714298</v>
          </cell>
        </row>
        <row r="895">
          <cell r="A895" t="str">
            <v>711</v>
          </cell>
          <cell r="B895" t="str">
            <v>Vận hành cầu trục gian máy 50T</v>
          </cell>
          <cell r="C895" t="str">
            <v>ca</v>
          </cell>
          <cell r="H895">
            <v>353500.08571428579</v>
          </cell>
        </row>
        <row r="896">
          <cell r="A896" t="str">
            <v>712</v>
          </cell>
          <cell r="B896" t="str">
            <v>Vận hành cầu trục gian máy 70T</v>
          </cell>
          <cell r="C896" t="str">
            <v>ca</v>
          </cell>
          <cell r="H896">
            <v>442875.7771428572</v>
          </cell>
        </row>
        <row r="897">
          <cell r="A897" t="str">
            <v>713</v>
          </cell>
          <cell r="B897" t="str">
            <v>Vận hành cầu trục gian máy 75T</v>
          </cell>
          <cell r="C897" t="str">
            <v>ca</v>
          </cell>
          <cell r="H897">
            <v>465219.7</v>
          </cell>
        </row>
        <row r="898">
          <cell r="A898" t="str">
            <v>714</v>
          </cell>
          <cell r="B898" t="str">
            <v>Vận hành cầu trục gian máy 100T</v>
          </cell>
          <cell r="C898" t="str">
            <v>ca</v>
          </cell>
          <cell r="H898">
            <v>576939.3142857143</v>
          </cell>
        </row>
        <row r="899">
          <cell r="A899" t="str">
            <v>715</v>
          </cell>
          <cell r="B899" t="str">
            <v>Vận hành cầu trục gian máy 250T</v>
          </cell>
          <cell r="C899" t="str">
            <v>ca</v>
          </cell>
          <cell r="H899">
            <v>1247257</v>
          </cell>
        </row>
        <row r="900">
          <cell r="A900" t="str">
            <v>716</v>
          </cell>
          <cell r="B900" t="str">
            <v>Vận hành cầu trục gian máy 350T</v>
          </cell>
          <cell r="C900" t="str">
            <v>ca</v>
          </cell>
          <cell r="H900">
            <v>1694135.4571428571</v>
          </cell>
        </row>
        <row r="901">
          <cell r="A901" t="str">
            <v>717</v>
          </cell>
          <cell r="B901" t="str">
            <v>Cần trục bánh hơi 5T</v>
          </cell>
          <cell r="C901" t="str">
            <v>ca</v>
          </cell>
          <cell r="H901">
            <v>160986.80769230769</v>
          </cell>
        </row>
        <row r="902">
          <cell r="A902" t="str">
            <v>718</v>
          </cell>
          <cell r="B902" t="str">
            <v>Cần trục bánh hơi 10T</v>
          </cell>
          <cell r="C902" t="str">
            <v>ca</v>
          </cell>
          <cell r="H902">
            <v>956700</v>
          </cell>
        </row>
        <row r="903">
          <cell r="A903" t="str">
            <v>719</v>
          </cell>
          <cell r="B903" t="str">
            <v>Máy chổi sắt cầm tay</v>
          </cell>
          <cell r="C903" t="str">
            <v>ca</v>
          </cell>
          <cell r="H903">
            <v>64607.4</v>
          </cell>
        </row>
        <row r="904">
          <cell r="A904" t="str">
            <v>719(k)</v>
          </cell>
          <cell r="B904" t="str">
            <v>Máy chổi sắt cầm tay</v>
          </cell>
          <cell r="C904" t="str">
            <v>kíp</v>
          </cell>
          <cell r="H904">
            <v>48455.55</v>
          </cell>
        </row>
        <row r="905">
          <cell r="A905" t="str">
            <v>720</v>
          </cell>
          <cell r="B905" t="str">
            <v>Máy khuấy sơn</v>
          </cell>
          <cell r="C905" t="str">
            <v>ca</v>
          </cell>
          <cell r="H905">
            <v>20686.599999999999</v>
          </cell>
        </row>
        <row r="906">
          <cell r="A906" t="str">
            <v>721(k)</v>
          </cell>
          <cell r="B906" t="str">
            <v>Máy nâng thủy lực</v>
          </cell>
          <cell r="C906" t="str">
            <v>kíp</v>
          </cell>
          <cell r="H906">
            <v>210084.75</v>
          </cell>
        </row>
        <row r="907">
          <cell r="A907" t="str">
            <v>722</v>
          </cell>
          <cell r="B907" t="str">
            <v>Máy chụp X quang</v>
          </cell>
          <cell r="C907" t="str">
            <v>ca</v>
          </cell>
          <cell r="H907">
            <v>325762.06666666665</v>
          </cell>
        </row>
        <row r="908">
          <cell r="A908" t="str">
            <v>722(k)</v>
          </cell>
          <cell r="B908" t="str">
            <v>Máy chụp X quang</v>
          </cell>
          <cell r="C908" t="str">
            <v>kíp</v>
          </cell>
          <cell r="H908">
            <v>253313.5</v>
          </cell>
        </row>
        <row r="909">
          <cell r="A909" t="str">
            <v>723</v>
          </cell>
          <cell r="B909" t="str">
            <v>Máy dò siêu âm</v>
          </cell>
          <cell r="C909" t="str">
            <v>ca</v>
          </cell>
          <cell r="H909">
            <v>66693</v>
          </cell>
        </row>
        <row r="910">
          <cell r="A910" t="str">
            <v>723(k)</v>
          </cell>
          <cell r="B910" t="str">
            <v>Máy dò siêu âm</v>
          </cell>
          <cell r="C910" t="str">
            <v>kíp</v>
          </cell>
          <cell r="H910">
            <v>59011.7</v>
          </cell>
        </row>
        <row r="911">
          <cell r="A911" t="str">
            <v>724</v>
          </cell>
          <cell r="B911" t="str">
            <v>Moóc kéo 60T</v>
          </cell>
          <cell r="C911" t="str">
            <v>ca</v>
          </cell>
          <cell r="H911">
            <v>200861</v>
          </cell>
        </row>
        <row r="912">
          <cell r="A912" t="str">
            <v>725</v>
          </cell>
          <cell r="B912" t="str">
            <v>Bộ máy khoan SBU 150 Zam</v>
          </cell>
          <cell r="C912" t="str">
            <v>ca</v>
          </cell>
          <cell r="H912">
            <v>631452.80000000005</v>
          </cell>
        </row>
        <row r="913">
          <cell r="A913" t="str">
            <v>726</v>
          </cell>
          <cell r="B913" t="str">
            <v xml:space="preserve">Xe nâng thang </v>
          </cell>
          <cell r="C913" t="str">
            <v>ca</v>
          </cell>
          <cell r="H913">
            <v>333239.5</v>
          </cell>
        </row>
        <row r="914">
          <cell r="A914" t="str">
            <v>727</v>
          </cell>
          <cell r="B914" t="str">
            <v>Máy mài</v>
          </cell>
          <cell r="C914" t="str">
            <v>ca</v>
          </cell>
          <cell r="H914">
            <v>0</v>
          </cell>
        </row>
        <row r="915">
          <cell r="A915" t="str">
            <v>728</v>
          </cell>
          <cell r="B915" t="str">
            <v>Cần trục bánh hơi 65T</v>
          </cell>
          <cell r="C915" t="str">
            <v>ca</v>
          </cell>
          <cell r="H915">
            <v>0</v>
          </cell>
        </row>
        <row r="916">
          <cell r="A916" t="str">
            <v>729</v>
          </cell>
          <cell r="B916" t="str">
            <v>Máy khoan điện cầm tay 0,6KW</v>
          </cell>
          <cell r="C916" t="str">
            <v>ca</v>
          </cell>
          <cell r="H916">
            <v>65014</v>
          </cell>
        </row>
        <row r="917">
          <cell r="A917" t="str">
            <v>730</v>
          </cell>
          <cell r="B917" t="str">
            <v xml:space="preserve">Máy lọc dầu </v>
          </cell>
          <cell r="C917" t="str">
            <v>ca</v>
          </cell>
          <cell r="H917">
            <v>1597223.1</v>
          </cell>
        </row>
        <row r="918">
          <cell r="A918" t="str">
            <v>731</v>
          </cell>
          <cell r="B918" t="str">
            <v>Máy bơm ly tâm</v>
          </cell>
          <cell r="C918" t="str">
            <v>ca</v>
          </cell>
          <cell r="H918">
            <v>123592.7</v>
          </cell>
        </row>
        <row r="919">
          <cell r="A919" t="str">
            <v>732</v>
          </cell>
          <cell r="B919" t="str">
            <v>Máy bơm chân không</v>
          </cell>
          <cell r="C919" t="str">
            <v>ca</v>
          </cell>
          <cell r="H919">
            <v>61924.5</v>
          </cell>
        </row>
        <row r="920">
          <cell r="A920" t="str">
            <v>733</v>
          </cell>
          <cell r="B920" t="str">
            <v>Cần trục bánh hơi 15T</v>
          </cell>
          <cell r="C920" t="str">
            <v>ca</v>
          </cell>
          <cell r="H920">
            <v>0</v>
          </cell>
        </row>
        <row r="921">
          <cell r="A921" t="str">
            <v>734</v>
          </cell>
          <cell r="B921" t="str">
            <v>Cần trục bánh hơi 6T</v>
          </cell>
          <cell r="C921" t="str">
            <v>ca</v>
          </cell>
          <cell r="H921">
            <v>115016</v>
          </cell>
        </row>
        <row r="922">
          <cell r="A922" t="str">
            <v>735</v>
          </cell>
          <cell r="B922" t="str">
            <v>Cần trục bánh hơi 10T</v>
          </cell>
          <cell r="C922" t="str">
            <v>ca</v>
          </cell>
          <cell r="H922">
            <v>0</v>
          </cell>
        </row>
        <row r="923">
          <cell r="A923" t="str">
            <v>736</v>
          </cell>
          <cell r="B923" t="str">
            <v>Palăng điện 5T</v>
          </cell>
          <cell r="C923" t="str">
            <v>ca</v>
          </cell>
          <cell r="H923">
            <v>91323.1</v>
          </cell>
        </row>
        <row r="924">
          <cell r="A924" t="str">
            <v>737</v>
          </cell>
          <cell r="B924" t="str">
            <v>Tời điện 3,0T</v>
          </cell>
          <cell r="C924" t="str">
            <v>ca</v>
          </cell>
          <cell r="H924">
            <v>89876.769230769234</v>
          </cell>
        </row>
        <row r="925">
          <cell r="A925" t="str">
            <v>738</v>
          </cell>
          <cell r="B925" t="str">
            <v>Máy khoan di động</v>
          </cell>
          <cell r="C925" t="str">
            <v>ca</v>
          </cell>
          <cell r="H925">
            <v>475140</v>
          </cell>
        </row>
      </sheetData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c PA"/>
      <sheetName val="TH_XD"/>
      <sheetName val="TH_TB"/>
      <sheetName val="Khoi luong"/>
      <sheetName val="Khai toanXD"/>
      <sheetName val="Khai toanTB"/>
      <sheetName val="Duong TC-VH"/>
      <sheetName val="ĐG tổng hợp"/>
      <sheetName val="Gia VL xay"/>
      <sheetName val="PL 2.6 NC"/>
      <sheetName val="V.chuyen"/>
      <sheetName val="KL Đền bù"/>
      <sheetName val="Khái toán đền bù"/>
      <sheetName val="Phân tích vật tư"/>
      <sheetName val="DG101BP_XD"/>
      <sheetName val="Gia Vua"/>
      <sheetName val="PL2.1_SX Da hon hop"/>
      <sheetName val="PL2.3_SX Da dam"/>
      <sheetName val="PL_SX Cát"/>
      <sheetName val="Phan cap"/>
      <sheetName val="VữaBT24_đá KT"/>
      <sheetName val="VữaBT24_đá TD"/>
      <sheetName val="VữaBT trộn tại chỗ"/>
      <sheetName val="C.tinh vua CN"/>
      <sheetName val="DG_Ngoai24"/>
      <sheetName val="C.tinh DM ngoai"/>
      <sheetName val="Cu ly v.c"/>
      <sheetName val="cuocDongNai"/>
      <sheetName val="SX Da dam TD"/>
      <sheetName val="MTC Đồng Nai"/>
      <sheetName val="CMnghcat20_"/>
      <sheetName val="PL 2.5 MTC 06"/>
      <sheetName val="PL 3.4.1_Co"/>
      <sheetName val="PL 3.4.2_Dien"/>
      <sheetName val="Tính xe máy"/>
      <sheetName val="Xang"/>
      <sheetName val="00000000"/>
      <sheetName val="10000000"/>
      <sheetName val="20000000"/>
      <sheetName val="30000000"/>
      <sheetName val="4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1">
          <cell r="A21">
            <v>1</v>
          </cell>
        </row>
      </sheetData>
      <sheetData sheetId="9">
        <row r="93">
          <cell r="B93" t="str">
            <v>Nhóm II</v>
          </cell>
        </row>
        <row r="157">
          <cell r="B157" t="str">
            <v>Nhóm III</v>
          </cell>
        </row>
        <row r="158">
          <cell r="A158" t="str">
            <v>NC301</v>
          </cell>
          <cell r="B158" t="str">
            <v>Ngày công bậc 1,0/7</v>
          </cell>
          <cell r="C158" t="str">
            <v>công</v>
          </cell>
          <cell r="D158">
            <v>1.85</v>
          </cell>
          <cell r="E158">
            <v>647500</v>
          </cell>
          <cell r="F158">
            <v>24904</v>
          </cell>
          <cell r="G158">
            <v>34071.15</v>
          </cell>
        </row>
        <row r="159">
          <cell r="A159" t="str">
            <v>NC302</v>
          </cell>
          <cell r="B159" t="str">
            <v>Ngày công bậc 1,1/7</v>
          </cell>
          <cell r="C159" t="str">
            <v>công</v>
          </cell>
          <cell r="D159">
            <v>1.883</v>
          </cell>
          <cell r="E159">
            <v>659050</v>
          </cell>
          <cell r="F159">
            <v>25348</v>
          </cell>
          <cell r="G159">
            <v>34630.879999999997</v>
          </cell>
        </row>
        <row r="160">
          <cell r="A160" t="str">
            <v>NC303</v>
          </cell>
          <cell r="B160" t="str">
            <v>Ngày công bậc 1,2/7</v>
          </cell>
          <cell r="C160" t="str">
            <v>công</v>
          </cell>
          <cell r="D160">
            <v>1.9159999999999999</v>
          </cell>
          <cell r="E160">
            <v>670600</v>
          </cell>
          <cell r="F160">
            <v>25792</v>
          </cell>
          <cell r="G160">
            <v>35190.620000000003</v>
          </cell>
        </row>
        <row r="161">
          <cell r="A161" t="str">
            <v>NC304</v>
          </cell>
          <cell r="B161" t="str">
            <v>Ngày công bậc 1,3/7</v>
          </cell>
          <cell r="C161" t="str">
            <v>công</v>
          </cell>
          <cell r="D161">
            <v>1.9489999999999998</v>
          </cell>
          <cell r="E161">
            <v>682150</v>
          </cell>
          <cell r="F161">
            <v>26237</v>
          </cell>
          <cell r="G161">
            <v>35750.35</v>
          </cell>
        </row>
        <row r="162">
          <cell r="A162" t="str">
            <v>NC305</v>
          </cell>
          <cell r="B162" t="str">
            <v>Ngày công bậc 1,4/7</v>
          </cell>
          <cell r="C162" t="str">
            <v>công</v>
          </cell>
          <cell r="D162">
            <v>1.9819999999999998</v>
          </cell>
          <cell r="E162">
            <v>693700</v>
          </cell>
          <cell r="F162">
            <v>26681</v>
          </cell>
          <cell r="G162">
            <v>36310.080000000002</v>
          </cell>
        </row>
        <row r="163">
          <cell r="A163" t="str">
            <v>NC306</v>
          </cell>
          <cell r="B163" t="str">
            <v>Ngày công bậc 1,5/7</v>
          </cell>
          <cell r="C163" t="str">
            <v>công</v>
          </cell>
          <cell r="D163">
            <v>2.0149999999999997</v>
          </cell>
          <cell r="E163">
            <v>705250</v>
          </cell>
          <cell r="F163">
            <v>27125</v>
          </cell>
          <cell r="G163">
            <v>36869.81</v>
          </cell>
        </row>
        <row r="164">
          <cell r="A164" t="str">
            <v>NC307</v>
          </cell>
          <cell r="B164" t="str">
            <v>Ngày công bậc 1,6/7</v>
          </cell>
          <cell r="C164" t="str">
            <v>công</v>
          </cell>
          <cell r="D164">
            <v>2.0479999999999996</v>
          </cell>
          <cell r="E164">
            <v>716800</v>
          </cell>
          <cell r="F164">
            <v>27569</v>
          </cell>
          <cell r="G164">
            <v>37429.54</v>
          </cell>
        </row>
        <row r="165">
          <cell r="A165" t="str">
            <v>NC308</v>
          </cell>
          <cell r="B165" t="str">
            <v>Ngày công bậc 1,7/7</v>
          </cell>
          <cell r="C165" t="str">
            <v>công</v>
          </cell>
          <cell r="D165">
            <v>2.0809999999999995</v>
          </cell>
          <cell r="E165">
            <v>728350</v>
          </cell>
          <cell r="F165">
            <v>28013</v>
          </cell>
          <cell r="G165">
            <v>37989.269999999997</v>
          </cell>
        </row>
        <row r="166">
          <cell r="A166" t="str">
            <v>NC309</v>
          </cell>
          <cell r="B166" t="str">
            <v>Ngày công bậc 1,8/7</v>
          </cell>
          <cell r="C166" t="str">
            <v>công</v>
          </cell>
          <cell r="D166">
            <v>2.1139999999999994</v>
          </cell>
          <cell r="E166">
            <v>739900</v>
          </cell>
          <cell r="F166">
            <v>28458</v>
          </cell>
          <cell r="G166">
            <v>38549</v>
          </cell>
        </row>
        <row r="167">
          <cell r="A167" t="str">
            <v>NC310</v>
          </cell>
          <cell r="B167" t="str">
            <v>Ngày công bậc 1,9/7</v>
          </cell>
          <cell r="C167" t="str">
            <v>công</v>
          </cell>
          <cell r="D167">
            <v>2.1469999999999994</v>
          </cell>
          <cell r="E167">
            <v>751450</v>
          </cell>
          <cell r="F167">
            <v>28902</v>
          </cell>
          <cell r="G167">
            <v>39108.730000000003</v>
          </cell>
        </row>
        <row r="168">
          <cell r="A168" t="str">
            <v>NC311</v>
          </cell>
          <cell r="B168" t="str">
            <v>Ngày công bậc 2,0/7</v>
          </cell>
          <cell r="C168" t="str">
            <v>công</v>
          </cell>
          <cell r="D168">
            <v>2.1800000000000002</v>
          </cell>
          <cell r="E168">
            <v>763000</v>
          </cell>
          <cell r="F168">
            <v>29346</v>
          </cell>
          <cell r="G168">
            <v>39668.46</v>
          </cell>
        </row>
        <row r="169">
          <cell r="A169" t="str">
            <v>NC312</v>
          </cell>
          <cell r="B169" t="str">
            <v>Ngày công bậc 2,1/7</v>
          </cell>
          <cell r="C169" t="str">
            <v>công</v>
          </cell>
          <cell r="D169">
            <v>2.218</v>
          </cell>
          <cell r="E169">
            <v>776300</v>
          </cell>
          <cell r="F169">
            <v>29858</v>
          </cell>
          <cell r="G169">
            <v>40313</v>
          </cell>
        </row>
        <row r="170">
          <cell r="A170" t="str">
            <v>NC313</v>
          </cell>
          <cell r="B170" t="str">
            <v>Ngày công bậc 2,2/7</v>
          </cell>
          <cell r="C170" t="str">
            <v>công</v>
          </cell>
          <cell r="D170">
            <v>2.2559999999999998</v>
          </cell>
          <cell r="E170">
            <v>789600</v>
          </cell>
          <cell r="F170">
            <v>30369</v>
          </cell>
          <cell r="G170">
            <v>40957.54</v>
          </cell>
        </row>
        <row r="171">
          <cell r="A171" t="str">
            <v>NC314</v>
          </cell>
          <cell r="B171" t="str">
            <v>Ngày công bậc 2,3/7</v>
          </cell>
          <cell r="C171" t="str">
            <v>công</v>
          </cell>
          <cell r="D171">
            <v>2.2939999999999996</v>
          </cell>
          <cell r="E171">
            <v>802900</v>
          </cell>
          <cell r="F171">
            <v>30881</v>
          </cell>
          <cell r="G171">
            <v>41602.080000000002</v>
          </cell>
        </row>
        <row r="172">
          <cell r="A172" t="str">
            <v>NC315</v>
          </cell>
          <cell r="B172" t="str">
            <v>Ngày công bậc 2,4/7</v>
          </cell>
          <cell r="C172" t="str">
            <v>công</v>
          </cell>
          <cell r="D172">
            <v>2.3319999999999994</v>
          </cell>
          <cell r="E172">
            <v>816200</v>
          </cell>
          <cell r="F172">
            <v>31392</v>
          </cell>
          <cell r="G172">
            <v>42246.62</v>
          </cell>
        </row>
        <row r="173">
          <cell r="A173" t="str">
            <v>NC316</v>
          </cell>
          <cell r="B173" t="str">
            <v>Ngày công bậc 2,5/7</v>
          </cell>
          <cell r="C173" t="str">
            <v>công</v>
          </cell>
          <cell r="D173">
            <v>2.3699999999999992</v>
          </cell>
          <cell r="E173">
            <v>829500</v>
          </cell>
          <cell r="F173">
            <v>31904</v>
          </cell>
          <cell r="G173">
            <v>42891.15</v>
          </cell>
        </row>
        <row r="174">
          <cell r="A174" t="str">
            <v>NC317</v>
          </cell>
          <cell r="B174" t="str">
            <v>Ngày công bậc 2,6/7</v>
          </cell>
          <cell r="C174" t="str">
            <v>công</v>
          </cell>
          <cell r="D174">
            <v>2.407999999999999</v>
          </cell>
          <cell r="E174">
            <v>842800</v>
          </cell>
          <cell r="F174">
            <v>32415</v>
          </cell>
          <cell r="G174">
            <v>43535.69</v>
          </cell>
        </row>
        <row r="175">
          <cell r="A175" t="str">
            <v>NC318</v>
          </cell>
          <cell r="B175" t="str">
            <v>Ngày công bậc 2,7/7</v>
          </cell>
          <cell r="C175" t="str">
            <v>công</v>
          </cell>
          <cell r="D175">
            <v>2.4459999999999988</v>
          </cell>
          <cell r="E175">
            <v>856100</v>
          </cell>
          <cell r="F175">
            <v>32927</v>
          </cell>
          <cell r="G175">
            <v>44180.23</v>
          </cell>
        </row>
        <row r="176">
          <cell r="A176" t="str">
            <v>NC319</v>
          </cell>
          <cell r="B176" t="str">
            <v>Ngày công bậc 2,8/7</v>
          </cell>
          <cell r="C176" t="str">
            <v>công</v>
          </cell>
          <cell r="D176">
            <v>2.4839999999999987</v>
          </cell>
          <cell r="E176">
            <v>869400</v>
          </cell>
          <cell r="F176">
            <v>33438</v>
          </cell>
          <cell r="G176">
            <v>44824.77</v>
          </cell>
        </row>
        <row r="177">
          <cell r="A177" t="str">
            <v>NC320</v>
          </cell>
          <cell r="B177" t="str">
            <v>Ngày công bậc 2,9/7</v>
          </cell>
          <cell r="C177" t="str">
            <v>công</v>
          </cell>
          <cell r="D177">
            <v>2.5219999999999985</v>
          </cell>
          <cell r="E177">
            <v>882700</v>
          </cell>
          <cell r="F177">
            <v>33950</v>
          </cell>
          <cell r="G177">
            <v>45469.31</v>
          </cell>
        </row>
        <row r="178">
          <cell r="A178" t="str">
            <v>NC321</v>
          </cell>
          <cell r="B178" t="str">
            <v>Ngày công bậc 3,0/7</v>
          </cell>
          <cell r="C178" t="str">
            <v>công</v>
          </cell>
          <cell r="D178">
            <v>2.56</v>
          </cell>
          <cell r="E178">
            <v>896000</v>
          </cell>
          <cell r="F178">
            <v>34462</v>
          </cell>
          <cell r="G178">
            <v>46113.85</v>
          </cell>
        </row>
        <row r="179">
          <cell r="A179" t="str">
            <v>NC322</v>
          </cell>
          <cell r="B179" t="str">
            <v>Ngày công bậc 3,1/7</v>
          </cell>
          <cell r="C179" t="str">
            <v>công</v>
          </cell>
          <cell r="D179">
            <v>2.605</v>
          </cell>
          <cell r="E179">
            <v>911750</v>
          </cell>
          <cell r="F179">
            <v>35067</v>
          </cell>
          <cell r="G179">
            <v>46877.120000000003</v>
          </cell>
        </row>
        <row r="180">
          <cell r="A180" t="str">
            <v>NC323</v>
          </cell>
          <cell r="B180" t="str">
            <v>Ngày công bậc 3,2/7</v>
          </cell>
          <cell r="C180" t="str">
            <v>công</v>
          </cell>
          <cell r="D180">
            <v>2.65</v>
          </cell>
          <cell r="E180">
            <v>927500</v>
          </cell>
          <cell r="F180">
            <v>35673</v>
          </cell>
          <cell r="G180">
            <v>47640.38</v>
          </cell>
        </row>
        <row r="181">
          <cell r="A181" t="str">
            <v>NC324</v>
          </cell>
          <cell r="B181" t="str">
            <v>Ngày công bậc 3,3/7</v>
          </cell>
          <cell r="C181" t="str">
            <v>công</v>
          </cell>
          <cell r="D181">
            <v>2.6949999999999998</v>
          </cell>
          <cell r="E181">
            <v>943250</v>
          </cell>
          <cell r="F181">
            <v>36279</v>
          </cell>
          <cell r="G181">
            <v>48403.65</v>
          </cell>
        </row>
        <row r="182">
          <cell r="A182" t="str">
            <v>NC325</v>
          </cell>
          <cell r="B182" t="str">
            <v>Ngày công bậc 3,4/7</v>
          </cell>
          <cell r="C182" t="str">
            <v>công</v>
          </cell>
          <cell r="D182">
            <v>2.7399999999999998</v>
          </cell>
          <cell r="E182">
            <v>959000</v>
          </cell>
          <cell r="F182">
            <v>36885</v>
          </cell>
          <cell r="G182">
            <v>49166.92</v>
          </cell>
        </row>
        <row r="183">
          <cell r="A183" t="str">
            <v>NC326</v>
          </cell>
          <cell r="B183" t="str">
            <v>Ngày công bậc 3,5/7</v>
          </cell>
          <cell r="C183" t="str">
            <v>công</v>
          </cell>
          <cell r="D183">
            <v>2.7849999999999997</v>
          </cell>
          <cell r="E183">
            <v>974750</v>
          </cell>
          <cell r="F183">
            <v>37490</v>
          </cell>
          <cell r="G183">
            <v>49930.19</v>
          </cell>
        </row>
        <row r="184">
          <cell r="A184" t="str">
            <v>NC327</v>
          </cell>
          <cell r="B184" t="str">
            <v>Ngày công bậc 3,6/7</v>
          </cell>
          <cell r="C184" t="str">
            <v>công</v>
          </cell>
          <cell r="D184">
            <v>2.8299999999999996</v>
          </cell>
          <cell r="E184">
            <v>990500</v>
          </cell>
          <cell r="F184">
            <v>38096</v>
          </cell>
          <cell r="G184">
            <v>50693.46</v>
          </cell>
        </row>
        <row r="185">
          <cell r="A185" t="str">
            <v>NC328</v>
          </cell>
          <cell r="B185" t="str">
            <v>Ngày công bậc 3,7/7</v>
          </cell>
          <cell r="C185" t="str">
            <v>công</v>
          </cell>
          <cell r="D185">
            <v>2.8749999999999996</v>
          </cell>
          <cell r="E185">
            <v>1006250</v>
          </cell>
          <cell r="F185">
            <v>38702</v>
          </cell>
          <cell r="G185">
            <v>51456.73</v>
          </cell>
        </row>
        <row r="186">
          <cell r="A186" t="str">
            <v>NC329</v>
          </cell>
          <cell r="B186" t="str">
            <v>Ngày công bậc 3,8/7</v>
          </cell>
          <cell r="C186" t="str">
            <v>công</v>
          </cell>
          <cell r="D186">
            <v>2.9199999999999995</v>
          </cell>
          <cell r="E186">
            <v>1022000</v>
          </cell>
          <cell r="F186">
            <v>39308</v>
          </cell>
          <cell r="G186">
            <v>52220</v>
          </cell>
        </row>
        <row r="187">
          <cell r="A187" t="str">
            <v>NC330</v>
          </cell>
          <cell r="B187" t="str">
            <v>Ngày công bậc 3,9/7</v>
          </cell>
          <cell r="C187" t="str">
            <v>công</v>
          </cell>
          <cell r="D187">
            <v>2.9649999999999994</v>
          </cell>
          <cell r="E187">
            <v>1037750</v>
          </cell>
          <cell r="F187">
            <v>39913</v>
          </cell>
          <cell r="G187">
            <v>52983.27</v>
          </cell>
        </row>
        <row r="188">
          <cell r="A188" t="str">
            <v>NC331</v>
          </cell>
          <cell r="B188" t="str">
            <v>Ngày công bậc 4,0/7</v>
          </cell>
          <cell r="C188" t="str">
            <v>công</v>
          </cell>
          <cell r="D188">
            <v>3.01</v>
          </cell>
          <cell r="E188">
            <v>1053500</v>
          </cell>
          <cell r="F188">
            <v>40519</v>
          </cell>
          <cell r="G188">
            <v>53746.54</v>
          </cell>
        </row>
        <row r="189">
          <cell r="A189" t="str">
            <v>NC332</v>
          </cell>
          <cell r="B189" t="str">
            <v>Ngày công bậc 4,1/7</v>
          </cell>
          <cell r="C189" t="str">
            <v>công</v>
          </cell>
          <cell r="D189">
            <v>3.0629999999999997</v>
          </cell>
          <cell r="E189">
            <v>1072050</v>
          </cell>
          <cell r="F189">
            <v>41233</v>
          </cell>
          <cell r="G189">
            <v>54645.5</v>
          </cell>
        </row>
        <row r="190">
          <cell r="A190" t="str">
            <v>NC333</v>
          </cell>
          <cell r="B190" t="str">
            <v>Ngày công bậc 4,2/7</v>
          </cell>
          <cell r="C190" t="str">
            <v>công</v>
          </cell>
          <cell r="D190">
            <v>3.1159999999999997</v>
          </cell>
          <cell r="E190">
            <v>1090600</v>
          </cell>
          <cell r="F190">
            <v>41946</v>
          </cell>
          <cell r="G190">
            <v>55544.46</v>
          </cell>
        </row>
        <row r="191">
          <cell r="A191" t="str">
            <v>NC334</v>
          </cell>
          <cell r="B191" t="str">
            <v>Ngày công bậc 4,3/7</v>
          </cell>
          <cell r="C191" t="str">
            <v>công</v>
          </cell>
          <cell r="D191">
            <v>3.1689999999999996</v>
          </cell>
          <cell r="E191">
            <v>1109150</v>
          </cell>
          <cell r="F191">
            <v>42660</v>
          </cell>
          <cell r="G191">
            <v>56443.42</v>
          </cell>
        </row>
        <row r="192">
          <cell r="A192" t="str">
            <v>NC335</v>
          </cell>
          <cell r="B192" t="str">
            <v>Ngày công bậc 4,4/7</v>
          </cell>
          <cell r="C192" t="str">
            <v>công</v>
          </cell>
          <cell r="D192">
            <v>3.2219999999999995</v>
          </cell>
          <cell r="E192">
            <v>1127700</v>
          </cell>
          <cell r="F192">
            <v>43373</v>
          </cell>
          <cell r="G192">
            <v>57342.38</v>
          </cell>
        </row>
        <row r="193">
          <cell r="A193" t="str">
            <v>NC336</v>
          </cell>
          <cell r="B193" t="str">
            <v>Ngày công bậc 4,5/7</v>
          </cell>
          <cell r="C193" t="str">
            <v>công</v>
          </cell>
          <cell r="D193">
            <v>3.2749999999999995</v>
          </cell>
          <cell r="E193">
            <v>1146250</v>
          </cell>
          <cell r="F193">
            <v>44087</v>
          </cell>
          <cell r="G193">
            <v>58241.35</v>
          </cell>
        </row>
        <row r="194">
          <cell r="A194" t="str">
            <v>NC337</v>
          </cell>
          <cell r="B194" t="str">
            <v>Ngày công bậc 4,6/7</v>
          </cell>
          <cell r="C194" t="str">
            <v>công</v>
          </cell>
          <cell r="D194">
            <v>3.3279999999999994</v>
          </cell>
          <cell r="E194">
            <v>1164800</v>
          </cell>
          <cell r="F194">
            <v>44800</v>
          </cell>
          <cell r="G194">
            <v>59140.31</v>
          </cell>
        </row>
        <row r="195">
          <cell r="A195" t="str">
            <v>NC338</v>
          </cell>
          <cell r="B195" t="str">
            <v>Ngày công bậc 4,7/7</v>
          </cell>
          <cell r="C195" t="str">
            <v>công</v>
          </cell>
          <cell r="D195">
            <v>3.3809999999999993</v>
          </cell>
          <cell r="E195">
            <v>1183350</v>
          </cell>
          <cell r="F195">
            <v>45513</v>
          </cell>
          <cell r="G195">
            <v>60039.27</v>
          </cell>
        </row>
        <row r="196">
          <cell r="A196" t="str">
            <v>NC339</v>
          </cell>
          <cell r="B196" t="str">
            <v>Ngày công bậc 4,8/7</v>
          </cell>
          <cell r="C196" t="str">
            <v>công</v>
          </cell>
          <cell r="D196">
            <v>3.4339999999999993</v>
          </cell>
          <cell r="E196">
            <v>1201900</v>
          </cell>
          <cell r="F196">
            <v>46227</v>
          </cell>
          <cell r="G196">
            <v>60938.23</v>
          </cell>
        </row>
        <row r="197">
          <cell r="A197" t="str">
            <v>NC340</v>
          </cell>
          <cell r="B197" t="str">
            <v>Ngày công bậc 4,9/7</v>
          </cell>
          <cell r="C197" t="str">
            <v>công</v>
          </cell>
          <cell r="D197">
            <v>3.4869999999999992</v>
          </cell>
          <cell r="E197">
            <v>1220450</v>
          </cell>
          <cell r="F197">
            <v>46940</v>
          </cell>
          <cell r="G197">
            <v>61837.19</v>
          </cell>
        </row>
        <row r="198">
          <cell r="A198" t="str">
            <v>NC341</v>
          </cell>
          <cell r="B198" t="str">
            <v>Ngày công bậc 5,0/7</v>
          </cell>
          <cell r="C198" t="str">
            <v>công</v>
          </cell>
          <cell r="D198">
            <v>3.54</v>
          </cell>
          <cell r="E198">
            <v>1239000</v>
          </cell>
          <cell r="F198">
            <v>47654</v>
          </cell>
          <cell r="G198">
            <v>62736.15</v>
          </cell>
        </row>
        <row r="199">
          <cell r="A199" t="str">
            <v>NC342</v>
          </cell>
          <cell r="B199" t="str">
            <v>Ngày công bậc 5,1/7</v>
          </cell>
          <cell r="C199" t="str">
            <v>công</v>
          </cell>
          <cell r="D199">
            <v>3.6030000000000002</v>
          </cell>
          <cell r="E199">
            <v>1261050</v>
          </cell>
          <cell r="F199">
            <v>48502</v>
          </cell>
          <cell r="G199">
            <v>63804.73</v>
          </cell>
        </row>
        <row r="200">
          <cell r="A200" t="str">
            <v>NC343</v>
          </cell>
          <cell r="B200" t="str">
            <v>Ngày công bậc 5,2/7</v>
          </cell>
          <cell r="C200" t="str">
            <v>công</v>
          </cell>
          <cell r="D200">
            <v>3.6660000000000004</v>
          </cell>
          <cell r="E200">
            <v>1283100</v>
          </cell>
          <cell r="F200">
            <v>49350</v>
          </cell>
          <cell r="G200">
            <v>64873.31</v>
          </cell>
        </row>
        <row r="201">
          <cell r="A201" t="str">
            <v>NC344</v>
          </cell>
          <cell r="B201" t="str">
            <v>Ngày công bậc 5,3/7</v>
          </cell>
          <cell r="C201" t="str">
            <v>công</v>
          </cell>
          <cell r="D201">
            <v>3.7290000000000005</v>
          </cell>
          <cell r="E201">
            <v>1305150</v>
          </cell>
          <cell r="F201">
            <v>50198</v>
          </cell>
          <cell r="G201">
            <v>65941.88</v>
          </cell>
        </row>
        <row r="202">
          <cell r="A202" t="str">
            <v>NC345</v>
          </cell>
          <cell r="B202" t="str">
            <v>Ngày công bậc 5,4/7</v>
          </cell>
          <cell r="C202" t="str">
            <v>công</v>
          </cell>
          <cell r="D202">
            <v>3.7920000000000007</v>
          </cell>
          <cell r="E202">
            <v>1327200</v>
          </cell>
          <cell r="F202">
            <v>51046</v>
          </cell>
          <cell r="G202">
            <v>67010.460000000006</v>
          </cell>
        </row>
        <row r="203">
          <cell r="A203" t="str">
            <v>NC346</v>
          </cell>
          <cell r="B203" t="str">
            <v>Ngày công bậc 5,5/7</v>
          </cell>
          <cell r="C203" t="str">
            <v>công</v>
          </cell>
          <cell r="D203">
            <v>3.8550000000000009</v>
          </cell>
          <cell r="E203">
            <v>1349250</v>
          </cell>
          <cell r="F203">
            <v>51894</v>
          </cell>
          <cell r="G203">
            <v>68079.039999999994</v>
          </cell>
        </row>
        <row r="204">
          <cell r="A204" t="str">
            <v>NC347</v>
          </cell>
          <cell r="B204" t="str">
            <v>Ngày công bậc 5,6/7</v>
          </cell>
          <cell r="C204" t="str">
            <v>công</v>
          </cell>
          <cell r="D204">
            <v>3.918000000000001</v>
          </cell>
          <cell r="E204">
            <v>1371300</v>
          </cell>
          <cell r="F204">
            <v>52742</v>
          </cell>
          <cell r="G204">
            <v>69147.62</v>
          </cell>
        </row>
        <row r="205">
          <cell r="A205" t="str">
            <v>NC348</v>
          </cell>
          <cell r="B205" t="str">
            <v>Ngày công bậc 5,7/7</v>
          </cell>
          <cell r="C205" t="str">
            <v>công</v>
          </cell>
          <cell r="D205">
            <v>3.9810000000000012</v>
          </cell>
          <cell r="E205">
            <v>1393350</v>
          </cell>
          <cell r="F205">
            <v>53590</v>
          </cell>
          <cell r="G205">
            <v>70216.19</v>
          </cell>
        </row>
        <row r="206">
          <cell r="A206" t="str">
            <v>NC349</v>
          </cell>
          <cell r="B206" t="str">
            <v>Ngày công bậc 5,8/7</v>
          </cell>
          <cell r="C206" t="str">
            <v>công</v>
          </cell>
          <cell r="D206">
            <v>4.0440000000000014</v>
          </cell>
          <cell r="E206">
            <v>1415400</v>
          </cell>
          <cell r="F206">
            <v>54438</v>
          </cell>
          <cell r="G206">
            <v>71284.77</v>
          </cell>
        </row>
        <row r="207">
          <cell r="A207" t="str">
            <v>NC350</v>
          </cell>
          <cell r="B207" t="str">
            <v>Ngày công bậc 5,9/7</v>
          </cell>
          <cell r="C207" t="str">
            <v>công</v>
          </cell>
          <cell r="D207">
            <v>4.1070000000000011</v>
          </cell>
          <cell r="E207">
            <v>1437450</v>
          </cell>
          <cell r="F207">
            <v>55287</v>
          </cell>
          <cell r="G207">
            <v>72353.350000000006</v>
          </cell>
        </row>
        <row r="208">
          <cell r="A208" t="str">
            <v>NC351</v>
          </cell>
          <cell r="B208" t="str">
            <v>Ngày công bậc 6,0/7</v>
          </cell>
          <cell r="C208" t="str">
            <v>công</v>
          </cell>
          <cell r="D208">
            <v>4.17</v>
          </cell>
          <cell r="E208">
            <v>1459500</v>
          </cell>
          <cell r="F208">
            <v>56135</v>
          </cell>
          <cell r="G208">
            <v>73421.919999999998</v>
          </cell>
        </row>
        <row r="209">
          <cell r="A209" t="str">
            <v>NC352</v>
          </cell>
          <cell r="B209" t="str">
            <v>Ngày công bậc 6,1/7</v>
          </cell>
          <cell r="C209" t="str">
            <v>công</v>
          </cell>
          <cell r="D209">
            <v>4.2430000000000003</v>
          </cell>
          <cell r="E209">
            <v>1485050</v>
          </cell>
          <cell r="F209">
            <v>57117</v>
          </cell>
          <cell r="G209">
            <v>74660.12</v>
          </cell>
        </row>
        <row r="210">
          <cell r="A210" t="str">
            <v>NC353</v>
          </cell>
          <cell r="B210" t="str">
            <v>Ngày công bậc 6,2/7</v>
          </cell>
          <cell r="C210" t="str">
            <v>công</v>
          </cell>
          <cell r="D210">
            <v>4.3160000000000007</v>
          </cell>
          <cell r="E210">
            <v>1510600</v>
          </cell>
          <cell r="F210">
            <v>58100</v>
          </cell>
          <cell r="G210">
            <v>75898.31</v>
          </cell>
        </row>
        <row r="211">
          <cell r="A211" t="str">
            <v>NC354</v>
          </cell>
          <cell r="B211" t="str">
            <v>Ngày công bậc 6,3/7</v>
          </cell>
          <cell r="C211" t="str">
            <v>công</v>
          </cell>
          <cell r="D211">
            <v>4.3890000000000011</v>
          </cell>
          <cell r="E211">
            <v>1536150</v>
          </cell>
          <cell r="F211">
            <v>59083</v>
          </cell>
          <cell r="G211">
            <v>77136.5</v>
          </cell>
        </row>
        <row r="212">
          <cell r="A212" t="str">
            <v>NC355</v>
          </cell>
          <cell r="B212" t="str">
            <v>Ngày công bậc 6,4/7</v>
          </cell>
          <cell r="C212" t="str">
            <v>công</v>
          </cell>
          <cell r="D212">
            <v>4.4620000000000015</v>
          </cell>
          <cell r="E212">
            <v>1561700</v>
          </cell>
          <cell r="F212">
            <v>60065</v>
          </cell>
          <cell r="G212">
            <v>78374.69</v>
          </cell>
        </row>
        <row r="213">
          <cell r="A213" t="str">
            <v>NC356</v>
          </cell>
          <cell r="B213" t="str">
            <v>Ngày công bậc 6,5/7</v>
          </cell>
          <cell r="C213" t="str">
            <v>công</v>
          </cell>
          <cell r="D213">
            <v>4.5350000000000019</v>
          </cell>
          <cell r="E213">
            <v>1587250</v>
          </cell>
          <cell r="F213">
            <v>61048</v>
          </cell>
          <cell r="G213">
            <v>79612.88</v>
          </cell>
        </row>
        <row r="214">
          <cell r="A214" t="str">
            <v>NC357</v>
          </cell>
          <cell r="B214" t="str">
            <v>Ngày công bậc 6,6/7</v>
          </cell>
          <cell r="C214" t="str">
            <v>công</v>
          </cell>
          <cell r="D214">
            <v>4.6080000000000023</v>
          </cell>
          <cell r="E214">
            <v>1612800</v>
          </cell>
          <cell r="F214">
            <v>62031</v>
          </cell>
          <cell r="G214">
            <v>80851.08</v>
          </cell>
        </row>
        <row r="215">
          <cell r="A215" t="str">
            <v>NC358</v>
          </cell>
          <cell r="B215" t="str">
            <v>Ngày công bậc 6,7/7</v>
          </cell>
          <cell r="C215" t="str">
            <v>công</v>
          </cell>
          <cell r="D215">
            <v>4.6810000000000027</v>
          </cell>
          <cell r="E215">
            <v>1638350</v>
          </cell>
          <cell r="F215">
            <v>63013</v>
          </cell>
          <cell r="G215">
            <v>82089.27</v>
          </cell>
        </row>
        <row r="216">
          <cell r="A216" t="str">
            <v>NC359</v>
          </cell>
          <cell r="B216" t="str">
            <v>Ngày công bậc 6,8/7</v>
          </cell>
          <cell r="C216" t="str">
            <v>công</v>
          </cell>
          <cell r="D216">
            <v>4.7540000000000031</v>
          </cell>
          <cell r="E216">
            <v>1663900</v>
          </cell>
          <cell r="F216">
            <v>63996</v>
          </cell>
          <cell r="G216">
            <v>83327.460000000006</v>
          </cell>
        </row>
        <row r="217">
          <cell r="A217" t="str">
            <v>NC360</v>
          </cell>
          <cell r="B217" t="str">
            <v>Ngày công bậc 6,9/7</v>
          </cell>
          <cell r="C217" t="str">
            <v>công</v>
          </cell>
          <cell r="D217">
            <v>4.8270000000000035</v>
          </cell>
          <cell r="E217">
            <v>1689450</v>
          </cell>
          <cell r="F217">
            <v>64979</v>
          </cell>
          <cell r="G217">
            <v>84565.65</v>
          </cell>
        </row>
        <row r="218">
          <cell r="A218" t="str">
            <v>NC361</v>
          </cell>
          <cell r="B218" t="str">
            <v>Ngày công bậc 7,0/7</v>
          </cell>
          <cell r="C218" t="str">
            <v>công</v>
          </cell>
          <cell r="D218">
            <v>4.9000000000000004</v>
          </cell>
          <cell r="E218">
            <v>1715000.0000000002</v>
          </cell>
          <cell r="F218">
            <v>65962</v>
          </cell>
          <cell r="G218">
            <v>85803.85</v>
          </cell>
        </row>
      </sheetData>
      <sheetData sheetId="10" refreshError="1"/>
      <sheetData sheetId="11" refreshError="1"/>
      <sheetData sheetId="12" refreshError="1"/>
      <sheetData sheetId="13">
        <row r="7">
          <cell r="B7" t="str">
            <v>AB.51111</v>
          </cell>
        </row>
      </sheetData>
      <sheetData sheetId="14">
        <row r="2">
          <cell r="A2" t="str">
            <v>AA11111</v>
          </cell>
          <cell r="B2" t="str">
            <v>AA11111</v>
          </cell>
          <cell r="C2" t="str">
            <v>Phát rừng loại 1 bằng thủ công, mật độ cây tiêu chuẩn/100m2 : 0 cây</v>
          </cell>
          <cell r="D2" t="str">
            <v>100m2</v>
          </cell>
          <cell r="E2">
            <v>0</v>
          </cell>
          <cell r="F2">
            <v>37363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</row>
        <row r="3">
          <cell r="A3" t="str">
            <v>AA11112</v>
          </cell>
          <cell r="B3" t="str">
            <v>AA11112</v>
          </cell>
          <cell r="C3" t="str">
            <v>Phát rừng loại 1 bằng thủ công, mật độ cây tiêu chuẩn/100m2 &lt;= 2 cây</v>
          </cell>
          <cell r="D3" t="str">
            <v>100m2</v>
          </cell>
          <cell r="E3">
            <v>0</v>
          </cell>
          <cell r="F3">
            <v>55847</v>
          </cell>
          <cell r="G3">
            <v>0</v>
          </cell>
          <cell r="H3">
            <v>0</v>
          </cell>
          <cell r="I3">
            <v>0</v>
          </cell>
          <cell r="J3">
            <v>1</v>
          </cell>
        </row>
        <row r="4">
          <cell r="A4" t="str">
            <v>AA11113</v>
          </cell>
          <cell r="B4" t="str">
            <v>AA11113</v>
          </cell>
          <cell r="C4" t="str">
            <v>Phát rừng loại 1 bằng thủ công, mật độ cây tiêu chuẩn/100m2 &lt;= 3 cây</v>
          </cell>
          <cell r="D4" t="str">
            <v>100m2</v>
          </cell>
          <cell r="E4">
            <v>0</v>
          </cell>
          <cell r="F4">
            <v>64500</v>
          </cell>
          <cell r="G4">
            <v>0</v>
          </cell>
          <cell r="H4">
            <v>0</v>
          </cell>
          <cell r="I4">
            <v>0</v>
          </cell>
          <cell r="J4">
            <v>1</v>
          </cell>
        </row>
        <row r="5">
          <cell r="A5" t="str">
            <v>AA11121</v>
          </cell>
          <cell r="B5" t="str">
            <v>AA11121</v>
          </cell>
          <cell r="C5" t="str">
            <v>Phát rừng loại 2 bằng thủ công, mật độ cây tiêu chuẩn/100m2 :  0 cây</v>
          </cell>
          <cell r="D5" t="str">
            <v>100m2</v>
          </cell>
          <cell r="E5">
            <v>0</v>
          </cell>
          <cell r="F5">
            <v>47588</v>
          </cell>
          <cell r="G5">
            <v>0</v>
          </cell>
          <cell r="H5">
            <v>0</v>
          </cell>
          <cell r="I5">
            <v>0</v>
          </cell>
          <cell r="J5">
            <v>1</v>
          </cell>
        </row>
        <row r="6">
          <cell r="A6" t="str">
            <v>AA11122</v>
          </cell>
          <cell r="B6" t="str">
            <v>AA11122</v>
          </cell>
          <cell r="C6" t="str">
            <v>Phát rừng loại 2 bằng thủ công, mật độ cây tiêu chuẩn/100m2 &lt;= 2 cây</v>
          </cell>
          <cell r="D6" t="str">
            <v>100m2</v>
          </cell>
          <cell r="E6">
            <v>0</v>
          </cell>
          <cell r="F6">
            <v>71579</v>
          </cell>
          <cell r="G6">
            <v>0</v>
          </cell>
          <cell r="H6">
            <v>0</v>
          </cell>
          <cell r="I6">
            <v>0</v>
          </cell>
          <cell r="J6">
            <v>1</v>
          </cell>
        </row>
        <row r="7">
          <cell r="A7" t="str">
            <v>AA11123</v>
          </cell>
          <cell r="B7" t="str">
            <v>AA11123</v>
          </cell>
          <cell r="C7" t="str">
            <v>Phát rừng loại 2 bằng thủ công, mật độ cây tiêu chuẩn/100m2 &lt;= 3 cây</v>
          </cell>
          <cell r="D7" t="str">
            <v>100m2</v>
          </cell>
          <cell r="E7">
            <v>0</v>
          </cell>
          <cell r="F7">
            <v>82984</v>
          </cell>
          <cell r="G7">
            <v>0</v>
          </cell>
          <cell r="H7">
            <v>0</v>
          </cell>
          <cell r="I7">
            <v>0</v>
          </cell>
          <cell r="J7">
            <v>1</v>
          </cell>
        </row>
        <row r="8">
          <cell r="A8" t="str">
            <v>AA11124</v>
          </cell>
          <cell r="B8" t="str">
            <v>AA11124</v>
          </cell>
          <cell r="C8" t="str">
            <v>Phát rừng loại 2 bằng thủ công, mật độ cây tiêu chuẩn/100m2 &lt;= 5 cây</v>
          </cell>
          <cell r="D8" t="str">
            <v>100m2</v>
          </cell>
          <cell r="E8">
            <v>0</v>
          </cell>
          <cell r="F8">
            <v>102255</v>
          </cell>
          <cell r="G8">
            <v>0</v>
          </cell>
          <cell r="H8">
            <v>0</v>
          </cell>
          <cell r="I8">
            <v>0</v>
          </cell>
          <cell r="J8">
            <v>1</v>
          </cell>
        </row>
        <row r="9">
          <cell r="A9" t="str">
            <v>AA11125</v>
          </cell>
          <cell r="B9" t="str">
            <v>AA11125</v>
          </cell>
          <cell r="C9" t="str">
            <v>Phát rừng loại 2 bằng thủ công, mật độ cây tiêu chuẩn/100m2 &gt;5 cây</v>
          </cell>
          <cell r="D9" t="str">
            <v>100m2</v>
          </cell>
          <cell r="E9">
            <v>0</v>
          </cell>
          <cell r="F9">
            <v>128999</v>
          </cell>
          <cell r="G9">
            <v>0</v>
          </cell>
          <cell r="H9">
            <v>0</v>
          </cell>
          <cell r="I9">
            <v>0</v>
          </cell>
          <cell r="J9">
            <v>1</v>
          </cell>
        </row>
        <row r="10">
          <cell r="A10" t="str">
            <v>AA11131</v>
          </cell>
          <cell r="B10" t="str">
            <v>AA11131</v>
          </cell>
          <cell r="C10" t="str">
            <v>Phát rừng loại 3 bằng thủ công, mật độ cây tiêu chuẩn/100m2 :  0 cây</v>
          </cell>
          <cell r="D10" t="str">
            <v>100m2</v>
          </cell>
          <cell r="E10">
            <v>0</v>
          </cell>
          <cell r="F10">
            <v>54667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</row>
        <row r="11">
          <cell r="A11" t="str">
            <v>AA11132</v>
          </cell>
          <cell r="B11" t="str">
            <v>AA11132</v>
          </cell>
          <cell r="C11" t="str">
            <v>Phát rừng loại 3 bằng thủ công, mật độ cây tiêu chuẩn/100m2&lt;=2 cây</v>
          </cell>
          <cell r="D11" t="str">
            <v>100m2</v>
          </cell>
          <cell r="E11">
            <v>0</v>
          </cell>
          <cell r="F11">
            <v>77871</v>
          </cell>
          <cell r="G11">
            <v>0</v>
          </cell>
          <cell r="H11">
            <v>0</v>
          </cell>
          <cell r="I11">
            <v>0</v>
          </cell>
          <cell r="J11">
            <v>1</v>
          </cell>
        </row>
        <row r="12">
          <cell r="A12" t="str">
            <v>AA11133</v>
          </cell>
          <cell r="B12" t="str">
            <v>AA11133</v>
          </cell>
          <cell r="C12" t="str">
            <v>Phát rừng loại 3 bằng thủ công, mật độ cây tiêu chuẩn/100m2&lt;=3 cây</v>
          </cell>
          <cell r="D12" t="str">
            <v>100m2</v>
          </cell>
          <cell r="E12">
            <v>0</v>
          </cell>
          <cell r="F12">
            <v>89670</v>
          </cell>
          <cell r="G12">
            <v>0</v>
          </cell>
          <cell r="H12">
            <v>0</v>
          </cell>
          <cell r="I12">
            <v>0</v>
          </cell>
          <cell r="J12">
            <v>1</v>
          </cell>
        </row>
        <row r="13">
          <cell r="A13" t="str">
            <v>AA11134</v>
          </cell>
          <cell r="B13" t="str">
            <v>AA11134</v>
          </cell>
          <cell r="C13" t="str">
            <v>Phát rừng loại 3 bằng thủ công, mật độ cây tiêu chuẩn/100m2 &lt;= 5 cây</v>
          </cell>
          <cell r="D13" t="str">
            <v>100m2</v>
          </cell>
          <cell r="E13">
            <v>0</v>
          </cell>
          <cell r="F13">
            <v>108941</v>
          </cell>
          <cell r="G13">
            <v>0</v>
          </cell>
          <cell r="H13">
            <v>0</v>
          </cell>
          <cell r="I13">
            <v>0</v>
          </cell>
          <cell r="J13">
            <v>1</v>
          </cell>
        </row>
        <row r="14">
          <cell r="A14" t="str">
            <v>AA11135</v>
          </cell>
          <cell r="B14" t="str">
            <v>AA11135</v>
          </cell>
          <cell r="C14" t="str">
            <v>Phát rừng loại 3 bằng thủ công, mật độ cây tiêu chuẩn/100m2  &gt;  5 cây</v>
          </cell>
          <cell r="D14" t="str">
            <v>100m2</v>
          </cell>
          <cell r="E14">
            <v>0</v>
          </cell>
          <cell r="F14">
            <v>136078</v>
          </cell>
          <cell r="G14">
            <v>0</v>
          </cell>
          <cell r="H14">
            <v>0</v>
          </cell>
          <cell r="I14">
            <v>0</v>
          </cell>
          <cell r="J14">
            <v>1</v>
          </cell>
        </row>
        <row r="15">
          <cell r="A15" t="str">
            <v>AA11141</v>
          </cell>
          <cell r="B15" t="str">
            <v>AA11141</v>
          </cell>
          <cell r="C15" t="str">
            <v>Phát rừng loại 4 bằng thủ công, mật độ cây tiêu chuẩn/100m2 : 0 cây</v>
          </cell>
          <cell r="D15" t="str">
            <v>100m2</v>
          </cell>
          <cell r="E15">
            <v>0</v>
          </cell>
          <cell r="F15">
            <v>59780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</row>
        <row r="16">
          <cell r="A16" t="str">
            <v>AA11142</v>
          </cell>
          <cell r="B16" t="str">
            <v>AA11142</v>
          </cell>
          <cell r="C16" t="str">
            <v>Phát rừng loại 4 bằng thủ công, mật độ cây tiêu chuẩn/100m2 &lt;= 2 cây</v>
          </cell>
          <cell r="D16" t="str">
            <v>100m2</v>
          </cell>
          <cell r="E16">
            <v>0</v>
          </cell>
          <cell r="F16">
            <v>84557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</row>
        <row r="17">
          <cell r="A17" t="str">
            <v>AA11143</v>
          </cell>
          <cell r="B17" t="str">
            <v>AA11143</v>
          </cell>
          <cell r="C17" t="str">
            <v>Phát rừng loại 4 bằng thủ công, mật độ cây tiêu chuẩn/100m2 &lt;= 3 cây</v>
          </cell>
          <cell r="D17" t="str">
            <v>100m2</v>
          </cell>
          <cell r="E17">
            <v>0</v>
          </cell>
          <cell r="F17">
            <v>97929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</row>
        <row r="18">
          <cell r="A18" t="str">
            <v>AA12113</v>
          </cell>
          <cell r="B18" t="str">
            <v>AA12113</v>
          </cell>
          <cell r="C18" t="str">
            <v>Chặt cây ở mặt đất bằng phẳng, đường kính gốc cây &lt;= 40cm</v>
          </cell>
          <cell r="D18" t="str">
            <v>cây</v>
          </cell>
          <cell r="E18">
            <v>0</v>
          </cell>
          <cell r="F18">
            <v>19271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</row>
        <row r="19">
          <cell r="A19" t="str">
            <v>AA12114</v>
          </cell>
          <cell r="B19" t="str">
            <v>AA12114</v>
          </cell>
          <cell r="C19" t="str">
            <v>Chặt cây ở mặt đất bằng phẳng, đường kính gốc cây &lt;= 50cm</v>
          </cell>
          <cell r="D19" t="str">
            <v>cây</v>
          </cell>
          <cell r="E19">
            <v>0</v>
          </cell>
          <cell r="F19">
            <v>36576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</row>
        <row r="20">
          <cell r="A20" t="str">
            <v>AA12115</v>
          </cell>
          <cell r="B20" t="str">
            <v>AA12115</v>
          </cell>
          <cell r="C20" t="str">
            <v>Chặt cây ở mặt đất bằng phẳng, đường kính gốc cây &lt;= 60cm</v>
          </cell>
          <cell r="D20" t="str">
            <v>cây</v>
          </cell>
          <cell r="E20">
            <v>0</v>
          </cell>
          <cell r="F20">
            <v>79838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</row>
        <row r="21">
          <cell r="A21" t="str">
            <v>AA12116</v>
          </cell>
          <cell r="B21" t="str">
            <v>AA12116</v>
          </cell>
          <cell r="C21" t="str">
            <v>Chặt cây ở mặt đất bằng phẳng, đường kính gốc cây &lt;= 70cm</v>
          </cell>
          <cell r="D21" t="str">
            <v>cây</v>
          </cell>
          <cell r="E21">
            <v>0</v>
          </cell>
          <cell r="F21">
            <v>191139</v>
          </cell>
          <cell r="G21">
            <v>0</v>
          </cell>
          <cell r="H21">
            <v>0</v>
          </cell>
          <cell r="I21">
            <v>0</v>
          </cell>
          <cell r="J21">
            <v>1</v>
          </cell>
        </row>
        <row r="22">
          <cell r="A22" t="str">
            <v>AA12117</v>
          </cell>
          <cell r="B22" t="str">
            <v>AA12117</v>
          </cell>
          <cell r="C22" t="str">
            <v>Chặt cây ở mặt đất bằng phẳng, đường kính gốc cây  &gt;  70cm</v>
          </cell>
          <cell r="D22" t="str">
            <v>cây</v>
          </cell>
          <cell r="E22">
            <v>0</v>
          </cell>
          <cell r="F22">
            <v>361040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</row>
        <row r="23">
          <cell r="A23" t="str">
            <v>AA12121</v>
          </cell>
          <cell r="B23" t="str">
            <v>AA12121</v>
          </cell>
          <cell r="C23" t="str">
            <v>Chặt cây ở sườn độ dốc đường kính gốc cây &lt;=20cm</v>
          </cell>
          <cell r="D23" t="str">
            <v>cây</v>
          </cell>
          <cell r="E23">
            <v>0</v>
          </cell>
          <cell r="F23">
            <v>5506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</row>
        <row r="24">
          <cell r="A24" t="str">
            <v>AA12122</v>
          </cell>
          <cell r="B24" t="str">
            <v>AA12122</v>
          </cell>
          <cell r="C24" t="str">
            <v>Chặt cây ở sườn độ dốc đường kính gốc cây &lt;=30cm</v>
          </cell>
          <cell r="D24" t="str">
            <v>cây</v>
          </cell>
          <cell r="E24">
            <v>0</v>
          </cell>
          <cell r="F24">
            <v>10619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</row>
        <row r="25">
          <cell r="A25" t="str">
            <v>AA12123</v>
          </cell>
          <cell r="B25" t="str">
            <v>AA12123</v>
          </cell>
          <cell r="C25" t="str">
            <v>Chặt cây ở sườn độ dốc đường kính gốc cây &lt;=40cm</v>
          </cell>
          <cell r="D25" t="str">
            <v>cây</v>
          </cell>
          <cell r="E25">
            <v>0</v>
          </cell>
          <cell r="F25">
            <v>21631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</row>
        <row r="26">
          <cell r="A26" t="str">
            <v>AA12124</v>
          </cell>
          <cell r="B26" t="str">
            <v>AA12124</v>
          </cell>
          <cell r="C26" t="str">
            <v>Chặt cây ở sườn độ dốc đường kính gốc cây &lt;=50cm</v>
          </cell>
          <cell r="D26" t="str">
            <v>cây</v>
          </cell>
          <cell r="E26">
            <v>0</v>
          </cell>
          <cell r="F26">
            <v>39722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</row>
        <row r="27">
          <cell r="A27" t="str">
            <v>AA12125</v>
          </cell>
          <cell r="B27" t="str">
            <v>AA12125</v>
          </cell>
          <cell r="C27" t="str">
            <v>Chặt cây ở sườn độ dốc đường kính gốc cây &lt;=60cm</v>
          </cell>
          <cell r="D27" t="str">
            <v>cây</v>
          </cell>
          <cell r="E27">
            <v>0</v>
          </cell>
          <cell r="F27">
            <v>111694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</row>
        <row r="28">
          <cell r="A28" t="str">
            <v>AA12126</v>
          </cell>
          <cell r="B28" t="str">
            <v>AA12126</v>
          </cell>
          <cell r="C28" t="str">
            <v>Chặt cây ở sườn độ dốc đường kính gốc cây &lt;=70cm</v>
          </cell>
          <cell r="D28" t="str">
            <v>cây</v>
          </cell>
          <cell r="E28">
            <v>0</v>
          </cell>
          <cell r="F28">
            <v>239120</v>
          </cell>
          <cell r="G28">
            <v>0</v>
          </cell>
          <cell r="H28">
            <v>0</v>
          </cell>
          <cell r="I28">
            <v>0</v>
          </cell>
          <cell r="J28">
            <v>1</v>
          </cell>
        </row>
        <row r="29">
          <cell r="A29" t="str">
            <v>AA12127</v>
          </cell>
          <cell r="B29" t="str">
            <v>AA12127</v>
          </cell>
          <cell r="C29" t="str">
            <v>Chặt cây ở sườn độ dốc đường kính gốc cây &gt; 70cm</v>
          </cell>
          <cell r="D29" t="str">
            <v>cây</v>
          </cell>
          <cell r="E29">
            <v>0</v>
          </cell>
          <cell r="F29">
            <v>393290</v>
          </cell>
          <cell r="G29">
            <v>0</v>
          </cell>
          <cell r="H29">
            <v>0</v>
          </cell>
          <cell r="I29">
            <v>0</v>
          </cell>
          <cell r="J29">
            <v>1</v>
          </cell>
        </row>
        <row r="30">
          <cell r="A30" t="str">
            <v>AA13111</v>
          </cell>
          <cell r="B30" t="str">
            <v>AA13111</v>
          </cell>
          <cell r="C30" t="str">
            <v>Đào gốc cây, đường kính gốc cây &lt;= 20cm</v>
          </cell>
          <cell r="D30" t="str">
            <v>gốc</v>
          </cell>
          <cell r="E30">
            <v>0</v>
          </cell>
          <cell r="F30">
            <v>7866</v>
          </cell>
          <cell r="G30">
            <v>0</v>
          </cell>
          <cell r="H30">
            <v>0</v>
          </cell>
          <cell r="I30">
            <v>0</v>
          </cell>
          <cell r="J30">
            <v>1</v>
          </cell>
        </row>
        <row r="31">
          <cell r="A31" t="str">
            <v>AA13112</v>
          </cell>
          <cell r="B31" t="str">
            <v>AA13112</v>
          </cell>
          <cell r="C31" t="str">
            <v>Đào gốc cây, đường kính gốc cây &lt;= 30cm</v>
          </cell>
          <cell r="D31" t="str">
            <v>gốc</v>
          </cell>
          <cell r="E31">
            <v>0</v>
          </cell>
          <cell r="F31">
            <v>14552</v>
          </cell>
          <cell r="G31">
            <v>0</v>
          </cell>
          <cell r="H31">
            <v>0</v>
          </cell>
          <cell r="I31">
            <v>0</v>
          </cell>
          <cell r="J31">
            <v>1</v>
          </cell>
        </row>
        <row r="32">
          <cell r="A32" t="str">
            <v>AA13113</v>
          </cell>
          <cell r="B32" t="str">
            <v>AA13113</v>
          </cell>
          <cell r="C32" t="str">
            <v>Đào gốc cây, đường kính gốc cây &lt;= 40cm</v>
          </cell>
          <cell r="D32" t="str">
            <v>gốc</v>
          </cell>
          <cell r="E32">
            <v>0</v>
          </cell>
          <cell r="F32">
            <v>27530</v>
          </cell>
          <cell r="G32">
            <v>0</v>
          </cell>
          <cell r="H32">
            <v>0</v>
          </cell>
          <cell r="I32">
            <v>0</v>
          </cell>
          <cell r="J32">
            <v>1</v>
          </cell>
        </row>
        <row r="33">
          <cell r="A33" t="str">
            <v>AA13114</v>
          </cell>
          <cell r="B33" t="str">
            <v>AA13114</v>
          </cell>
          <cell r="C33" t="str">
            <v>Đào gốc cây, đường kính gốc cây &lt;= 50cm</v>
          </cell>
          <cell r="D33" t="str">
            <v>gốc</v>
          </cell>
          <cell r="E33">
            <v>0</v>
          </cell>
          <cell r="F33">
            <v>53094</v>
          </cell>
          <cell r="G33">
            <v>0</v>
          </cell>
          <cell r="H33">
            <v>0</v>
          </cell>
          <cell r="I33">
            <v>0</v>
          </cell>
          <cell r="J33">
            <v>1</v>
          </cell>
        </row>
        <row r="34">
          <cell r="A34" t="str">
            <v>AA13115</v>
          </cell>
          <cell r="B34" t="str">
            <v>AA13115</v>
          </cell>
          <cell r="C34" t="str">
            <v>Đào gốc cây, đường kính gốc cây &lt;= 60cm</v>
          </cell>
          <cell r="D34" t="str">
            <v>gốc</v>
          </cell>
          <cell r="E34">
            <v>0</v>
          </cell>
          <cell r="F34">
            <v>127426</v>
          </cell>
          <cell r="G34">
            <v>0</v>
          </cell>
          <cell r="H34">
            <v>0</v>
          </cell>
          <cell r="I34">
            <v>0</v>
          </cell>
          <cell r="J34">
            <v>1</v>
          </cell>
        </row>
        <row r="35">
          <cell r="A35" t="str">
            <v>AA13116</v>
          </cell>
          <cell r="B35" t="str">
            <v>AA13116</v>
          </cell>
          <cell r="C35" t="str">
            <v>Đào gốc cây, đường kính gốc cây &lt;= 70cm</v>
          </cell>
          <cell r="D35" t="str">
            <v>gốc</v>
          </cell>
          <cell r="E35">
            <v>0</v>
          </cell>
          <cell r="F35">
            <v>239120</v>
          </cell>
          <cell r="G35">
            <v>0</v>
          </cell>
          <cell r="H35">
            <v>0</v>
          </cell>
          <cell r="I35">
            <v>0</v>
          </cell>
          <cell r="J35">
            <v>1</v>
          </cell>
        </row>
        <row r="36">
          <cell r="A36" t="str">
            <v>AA13117</v>
          </cell>
          <cell r="B36" t="str">
            <v>AA13117</v>
          </cell>
          <cell r="C36" t="str">
            <v>Đào gốc cây, đường kính gốc cây  &gt;  70cm</v>
          </cell>
          <cell r="D36" t="str">
            <v>gốc</v>
          </cell>
          <cell r="E36">
            <v>0</v>
          </cell>
          <cell r="F36">
            <v>429866</v>
          </cell>
          <cell r="G36">
            <v>0</v>
          </cell>
          <cell r="H36">
            <v>0</v>
          </cell>
          <cell r="I36">
            <v>0</v>
          </cell>
          <cell r="J36">
            <v>1</v>
          </cell>
        </row>
        <row r="37">
          <cell r="A37" t="str">
            <v>AA13211</v>
          </cell>
          <cell r="B37" t="str">
            <v>AA13211</v>
          </cell>
          <cell r="C37" t="str">
            <v>Đào bụi dừa nước đường kính &lt;= 30cm</v>
          </cell>
          <cell r="D37" t="str">
            <v>bụi</v>
          </cell>
          <cell r="E37">
            <v>0</v>
          </cell>
          <cell r="F37">
            <v>20844</v>
          </cell>
          <cell r="G37">
            <v>0</v>
          </cell>
          <cell r="H37">
            <v>0</v>
          </cell>
          <cell r="I37">
            <v>0</v>
          </cell>
          <cell r="J37">
            <v>1</v>
          </cell>
        </row>
        <row r="38">
          <cell r="A38" t="str">
            <v>AA13212</v>
          </cell>
          <cell r="B38" t="str">
            <v>AA13212</v>
          </cell>
          <cell r="C38" t="str">
            <v>Đào bụi dừa nước đường kính  &gt;  30cm</v>
          </cell>
          <cell r="D38" t="str">
            <v>bụi</v>
          </cell>
          <cell r="E38">
            <v>0</v>
          </cell>
          <cell r="F38">
            <v>29497</v>
          </cell>
          <cell r="G38">
            <v>0</v>
          </cell>
          <cell r="H38">
            <v>0</v>
          </cell>
          <cell r="I38">
            <v>0</v>
          </cell>
          <cell r="J38">
            <v>1</v>
          </cell>
        </row>
        <row r="39">
          <cell r="A39" t="str">
            <v>AA13221</v>
          </cell>
          <cell r="B39" t="str">
            <v>AA13221</v>
          </cell>
          <cell r="C39" t="str">
            <v>Đào bụi tre đường kính &lt;= 50cm</v>
          </cell>
          <cell r="D39" t="str">
            <v>bụi</v>
          </cell>
          <cell r="E39">
            <v>0</v>
          </cell>
          <cell r="F39">
            <v>41295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</row>
        <row r="40">
          <cell r="A40" t="str">
            <v>AA13222</v>
          </cell>
          <cell r="B40" t="str">
            <v>AA13222</v>
          </cell>
          <cell r="C40" t="str">
            <v>Đào bụi tre đường kính &lt;= 80cm</v>
          </cell>
          <cell r="D40" t="str">
            <v>bụi</v>
          </cell>
          <cell r="E40">
            <v>0</v>
          </cell>
          <cell r="F40">
            <v>262718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</row>
        <row r="41">
          <cell r="A41" t="str">
            <v>AA13223</v>
          </cell>
          <cell r="B41" t="str">
            <v>AA13223</v>
          </cell>
          <cell r="C41" t="str">
            <v>Đào bụi tre đường kính  &gt;  80cm</v>
          </cell>
          <cell r="D41" t="str">
            <v>bụi</v>
          </cell>
          <cell r="E41">
            <v>0</v>
          </cell>
          <cell r="F41">
            <v>472735</v>
          </cell>
          <cell r="G41">
            <v>0</v>
          </cell>
          <cell r="H41">
            <v>0</v>
          </cell>
          <cell r="I41">
            <v>0</v>
          </cell>
          <cell r="J41">
            <v>1</v>
          </cell>
        </row>
        <row r="42">
          <cell r="A42" t="str">
            <v>AA21111</v>
          </cell>
          <cell r="B42" t="str">
            <v>AA21111</v>
          </cell>
          <cell r="C42" t="str">
            <v>Phá dỡ tường gạch</v>
          </cell>
          <cell r="D42" t="str">
            <v>m3</v>
          </cell>
          <cell r="E42">
            <v>0</v>
          </cell>
          <cell r="F42">
            <v>57560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</row>
        <row r="43">
          <cell r="A43" t="str">
            <v>AA21112</v>
          </cell>
          <cell r="B43" t="str">
            <v>AA21112</v>
          </cell>
          <cell r="C43" t="str">
            <v>Phá dỡ tường đá</v>
          </cell>
          <cell r="D43" t="str">
            <v>m3</v>
          </cell>
          <cell r="E43">
            <v>0</v>
          </cell>
          <cell r="F43">
            <v>64808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</row>
        <row r="44">
          <cell r="A44" t="str">
            <v>AA21121</v>
          </cell>
          <cell r="B44" t="str">
            <v>AA21121</v>
          </cell>
          <cell r="C44" t="str">
            <v>Phá dỡ nền bê tông gạch vỡ</v>
          </cell>
          <cell r="D44" t="str">
            <v>m3</v>
          </cell>
          <cell r="E44">
            <v>0</v>
          </cell>
          <cell r="F44">
            <v>71204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</row>
        <row r="45">
          <cell r="A45" t="str">
            <v>AA21122</v>
          </cell>
          <cell r="B45" t="str">
            <v>AA21122</v>
          </cell>
          <cell r="C45" t="str">
            <v>Phá dỡ móng bê tông gạch vỡ</v>
          </cell>
          <cell r="D45" t="str">
            <v>m3</v>
          </cell>
          <cell r="E45">
            <v>0</v>
          </cell>
          <cell r="F45">
            <v>85700</v>
          </cell>
          <cell r="G45">
            <v>0</v>
          </cell>
          <cell r="H45">
            <v>0</v>
          </cell>
          <cell r="I45">
            <v>0</v>
          </cell>
          <cell r="J45">
            <v>1</v>
          </cell>
        </row>
        <row r="46">
          <cell r="A46" t="str">
            <v>AA21131</v>
          </cell>
          <cell r="B46" t="str">
            <v>AA21131</v>
          </cell>
          <cell r="C46" t="str">
            <v>Phá dỡ bê tông than xỉ</v>
          </cell>
          <cell r="D46" t="str">
            <v>m3</v>
          </cell>
          <cell r="E46">
            <v>0</v>
          </cell>
          <cell r="F46">
            <v>77599</v>
          </cell>
          <cell r="G46">
            <v>0</v>
          </cell>
          <cell r="H46">
            <v>0</v>
          </cell>
          <cell r="I46">
            <v>0</v>
          </cell>
          <cell r="J46">
            <v>1</v>
          </cell>
        </row>
        <row r="47">
          <cell r="A47" t="str">
            <v>AA21211</v>
          </cell>
          <cell r="B47" t="str">
            <v>AA21211</v>
          </cell>
          <cell r="C47" t="str">
            <v>Phá dỡ bê tông tảng rời</v>
          </cell>
          <cell r="D47" t="str">
            <v>m3</v>
          </cell>
          <cell r="E47">
            <v>0</v>
          </cell>
          <cell r="F47">
            <v>87832</v>
          </cell>
          <cell r="G47">
            <v>0</v>
          </cell>
          <cell r="H47">
            <v>0</v>
          </cell>
          <cell r="I47">
            <v>0</v>
          </cell>
          <cell r="J47">
            <v>1</v>
          </cell>
        </row>
        <row r="48">
          <cell r="A48" t="str">
            <v>AA21221</v>
          </cell>
          <cell r="B48" t="str">
            <v>AA21221</v>
          </cell>
          <cell r="C48" t="str">
            <v>Phá dỡ bê tông nền móng không cốt thép</v>
          </cell>
          <cell r="D48" t="str">
            <v>m3</v>
          </cell>
          <cell r="E48">
            <v>0</v>
          </cell>
          <cell r="F48">
            <v>151788</v>
          </cell>
          <cell r="G48">
            <v>0</v>
          </cell>
          <cell r="H48">
            <v>0</v>
          </cell>
          <cell r="I48">
            <v>0</v>
          </cell>
          <cell r="J48">
            <v>1</v>
          </cell>
        </row>
        <row r="49">
          <cell r="A49" t="str">
            <v>AA21222</v>
          </cell>
          <cell r="B49" t="str">
            <v>AA21222</v>
          </cell>
          <cell r="C49" t="str">
            <v>Phá dỡ bê tông nền móng có cốt thép</v>
          </cell>
          <cell r="D49" t="str">
            <v>m3</v>
          </cell>
          <cell r="E49">
            <v>0</v>
          </cell>
          <cell r="F49">
            <v>217449</v>
          </cell>
          <cell r="G49">
            <v>0</v>
          </cell>
          <cell r="H49">
            <v>0</v>
          </cell>
          <cell r="I49">
            <v>0</v>
          </cell>
          <cell r="J49">
            <v>1</v>
          </cell>
        </row>
        <row r="50">
          <cell r="A50" t="str">
            <v>AA21231</v>
          </cell>
          <cell r="B50" t="str">
            <v>AA21231</v>
          </cell>
          <cell r="C50" t="str">
            <v>Phá dỡ bê tông tường</v>
          </cell>
          <cell r="D50" t="str">
            <v>m3</v>
          </cell>
          <cell r="E50">
            <v>0</v>
          </cell>
          <cell r="F50">
            <v>200394</v>
          </cell>
          <cell r="G50">
            <v>0</v>
          </cell>
          <cell r="H50">
            <v>0</v>
          </cell>
          <cell r="I50">
            <v>0</v>
          </cell>
          <cell r="J50">
            <v>1</v>
          </cell>
        </row>
        <row r="51">
          <cell r="A51" t="str">
            <v>AA21241</v>
          </cell>
          <cell r="B51" t="str">
            <v>AA21241</v>
          </cell>
          <cell r="C51" t="str">
            <v>Phá dỡ bê tông cột</v>
          </cell>
          <cell r="D51" t="str">
            <v>m3</v>
          </cell>
          <cell r="E51">
            <v>0</v>
          </cell>
          <cell r="F51">
            <v>234504</v>
          </cell>
          <cell r="G51">
            <v>0</v>
          </cell>
          <cell r="H51">
            <v>0</v>
          </cell>
          <cell r="I51">
            <v>0</v>
          </cell>
          <cell r="J51">
            <v>1</v>
          </cell>
        </row>
        <row r="52">
          <cell r="A52" t="str">
            <v>AA21251</v>
          </cell>
          <cell r="B52" t="str">
            <v>AA21251</v>
          </cell>
          <cell r="C52" t="str">
            <v>Phá dỡ bê tông xà dầm</v>
          </cell>
          <cell r="D52" t="str">
            <v>m3</v>
          </cell>
          <cell r="E52">
            <v>0</v>
          </cell>
          <cell r="F52">
            <v>277141</v>
          </cell>
          <cell r="G52">
            <v>0</v>
          </cell>
          <cell r="H52">
            <v>0</v>
          </cell>
          <cell r="I52">
            <v>0</v>
          </cell>
          <cell r="J52">
            <v>1</v>
          </cell>
        </row>
        <row r="53">
          <cell r="A53" t="str">
            <v>AA21311</v>
          </cell>
          <cell r="B53" t="str">
            <v>AA21311</v>
          </cell>
          <cell r="C53" t="str">
            <v>Phá dỡ nền xi măng không cốt thép</v>
          </cell>
          <cell r="D53" t="str">
            <v>m2</v>
          </cell>
          <cell r="E53">
            <v>0</v>
          </cell>
          <cell r="F53">
            <v>1279</v>
          </cell>
          <cell r="G53">
            <v>0</v>
          </cell>
          <cell r="H53">
            <v>0</v>
          </cell>
          <cell r="I53">
            <v>0</v>
          </cell>
          <cell r="J53">
            <v>1</v>
          </cell>
        </row>
        <row r="54">
          <cell r="A54" t="str">
            <v>AA21312</v>
          </cell>
          <cell r="B54" t="str">
            <v>AA21312</v>
          </cell>
          <cell r="C54" t="str">
            <v>Phá dỡ nền xi măng có cốt thép</v>
          </cell>
          <cell r="D54" t="str">
            <v>m2</v>
          </cell>
          <cell r="E54">
            <v>0</v>
          </cell>
          <cell r="F54">
            <v>2132</v>
          </cell>
          <cell r="G54">
            <v>0</v>
          </cell>
          <cell r="H54">
            <v>0</v>
          </cell>
          <cell r="I54">
            <v>0</v>
          </cell>
          <cell r="J54">
            <v>1</v>
          </cell>
        </row>
        <row r="55">
          <cell r="A55" t="str">
            <v>AA21321</v>
          </cell>
          <cell r="B55" t="str">
            <v>AA21321</v>
          </cell>
          <cell r="C55" t="str">
            <v>Phá dỡ nền gạch lá nem</v>
          </cell>
          <cell r="D55" t="str">
            <v>m2</v>
          </cell>
          <cell r="E55">
            <v>0</v>
          </cell>
          <cell r="F55">
            <v>2985</v>
          </cell>
          <cell r="G55">
            <v>0</v>
          </cell>
          <cell r="H55">
            <v>0</v>
          </cell>
          <cell r="I55">
            <v>0</v>
          </cell>
          <cell r="J55">
            <v>1</v>
          </cell>
        </row>
        <row r="56">
          <cell r="A56" t="str">
            <v>AA21322</v>
          </cell>
          <cell r="B56" t="str">
            <v>AA21322</v>
          </cell>
          <cell r="C56" t="str">
            <v>Phá dỡ nền gạch xi măng</v>
          </cell>
          <cell r="D56" t="str">
            <v>m2</v>
          </cell>
          <cell r="E56">
            <v>0</v>
          </cell>
          <cell r="F56">
            <v>3411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</row>
        <row r="57">
          <cell r="A57" t="str">
            <v>AA21323</v>
          </cell>
          <cell r="B57" t="str">
            <v>AA21323</v>
          </cell>
          <cell r="C57" t="str">
            <v>Phá dỡ nền gạch chỉ</v>
          </cell>
          <cell r="D57" t="str">
            <v>m2</v>
          </cell>
          <cell r="E57">
            <v>0</v>
          </cell>
          <cell r="F57">
            <v>2558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</row>
        <row r="58">
          <cell r="A58" t="str">
            <v>AA21331</v>
          </cell>
          <cell r="B58" t="str">
            <v>AA21331</v>
          </cell>
          <cell r="C58" t="str">
            <v>Phá dỡ nền đan bê tông</v>
          </cell>
          <cell r="D58" t="str">
            <v>m2</v>
          </cell>
          <cell r="E58">
            <v>0</v>
          </cell>
          <cell r="F58">
            <v>3837</v>
          </cell>
          <cell r="G58">
            <v>0</v>
          </cell>
          <cell r="H58">
            <v>0</v>
          </cell>
          <cell r="I58">
            <v>0</v>
          </cell>
          <cell r="J58">
            <v>1</v>
          </cell>
        </row>
        <row r="59">
          <cell r="A59" t="str">
            <v>AA21411</v>
          </cell>
          <cell r="B59" t="str">
            <v>AA21411</v>
          </cell>
          <cell r="C59" t="str">
            <v>Phá dỡ mặt đường cấp phối</v>
          </cell>
          <cell r="D59" t="str">
            <v>m3</v>
          </cell>
          <cell r="E59">
            <v>0</v>
          </cell>
          <cell r="F59">
            <v>63529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</row>
        <row r="60">
          <cell r="A60" t="str">
            <v>AA21421</v>
          </cell>
          <cell r="B60" t="str">
            <v>AA21421</v>
          </cell>
          <cell r="C60" t="str">
            <v>Phá dỡ mặt đường đá dăm</v>
          </cell>
          <cell r="D60" t="str">
            <v>m3</v>
          </cell>
          <cell r="E60">
            <v>0</v>
          </cell>
          <cell r="F60">
            <v>69072</v>
          </cell>
          <cell r="G60">
            <v>0</v>
          </cell>
          <cell r="H60">
            <v>0</v>
          </cell>
          <cell r="I60">
            <v>0</v>
          </cell>
          <cell r="J60">
            <v>1</v>
          </cell>
        </row>
        <row r="61">
          <cell r="A61" t="str">
            <v>AA21431</v>
          </cell>
          <cell r="B61" t="str">
            <v>AA21431</v>
          </cell>
          <cell r="C61" t="str">
            <v>Phá dỡ mặt đường đá dăm nhựa</v>
          </cell>
          <cell r="D61" t="str">
            <v>m3</v>
          </cell>
          <cell r="E61">
            <v>0</v>
          </cell>
          <cell r="F61">
            <v>81437</v>
          </cell>
          <cell r="G61">
            <v>0</v>
          </cell>
          <cell r="H61">
            <v>0</v>
          </cell>
          <cell r="I61">
            <v>0</v>
          </cell>
          <cell r="J61">
            <v>1</v>
          </cell>
        </row>
        <row r="62">
          <cell r="A62" t="str">
            <v>AA21441</v>
          </cell>
          <cell r="B62" t="str">
            <v>AA21441</v>
          </cell>
          <cell r="C62" t="str">
            <v>Phá dỡ mặt đường bê tông asphan</v>
          </cell>
          <cell r="D62" t="str">
            <v>m3</v>
          </cell>
          <cell r="E62">
            <v>0</v>
          </cell>
          <cell r="F62">
            <v>95933</v>
          </cell>
          <cell r="G62">
            <v>0</v>
          </cell>
          <cell r="H62">
            <v>0</v>
          </cell>
          <cell r="I62">
            <v>0</v>
          </cell>
          <cell r="J62">
            <v>1</v>
          </cell>
        </row>
        <row r="63">
          <cell r="A63" t="str">
            <v>AA21451</v>
          </cell>
          <cell r="B63" t="str">
            <v>AA21451</v>
          </cell>
          <cell r="C63" t="str">
            <v>Phá dỡ mặt đường bê tông xi măng</v>
          </cell>
          <cell r="D63" t="str">
            <v>m3</v>
          </cell>
          <cell r="E63">
            <v>0</v>
          </cell>
          <cell r="F63">
            <v>150082</v>
          </cell>
          <cell r="G63">
            <v>0</v>
          </cell>
          <cell r="H63">
            <v>0</v>
          </cell>
          <cell r="I63">
            <v>0</v>
          </cell>
          <cell r="J63">
            <v>1</v>
          </cell>
        </row>
        <row r="64">
          <cell r="A64" t="str">
            <v>AA21511</v>
          </cell>
          <cell r="B64" t="str">
            <v>AA21511</v>
          </cell>
          <cell r="C64" t="str">
            <v>Phá dỡ hàng rào song sắt loại đơn giản</v>
          </cell>
          <cell r="D64" t="str">
            <v>m2</v>
          </cell>
          <cell r="E64">
            <v>0</v>
          </cell>
          <cell r="F64">
            <v>3411</v>
          </cell>
          <cell r="G64">
            <v>0</v>
          </cell>
          <cell r="H64">
            <v>0</v>
          </cell>
          <cell r="I64">
            <v>0</v>
          </cell>
          <cell r="J64">
            <v>1</v>
          </cell>
        </row>
        <row r="65">
          <cell r="A65" t="str">
            <v>AA21512</v>
          </cell>
          <cell r="B65" t="str">
            <v>AA21512</v>
          </cell>
          <cell r="C65" t="str">
            <v>Phá dỡ hàng rào song sắt loại phức tạp</v>
          </cell>
          <cell r="D65" t="str">
            <v>m2</v>
          </cell>
          <cell r="E65">
            <v>0</v>
          </cell>
          <cell r="F65">
            <v>4093</v>
          </cell>
          <cell r="G65">
            <v>0</v>
          </cell>
          <cell r="H65">
            <v>0</v>
          </cell>
          <cell r="I65">
            <v>0</v>
          </cell>
          <cell r="J65">
            <v>1</v>
          </cell>
        </row>
        <row r="66">
          <cell r="A66" t="str">
            <v>AA21611</v>
          </cell>
          <cell r="B66" t="str">
            <v>AA21611</v>
          </cell>
          <cell r="C66" t="str">
            <v>Phá dỡ gạch đá dưới nước bằng thủ công</v>
          </cell>
          <cell r="D66" t="str">
            <v>m3</v>
          </cell>
          <cell r="E66">
            <v>0</v>
          </cell>
          <cell r="F66">
            <v>79305</v>
          </cell>
          <cell r="G66">
            <v>0</v>
          </cell>
          <cell r="H66">
            <v>0</v>
          </cell>
          <cell r="I66">
            <v>0</v>
          </cell>
          <cell r="J66">
            <v>1</v>
          </cell>
        </row>
        <row r="67">
          <cell r="A67" t="str">
            <v>AA21612</v>
          </cell>
          <cell r="B67" t="str">
            <v>AA21612</v>
          </cell>
          <cell r="C67" t="str">
            <v>Phá dỡ bê tông không cốt thép dưới nước bằng thủ công</v>
          </cell>
          <cell r="D67" t="str">
            <v>m3</v>
          </cell>
          <cell r="E67">
            <v>0</v>
          </cell>
          <cell r="F67">
            <v>196130</v>
          </cell>
          <cell r="G67">
            <v>0</v>
          </cell>
          <cell r="H67">
            <v>0</v>
          </cell>
          <cell r="I67">
            <v>0</v>
          </cell>
          <cell r="J67">
            <v>1</v>
          </cell>
        </row>
        <row r="68">
          <cell r="A68" t="str">
            <v>AA21613</v>
          </cell>
          <cell r="B68" t="str">
            <v>AA21613</v>
          </cell>
          <cell r="C68" t="str">
            <v>Phá dỡ bê tông có cốt thép dưới nước bằng thủ công</v>
          </cell>
          <cell r="D68" t="str">
            <v>m3</v>
          </cell>
          <cell r="E68">
            <v>0</v>
          </cell>
          <cell r="F68">
            <v>326173</v>
          </cell>
          <cell r="G68">
            <v>0</v>
          </cell>
          <cell r="H68">
            <v>0</v>
          </cell>
          <cell r="I68">
            <v>0</v>
          </cell>
          <cell r="J68">
            <v>1</v>
          </cell>
        </row>
        <row r="69">
          <cell r="A69" t="str">
            <v>AA22111</v>
          </cell>
          <cell r="B69" t="str">
            <v>AA22111</v>
          </cell>
          <cell r="C69" t="str">
            <v>Phá dỡ bê tông có cốt thép bằng búa căn</v>
          </cell>
          <cell r="D69" t="str">
            <v>m3</v>
          </cell>
          <cell r="E69">
            <v>12750</v>
          </cell>
          <cell r="F69">
            <v>25582</v>
          </cell>
          <cell r="G69">
            <v>107040</v>
          </cell>
          <cell r="H69">
            <v>0</v>
          </cell>
          <cell r="I69">
            <v>0</v>
          </cell>
          <cell r="J69">
            <v>1</v>
          </cell>
        </row>
        <row r="70">
          <cell r="A70" t="str">
            <v>AA22112</v>
          </cell>
          <cell r="B70" t="str">
            <v>AA22112</v>
          </cell>
          <cell r="C70" t="str">
            <v>Phá dỡ bê tông không cốt thép bằng búa căn</v>
          </cell>
          <cell r="D70" t="str">
            <v>m3</v>
          </cell>
          <cell r="E70">
            <v>0</v>
          </cell>
          <cell r="F70">
            <v>21319</v>
          </cell>
          <cell r="G70">
            <v>71701</v>
          </cell>
          <cell r="H70">
            <v>0</v>
          </cell>
          <cell r="I70">
            <v>0</v>
          </cell>
          <cell r="J70">
            <v>1</v>
          </cell>
        </row>
        <row r="71">
          <cell r="A71" t="str">
            <v>AA22121</v>
          </cell>
          <cell r="B71" t="str">
            <v>AA22121</v>
          </cell>
          <cell r="C71" t="str">
            <v>Phá dỡ gạch đá bằng búa căn</v>
          </cell>
          <cell r="D71" t="str">
            <v>m3</v>
          </cell>
          <cell r="E71">
            <v>0</v>
          </cell>
          <cell r="F71">
            <v>8527</v>
          </cell>
          <cell r="G71">
            <v>43903</v>
          </cell>
          <cell r="H71">
            <v>0</v>
          </cell>
          <cell r="I71">
            <v>0</v>
          </cell>
          <cell r="J71">
            <v>1</v>
          </cell>
        </row>
        <row r="72">
          <cell r="A72" t="str">
            <v>AA22211</v>
          </cell>
          <cell r="B72" t="str">
            <v>AA22211</v>
          </cell>
          <cell r="C72" t="str">
            <v>Phá dỡ bê tông có cốt thép bằng máy khoan bê tông</v>
          </cell>
          <cell r="D72" t="str">
            <v>m3</v>
          </cell>
          <cell r="E72">
            <v>12750</v>
          </cell>
          <cell r="F72">
            <v>86127</v>
          </cell>
          <cell r="G72">
            <v>80128</v>
          </cell>
          <cell r="H72">
            <v>0</v>
          </cell>
          <cell r="I72">
            <v>0</v>
          </cell>
          <cell r="J72">
            <v>1</v>
          </cell>
        </row>
        <row r="73">
          <cell r="A73" t="str">
            <v>AA22212</v>
          </cell>
          <cell r="B73" t="str">
            <v>AA22212</v>
          </cell>
          <cell r="C73" t="str">
            <v>Phá dỡ bê tông không cốt thép bằng máy khoan bê tông</v>
          </cell>
          <cell r="D73" t="str">
            <v>m3</v>
          </cell>
          <cell r="E73">
            <v>0</v>
          </cell>
          <cell r="F73">
            <v>80158</v>
          </cell>
          <cell r="G73">
            <v>38731</v>
          </cell>
          <cell r="H73">
            <v>0</v>
          </cell>
          <cell r="I73">
            <v>0</v>
          </cell>
          <cell r="J73">
            <v>1</v>
          </cell>
        </row>
        <row r="74">
          <cell r="A74" t="str">
            <v>AA22221</v>
          </cell>
          <cell r="B74" t="str">
            <v>AA22221</v>
          </cell>
          <cell r="C74" t="str">
            <v>Phá dỡ gạch đá bằng máy khoan bê tông</v>
          </cell>
          <cell r="D74" t="str">
            <v>m3</v>
          </cell>
          <cell r="E74">
            <v>0</v>
          </cell>
          <cell r="F74">
            <v>70351</v>
          </cell>
          <cell r="G74">
            <v>34965</v>
          </cell>
          <cell r="H74">
            <v>0</v>
          </cell>
          <cell r="I74">
            <v>0</v>
          </cell>
          <cell r="J74">
            <v>1</v>
          </cell>
        </row>
        <row r="75">
          <cell r="A75" t="str">
            <v>AA22310</v>
          </cell>
          <cell r="B75" t="str">
            <v>AA22310</v>
          </cell>
          <cell r="C75" t="str">
            <v>Đập đầu cọc khoan nhồi trên cạn</v>
          </cell>
          <cell r="D75" t="str">
            <v>m3</v>
          </cell>
          <cell r="E75">
            <v>10200</v>
          </cell>
          <cell r="F75">
            <v>33080</v>
          </cell>
          <cell r="G75">
            <v>251105</v>
          </cell>
          <cell r="H75">
            <v>0</v>
          </cell>
          <cell r="I75">
            <v>0</v>
          </cell>
          <cell r="J75">
            <v>1</v>
          </cell>
        </row>
        <row r="76">
          <cell r="A76" t="str">
            <v>AA22320</v>
          </cell>
          <cell r="B76" t="str">
            <v>AA22320</v>
          </cell>
          <cell r="C76" t="str">
            <v>Đập đầu cọc khoan nhồi dưới nước</v>
          </cell>
          <cell r="D76" t="str">
            <v>m3</v>
          </cell>
          <cell r="E76">
            <v>12750</v>
          </cell>
          <cell r="F76">
            <v>48241</v>
          </cell>
          <cell r="G76">
            <v>350102</v>
          </cell>
          <cell r="H76">
            <v>0</v>
          </cell>
          <cell r="I76">
            <v>0</v>
          </cell>
          <cell r="J76">
            <v>1</v>
          </cell>
        </row>
        <row r="77">
          <cell r="A77" t="str">
            <v>AA22411</v>
          </cell>
          <cell r="B77" t="str">
            <v>AA22411</v>
          </cell>
          <cell r="C77" t="str">
            <v>Cào bóc lớp mặt đường bê tông asphan dày &lt;= 3cm</v>
          </cell>
          <cell r="D77" t="str">
            <v>100m2</v>
          </cell>
          <cell r="E77">
            <v>12705</v>
          </cell>
          <cell r="F77">
            <v>81780</v>
          </cell>
          <cell r="G77">
            <v>1179036</v>
          </cell>
          <cell r="H77">
            <v>0</v>
          </cell>
          <cell r="I77">
            <v>0</v>
          </cell>
          <cell r="J77">
            <v>1</v>
          </cell>
        </row>
        <row r="78">
          <cell r="A78" t="str">
            <v>AA22412</v>
          </cell>
          <cell r="B78" t="str">
            <v>AA22412</v>
          </cell>
          <cell r="C78" t="str">
            <v>Cào bóc lớp mặt đường bê tông asphan dày &lt;= 4cm</v>
          </cell>
          <cell r="D78" t="str">
            <v>100m2</v>
          </cell>
          <cell r="E78">
            <v>17061</v>
          </cell>
          <cell r="F78">
            <v>95564</v>
          </cell>
          <cell r="G78">
            <v>1293229</v>
          </cell>
          <cell r="H78">
            <v>0</v>
          </cell>
          <cell r="I78">
            <v>0</v>
          </cell>
          <cell r="J78">
            <v>1</v>
          </cell>
        </row>
        <row r="79">
          <cell r="A79" t="str">
            <v>AA22413</v>
          </cell>
          <cell r="B79" t="str">
            <v>AA22413</v>
          </cell>
          <cell r="C79" t="str">
            <v>Cào bóc lớp mặt đường bê tông asphan dày &lt;= 5cm</v>
          </cell>
          <cell r="D79" t="str">
            <v>100m2</v>
          </cell>
          <cell r="E79">
            <v>23595</v>
          </cell>
          <cell r="F79">
            <v>111184</v>
          </cell>
          <cell r="G79">
            <v>1427941</v>
          </cell>
          <cell r="H79">
            <v>0</v>
          </cell>
          <cell r="I79">
            <v>0</v>
          </cell>
          <cell r="J79">
            <v>1</v>
          </cell>
        </row>
        <row r="80">
          <cell r="A80" t="str">
            <v>AA22414</v>
          </cell>
          <cell r="B80" t="str">
            <v>AA22414</v>
          </cell>
          <cell r="C80" t="str">
            <v>Cào bóc lớp mặt đường bê tông asphan dày &lt;= 6cm</v>
          </cell>
          <cell r="D80" t="str">
            <v>100m2</v>
          </cell>
          <cell r="E80">
            <v>30855</v>
          </cell>
          <cell r="F80">
            <v>129562</v>
          </cell>
          <cell r="G80">
            <v>1569699</v>
          </cell>
          <cell r="H80">
            <v>0</v>
          </cell>
          <cell r="I80">
            <v>0</v>
          </cell>
          <cell r="J80">
            <v>1</v>
          </cell>
        </row>
        <row r="81">
          <cell r="A81" t="str">
            <v>AA22415</v>
          </cell>
          <cell r="B81" t="str">
            <v>AA22415</v>
          </cell>
          <cell r="C81" t="str">
            <v>Cào bóc lớp mặt đường bê tông asphan dày &lt;= 7cm</v>
          </cell>
          <cell r="D81" t="str">
            <v>100m2</v>
          </cell>
          <cell r="E81">
            <v>41745</v>
          </cell>
          <cell r="F81">
            <v>150696</v>
          </cell>
          <cell r="G81">
            <v>1724306</v>
          </cell>
          <cell r="H81">
            <v>0</v>
          </cell>
          <cell r="I81">
            <v>0</v>
          </cell>
          <cell r="J81">
            <v>1</v>
          </cell>
        </row>
        <row r="82">
          <cell r="A82" t="str">
            <v>AA23101</v>
          </cell>
          <cell r="B82" t="str">
            <v>AA23101</v>
          </cell>
          <cell r="C82" t="str">
            <v>Vận chuyển tiếp 1000m bằng ôtô 7 tấn, lớp cắt dày &lt;= 3cm</v>
          </cell>
          <cell r="D82" t="str">
            <v>100m2</v>
          </cell>
          <cell r="E82">
            <v>0</v>
          </cell>
          <cell r="F82">
            <v>0</v>
          </cell>
          <cell r="G82">
            <v>10580</v>
          </cell>
          <cell r="H82">
            <v>0</v>
          </cell>
          <cell r="I82">
            <v>0</v>
          </cell>
          <cell r="J82">
            <v>1</v>
          </cell>
        </row>
        <row r="83">
          <cell r="A83" t="str">
            <v>AA23102</v>
          </cell>
          <cell r="B83" t="str">
            <v>AA23102</v>
          </cell>
          <cell r="C83" t="str">
            <v>Vận chuyển tiếp 1000m bằng ôtô 7 tấn, lớp cắt dày &lt;= 4cm</v>
          </cell>
          <cell r="D83" t="str">
            <v>100m2</v>
          </cell>
          <cell r="E83">
            <v>0</v>
          </cell>
          <cell r="F83">
            <v>0</v>
          </cell>
          <cell r="G83">
            <v>13692</v>
          </cell>
          <cell r="H83">
            <v>0</v>
          </cell>
          <cell r="I83">
            <v>0</v>
          </cell>
          <cell r="J83">
            <v>1</v>
          </cell>
        </row>
        <row r="84">
          <cell r="A84" t="str">
            <v>AA23103</v>
          </cell>
          <cell r="B84" t="str">
            <v>AA23103</v>
          </cell>
          <cell r="C84" t="str">
            <v>Vận chuyển tiếp 1000m bằng ôtô 7 tấn, lớp cắt dày &lt;= 5cm</v>
          </cell>
          <cell r="D84" t="str">
            <v>100m2</v>
          </cell>
          <cell r="E84">
            <v>0</v>
          </cell>
          <cell r="F84">
            <v>0</v>
          </cell>
          <cell r="G84">
            <v>17426</v>
          </cell>
          <cell r="H84">
            <v>0</v>
          </cell>
          <cell r="I84">
            <v>0</v>
          </cell>
          <cell r="J84">
            <v>1</v>
          </cell>
        </row>
        <row r="85">
          <cell r="A85" t="str">
            <v>AA23104</v>
          </cell>
          <cell r="B85" t="str">
            <v>AA23104</v>
          </cell>
          <cell r="C85" t="str">
            <v>Vận chuyển tiếp 1000m bằng ôtô 7 tấn, lớp cắt dày &lt;= 6m</v>
          </cell>
          <cell r="D85" t="str">
            <v>100m2</v>
          </cell>
          <cell r="E85">
            <v>0</v>
          </cell>
          <cell r="F85">
            <v>0</v>
          </cell>
          <cell r="G85">
            <v>20538</v>
          </cell>
          <cell r="H85">
            <v>0</v>
          </cell>
          <cell r="I85">
            <v>0</v>
          </cell>
          <cell r="J85">
            <v>1</v>
          </cell>
        </row>
        <row r="86">
          <cell r="A86" t="str">
            <v>AA23105</v>
          </cell>
          <cell r="B86" t="str">
            <v>AA23105</v>
          </cell>
          <cell r="C86" t="str">
            <v>Vận chuyển tiếp 1000m bằng ôtô 7 tấn, lớp cắt dày &lt;= 7m</v>
          </cell>
          <cell r="D86" t="str">
            <v>100m2</v>
          </cell>
          <cell r="E86">
            <v>0</v>
          </cell>
          <cell r="F86">
            <v>0</v>
          </cell>
          <cell r="G86">
            <v>27384</v>
          </cell>
          <cell r="H86">
            <v>0</v>
          </cell>
          <cell r="I86">
            <v>0</v>
          </cell>
          <cell r="J86">
            <v>1</v>
          </cell>
        </row>
        <row r="87">
          <cell r="A87" t="str">
            <v>AA31111</v>
          </cell>
          <cell r="B87" t="str">
            <v>AA31111</v>
          </cell>
          <cell r="C87" t="str">
            <v>Tháo dỡ kết cấu gỗ cao &lt;= 4m</v>
          </cell>
          <cell r="D87" t="str">
            <v>m3</v>
          </cell>
          <cell r="E87">
            <v>0</v>
          </cell>
          <cell r="F87">
            <v>80584</v>
          </cell>
          <cell r="G87">
            <v>0</v>
          </cell>
          <cell r="H87">
            <v>0</v>
          </cell>
          <cell r="I87">
            <v>0</v>
          </cell>
          <cell r="J87">
            <v>1</v>
          </cell>
        </row>
        <row r="88">
          <cell r="A88" t="str">
            <v>AA31112</v>
          </cell>
          <cell r="B88" t="str">
            <v>AA31112</v>
          </cell>
          <cell r="C88" t="str">
            <v>Tháo dỡ kết cấu gỗ cao &lt;= 16m</v>
          </cell>
          <cell r="D88" t="str">
            <v>m3</v>
          </cell>
          <cell r="E88">
            <v>0</v>
          </cell>
          <cell r="F88">
            <v>127485</v>
          </cell>
          <cell r="G88">
            <v>0</v>
          </cell>
          <cell r="H88">
            <v>0</v>
          </cell>
          <cell r="I88">
            <v>0</v>
          </cell>
          <cell r="J88">
            <v>1</v>
          </cell>
        </row>
        <row r="89">
          <cell r="A89" t="str">
            <v>AA31121</v>
          </cell>
          <cell r="B89" t="str">
            <v>AA31121</v>
          </cell>
          <cell r="C89" t="str">
            <v>Tháo dỡ kết cấu sắt thép cao &lt;= 4m</v>
          </cell>
          <cell r="D89" t="str">
            <v>tấn</v>
          </cell>
          <cell r="E89">
            <v>0</v>
          </cell>
          <cell r="F89">
            <v>277141</v>
          </cell>
          <cell r="G89">
            <v>0</v>
          </cell>
          <cell r="H89">
            <v>0</v>
          </cell>
          <cell r="I89">
            <v>0</v>
          </cell>
          <cell r="J89">
            <v>1</v>
          </cell>
        </row>
        <row r="90">
          <cell r="A90" t="str">
            <v>AA31122</v>
          </cell>
          <cell r="B90" t="str">
            <v>AA31122</v>
          </cell>
          <cell r="C90" t="str">
            <v>Tháo dỡ kết cấu sắt thép cao &lt;= 16m</v>
          </cell>
          <cell r="D90" t="str">
            <v>tấn</v>
          </cell>
          <cell r="E90">
            <v>0</v>
          </cell>
          <cell r="F90">
            <v>375206</v>
          </cell>
          <cell r="G90">
            <v>0</v>
          </cell>
          <cell r="H90">
            <v>0</v>
          </cell>
          <cell r="I90">
            <v>0</v>
          </cell>
          <cell r="J90">
            <v>1</v>
          </cell>
        </row>
        <row r="91">
          <cell r="A91" t="str">
            <v>AA31211</v>
          </cell>
          <cell r="B91" t="str">
            <v>AA31211</v>
          </cell>
          <cell r="C91" t="str">
            <v>Tháo dỡ mái ngói cao &lt;= 4m</v>
          </cell>
          <cell r="D91" t="str">
            <v>m2</v>
          </cell>
          <cell r="E91">
            <v>0</v>
          </cell>
          <cell r="F91">
            <v>2558</v>
          </cell>
          <cell r="G91">
            <v>0</v>
          </cell>
          <cell r="H91">
            <v>0</v>
          </cell>
          <cell r="I91">
            <v>0</v>
          </cell>
          <cell r="J91">
            <v>1</v>
          </cell>
        </row>
        <row r="92">
          <cell r="A92" t="str">
            <v>AA31212</v>
          </cell>
          <cell r="B92" t="str">
            <v>AA31212</v>
          </cell>
          <cell r="C92" t="str">
            <v>Tháo dỡ mái ngói cao &lt;= 16m</v>
          </cell>
          <cell r="D92" t="str">
            <v>m2</v>
          </cell>
          <cell r="E92">
            <v>0</v>
          </cell>
          <cell r="F92">
            <v>3837</v>
          </cell>
          <cell r="G92">
            <v>0</v>
          </cell>
          <cell r="H92">
            <v>0</v>
          </cell>
          <cell r="I92">
            <v>0</v>
          </cell>
          <cell r="J92">
            <v>1</v>
          </cell>
        </row>
        <row r="93">
          <cell r="A93" t="str">
            <v>AA31221</v>
          </cell>
          <cell r="B93" t="str">
            <v>AA31221</v>
          </cell>
          <cell r="C93" t="str">
            <v>Tháo dỡ mái tôn cao &lt;= 4m</v>
          </cell>
          <cell r="D93" t="str">
            <v>m2</v>
          </cell>
          <cell r="E93">
            <v>0</v>
          </cell>
          <cell r="F93">
            <v>1279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</row>
        <row r="94">
          <cell r="A94" t="str">
            <v>AA31222</v>
          </cell>
          <cell r="B94" t="str">
            <v>AA31222</v>
          </cell>
          <cell r="C94" t="str">
            <v>Tháo dỡ mái tôn cao &lt;= 16m</v>
          </cell>
          <cell r="D94" t="str">
            <v>m2</v>
          </cell>
          <cell r="E94">
            <v>0</v>
          </cell>
          <cell r="F94">
            <v>1705</v>
          </cell>
          <cell r="G94">
            <v>0</v>
          </cell>
          <cell r="H94">
            <v>0</v>
          </cell>
          <cell r="I94">
            <v>0</v>
          </cell>
          <cell r="J94">
            <v>1</v>
          </cell>
        </row>
        <row r="95">
          <cell r="A95" t="str">
            <v>AA31231</v>
          </cell>
          <cell r="B95" t="str">
            <v>AA31231</v>
          </cell>
          <cell r="C95" t="str">
            <v>Tháo dỡ mái fibrô ximăng cao &lt;= 4m</v>
          </cell>
          <cell r="D95" t="str">
            <v>m2</v>
          </cell>
          <cell r="E95">
            <v>0</v>
          </cell>
          <cell r="F95">
            <v>2132</v>
          </cell>
          <cell r="G95">
            <v>0</v>
          </cell>
          <cell r="H95">
            <v>0</v>
          </cell>
          <cell r="I95">
            <v>0</v>
          </cell>
          <cell r="J95">
            <v>1</v>
          </cell>
        </row>
        <row r="96">
          <cell r="A96" t="str">
            <v>AA31232</v>
          </cell>
          <cell r="B96" t="str">
            <v>AA31232</v>
          </cell>
          <cell r="C96" t="str">
            <v>Tháo dỡ mái fibrô ximăng cao &lt;= 16m</v>
          </cell>
          <cell r="D96" t="str">
            <v>m2</v>
          </cell>
          <cell r="E96">
            <v>0</v>
          </cell>
          <cell r="F96">
            <v>2558</v>
          </cell>
          <cell r="G96">
            <v>0</v>
          </cell>
          <cell r="H96">
            <v>0</v>
          </cell>
          <cell r="I96">
            <v>0</v>
          </cell>
          <cell r="J96">
            <v>1</v>
          </cell>
        </row>
        <row r="97">
          <cell r="A97" t="str">
            <v>AA31311</v>
          </cell>
          <cell r="B97" t="str">
            <v>AA31311</v>
          </cell>
          <cell r="C97" t="str">
            <v>Tháo dỡ trần</v>
          </cell>
          <cell r="D97" t="str">
            <v>m2</v>
          </cell>
          <cell r="E97">
            <v>0</v>
          </cell>
          <cell r="F97">
            <v>2558</v>
          </cell>
          <cell r="G97">
            <v>0</v>
          </cell>
          <cell r="H97">
            <v>0</v>
          </cell>
          <cell r="I97">
            <v>0</v>
          </cell>
          <cell r="J97">
            <v>1</v>
          </cell>
        </row>
        <row r="98">
          <cell r="A98" t="str">
            <v>AA31312</v>
          </cell>
          <cell r="B98" t="str">
            <v>AA31312</v>
          </cell>
          <cell r="C98" t="str">
            <v>Tháo dỡ cửa</v>
          </cell>
          <cell r="D98" t="str">
            <v>m2</v>
          </cell>
          <cell r="E98">
            <v>0</v>
          </cell>
          <cell r="F98">
            <v>1705</v>
          </cell>
          <cell r="G98">
            <v>0</v>
          </cell>
          <cell r="H98">
            <v>0</v>
          </cell>
          <cell r="I98">
            <v>0</v>
          </cell>
          <cell r="J98">
            <v>1</v>
          </cell>
        </row>
        <row r="99">
          <cell r="A99" t="str">
            <v>AA31331</v>
          </cell>
          <cell r="B99" t="str">
            <v>AA31331</v>
          </cell>
          <cell r="C99" t="str">
            <v>Tháo dỡ gạch ốp tường</v>
          </cell>
          <cell r="D99" t="str">
            <v>m2</v>
          </cell>
          <cell r="E99">
            <v>0</v>
          </cell>
          <cell r="F99">
            <v>4690</v>
          </cell>
          <cell r="G99">
            <v>0</v>
          </cell>
          <cell r="H99">
            <v>0</v>
          </cell>
          <cell r="I99">
            <v>0</v>
          </cell>
          <cell r="J99">
            <v>1</v>
          </cell>
        </row>
        <row r="100">
          <cell r="A100" t="str">
            <v>AA31332</v>
          </cell>
          <cell r="B100" t="str">
            <v>AA31332</v>
          </cell>
          <cell r="C100" t="str">
            <v>Tháo dỡ gạch ốp chân tường</v>
          </cell>
          <cell r="D100" t="str">
            <v>m2</v>
          </cell>
          <cell r="E100">
            <v>0</v>
          </cell>
          <cell r="F100">
            <v>5543</v>
          </cell>
          <cell r="G100">
            <v>0</v>
          </cell>
          <cell r="H100">
            <v>0</v>
          </cell>
          <cell r="I100">
            <v>0</v>
          </cell>
          <cell r="J100">
            <v>1</v>
          </cell>
        </row>
        <row r="101">
          <cell r="A101" t="str">
            <v>AA31411</v>
          </cell>
          <cell r="B101" t="str">
            <v>AA31411</v>
          </cell>
          <cell r="C101" t="str">
            <v>Tháo dỡ vách ngăn bằng khung mắt cáo</v>
          </cell>
          <cell r="D101" t="str">
            <v>m2</v>
          </cell>
          <cell r="E101">
            <v>0</v>
          </cell>
          <cell r="F101">
            <v>1279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</row>
        <row r="102">
          <cell r="A102" t="str">
            <v>AA31421</v>
          </cell>
          <cell r="B102" t="str">
            <v>AA31421</v>
          </cell>
          <cell r="C102" t="str">
            <v>Tháo dỡ vách ngăn bằng giấy ép, ván ép</v>
          </cell>
          <cell r="D102" t="str">
            <v>m2</v>
          </cell>
          <cell r="E102">
            <v>0</v>
          </cell>
          <cell r="F102">
            <v>1705</v>
          </cell>
          <cell r="G102">
            <v>0</v>
          </cell>
          <cell r="H102">
            <v>0</v>
          </cell>
          <cell r="I102">
            <v>0</v>
          </cell>
          <cell r="J102">
            <v>1</v>
          </cell>
        </row>
        <row r="103">
          <cell r="A103" t="str">
            <v>AA31431</v>
          </cell>
          <cell r="B103" t="str">
            <v>AA31431</v>
          </cell>
          <cell r="C103" t="str">
            <v>Tháo dỡ  tường gỗ</v>
          </cell>
          <cell r="D103" t="str">
            <v>m2</v>
          </cell>
          <cell r="E103">
            <v>0</v>
          </cell>
          <cell r="F103">
            <v>1705</v>
          </cell>
          <cell r="G103">
            <v>0</v>
          </cell>
          <cell r="H103">
            <v>0</v>
          </cell>
          <cell r="I103">
            <v>0</v>
          </cell>
          <cell r="J103">
            <v>1</v>
          </cell>
        </row>
        <row r="104">
          <cell r="A104" t="str">
            <v>AA31441</v>
          </cell>
          <cell r="B104" t="str">
            <v>AA31441</v>
          </cell>
          <cell r="C104" t="str">
            <v>Tháo dỡ ván sàn</v>
          </cell>
          <cell r="D104" t="str">
            <v>m2</v>
          </cell>
          <cell r="E104">
            <v>0</v>
          </cell>
          <cell r="F104">
            <v>2558</v>
          </cell>
          <cell r="G104">
            <v>0</v>
          </cell>
          <cell r="H104">
            <v>0</v>
          </cell>
          <cell r="I104">
            <v>0</v>
          </cell>
          <cell r="J104">
            <v>1</v>
          </cell>
        </row>
        <row r="105">
          <cell r="A105" t="str">
            <v>AA31451</v>
          </cell>
          <cell r="B105" t="str">
            <v>AA31451</v>
          </cell>
          <cell r="C105" t="str">
            <v>Tháo dỡ vách ngăn bằng nhôm kính</v>
          </cell>
          <cell r="D105" t="str">
            <v>m2</v>
          </cell>
          <cell r="E105">
            <v>0</v>
          </cell>
          <cell r="F105">
            <v>4264</v>
          </cell>
          <cell r="G105">
            <v>0</v>
          </cell>
          <cell r="H105">
            <v>0</v>
          </cell>
          <cell r="I105">
            <v>0</v>
          </cell>
          <cell r="J105">
            <v>1</v>
          </cell>
        </row>
        <row r="106">
          <cell r="A106" t="str">
            <v>AA31511</v>
          </cell>
          <cell r="B106" t="str">
            <v>AA31511</v>
          </cell>
          <cell r="C106" t="str">
            <v>Tháo dỡ  bồn tắm</v>
          </cell>
          <cell r="D106" t="str">
            <v>cái</v>
          </cell>
          <cell r="E106">
            <v>0</v>
          </cell>
          <cell r="F106">
            <v>19187</v>
          </cell>
          <cell r="G106">
            <v>0</v>
          </cell>
          <cell r="H106">
            <v>0</v>
          </cell>
          <cell r="I106">
            <v>0</v>
          </cell>
          <cell r="J106">
            <v>1</v>
          </cell>
        </row>
        <row r="107">
          <cell r="A107" t="str">
            <v>AA31521</v>
          </cell>
          <cell r="B107" t="str">
            <v>AA31521</v>
          </cell>
          <cell r="C107" t="str">
            <v>Tháo dỡ chậu rửa</v>
          </cell>
          <cell r="D107" t="str">
            <v>cái</v>
          </cell>
          <cell r="E107">
            <v>0</v>
          </cell>
          <cell r="F107">
            <v>4264</v>
          </cell>
          <cell r="G107">
            <v>0</v>
          </cell>
          <cell r="H107">
            <v>0</v>
          </cell>
          <cell r="I107">
            <v>0</v>
          </cell>
          <cell r="J107">
            <v>1</v>
          </cell>
        </row>
        <row r="108">
          <cell r="A108" t="str">
            <v>AA31531</v>
          </cell>
          <cell r="B108" t="str">
            <v>AA31531</v>
          </cell>
          <cell r="C108" t="str">
            <v>Tháo dỡ bệ xí</v>
          </cell>
          <cell r="D108" t="str">
            <v>cái</v>
          </cell>
          <cell r="E108">
            <v>0</v>
          </cell>
          <cell r="F108">
            <v>5543</v>
          </cell>
          <cell r="G108">
            <v>0</v>
          </cell>
          <cell r="H108">
            <v>0</v>
          </cell>
          <cell r="I108">
            <v>0</v>
          </cell>
          <cell r="J108">
            <v>1</v>
          </cell>
        </row>
        <row r="109">
          <cell r="A109" t="str">
            <v>AA31541</v>
          </cell>
          <cell r="B109" t="str">
            <v>AA31541</v>
          </cell>
          <cell r="C109" t="str">
            <v>Tháo dỡ chậu tiểu</v>
          </cell>
          <cell r="D109" t="str">
            <v>cái</v>
          </cell>
          <cell r="E109">
            <v>0</v>
          </cell>
          <cell r="F109">
            <v>6396</v>
          </cell>
          <cell r="G109">
            <v>0</v>
          </cell>
          <cell r="H109">
            <v>0</v>
          </cell>
          <cell r="I109">
            <v>0</v>
          </cell>
          <cell r="J109">
            <v>1</v>
          </cell>
        </row>
        <row r="110">
          <cell r="A110" t="str">
            <v>AA31611</v>
          </cell>
          <cell r="B110" t="str">
            <v>AA31611</v>
          </cell>
          <cell r="C110" t="str">
            <v>Tháo dỡ điều hòa cục bộ</v>
          </cell>
          <cell r="D110" t="str">
            <v>cái</v>
          </cell>
          <cell r="E110">
            <v>0</v>
          </cell>
          <cell r="F110">
            <v>25582</v>
          </cell>
          <cell r="G110">
            <v>0</v>
          </cell>
          <cell r="H110">
            <v>0</v>
          </cell>
          <cell r="I110">
            <v>0</v>
          </cell>
          <cell r="J110">
            <v>1</v>
          </cell>
        </row>
        <row r="111">
          <cell r="A111" t="str">
            <v>AA31621</v>
          </cell>
          <cell r="B111" t="str">
            <v>AA31621</v>
          </cell>
          <cell r="C111" t="str">
            <v>Tháo dỡ bình đun nước nóng</v>
          </cell>
          <cell r="D111" t="str">
            <v>cái</v>
          </cell>
          <cell r="E111">
            <v>0</v>
          </cell>
          <cell r="F111">
            <v>8527</v>
          </cell>
          <cell r="G111">
            <v>0</v>
          </cell>
          <cell r="H111">
            <v>0</v>
          </cell>
          <cell r="I111">
            <v>0</v>
          </cell>
          <cell r="J111">
            <v>1</v>
          </cell>
        </row>
        <row r="112">
          <cell r="A112" t="str">
            <v>AA32111</v>
          </cell>
          <cell r="B112" t="str">
            <v>AA32111</v>
          </cell>
          <cell r="C112" t="str">
            <v>Tháo dỡ sàn cầu tạm (Eiffel, Bailey, dàn T66, N64) bằng máy hàn</v>
          </cell>
          <cell r="D112" t="str">
            <v>tấn</v>
          </cell>
          <cell r="E112">
            <v>10710</v>
          </cell>
          <cell r="F112">
            <v>312956</v>
          </cell>
          <cell r="G112">
            <v>64769</v>
          </cell>
          <cell r="H112">
            <v>0</v>
          </cell>
          <cell r="I112">
            <v>0</v>
          </cell>
          <cell r="J112">
            <v>1</v>
          </cell>
        </row>
        <row r="113">
          <cell r="A113" t="str">
            <v>AA32112</v>
          </cell>
          <cell r="B113" t="str">
            <v>AA32112</v>
          </cell>
          <cell r="C113" t="str">
            <v>Tháo dỡ dàn cầu tạm (Eiffel, Bailey, dàn T66, N64) bằng máy hàn</v>
          </cell>
          <cell r="D113" t="str">
            <v>tấn</v>
          </cell>
          <cell r="E113">
            <v>15619</v>
          </cell>
          <cell r="F113">
            <v>401641</v>
          </cell>
          <cell r="G113">
            <v>89443</v>
          </cell>
          <cell r="H113">
            <v>0</v>
          </cell>
          <cell r="I113">
            <v>0</v>
          </cell>
          <cell r="J113">
            <v>1</v>
          </cell>
        </row>
        <row r="114">
          <cell r="A114" t="str">
            <v>AA32121</v>
          </cell>
          <cell r="B114" t="str">
            <v>AA32121</v>
          </cell>
          <cell r="C114" t="str">
            <v>Tháo dỡ sàn cầu tạm (Eiffel, Bailey, dàn T66, N64) bằng cẩu, cắt thép bằng máy hàn</v>
          </cell>
          <cell r="D114" t="str">
            <v>tấn</v>
          </cell>
          <cell r="E114">
            <v>10710</v>
          </cell>
          <cell r="F114">
            <v>153920</v>
          </cell>
          <cell r="G114">
            <v>166186</v>
          </cell>
          <cell r="H114">
            <v>0</v>
          </cell>
          <cell r="I114">
            <v>0</v>
          </cell>
          <cell r="J114">
            <v>1</v>
          </cell>
        </row>
        <row r="115">
          <cell r="A115" t="str">
            <v>AA32122</v>
          </cell>
          <cell r="B115" t="str">
            <v>AA32122</v>
          </cell>
          <cell r="C115" t="str">
            <v>Tháo dỡ dàn cầu tạm (Eiffel, Bailey, dàn T66, N64) bằng cẩu, cắt thép bằng máy hàn</v>
          </cell>
          <cell r="D115" t="str">
            <v>tấn</v>
          </cell>
          <cell r="E115">
            <v>15619</v>
          </cell>
          <cell r="F115">
            <v>240473</v>
          </cell>
          <cell r="G115">
            <v>208414</v>
          </cell>
          <cell r="H115">
            <v>0</v>
          </cell>
          <cell r="I115">
            <v>0</v>
          </cell>
          <cell r="J115">
            <v>1</v>
          </cell>
        </row>
        <row r="116">
          <cell r="A116" t="str">
            <v>AA32211</v>
          </cell>
          <cell r="B116" t="str">
            <v>AA32211</v>
          </cell>
          <cell r="C116" t="str">
            <v>Tháo dỡ dầm, dàn cầu thép các loại trên cạn</v>
          </cell>
          <cell r="D116" t="str">
            <v>tấn</v>
          </cell>
          <cell r="E116">
            <v>149733</v>
          </cell>
          <cell r="F116">
            <v>436468</v>
          </cell>
          <cell r="G116">
            <v>1578212</v>
          </cell>
          <cell r="H116">
            <v>0</v>
          </cell>
          <cell r="I116">
            <v>0</v>
          </cell>
          <cell r="J116">
            <v>1</v>
          </cell>
        </row>
        <row r="117">
          <cell r="A117" t="str">
            <v>AA32212</v>
          </cell>
          <cell r="B117" t="str">
            <v>AA32212</v>
          </cell>
          <cell r="C117" t="str">
            <v>Tháo dỡ dầm, dàn cầu thép các loại dưới nước</v>
          </cell>
          <cell r="D117" t="str">
            <v>tấn</v>
          </cell>
          <cell r="E117">
            <v>165822</v>
          </cell>
          <cell r="F117">
            <v>620244</v>
          </cell>
          <cell r="G117">
            <v>2245305</v>
          </cell>
          <cell r="H117">
            <v>0</v>
          </cell>
          <cell r="I117">
            <v>0</v>
          </cell>
          <cell r="J117">
            <v>1</v>
          </cell>
        </row>
        <row r="118">
          <cell r="A118" t="str">
            <v>AB.11111</v>
          </cell>
          <cell r="B118" t="str">
            <v>AB.11111</v>
          </cell>
          <cell r="C118" t="str">
            <v>Đào bùn đặc trong mọi điều kiện</v>
          </cell>
          <cell r="D118" t="str">
            <v>m3</v>
          </cell>
          <cell r="E118">
            <v>0</v>
          </cell>
          <cell r="F118">
            <v>36969</v>
          </cell>
          <cell r="G118">
            <v>0</v>
          </cell>
          <cell r="H118">
            <v>0</v>
          </cell>
          <cell r="I118">
            <v>0</v>
          </cell>
          <cell r="J118">
            <v>1</v>
          </cell>
        </row>
        <row r="119">
          <cell r="A119" t="str">
            <v>AB.11112</v>
          </cell>
          <cell r="B119" t="str">
            <v>AB.11112</v>
          </cell>
          <cell r="C119" t="str">
            <v>Đào bùn lẫn rác trong mọi điều kiện</v>
          </cell>
          <cell r="D119" t="str">
            <v>m3</v>
          </cell>
          <cell r="E119">
            <v>0</v>
          </cell>
          <cell r="F119">
            <v>39329</v>
          </cell>
          <cell r="G119">
            <v>0</v>
          </cell>
          <cell r="H119">
            <v>0</v>
          </cell>
          <cell r="I119">
            <v>0</v>
          </cell>
          <cell r="J119">
            <v>1</v>
          </cell>
        </row>
        <row r="120">
          <cell r="A120" t="str">
            <v>AB.11113</v>
          </cell>
          <cell r="B120" t="str">
            <v>AB.11113</v>
          </cell>
          <cell r="C120" t="str">
            <v>Đào bùn lẫn sỏi đá trong mọi điều kiện</v>
          </cell>
          <cell r="D120" t="str">
            <v>m3</v>
          </cell>
          <cell r="E120">
            <v>0</v>
          </cell>
          <cell r="F120">
            <v>64106</v>
          </cell>
          <cell r="G120">
            <v>0</v>
          </cell>
          <cell r="H120">
            <v>0</v>
          </cell>
          <cell r="I120">
            <v>0</v>
          </cell>
          <cell r="J120">
            <v>1</v>
          </cell>
        </row>
        <row r="121">
          <cell r="A121" t="str">
            <v>AB.11114</v>
          </cell>
          <cell r="B121" t="str">
            <v>AB.11114</v>
          </cell>
          <cell r="C121" t="str">
            <v>Đào bùn lỏng trong mọi điều kiện</v>
          </cell>
          <cell r="D121" t="str">
            <v>m3</v>
          </cell>
          <cell r="E121">
            <v>0</v>
          </cell>
          <cell r="F121">
            <v>56240</v>
          </cell>
          <cell r="G121">
            <v>0</v>
          </cell>
          <cell r="H121">
            <v>0</v>
          </cell>
          <cell r="I121">
            <v>0</v>
          </cell>
          <cell r="J121">
            <v>1</v>
          </cell>
        </row>
        <row r="122">
          <cell r="A122" t="str">
            <v>AB.11121</v>
          </cell>
          <cell r="B122" t="str">
            <v>AB.11121</v>
          </cell>
          <cell r="C122" t="str">
            <v>Vận chuyển tiếp 10m, bùn đặc</v>
          </cell>
          <cell r="D122" t="str">
            <v>m3</v>
          </cell>
          <cell r="E122">
            <v>0</v>
          </cell>
          <cell r="F122">
            <v>551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</row>
        <row r="123">
          <cell r="A123" t="str">
            <v>AB.11122</v>
          </cell>
          <cell r="B123" t="str">
            <v>AB.11122</v>
          </cell>
          <cell r="C123" t="str">
            <v>Vận chuyển tiếp 10m, bùn lẫn rác</v>
          </cell>
          <cell r="D123" t="str">
            <v>m3</v>
          </cell>
          <cell r="E123">
            <v>0</v>
          </cell>
          <cell r="F123">
            <v>551</v>
          </cell>
          <cell r="G123">
            <v>0</v>
          </cell>
          <cell r="H123">
            <v>0</v>
          </cell>
          <cell r="I123">
            <v>0</v>
          </cell>
          <cell r="J123">
            <v>1</v>
          </cell>
        </row>
        <row r="124">
          <cell r="A124" t="str">
            <v>AB.11123</v>
          </cell>
          <cell r="B124" t="str">
            <v>AB.11123</v>
          </cell>
          <cell r="C124" t="str">
            <v>Vận chuyển tiếp 10m, bùn lẫn sỏi đá</v>
          </cell>
          <cell r="D124" t="str">
            <v>m3</v>
          </cell>
          <cell r="E124">
            <v>0</v>
          </cell>
          <cell r="F124">
            <v>2596</v>
          </cell>
          <cell r="G124">
            <v>0</v>
          </cell>
          <cell r="H124">
            <v>0</v>
          </cell>
          <cell r="I124">
            <v>0</v>
          </cell>
          <cell r="J124">
            <v>1</v>
          </cell>
        </row>
        <row r="125">
          <cell r="A125" t="str">
            <v>AB.11124</v>
          </cell>
          <cell r="B125" t="str">
            <v>AB.11124</v>
          </cell>
          <cell r="C125" t="str">
            <v>Vận chuyển tiếp 10m, bùn lỏng</v>
          </cell>
          <cell r="D125" t="str">
            <v>m3</v>
          </cell>
          <cell r="E125">
            <v>0</v>
          </cell>
          <cell r="F125">
            <v>2596</v>
          </cell>
          <cell r="G125">
            <v>0</v>
          </cell>
          <cell r="H125">
            <v>0</v>
          </cell>
          <cell r="I125">
            <v>0</v>
          </cell>
          <cell r="J125">
            <v>1</v>
          </cell>
        </row>
        <row r="126">
          <cell r="A126" t="str">
            <v>AB.11211</v>
          </cell>
          <cell r="B126" t="str">
            <v>AB.11211</v>
          </cell>
          <cell r="C126" t="str">
            <v>Đào xúc đất để đắp hoặc ra bãi thải, bãi tập kết, đất cấp I</v>
          </cell>
          <cell r="D126" t="str">
            <v>m3</v>
          </cell>
          <cell r="E126">
            <v>0</v>
          </cell>
          <cell r="F126">
            <v>17698</v>
          </cell>
          <cell r="G126">
            <v>0</v>
          </cell>
          <cell r="H126">
            <v>0</v>
          </cell>
          <cell r="I126">
            <v>0</v>
          </cell>
          <cell r="J126">
            <v>1</v>
          </cell>
        </row>
        <row r="127">
          <cell r="A127" t="str">
            <v>AB.11212</v>
          </cell>
          <cell r="B127" t="str">
            <v>AB.11212</v>
          </cell>
          <cell r="C127" t="str">
            <v>Đào xúc đất để đắp hoặc ra bãi thải, bãi tập kết, đất cấp II</v>
          </cell>
          <cell r="D127" t="str">
            <v>m3</v>
          </cell>
          <cell r="E127">
            <v>0</v>
          </cell>
          <cell r="F127">
            <v>24384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</row>
        <row r="128">
          <cell r="A128" t="str">
            <v>AB.11213</v>
          </cell>
          <cell r="B128" t="str">
            <v>AB.11213</v>
          </cell>
          <cell r="C128" t="str">
            <v>Đào xúc đất để đắp hoặc ra bãi thải, bãi tập kết, đất cấp III</v>
          </cell>
          <cell r="D128" t="str">
            <v>m3</v>
          </cell>
          <cell r="E128">
            <v>0</v>
          </cell>
          <cell r="F128">
            <v>30677</v>
          </cell>
          <cell r="G128">
            <v>0</v>
          </cell>
          <cell r="H128">
            <v>0</v>
          </cell>
          <cell r="I128">
            <v>0</v>
          </cell>
          <cell r="J128">
            <v>1</v>
          </cell>
        </row>
        <row r="129">
          <cell r="A129" t="str">
            <v>AB.11311</v>
          </cell>
          <cell r="B129" t="str">
            <v>AB.11311</v>
          </cell>
          <cell r="C129" t="str">
            <v>Đào móng băng, rộng &lt;=3m, sâu &lt;=1m, đất cấp I</v>
          </cell>
          <cell r="D129" t="str">
            <v>m3</v>
          </cell>
          <cell r="E129">
            <v>0</v>
          </cell>
          <cell r="F129">
            <v>22024</v>
          </cell>
          <cell r="G129">
            <v>0</v>
          </cell>
          <cell r="H129">
            <v>0</v>
          </cell>
          <cell r="I129">
            <v>0</v>
          </cell>
          <cell r="J129">
            <v>1</v>
          </cell>
        </row>
        <row r="130">
          <cell r="A130" t="str">
            <v>AB.11312</v>
          </cell>
          <cell r="B130" t="str">
            <v>AB.11312</v>
          </cell>
          <cell r="C130" t="str">
            <v>Đào móng băng, rộng &lt;=3m, sâu &lt;=1m, đất cấp II</v>
          </cell>
          <cell r="D130" t="str">
            <v>m3</v>
          </cell>
          <cell r="E130">
            <v>0</v>
          </cell>
          <cell r="F130">
            <v>32250</v>
          </cell>
          <cell r="G130">
            <v>0</v>
          </cell>
          <cell r="H130">
            <v>0</v>
          </cell>
          <cell r="I130">
            <v>0</v>
          </cell>
          <cell r="J130">
            <v>1</v>
          </cell>
        </row>
        <row r="131">
          <cell r="A131" t="str">
            <v>AB.11313</v>
          </cell>
          <cell r="B131" t="str">
            <v>AB.11313</v>
          </cell>
          <cell r="C131" t="str">
            <v>Đào móng băng, rộng &lt;=3m, sâu &lt;=1m, đất cấp III</v>
          </cell>
          <cell r="D131" t="str">
            <v>m3</v>
          </cell>
          <cell r="E131">
            <v>0</v>
          </cell>
          <cell r="F131">
            <v>48768</v>
          </cell>
          <cell r="G131">
            <v>0</v>
          </cell>
          <cell r="H131">
            <v>0</v>
          </cell>
          <cell r="I131">
            <v>0</v>
          </cell>
          <cell r="J131">
            <v>1</v>
          </cell>
        </row>
        <row r="132">
          <cell r="A132" t="str">
            <v>AB.11314</v>
          </cell>
          <cell r="B132" t="str">
            <v>AB.11314</v>
          </cell>
          <cell r="C132" t="str">
            <v>Đào móng băng, rộng &lt;=3m, sâu &lt;=1m, đất cấp IV</v>
          </cell>
          <cell r="D132" t="str">
            <v>m3</v>
          </cell>
          <cell r="E132">
            <v>0</v>
          </cell>
          <cell r="F132">
            <v>75905</v>
          </cell>
          <cell r="G132">
            <v>0</v>
          </cell>
          <cell r="H132">
            <v>0</v>
          </cell>
          <cell r="I132">
            <v>0</v>
          </cell>
          <cell r="J132">
            <v>1</v>
          </cell>
        </row>
        <row r="133">
          <cell r="A133" t="str">
            <v>AB.11321</v>
          </cell>
          <cell r="B133" t="str">
            <v>AB.11321</v>
          </cell>
          <cell r="C133" t="str">
            <v>Đào móng băng, rộng &lt;=3m, sâu &lt;=2m, đất cấp I</v>
          </cell>
          <cell r="D133" t="str">
            <v>m3</v>
          </cell>
          <cell r="E133">
            <v>0</v>
          </cell>
          <cell r="F133">
            <v>24384</v>
          </cell>
          <cell r="G133">
            <v>0</v>
          </cell>
          <cell r="H133">
            <v>0</v>
          </cell>
          <cell r="I133">
            <v>0</v>
          </cell>
          <cell r="J133">
            <v>1</v>
          </cell>
        </row>
        <row r="134">
          <cell r="A134" t="str">
            <v>AB.11322</v>
          </cell>
          <cell r="B134" t="str">
            <v>AB.11322</v>
          </cell>
          <cell r="C134" t="str">
            <v>Đào móng băng, rộng &lt;=3m, sâu &lt;=2m, đất cấp II</v>
          </cell>
          <cell r="D134" t="str">
            <v>m3</v>
          </cell>
          <cell r="E134">
            <v>0</v>
          </cell>
          <cell r="F134">
            <v>34610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</row>
        <row r="135">
          <cell r="A135" t="str">
            <v>AB.11323</v>
          </cell>
          <cell r="B135" t="str">
            <v>AB.11323</v>
          </cell>
          <cell r="C135" t="str">
            <v>Đào móng băng, rộng &lt;=3m, sâu &lt;=2m, đất cấp III</v>
          </cell>
          <cell r="D135" t="str">
            <v>m3</v>
          </cell>
          <cell r="E135">
            <v>0</v>
          </cell>
          <cell r="F135">
            <v>51521</v>
          </cell>
          <cell r="G135">
            <v>0</v>
          </cell>
          <cell r="H135">
            <v>0</v>
          </cell>
          <cell r="I135">
            <v>0</v>
          </cell>
          <cell r="J135">
            <v>1</v>
          </cell>
        </row>
        <row r="136">
          <cell r="A136" t="str">
            <v>AB.11324</v>
          </cell>
          <cell r="B136" t="str">
            <v>AB.11324</v>
          </cell>
          <cell r="C136" t="str">
            <v>Đào móng băng, rộng &lt;=3m, sâu &lt;=2m, đất cấp IV</v>
          </cell>
          <cell r="D136" t="str">
            <v>m3</v>
          </cell>
          <cell r="E136">
            <v>0</v>
          </cell>
          <cell r="F136">
            <v>78658</v>
          </cell>
          <cell r="G136">
            <v>0</v>
          </cell>
          <cell r="H136">
            <v>0</v>
          </cell>
          <cell r="I136">
            <v>0</v>
          </cell>
          <cell r="J136">
            <v>1</v>
          </cell>
        </row>
        <row r="137">
          <cell r="A137" t="str">
            <v>AB.11331</v>
          </cell>
          <cell r="B137" t="str">
            <v>AB.11331</v>
          </cell>
          <cell r="C137" t="str">
            <v>Đào móng băng, rộng &lt;=3m, sâu &lt;=3m, đất cấp I</v>
          </cell>
          <cell r="D137" t="str">
            <v>m3</v>
          </cell>
          <cell r="E137">
            <v>0</v>
          </cell>
          <cell r="F137">
            <v>26744</v>
          </cell>
          <cell r="G137">
            <v>0</v>
          </cell>
          <cell r="H137">
            <v>0</v>
          </cell>
          <cell r="I137">
            <v>0</v>
          </cell>
          <cell r="J137">
            <v>1</v>
          </cell>
        </row>
        <row r="138">
          <cell r="A138" t="str">
            <v>AB.11332</v>
          </cell>
          <cell r="B138" t="str">
            <v>AB.11332</v>
          </cell>
          <cell r="C138" t="str">
            <v>Đào móng băng, rộng &lt;=3m, sâu &lt;=3m, đất cấp II</v>
          </cell>
          <cell r="D138" t="str">
            <v>m3</v>
          </cell>
          <cell r="E138">
            <v>0</v>
          </cell>
          <cell r="F138">
            <v>37363</v>
          </cell>
          <cell r="G138">
            <v>0</v>
          </cell>
          <cell r="H138">
            <v>0</v>
          </cell>
          <cell r="I138">
            <v>0</v>
          </cell>
          <cell r="J138">
            <v>1</v>
          </cell>
        </row>
        <row r="139">
          <cell r="A139" t="str">
            <v>AB.11333</v>
          </cell>
          <cell r="B139" t="str">
            <v>AB.11333</v>
          </cell>
          <cell r="C139" t="str">
            <v>Đào móng băng, rộng &lt;=3m, sâu &lt;=3m, đất cấp III</v>
          </cell>
          <cell r="D139" t="str">
            <v>m3</v>
          </cell>
          <cell r="E139">
            <v>0</v>
          </cell>
          <cell r="F139">
            <v>54274</v>
          </cell>
          <cell r="G139">
            <v>0</v>
          </cell>
          <cell r="H139">
            <v>0</v>
          </cell>
          <cell r="I139">
            <v>0</v>
          </cell>
          <cell r="J139">
            <v>1</v>
          </cell>
        </row>
        <row r="140">
          <cell r="A140" t="str">
            <v>AB.11334</v>
          </cell>
          <cell r="B140" t="str">
            <v>AB.11334</v>
          </cell>
          <cell r="C140" t="str">
            <v>Đào móng băng, rộng &lt;=3m, sâu &lt;=3m, đất cấp IV</v>
          </cell>
          <cell r="D140" t="str">
            <v>m3</v>
          </cell>
          <cell r="E140">
            <v>0</v>
          </cell>
          <cell r="F140">
            <v>82591</v>
          </cell>
          <cell r="G140">
            <v>0</v>
          </cell>
          <cell r="H140">
            <v>0</v>
          </cell>
          <cell r="I140">
            <v>0</v>
          </cell>
          <cell r="J140">
            <v>1</v>
          </cell>
        </row>
        <row r="141">
          <cell r="A141" t="str">
            <v>AB.11341</v>
          </cell>
          <cell r="B141" t="str">
            <v>AB.11341</v>
          </cell>
          <cell r="C141" t="str">
            <v>Đào móng băng, rộng &lt;=3m, sâu &gt;3m, đất cấp I</v>
          </cell>
          <cell r="D141" t="str">
            <v>m3</v>
          </cell>
          <cell r="E141">
            <v>0</v>
          </cell>
          <cell r="F141">
            <v>29890</v>
          </cell>
          <cell r="G141">
            <v>0</v>
          </cell>
          <cell r="H141">
            <v>0</v>
          </cell>
          <cell r="I141">
            <v>0</v>
          </cell>
          <cell r="J141">
            <v>1</v>
          </cell>
        </row>
        <row r="142">
          <cell r="A142" t="str">
            <v>AB.11342</v>
          </cell>
          <cell r="B142" t="str">
            <v>AB.11342</v>
          </cell>
          <cell r="C142" t="str">
            <v>Đào móng băng, rộng &lt;=3m, sâu &gt;3m, đất cấp II</v>
          </cell>
          <cell r="D142" t="str">
            <v>m3</v>
          </cell>
          <cell r="E142">
            <v>0</v>
          </cell>
          <cell r="F142">
            <v>41295</v>
          </cell>
          <cell r="G142">
            <v>0</v>
          </cell>
          <cell r="H142">
            <v>0</v>
          </cell>
          <cell r="I142">
            <v>0</v>
          </cell>
          <cell r="J142">
            <v>1</v>
          </cell>
        </row>
        <row r="143">
          <cell r="A143" t="str">
            <v>AB.11343</v>
          </cell>
          <cell r="B143" t="str">
            <v>AB.11343</v>
          </cell>
          <cell r="C143" t="str">
            <v>Đào móng băng, rộng &lt;=3m, sâu &gt;3m, đất cấp III</v>
          </cell>
          <cell r="D143" t="str">
            <v>m3</v>
          </cell>
          <cell r="E143">
            <v>0</v>
          </cell>
          <cell r="F143">
            <v>58600</v>
          </cell>
          <cell r="G143">
            <v>0</v>
          </cell>
          <cell r="H143">
            <v>0</v>
          </cell>
          <cell r="I143">
            <v>0</v>
          </cell>
          <cell r="J143">
            <v>1</v>
          </cell>
        </row>
        <row r="144">
          <cell r="A144" t="str">
            <v>AB.11344</v>
          </cell>
          <cell r="B144" t="str">
            <v>AB.11344</v>
          </cell>
          <cell r="C144" t="str">
            <v>Đào móng băng, rộng &lt;=3m, sâu &gt;3m, đất cấp IV</v>
          </cell>
          <cell r="D144" t="str">
            <v>m3</v>
          </cell>
          <cell r="E144">
            <v>0</v>
          </cell>
          <cell r="F144">
            <v>87704</v>
          </cell>
          <cell r="G144">
            <v>0</v>
          </cell>
          <cell r="H144">
            <v>0</v>
          </cell>
          <cell r="I144">
            <v>0</v>
          </cell>
          <cell r="J144">
            <v>1</v>
          </cell>
        </row>
        <row r="145">
          <cell r="A145" t="str">
            <v>AB.11351</v>
          </cell>
          <cell r="B145" t="str">
            <v>AB.11351</v>
          </cell>
          <cell r="C145" t="str">
            <v>Đào móng băng, rộng &gt;3m, sâu &lt;=1m, đất cấp I</v>
          </cell>
          <cell r="D145" t="str">
            <v>m3</v>
          </cell>
          <cell r="E145">
            <v>0</v>
          </cell>
          <cell r="F145">
            <v>18091</v>
          </cell>
          <cell r="G145">
            <v>0</v>
          </cell>
          <cell r="H145">
            <v>0</v>
          </cell>
          <cell r="I145">
            <v>0</v>
          </cell>
          <cell r="J145">
            <v>1</v>
          </cell>
        </row>
        <row r="146">
          <cell r="A146" t="str">
            <v>AB.11352</v>
          </cell>
          <cell r="B146" t="str">
            <v>AB.11352</v>
          </cell>
          <cell r="C146" t="str">
            <v>Đào móng băng, rộng &gt;3m, sâu &lt;=1m, đất cấp II</v>
          </cell>
          <cell r="D146" t="str">
            <v>m3</v>
          </cell>
          <cell r="E146">
            <v>0</v>
          </cell>
          <cell r="F146">
            <v>24777</v>
          </cell>
          <cell r="G146">
            <v>0</v>
          </cell>
          <cell r="H146">
            <v>0</v>
          </cell>
          <cell r="I146">
            <v>0</v>
          </cell>
          <cell r="J146">
            <v>1</v>
          </cell>
        </row>
        <row r="147">
          <cell r="A147" t="str">
            <v>AB.11353</v>
          </cell>
          <cell r="B147" t="str">
            <v>AB.11353</v>
          </cell>
          <cell r="C147" t="str">
            <v>Đào móng băng, rộng &gt;3m, sâu &lt;=1m, đất cấp III</v>
          </cell>
          <cell r="D147" t="str">
            <v>m3</v>
          </cell>
          <cell r="E147">
            <v>0</v>
          </cell>
          <cell r="F147">
            <v>38149</v>
          </cell>
          <cell r="G147">
            <v>0</v>
          </cell>
          <cell r="H147">
            <v>0</v>
          </cell>
          <cell r="I147">
            <v>0</v>
          </cell>
          <cell r="J147">
            <v>1</v>
          </cell>
        </row>
        <row r="148">
          <cell r="A148" t="str">
            <v>AB.11354</v>
          </cell>
          <cell r="B148" t="str">
            <v>AB.11354</v>
          </cell>
          <cell r="C148" t="str">
            <v>Đào móng băng, rộng &gt;3m, sâu &lt;=1m, đất cấp IV</v>
          </cell>
          <cell r="D148" t="str">
            <v>m3</v>
          </cell>
          <cell r="E148">
            <v>0</v>
          </cell>
          <cell r="F148">
            <v>57420</v>
          </cell>
          <cell r="G148">
            <v>0</v>
          </cell>
          <cell r="H148">
            <v>0</v>
          </cell>
          <cell r="I148">
            <v>0</v>
          </cell>
          <cell r="J148">
            <v>1</v>
          </cell>
        </row>
        <row r="149">
          <cell r="A149" t="str">
            <v>AB.11361</v>
          </cell>
          <cell r="B149" t="str">
            <v>AB.11361</v>
          </cell>
          <cell r="C149" t="str">
            <v>Đào móng băng, rộng &gt;3m, sâu &lt;=2m, đất cấp I</v>
          </cell>
          <cell r="D149" t="str">
            <v>m3</v>
          </cell>
          <cell r="E149">
            <v>0</v>
          </cell>
          <cell r="F149">
            <v>19665</v>
          </cell>
          <cell r="G149">
            <v>0</v>
          </cell>
          <cell r="H149">
            <v>0</v>
          </cell>
          <cell r="I149">
            <v>0</v>
          </cell>
          <cell r="J149">
            <v>1</v>
          </cell>
        </row>
        <row r="150">
          <cell r="A150" t="str">
            <v>AB.11362</v>
          </cell>
          <cell r="B150" t="str">
            <v>AB.11362</v>
          </cell>
          <cell r="C150" t="str">
            <v>Đào móng băng, rộng &gt;3m, sâu &lt;=2m, đất cấp II</v>
          </cell>
          <cell r="D150" t="str">
            <v>m3</v>
          </cell>
          <cell r="E150">
            <v>0</v>
          </cell>
          <cell r="F150">
            <v>26744</v>
          </cell>
          <cell r="G150">
            <v>0</v>
          </cell>
          <cell r="H150">
            <v>0</v>
          </cell>
          <cell r="I150">
            <v>0</v>
          </cell>
          <cell r="J150">
            <v>1</v>
          </cell>
        </row>
        <row r="151">
          <cell r="A151" t="str">
            <v>AB.11363</v>
          </cell>
          <cell r="B151" t="str">
            <v>AB.11363</v>
          </cell>
          <cell r="C151" t="str">
            <v>Đào móng băng, rộng &gt;3m, sâu &lt;=2m, đất cấp III</v>
          </cell>
          <cell r="D151" t="str">
            <v>m3</v>
          </cell>
          <cell r="E151">
            <v>0</v>
          </cell>
          <cell r="F151">
            <v>40116</v>
          </cell>
          <cell r="G151">
            <v>0</v>
          </cell>
          <cell r="H151">
            <v>0</v>
          </cell>
          <cell r="I151">
            <v>0</v>
          </cell>
          <cell r="J151">
            <v>1</v>
          </cell>
        </row>
        <row r="152">
          <cell r="A152" t="str">
            <v>AB.11364</v>
          </cell>
          <cell r="B152" t="str">
            <v>AB.11364</v>
          </cell>
          <cell r="C152" t="str">
            <v>Đào móng băng, rộng &gt;3m, sâu &lt;=2m, đất cấp IV</v>
          </cell>
          <cell r="D152" t="str">
            <v>m3</v>
          </cell>
          <cell r="E152">
            <v>0</v>
          </cell>
          <cell r="F152">
            <v>59780</v>
          </cell>
          <cell r="G152">
            <v>0</v>
          </cell>
          <cell r="H152">
            <v>0</v>
          </cell>
          <cell r="I152">
            <v>0</v>
          </cell>
          <cell r="J152">
            <v>1</v>
          </cell>
        </row>
        <row r="153">
          <cell r="A153" t="str">
            <v>AB.11371</v>
          </cell>
          <cell r="B153" t="str">
            <v>AB.11371</v>
          </cell>
          <cell r="C153" t="str">
            <v>Đào móng băng, rộng &gt;3m, sâu &lt;=3m, đất cấp I</v>
          </cell>
          <cell r="D153" t="str">
            <v>m3</v>
          </cell>
          <cell r="E153">
            <v>0</v>
          </cell>
          <cell r="F153">
            <v>21238</v>
          </cell>
          <cell r="G153">
            <v>0</v>
          </cell>
          <cell r="H153">
            <v>0</v>
          </cell>
          <cell r="I153">
            <v>0</v>
          </cell>
          <cell r="J153">
            <v>1</v>
          </cell>
        </row>
        <row r="154">
          <cell r="A154" t="str">
            <v>AB.11372</v>
          </cell>
          <cell r="B154" t="str">
            <v>AB.11372</v>
          </cell>
          <cell r="C154" t="str">
            <v>Đào móng băng, rộng &gt;3m, sâu &lt;=3m, đất cấp II</v>
          </cell>
          <cell r="D154" t="str">
            <v>m3</v>
          </cell>
          <cell r="E154">
            <v>0</v>
          </cell>
          <cell r="F154">
            <v>28710</v>
          </cell>
          <cell r="G154">
            <v>0</v>
          </cell>
          <cell r="H154">
            <v>0</v>
          </cell>
          <cell r="I154">
            <v>0</v>
          </cell>
          <cell r="J154">
            <v>1</v>
          </cell>
        </row>
        <row r="155">
          <cell r="A155" t="str">
            <v>AB.11373</v>
          </cell>
          <cell r="B155" t="str">
            <v>AB.11373</v>
          </cell>
          <cell r="C155" t="str">
            <v>Đào móng băng, rộng &gt;3m, sâu &lt;=3m, đất cấp III</v>
          </cell>
          <cell r="D155" t="str">
            <v>m3</v>
          </cell>
          <cell r="E155">
            <v>0</v>
          </cell>
          <cell r="F155">
            <v>42869</v>
          </cell>
          <cell r="G155">
            <v>0</v>
          </cell>
          <cell r="H155">
            <v>0</v>
          </cell>
          <cell r="I155">
            <v>0</v>
          </cell>
          <cell r="J155">
            <v>1</v>
          </cell>
        </row>
        <row r="156">
          <cell r="A156" t="str">
            <v>AB.11374</v>
          </cell>
          <cell r="B156" t="str">
            <v>AB.11374</v>
          </cell>
          <cell r="C156" t="str">
            <v>Đào móng băng, rộng &gt;3m, sâu &lt;=3m, đất cấp IV</v>
          </cell>
          <cell r="D156" t="str">
            <v>m3</v>
          </cell>
          <cell r="E156">
            <v>0</v>
          </cell>
          <cell r="F156">
            <v>62926</v>
          </cell>
          <cell r="G156">
            <v>0</v>
          </cell>
          <cell r="H156">
            <v>0</v>
          </cell>
          <cell r="I156">
            <v>0</v>
          </cell>
          <cell r="J156">
            <v>1</v>
          </cell>
        </row>
        <row r="157">
          <cell r="A157" t="str">
            <v>AB.11381</v>
          </cell>
          <cell r="B157" t="str">
            <v>AB.11381</v>
          </cell>
          <cell r="C157" t="str">
            <v>Đào móng băng, rộng &gt;3m, sâu &gt;3m, đất cấp I</v>
          </cell>
          <cell r="D157" t="str">
            <v>m3</v>
          </cell>
          <cell r="E157">
            <v>0</v>
          </cell>
          <cell r="F157">
            <v>23597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</row>
        <row r="158">
          <cell r="A158" t="str">
            <v>AB.11382</v>
          </cell>
          <cell r="B158" t="str">
            <v>AB.11382</v>
          </cell>
          <cell r="C158" t="str">
            <v>Đào móng băng, rộng &gt;3m, sâu &gt;3m, đất cấp II</v>
          </cell>
          <cell r="D158" t="str">
            <v>m3</v>
          </cell>
          <cell r="E158">
            <v>0</v>
          </cell>
          <cell r="F158">
            <v>31463</v>
          </cell>
          <cell r="G158">
            <v>0</v>
          </cell>
          <cell r="H158">
            <v>0</v>
          </cell>
          <cell r="I158">
            <v>0</v>
          </cell>
          <cell r="J158">
            <v>1</v>
          </cell>
        </row>
        <row r="159">
          <cell r="A159" t="str">
            <v>AB.11383</v>
          </cell>
          <cell r="B159" t="str">
            <v>AB.11383</v>
          </cell>
          <cell r="C159" t="str">
            <v>Đào móng băng, rộng &gt;3m, sâu &gt;3m, đất cấp III</v>
          </cell>
          <cell r="D159" t="str">
            <v>m3</v>
          </cell>
          <cell r="E159">
            <v>0</v>
          </cell>
          <cell r="F159">
            <v>45622</v>
          </cell>
          <cell r="G159">
            <v>0</v>
          </cell>
          <cell r="H159">
            <v>0</v>
          </cell>
          <cell r="I159">
            <v>0</v>
          </cell>
          <cell r="J159">
            <v>1</v>
          </cell>
        </row>
        <row r="160">
          <cell r="A160" t="str">
            <v>AB.11384</v>
          </cell>
          <cell r="B160" t="str">
            <v>AB.11384</v>
          </cell>
          <cell r="C160" t="str">
            <v>Đào móng băng, rộng &gt;3m, sâu &gt;3m, đất cấp IV</v>
          </cell>
          <cell r="D160" t="str">
            <v>m3</v>
          </cell>
          <cell r="E160">
            <v>0</v>
          </cell>
          <cell r="F160">
            <v>66859</v>
          </cell>
          <cell r="G160">
            <v>0</v>
          </cell>
          <cell r="H160">
            <v>0</v>
          </cell>
          <cell r="I160">
            <v>0</v>
          </cell>
          <cell r="J160">
            <v>1</v>
          </cell>
        </row>
        <row r="161">
          <cell r="A161" t="str">
            <v>AB.11411</v>
          </cell>
          <cell r="B161" t="str">
            <v>AB.11411</v>
          </cell>
          <cell r="C161" t="str">
            <v>Đào móng cột trụ, hố kiểm tra, rộng &lt;=1m,sâu &lt;=1m, đất cấp I</v>
          </cell>
          <cell r="D161" t="str">
            <v>m3</v>
          </cell>
          <cell r="E161">
            <v>0</v>
          </cell>
          <cell r="F161">
            <v>29890</v>
          </cell>
          <cell r="G161">
            <v>0</v>
          </cell>
          <cell r="H161">
            <v>0</v>
          </cell>
          <cell r="I161">
            <v>0</v>
          </cell>
          <cell r="J161">
            <v>1</v>
          </cell>
        </row>
        <row r="162">
          <cell r="A162" t="str">
            <v>AB.11412</v>
          </cell>
          <cell r="B162" t="str">
            <v>AB.11412</v>
          </cell>
          <cell r="C162" t="str">
            <v>Đào móng cột trụ, hố kiểm tra, rộng &lt;=1m,sâu &lt;=1m, đất cấp II</v>
          </cell>
          <cell r="D162" t="str">
            <v>m3</v>
          </cell>
          <cell r="E162">
            <v>0</v>
          </cell>
          <cell r="F162">
            <v>46802</v>
          </cell>
          <cell r="G162">
            <v>0</v>
          </cell>
          <cell r="H162">
            <v>0</v>
          </cell>
          <cell r="I162">
            <v>0</v>
          </cell>
          <cell r="J162">
            <v>1</v>
          </cell>
        </row>
        <row r="163">
          <cell r="A163" t="str">
            <v>AB.11413</v>
          </cell>
          <cell r="B163" t="str">
            <v>AB.11413</v>
          </cell>
          <cell r="C163" t="str">
            <v>Đào móng cột trụ, hố kiểm tra, rộng &lt;=1m,sâu &lt;=1m, đất cấp III</v>
          </cell>
          <cell r="D163" t="str">
            <v>m3</v>
          </cell>
          <cell r="E163">
            <v>0</v>
          </cell>
          <cell r="F163">
            <v>74725</v>
          </cell>
          <cell r="G163">
            <v>0</v>
          </cell>
          <cell r="H163">
            <v>0</v>
          </cell>
          <cell r="I163">
            <v>0</v>
          </cell>
          <cell r="J163">
            <v>1</v>
          </cell>
        </row>
        <row r="164">
          <cell r="A164" t="str">
            <v>AB.11414</v>
          </cell>
          <cell r="B164" t="str">
            <v>AB.11414</v>
          </cell>
          <cell r="C164" t="str">
            <v>Đào móng cột trụ, hố kiểm tra, rộng &lt;=1m,sâu &lt;=1m, đất cấp IV</v>
          </cell>
          <cell r="D164" t="str">
            <v>m3</v>
          </cell>
          <cell r="E164">
            <v>0</v>
          </cell>
          <cell r="F164">
            <v>121920</v>
          </cell>
          <cell r="G164">
            <v>0</v>
          </cell>
          <cell r="H164">
            <v>0</v>
          </cell>
          <cell r="I164">
            <v>0</v>
          </cell>
          <cell r="J164">
            <v>1</v>
          </cell>
        </row>
        <row r="165">
          <cell r="A165" t="str">
            <v>AB.11421</v>
          </cell>
          <cell r="B165" t="str">
            <v>AB.11421</v>
          </cell>
          <cell r="C165" t="str">
            <v>Đào móng cột trụ, hố kiểm tra, rộng &lt;=1m,sâu &gt;1m, đất cấp I</v>
          </cell>
          <cell r="D165" t="str">
            <v>m3</v>
          </cell>
          <cell r="E165">
            <v>0</v>
          </cell>
          <cell r="F165">
            <v>42869</v>
          </cell>
          <cell r="G165">
            <v>0</v>
          </cell>
          <cell r="H165">
            <v>0</v>
          </cell>
          <cell r="I165">
            <v>0</v>
          </cell>
          <cell r="J165">
            <v>1</v>
          </cell>
        </row>
        <row r="166">
          <cell r="A166" t="str">
            <v>AB.11422</v>
          </cell>
          <cell r="B166" t="str">
            <v>AB.11422</v>
          </cell>
          <cell r="C166" t="str">
            <v>Đào móng cột trụ, hố kiểm tra, rộng &lt;=1m,sâu &gt;1m, đất cấp II</v>
          </cell>
          <cell r="D166" t="str">
            <v>m3</v>
          </cell>
          <cell r="E166">
            <v>0</v>
          </cell>
          <cell r="F166">
            <v>62140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</row>
        <row r="167">
          <cell r="A167" t="str">
            <v>AB.11423</v>
          </cell>
          <cell r="B167" t="str">
            <v>AB.11423</v>
          </cell>
          <cell r="C167" t="str">
            <v>Đào móng cột trụ, hố kiểm tra, rộng &lt;=1m,sâu &gt;1m, đất cấp III</v>
          </cell>
          <cell r="D167" t="str">
            <v>m3</v>
          </cell>
          <cell r="E167">
            <v>0</v>
          </cell>
          <cell r="F167">
            <v>92030</v>
          </cell>
          <cell r="G167">
            <v>0</v>
          </cell>
          <cell r="H167">
            <v>0</v>
          </cell>
          <cell r="I167">
            <v>0</v>
          </cell>
          <cell r="J167">
            <v>1</v>
          </cell>
        </row>
        <row r="168">
          <cell r="A168" t="str">
            <v>AB.11424</v>
          </cell>
          <cell r="B168" t="str">
            <v>AB.11424</v>
          </cell>
          <cell r="C168" t="str">
            <v>Đào móng cột trụ, hố kiểm tra, rộng &lt;=1m,sâu &gt;1m, đất cấp IV</v>
          </cell>
          <cell r="D168" t="str">
            <v>m3</v>
          </cell>
          <cell r="E168">
            <v>0</v>
          </cell>
          <cell r="F168">
            <v>141584</v>
          </cell>
          <cell r="G168">
            <v>0</v>
          </cell>
          <cell r="H168">
            <v>0</v>
          </cell>
          <cell r="I168">
            <v>0</v>
          </cell>
          <cell r="J168">
            <v>1</v>
          </cell>
        </row>
        <row r="169">
          <cell r="A169" t="str">
            <v>AB.11431</v>
          </cell>
          <cell r="B169" t="str">
            <v>AB.11431</v>
          </cell>
          <cell r="C169" t="str">
            <v>Đào móng cột trụ, hố kiểm tra, rộng &gt;1m,sâu &lt;=1m, đất cấp I</v>
          </cell>
          <cell r="D169" t="str">
            <v>m3</v>
          </cell>
          <cell r="E169">
            <v>0</v>
          </cell>
          <cell r="F169">
            <v>19665</v>
          </cell>
          <cell r="G169">
            <v>0</v>
          </cell>
          <cell r="H169">
            <v>0</v>
          </cell>
          <cell r="I169">
            <v>0</v>
          </cell>
          <cell r="J169">
            <v>1</v>
          </cell>
        </row>
        <row r="170">
          <cell r="A170" t="str">
            <v>AB.11432</v>
          </cell>
          <cell r="B170" t="str">
            <v>AB.11432</v>
          </cell>
          <cell r="C170" t="str">
            <v>Đào móng cột trụ, hố kiểm tra, rộng &gt;1m,sâu &lt;=1m, đất cấp II</v>
          </cell>
          <cell r="D170" t="str">
            <v>m3</v>
          </cell>
          <cell r="E170">
            <v>0</v>
          </cell>
          <cell r="F170">
            <v>30283</v>
          </cell>
          <cell r="G170">
            <v>0</v>
          </cell>
          <cell r="H170">
            <v>0</v>
          </cell>
          <cell r="I170">
            <v>0</v>
          </cell>
          <cell r="J170">
            <v>1</v>
          </cell>
        </row>
        <row r="171">
          <cell r="A171" t="str">
            <v>AB.11433</v>
          </cell>
          <cell r="B171" t="str">
            <v>AB.11433</v>
          </cell>
          <cell r="C171" t="str">
            <v>Đào móng cột trụ, hố kiểm tra, rộng &gt;1m,sâu &lt;=1m, đất cấp III</v>
          </cell>
          <cell r="D171" t="str">
            <v>m3</v>
          </cell>
          <cell r="E171">
            <v>0</v>
          </cell>
          <cell r="F171">
            <v>49161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</row>
        <row r="172">
          <cell r="A172" t="str">
            <v>AB.11434</v>
          </cell>
          <cell r="B172" t="str">
            <v>AB.11434</v>
          </cell>
          <cell r="C172" t="str">
            <v>Đào móng cột trụ, hố kiểm tra, rộng &gt;1m,sâu &lt;=1m, đất cấp IV</v>
          </cell>
          <cell r="D172" t="str">
            <v>m3</v>
          </cell>
          <cell r="E172">
            <v>0</v>
          </cell>
          <cell r="F172">
            <v>78658</v>
          </cell>
          <cell r="G172">
            <v>0</v>
          </cell>
          <cell r="H172">
            <v>0</v>
          </cell>
          <cell r="I172">
            <v>0</v>
          </cell>
          <cell r="J172">
            <v>1</v>
          </cell>
        </row>
        <row r="173">
          <cell r="A173" t="str">
            <v>AB.11441</v>
          </cell>
          <cell r="B173" t="str">
            <v>AB.11441</v>
          </cell>
          <cell r="C173" t="str">
            <v>Đào móng cột trụ, hố kiểm tra, rộng &gt;1m,sâu &gt;1m, đất cấp I</v>
          </cell>
          <cell r="D173" t="str">
            <v>m3</v>
          </cell>
          <cell r="E173">
            <v>0</v>
          </cell>
          <cell r="F173">
            <v>27924</v>
          </cell>
          <cell r="G173">
            <v>0</v>
          </cell>
          <cell r="H173">
            <v>0</v>
          </cell>
          <cell r="I173">
            <v>0</v>
          </cell>
          <cell r="J173">
            <v>1</v>
          </cell>
        </row>
        <row r="174">
          <cell r="A174" t="str">
            <v>AB.11442</v>
          </cell>
          <cell r="B174" t="str">
            <v>AB.11442</v>
          </cell>
          <cell r="C174" t="str">
            <v>Đào móng cột trụ, hố kiểm tra, rộng &gt;1m,sâu &gt;1m, đất cấp II</v>
          </cell>
          <cell r="D174" t="str">
            <v>m3</v>
          </cell>
          <cell r="E174">
            <v>0</v>
          </cell>
          <cell r="F174">
            <v>40902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</row>
        <row r="175">
          <cell r="A175" t="str">
            <v>AB.11443</v>
          </cell>
          <cell r="B175" t="str">
            <v>AB.11443</v>
          </cell>
          <cell r="C175" t="str">
            <v>Đào móng cột trụ, hố kiểm tra, rộng &gt;1m,sâu &gt;1m, đất cấp III</v>
          </cell>
          <cell r="D175" t="str">
            <v>m3</v>
          </cell>
          <cell r="E175">
            <v>0</v>
          </cell>
          <cell r="F175">
            <v>59387</v>
          </cell>
          <cell r="G175">
            <v>0</v>
          </cell>
          <cell r="H175">
            <v>0</v>
          </cell>
          <cell r="I175">
            <v>0</v>
          </cell>
          <cell r="J175">
            <v>1</v>
          </cell>
        </row>
        <row r="176">
          <cell r="A176" t="str">
            <v>AB.11444</v>
          </cell>
          <cell r="B176" t="str">
            <v>AB.11444</v>
          </cell>
          <cell r="C176" t="str">
            <v>Đào móng cột trụ, hố kiểm tra, rộng &gt;1m,sâu &gt;1m, đất cấp IV</v>
          </cell>
          <cell r="D176" t="str">
            <v>m3</v>
          </cell>
          <cell r="E176">
            <v>0</v>
          </cell>
          <cell r="F176">
            <v>92030</v>
          </cell>
          <cell r="G176">
            <v>0</v>
          </cell>
          <cell r="H176">
            <v>0</v>
          </cell>
          <cell r="I176">
            <v>0</v>
          </cell>
          <cell r="J176">
            <v>1</v>
          </cell>
        </row>
        <row r="177">
          <cell r="A177" t="str">
            <v>AB.11511</v>
          </cell>
          <cell r="B177" t="str">
            <v>AB.11511</v>
          </cell>
          <cell r="C177" t="str">
            <v>Đào kênh mương, rãnh thoát nước, rộng &lt;=3m,sâu &lt;=1m, đất cấp I</v>
          </cell>
          <cell r="D177" t="str">
            <v>m3</v>
          </cell>
          <cell r="E177">
            <v>0</v>
          </cell>
          <cell r="F177">
            <v>23991</v>
          </cell>
          <cell r="G177">
            <v>0</v>
          </cell>
          <cell r="H177">
            <v>0</v>
          </cell>
          <cell r="I177">
            <v>0</v>
          </cell>
          <cell r="J177">
            <v>1</v>
          </cell>
        </row>
        <row r="178">
          <cell r="A178" t="str">
            <v>AB.11512</v>
          </cell>
          <cell r="B178" t="str">
            <v>AB.11512</v>
          </cell>
          <cell r="C178" t="str">
            <v>Đào kênh mương, rãnh thoát nước, rộng &lt;=3m,sâu &lt;=1m, đất cấp II</v>
          </cell>
          <cell r="D178" t="str">
            <v>m3</v>
          </cell>
          <cell r="E178">
            <v>0</v>
          </cell>
          <cell r="F178">
            <v>35789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</row>
        <row r="179">
          <cell r="A179" t="str">
            <v>AB.11513</v>
          </cell>
          <cell r="B179" t="str">
            <v>AB.11513</v>
          </cell>
          <cell r="C179" t="str">
            <v>Đào kênh mương, rãnh thoát nước, rộng &lt;=3m,sâu &lt;=1m, đất cấp III</v>
          </cell>
          <cell r="D179" t="str">
            <v>m3</v>
          </cell>
          <cell r="E179">
            <v>0</v>
          </cell>
          <cell r="F179">
            <v>53094</v>
          </cell>
          <cell r="G179">
            <v>0</v>
          </cell>
          <cell r="H179">
            <v>0</v>
          </cell>
          <cell r="I179">
            <v>0</v>
          </cell>
          <cell r="J179">
            <v>1</v>
          </cell>
        </row>
        <row r="180">
          <cell r="A180" t="str">
            <v>AB.11514</v>
          </cell>
          <cell r="B180" t="str">
            <v>AB.11514</v>
          </cell>
          <cell r="C180" t="str">
            <v>Đào kênh mương, rãnh thoát nước, rộng &lt;=3m,sâu &lt;=1m, đất cấp IV</v>
          </cell>
          <cell r="D180" t="str">
            <v>m3</v>
          </cell>
          <cell r="E180">
            <v>0</v>
          </cell>
          <cell r="F180">
            <v>81018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</row>
        <row r="181">
          <cell r="A181" t="str">
            <v>AB.11521</v>
          </cell>
          <cell r="B181" t="str">
            <v>AB.11521</v>
          </cell>
          <cell r="C181" t="str">
            <v>Đào kênh mương, rãnh thoát nước, rộng &lt;=3m,sâu &lt;=2m, đất cấp I</v>
          </cell>
          <cell r="D181" t="str">
            <v>m3</v>
          </cell>
          <cell r="E181">
            <v>0</v>
          </cell>
          <cell r="F181">
            <v>26744</v>
          </cell>
          <cell r="G181">
            <v>0</v>
          </cell>
          <cell r="H181">
            <v>0</v>
          </cell>
          <cell r="I181">
            <v>0</v>
          </cell>
          <cell r="J181">
            <v>1</v>
          </cell>
        </row>
        <row r="182">
          <cell r="A182" t="str">
            <v>AB.11522</v>
          </cell>
          <cell r="B182" t="str">
            <v>AB.11522</v>
          </cell>
          <cell r="C182" t="str">
            <v>Đào kênh mương, rãnh thoát nước, rộng &lt;=3m,sâu &lt;=2m, đất cấp II</v>
          </cell>
          <cell r="D182" t="str">
            <v>m3</v>
          </cell>
          <cell r="E182">
            <v>0</v>
          </cell>
          <cell r="F182">
            <v>36969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</row>
        <row r="183">
          <cell r="A183" t="str">
            <v>AB.11523</v>
          </cell>
          <cell r="B183" t="str">
            <v>AB.11523</v>
          </cell>
          <cell r="C183" t="str">
            <v>Đào kênh mương, rãnh thoát nước, rộng &lt;=3m,sâu &lt;=2m, đất cấp III</v>
          </cell>
          <cell r="D183" t="str">
            <v>m3</v>
          </cell>
          <cell r="E183">
            <v>0</v>
          </cell>
          <cell r="F183">
            <v>53881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</row>
        <row r="184">
          <cell r="A184" t="str">
            <v>AB.11524</v>
          </cell>
          <cell r="B184" t="str">
            <v>AB.11524</v>
          </cell>
          <cell r="C184" t="str">
            <v>Đào kênh mương, rãnh thoát nước, rộng &lt;=3m,sâu &lt;=2m, đất cấp IV</v>
          </cell>
          <cell r="D184" t="str">
            <v>m3</v>
          </cell>
          <cell r="E184">
            <v>0</v>
          </cell>
          <cell r="F184">
            <v>81804</v>
          </cell>
          <cell r="G184">
            <v>0</v>
          </cell>
          <cell r="H184">
            <v>0</v>
          </cell>
          <cell r="I184">
            <v>0</v>
          </cell>
          <cell r="J184">
            <v>1</v>
          </cell>
        </row>
        <row r="185">
          <cell r="A185" t="str">
            <v>AB.11531</v>
          </cell>
          <cell r="B185" t="str">
            <v>AB.11531</v>
          </cell>
          <cell r="C185" t="str">
            <v>Đào kênh mương, rãnh thoát nước, rộng &lt;=3m,sâu &lt;=3m, đất cấp I</v>
          </cell>
          <cell r="D185" t="str">
            <v>m3</v>
          </cell>
          <cell r="E185">
            <v>0</v>
          </cell>
          <cell r="F185">
            <v>28317</v>
          </cell>
          <cell r="G185">
            <v>0</v>
          </cell>
          <cell r="H185">
            <v>0</v>
          </cell>
          <cell r="I185">
            <v>0</v>
          </cell>
          <cell r="J185">
            <v>1</v>
          </cell>
        </row>
        <row r="186">
          <cell r="A186" t="str">
            <v>AB.11532</v>
          </cell>
          <cell r="B186" t="str">
            <v>AB.11532</v>
          </cell>
          <cell r="C186" t="str">
            <v>Đào kênh mương, rãnh thoát nước, rộng &lt;=3m,sâu &lt;=3m, đất cấp II</v>
          </cell>
          <cell r="D186" t="str">
            <v>m3</v>
          </cell>
          <cell r="E186">
            <v>0</v>
          </cell>
          <cell r="F186">
            <v>39329</v>
          </cell>
          <cell r="G186">
            <v>0</v>
          </cell>
          <cell r="H186">
            <v>0</v>
          </cell>
          <cell r="I186">
            <v>0</v>
          </cell>
          <cell r="J186">
            <v>1</v>
          </cell>
        </row>
        <row r="187">
          <cell r="A187" t="str">
            <v>AB.11533</v>
          </cell>
          <cell r="B187" t="str">
            <v>AB.11533</v>
          </cell>
          <cell r="C187" t="str">
            <v>Đào kênh mương, rãnh thoát nước, rộng &lt;=3m,sâu &lt;=3m, đất cấp III</v>
          </cell>
          <cell r="D187" t="str">
            <v>m3</v>
          </cell>
          <cell r="E187">
            <v>0</v>
          </cell>
          <cell r="F187">
            <v>56634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</row>
        <row r="188">
          <cell r="A188" t="str">
            <v>AB.11534</v>
          </cell>
          <cell r="B188" t="str">
            <v>AB.11534</v>
          </cell>
          <cell r="C188" t="str">
            <v>Đào kênh mương, rãnh thoát nước, rộng &lt;=3m,sâu &lt;=3m, đất cấp IV</v>
          </cell>
          <cell r="D188" t="str">
            <v>m3</v>
          </cell>
          <cell r="E188">
            <v>0</v>
          </cell>
          <cell r="F188">
            <v>85344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AB.11541</v>
          </cell>
          <cell r="B189" t="str">
            <v>AB.11541</v>
          </cell>
          <cell r="C189" t="str">
            <v>Đào kênh mương, rãnh thoát nước, rộng &lt;=3m,sâu &gt;3m, đất cấp I</v>
          </cell>
          <cell r="D189" t="str">
            <v>m3</v>
          </cell>
          <cell r="E189">
            <v>0</v>
          </cell>
          <cell r="F189">
            <v>31070</v>
          </cell>
          <cell r="G189">
            <v>0</v>
          </cell>
          <cell r="H189">
            <v>0</v>
          </cell>
          <cell r="I189">
            <v>0</v>
          </cell>
          <cell r="J189">
            <v>1</v>
          </cell>
        </row>
        <row r="190">
          <cell r="A190" t="str">
            <v>AB.11542</v>
          </cell>
          <cell r="B190" t="str">
            <v>AB.11542</v>
          </cell>
          <cell r="C190" t="str">
            <v>Đào kênh mương, rãnh thoát nước, rộng &lt;=3m,sâu &gt;3m, đất cấp II</v>
          </cell>
          <cell r="D190" t="str">
            <v>m3</v>
          </cell>
          <cell r="E190">
            <v>0</v>
          </cell>
          <cell r="F190">
            <v>42869</v>
          </cell>
          <cell r="G190">
            <v>0</v>
          </cell>
          <cell r="H190">
            <v>0</v>
          </cell>
          <cell r="I190">
            <v>0</v>
          </cell>
          <cell r="J190">
            <v>1</v>
          </cell>
        </row>
        <row r="191">
          <cell r="A191" t="str">
            <v>AB.11543</v>
          </cell>
          <cell r="B191" t="str">
            <v>AB.11543</v>
          </cell>
          <cell r="C191" t="str">
            <v>Đào kênh mương, rãnh thoát nước, rộng &lt;=3m,sâu &gt;3m, đất cấp III</v>
          </cell>
          <cell r="D191" t="str">
            <v>m3</v>
          </cell>
          <cell r="E191">
            <v>0</v>
          </cell>
          <cell r="F191">
            <v>72365</v>
          </cell>
          <cell r="G191">
            <v>0</v>
          </cell>
          <cell r="H191">
            <v>0</v>
          </cell>
          <cell r="I191">
            <v>0</v>
          </cell>
          <cell r="J191">
            <v>1</v>
          </cell>
        </row>
        <row r="192">
          <cell r="A192" t="str">
            <v>AB.11544</v>
          </cell>
          <cell r="B192" t="str">
            <v>AB.11544</v>
          </cell>
          <cell r="C192" t="str">
            <v>Đào kênh mương, rãnh thoát nước, rộng &lt;=3m,sâu &gt;3m, đất cấp IV</v>
          </cell>
          <cell r="D192" t="str">
            <v>m3</v>
          </cell>
          <cell r="E192">
            <v>0</v>
          </cell>
          <cell r="F192">
            <v>93603</v>
          </cell>
          <cell r="G192">
            <v>0</v>
          </cell>
          <cell r="H192">
            <v>0</v>
          </cell>
          <cell r="I192">
            <v>0</v>
          </cell>
          <cell r="J192">
            <v>1</v>
          </cell>
        </row>
        <row r="193">
          <cell r="A193" t="str">
            <v>AB.11551</v>
          </cell>
          <cell r="B193" t="str">
            <v>AB.11551</v>
          </cell>
          <cell r="C193" t="str">
            <v>Đào kênh mương, rãnh thoát nước, rộng &gt;3m,sâu &lt;=1m, đất cấp I</v>
          </cell>
          <cell r="D193" t="str">
            <v>m3</v>
          </cell>
          <cell r="E193">
            <v>0</v>
          </cell>
          <cell r="F193">
            <v>20451</v>
          </cell>
          <cell r="G193">
            <v>0</v>
          </cell>
          <cell r="H193">
            <v>0</v>
          </cell>
          <cell r="I193">
            <v>0</v>
          </cell>
          <cell r="J193">
            <v>1</v>
          </cell>
        </row>
        <row r="194">
          <cell r="A194" t="str">
            <v>AB.11552</v>
          </cell>
          <cell r="B194" t="str">
            <v>AB.11552</v>
          </cell>
          <cell r="C194" t="str">
            <v>Đào kênh mương, rãnh thoát nước, rộng &gt;3m,sâu &lt;=1m, đất cấp II</v>
          </cell>
          <cell r="D194" t="str">
            <v>m3</v>
          </cell>
          <cell r="E194">
            <v>0</v>
          </cell>
          <cell r="F194">
            <v>27530</v>
          </cell>
          <cell r="G194">
            <v>0</v>
          </cell>
          <cell r="H194">
            <v>0</v>
          </cell>
          <cell r="I194">
            <v>0</v>
          </cell>
          <cell r="J194">
            <v>1</v>
          </cell>
        </row>
        <row r="195">
          <cell r="A195" t="str">
            <v>AB.11553</v>
          </cell>
          <cell r="B195" t="str">
            <v>AB.11553</v>
          </cell>
          <cell r="C195" t="str">
            <v>Đào kênh mương, rãnh thoát nước, rộng &gt;3m,sâu &lt;=1m, đất cấp III</v>
          </cell>
          <cell r="D195" t="str">
            <v>m3</v>
          </cell>
          <cell r="E195">
            <v>0</v>
          </cell>
          <cell r="F195">
            <v>41295</v>
          </cell>
          <cell r="G195">
            <v>0</v>
          </cell>
          <cell r="H195">
            <v>0</v>
          </cell>
          <cell r="I195">
            <v>0</v>
          </cell>
          <cell r="J195">
            <v>1</v>
          </cell>
        </row>
        <row r="196">
          <cell r="A196" t="str">
            <v>AB.11554</v>
          </cell>
          <cell r="B196" t="str">
            <v>AB.11554</v>
          </cell>
          <cell r="C196" t="str">
            <v>Đào kênh mương, rãnh thoát nước, rộng &gt;3m,sâu &lt;=1m, đất cấp IV</v>
          </cell>
          <cell r="D196" t="str">
            <v>m3</v>
          </cell>
          <cell r="E196">
            <v>0</v>
          </cell>
          <cell r="F196">
            <v>61747</v>
          </cell>
          <cell r="G196">
            <v>0</v>
          </cell>
          <cell r="H196">
            <v>0</v>
          </cell>
          <cell r="I196">
            <v>0</v>
          </cell>
          <cell r="J196">
            <v>1</v>
          </cell>
        </row>
        <row r="197">
          <cell r="A197" t="str">
            <v>AB.11561</v>
          </cell>
          <cell r="B197" t="str">
            <v>AB.11561</v>
          </cell>
          <cell r="C197" t="str">
            <v>Đào kênh mương, rãnh thoát nước, rộng &gt;3m,sâu &lt;=2m, đất cấp I</v>
          </cell>
          <cell r="D197" t="str">
            <v>m3</v>
          </cell>
          <cell r="E197">
            <v>0</v>
          </cell>
          <cell r="F197">
            <v>21238</v>
          </cell>
          <cell r="G197">
            <v>0</v>
          </cell>
          <cell r="H197">
            <v>0</v>
          </cell>
          <cell r="I197">
            <v>0</v>
          </cell>
          <cell r="J197">
            <v>1</v>
          </cell>
        </row>
        <row r="198">
          <cell r="A198" t="str">
            <v>AB.11562</v>
          </cell>
          <cell r="B198" t="str">
            <v>AB.11562</v>
          </cell>
          <cell r="C198" t="str">
            <v>Đào kênh mương, rãnh thoát nước, rộng &gt;3m,sâu &lt;=2m, đất cấp II</v>
          </cell>
          <cell r="D198" t="str">
            <v>m3</v>
          </cell>
          <cell r="E198">
            <v>0</v>
          </cell>
          <cell r="F198">
            <v>28710</v>
          </cell>
          <cell r="G198">
            <v>0</v>
          </cell>
          <cell r="H198">
            <v>0</v>
          </cell>
          <cell r="I198">
            <v>0</v>
          </cell>
          <cell r="J198">
            <v>1</v>
          </cell>
        </row>
        <row r="199">
          <cell r="A199" t="str">
            <v>AB.11563</v>
          </cell>
          <cell r="B199" t="str">
            <v>AB.11563</v>
          </cell>
          <cell r="C199" t="str">
            <v>Đào kênh mương, rãnh thoát nước, rộng &gt;3m,sâu &lt;=2m, đất cấp III</v>
          </cell>
          <cell r="D199" t="str">
            <v>m3</v>
          </cell>
          <cell r="E199">
            <v>0</v>
          </cell>
          <cell r="F199">
            <v>42475</v>
          </cell>
          <cell r="G199">
            <v>0</v>
          </cell>
          <cell r="H199">
            <v>0</v>
          </cell>
          <cell r="I199">
            <v>0</v>
          </cell>
          <cell r="J199">
            <v>1</v>
          </cell>
        </row>
        <row r="200">
          <cell r="A200" t="str">
            <v>AB.11564</v>
          </cell>
          <cell r="B200" t="str">
            <v>AB.11564</v>
          </cell>
          <cell r="C200" t="str">
            <v>Đào kênh mương, rãnh thoát nước, rộng &gt;3m,sâu &lt;=2m, đất cấp IV</v>
          </cell>
          <cell r="D200" t="str">
            <v>m3</v>
          </cell>
          <cell r="E200">
            <v>0</v>
          </cell>
          <cell r="F200">
            <v>62533</v>
          </cell>
          <cell r="G200">
            <v>0</v>
          </cell>
          <cell r="H200">
            <v>0</v>
          </cell>
          <cell r="I200">
            <v>0</v>
          </cell>
          <cell r="J200">
            <v>1</v>
          </cell>
        </row>
        <row r="201">
          <cell r="A201" t="str">
            <v>AB.11571</v>
          </cell>
          <cell r="B201" t="str">
            <v>AB.11571</v>
          </cell>
          <cell r="C201" t="str">
            <v>Đào kênh mương, rãnh thoát nước, rộng &gt;3m,sâu &lt;=3m, đất cấp I</v>
          </cell>
          <cell r="D201" t="str">
            <v>m3</v>
          </cell>
          <cell r="E201">
            <v>0</v>
          </cell>
          <cell r="F201">
            <v>23597</v>
          </cell>
          <cell r="G201">
            <v>0</v>
          </cell>
          <cell r="H201">
            <v>0</v>
          </cell>
          <cell r="I201">
            <v>0</v>
          </cell>
          <cell r="J201">
            <v>1</v>
          </cell>
        </row>
        <row r="202">
          <cell r="A202" t="str">
            <v>AB.11572</v>
          </cell>
          <cell r="B202" t="str">
            <v>AB.11572</v>
          </cell>
          <cell r="C202" t="str">
            <v>Đào kênh mương, rãnh thoát nước, rộng &gt;3m,sâu &lt;=3m, đất cấp II</v>
          </cell>
          <cell r="D202" t="str">
            <v>m3</v>
          </cell>
          <cell r="E202">
            <v>0</v>
          </cell>
          <cell r="F202">
            <v>32643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</row>
        <row r="203">
          <cell r="A203" t="str">
            <v>AB.11573</v>
          </cell>
          <cell r="B203" t="str">
            <v>AB.11573</v>
          </cell>
          <cell r="C203" t="str">
            <v>Đào kênh mương, rãnh thoát nước, rộng &gt;3m,sâu &lt;=3m, đất cấp III</v>
          </cell>
          <cell r="D203" t="str">
            <v>m3</v>
          </cell>
          <cell r="E203">
            <v>0</v>
          </cell>
          <cell r="F203">
            <v>44442</v>
          </cell>
          <cell r="G203">
            <v>0</v>
          </cell>
          <cell r="H203">
            <v>0</v>
          </cell>
          <cell r="I203">
            <v>0</v>
          </cell>
          <cell r="J203">
            <v>1</v>
          </cell>
        </row>
        <row r="204">
          <cell r="A204" t="str">
            <v>AB.11574</v>
          </cell>
          <cell r="B204" t="str">
            <v>AB.11574</v>
          </cell>
          <cell r="C204" t="str">
            <v>Đào kênh mương, rãnh thoát nước, rộng &gt;3m,sâu &lt;=3m, đất cấp IV</v>
          </cell>
          <cell r="D204" t="str">
            <v>m3</v>
          </cell>
          <cell r="E204">
            <v>0</v>
          </cell>
          <cell r="F204">
            <v>64893</v>
          </cell>
          <cell r="G204">
            <v>0</v>
          </cell>
          <cell r="H204">
            <v>0</v>
          </cell>
          <cell r="I204">
            <v>0</v>
          </cell>
          <cell r="J204">
            <v>1</v>
          </cell>
        </row>
        <row r="205">
          <cell r="A205" t="str">
            <v>AB.11581</v>
          </cell>
          <cell r="B205" t="str">
            <v>AB.11581</v>
          </cell>
          <cell r="C205" t="str">
            <v>Đào kênh mương, rãnh thoát nước, rộng &gt;3m,sâu &gt;3m, đất cấp I</v>
          </cell>
          <cell r="D205" t="str">
            <v>m3</v>
          </cell>
          <cell r="E205">
            <v>0</v>
          </cell>
          <cell r="F205">
            <v>25564</v>
          </cell>
          <cell r="G205">
            <v>0</v>
          </cell>
          <cell r="H205">
            <v>0</v>
          </cell>
          <cell r="I205">
            <v>0</v>
          </cell>
          <cell r="J205">
            <v>1</v>
          </cell>
        </row>
        <row r="206">
          <cell r="A206" t="str">
            <v>AB.11582</v>
          </cell>
          <cell r="B206" t="str">
            <v>AB.11582</v>
          </cell>
          <cell r="C206" t="str">
            <v>Đào kênh mương, rãnh thoát nước, rộng &gt;3m,sâu &gt;3m, đất cấp II</v>
          </cell>
          <cell r="D206" t="str">
            <v>m3</v>
          </cell>
          <cell r="E206">
            <v>0</v>
          </cell>
          <cell r="F206">
            <v>35396</v>
          </cell>
          <cell r="G206">
            <v>0</v>
          </cell>
          <cell r="H206">
            <v>0</v>
          </cell>
          <cell r="I206">
            <v>0</v>
          </cell>
          <cell r="J206">
            <v>1</v>
          </cell>
        </row>
        <row r="207">
          <cell r="A207" t="str">
            <v>AB.11583</v>
          </cell>
          <cell r="B207" t="str">
            <v>AB.11583</v>
          </cell>
          <cell r="C207" t="str">
            <v>Đào kênh mương, rãnh thoát nước, rộng &gt;3m,sâu &gt;3m, đất cấp III</v>
          </cell>
          <cell r="D207" t="str">
            <v>m3</v>
          </cell>
          <cell r="E207">
            <v>0</v>
          </cell>
          <cell r="F207">
            <v>46408</v>
          </cell>
          <cell r="G207">
            <v>0</v>
          </cell>
          <cell r="H207">
            <v>0</v>
          </cell>
          <cell r="I207">
            <v>0</v>
          </cell>
          <cell r="J207">
            <v>1</v>
          </cell>
        </row>
        <row r="208">
          <cell r="A208" t="str">
            <v>AB.11584</v>
          </cell>
          <cell r="B208" t="str">
            <v>AB.11584</v>
          </cell>
          <cell r="C208" t="str">
            <v>Đào kênh mương, rãnh thoát nước, rộng &gt;3m,sâu &gt;3m, đất cấp IV</v>
          </cell>
          <cell r="D208" t="str">
            <v>m3</v>
          </cell>
          <cell r="E208">
            <v>0</v>
          </cell>
          <cell r="F208">
            <v>68039</v>
          </cell>
          <cell r="G208">
            <v>0</v>
          </cell>
          <cell r="H208">
            <v>0</v>
          </cell>
          <cell r="I208">
            <v>0</v>
          </cell>
          <cell r="J208">
            <v>1</v>
          </cell>
        </row>
        <row r="209">
          <cell r="A209" t="str">
            <v>AB.11611</v>
          </cell>
          <cell r="B209" t="str">
            <v>AB.11611</v>
          </cell>
          <cell r="C209" t="str">
            <v>Đào đất đặt đường ống, đường cáp có mở mái ta luy, đất cấp I</v>
          </cell>
          <cell r="D209" t="str">
            <v>m3</v>
          </cell>
          <cell r="E209">
            <v>0</v>
          </cell>
          <cell r="F209">
            <v>40505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</row>
        <row r="210">
          <cell r="A210" t="str">
            <v>AB.11612</v>
          </cell>
          <cell r="B210" t="str">
            <v>AB.11612</v>
          </cell>
          <cell r="C210" t="str">
            <v>Đào đất đặt đường ống, đường cáp có mở mái ta luy, đất cấp II</v>
          </cell>
          <cell r="D210" t="str">
            <v>m3</v>
          </cell>
          <cell r="E210">
            <v>0</v>
          </cell>
          <cell r="F210">
            <v>56281</v>
          </cell>
          <cell r="G210">
            <v>0</v>
          </cell>
          <cell r="H210">
            <v>0</v>
          </cell>
          <cell r="I210">
            <v>0</v>
          </cell>
          <cell r="J210">
            <v>1</v>
          </cell>
        </row>
        <row r="211">
          <cell r="A211" t="str">
            <v>AB.11613</v>
          </cell>
          <cell r="B211" t="str">
            <v>AB.11613</v>
          </cell>
          <cell r="C211" t="str">
            <v>Đào đất đặt đường ống, đường cáp có mở mái ta luy, đất cấp III</v>
          </cell>
          <cell r="D211" t="str">
            <v>m3</v>
          </cell>
          <cell r="E211">
            <v>0</v>
          </cell>
          <cell r="F211">
            <v>99344</v>
          </cell>
          <cell r="G211">
            <v>0</v>
          </cell>
          <cell r="H211">
            <v>0</v>
          </cell>
          <cell r="I211">
            <v>0</v>
          </cell>
          <cell r="J211">
            <v>1</v>
          </cell>
        </row>
        <row r="212">
          <cell r="A212" t="str">
            <v>AB.11614</v>
          </cell>
          <cell r="B212" t="str">
            <v>AB.11614</v>
          </cell>
          <cell r="C212" t="str">
            <v>Đào đất đặt đường ống, đường cáp có mở mái ta luy, đất cấp IV</v>
          </cell>
          <cell r="D212" t="str">
            <v>m3</v>
          </cell>
          <cell r="E212">
            <v>0</v>
          </cell>
          <cell r="F212">
            <v>125353</v>
          </cell>
          <cell r="G212">
            <v>0</v>
          </cell>
          <cell r="H212">
            <v>0</v>
          </cell>
          <cell r="I212">
            <v>0</v>
          </cell>
          <cell r="J212">
            <v>1</v>
          </cell>
        </row>
        <row r="213">
          <cell r="A213" t="str">
            <v>AB.11621</v>
          </cell>
          <cell r="B213" t="str">
            <v>AB.11621</v>
          </cell>
          <cell r="C213" t="str">
            <v>Đào đất đặt đường ống, đường cáp không mở mái ta luy, đất cấp I</v>
          </cell>
          <cell r="D213" t="str">
            <v>m3</v>
          </cell>
          <cell r="E213">
            <v>0</v>
          </cell>
          <cell r="F213">
            <v>46474</v>
          </cell>
          <cell r="G213">
            <v>0</v>
          </cell>
          <cell r="H213">
            <v>0</v>
          </cell>
          <cell r="I213">
            <v>0</v>
          </cell>
          <cell r="J213">
            <v>1</v>
          </cell>
        </row>
        <row r="214">
          <cell r="A214" t="str">
            <v>AB.11622</v>
          </cell>
          <cell r="B214" t="str">
            <v>AB.11622</v>
          </cell>
          <cell r="C214" t="str">
            <v>Đào đất đặt đường ống, đường cáp không mở mái ta luy, đất cấp II</v>
          </cell>
          <cell r="D214" t="str">
            <v>m3</v>
          </cell>
          <cell r="E214">
            <v>0</v>
          </cell>
          <cell r="F214">
            <v>64382</v>
          </cell>
          <cell r="G214">
            <v>0</v>
          </cell>
          <cell r="H214">
            <v>0</v>
          </cell>
          <cell r="I214">
            <v>0</v>
          </cell>
          <cell r="J214">
            <v>1</v>
          </cell>
        </row>
        <row r="215">
          <cell r="A215" t="str">
            <v>AB.11623</v>
          </cell>
          <cell r="B215" t="str">
            <v>AB.11623</v>
          </cell>
          <cell r="C215" t="str">
            <v>Đào đất đặt đường ống, đường cáp không mở mái ta luy, đất cấp III</v>
          </cell>
          <cell r="D215" t="str">
            <v>m3</v>
          </cell>
          <cell r="E215">
            <v>0</v>
          </cell>
          <cell r="F215">
            <v>114267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</row>
        <row r="216">
          <cell r="A216" t="str">
            <v>AB.11624</v>
          </cell>
          <cell r="B216" t="str">
            <v>AB.11624</v>
          </cell>
          <cell r="C216" t="str">
            <v>Đào đất đặt đường ống, đường cáp không mở mái ta luy, đất cấp IV</v>
          </cell>
          <cell r="D216" t="str">
            <v>m3</v>
          </cell>
          <cell r="E216">
            <v>0</v>
          </cell>
          <cell r="F216">
            <v>144113</v>
          </cell>
          <cell r="G216">
            <v>0</v>
          </cell>
          <cell r="H216">
            <v>0</v>
          </cell>
          <cell r="I216">
            <v>0</v>
          </cell>
          <cell r="J216">
            <v>1</v>
          </cell>
        </row>
        <row r="217">
          <cell r="A217" t="str">
            <v>AB.11711</v>
          </cell>
          <cell r="B217" t="str">
            <v>AB.11711</v>
          </cell>
          <cell r="C217" t="str">
            <v>Đào nền đường mở rộng, đất cấp I</v>
          </cell>
          <cell r="D217" t="str">
            <v>m3</v>
          </cell>
          <cell r="E217">
            <v>0</v>
          </cell>
          <cell r="F217">
            <v>22024</v>
          </cell>
          <cell r="G217">
            <v>0</v>
          </cell>
          <cell r="H217">
            <v>0</v>
          </cell>
          <cell r="I217">
            <v>0</v>
          </cell>
          <cell r="J217">
            <v>1</v>
          </cell>
        </row>
        <row r="218">
          <cell r="A218" t="str">
            <v>AB.11712</v>
          </cell>
          <cell r="B218" t="str">
            <v>AB.11712</v>
          </cell>
          <cell r="C218" t="str">
            <v>Đào nền đường mở rộng, đất cấp II</v>
          </cell>
          <cell r="D218" t="str">
            <v>m3</v>
          </cell>
          <cell r="E218">
            <v>0</v>
          </cell>
          <cell r="F218">
            <v>29103</v>
          </cell>
          <cell r="G218">
            <v>0</v>
          </cell>
          <cell r="H218">
            <v>0</v>
          </cell>
          <cell r="I218">
            <v>0</v>
          </cell>
          <cell r="J218">
            <v>1</v>
          </cell>
        </row>
        <row r="219">
          <cell r="A219" t="str">
            <v>AB.11713</v>
          </cell>
          <cell r="B219" t="str">
            <v>AB.11713</v>
          </cell>
          <cell r="C219" t="str">
            <v>Đào nền đường mở rộng, đất cấp III</v>
          </cell>
          <cell r="D219" t="str">
            <v>m3</v>
          </cell>
          <cell r="E219">
            <v>0</v>
          </cell>
          <cell r="F219">
            <v>42082</v>
          </cell>
          <cell r="G219">
            <v>0</v>
          </cell>
          <cell r="H219">
            <v>0</v>
          </cell>
          <cell r="I219">
            <v>0</v>
          </cell>
          <cell r="J219">
            <v>1</v>
          </cell>
        </row>
        <row r="220">
          <cell r="A220" t="str">
            <v>AB.11714</v>
          </cell>
          <cell r="B220" t="str">
            <v>AB.11714</v>
          </cell>
          <cell r="C220" t="str">
            <v>Đào nền đường mở rộng, đất cấp IV</v>
          </cell>
          <cell r="D220" t="str">
            <v>m3</v>
          </cell>
          <cell r="E220">
            <v>0</v>
          </cell>
          <cell r="F220">
            <v>62140</v>
          </cell>
          <cell r="G220">
            <v>0</v>
          </cell>
          <cell r="H220">
            <v>0</v>
          </cell>
          <cell r="I220">
            <v>0</v>
          </cell>
          <cell r="J220">
            <v>1</v>
          </cell>
        </row>
        <row r="221">
          <cell r="A221" t="str">
            <v>AB.11721</v>
          </cell>
          <cell r="B221" t="str">
            <v>AB.11721</v>
          </cell>
          <cell r="C221" t="str">
            <v>Đào nền đường làm mới, đất cấp I</v>
          </cell>
          <cell r="D221" t="str">
            <v>m3</v>
          </cell>
          <cell r="E221">
            <v>0</v>
          </cell>
          <cell r="F221">
            <v>14158</v>
          </cell>
          <cell r="G221">
            <v>0</v>
          </cell>
          <cell r="H221">
            <v>0</v>
          </cell>
          <cell r="I221">
            <v>0</v>
          </cell>
          <cell r="J221">
            <v>1</v>
          </cell>
        </row>
        <row r="222">
          <cell r="A222" t="str">
            <v>AB.11722</v>
          </cell>
          <cell r="B222" t="str">
            <v>AB.11722</v>
          </cell>
          <cell r="C222" t="str">
            <v>Đào nền đường làm mới, đất cấp II</v>
          </cell>
          <cell r="D222" t="str">
            <v>m3</v>
          </cell>
          <cell r="E222">
            <v>0</v>
          </cell>
          <cell r="F222">
            <v>21238</v>
          </cell>
          <cell r="G222">
            <v>0</v>
          </cell>
          <cell r="H222">
            <v>0</v>
          </cell>
          <cell r="I222">
            <v>0</v>
          </cell>
          <cell r="J222">
            <v>1</v>
          </cell>
        </row>
        <row r="223">
          <cell r="A223" t="str">
            <v>AB.11723</v>
          </cell>
          <cell r="B223" t="str">
            <v>AB.11723</v>
          </cell>
          <cell r="C223" t="str">
            <v>Đào nền đường làm mới, đất cấp III</v>
          </cell>
          <cell r="D223" t="str">
            <v>m3</v>
          </cell>
          <cell r="E223">
            <v>0</v>
          </cell>
          <cell r="F223">
            <v>34216</v>
          </cell>
          <cell r="G223">
            <v>0</v>
          </cell>
          <cell r="H223">
            <v>0</v>
          </cell>
          <cell r="I223">
            <v>0</v>
          </cell>
          <cell r="J223">
            <v>1</v>
          </cell>
        </row>
        <row r="224">
          <cell r="A224" t="str">
            <v>AB.11724</v>
          </cell>
          <cell r="B224" t="str">
            <v>AB.11724</v>
          </cell>
          <cell r="C224" t="str">
            <v>Đào nền đường làm mới, đất cấp IV</v>
          </cell>
          <cell r="D224" t="str">
            <v>m3</v>
          </cell>
          <cell r="E224">
            <v>0</v>
          </cell>
          <cell r="F224">
            <v>54274</v>
          </cell>
          <cell r="G224">
            <v>0</v>
          </cell>
          <cell r="H224">
            <v>0</v>
          </cell>
          <cell r="I224">
            <v>0</v>
          </cell>
          <cell r="J224">
            <v>1</v>
          </cell>
        </row>
        <row r="225">
          <cell r="A225" t="str">
            <v>AB.11811</v>
          </cell>
          <cell r="B225" t="str">
            <v>AB.11811</v>
          </cell>
          <cell r="C225" t="str">
            <v>Đào khuôn đường, rãnh thoát nước lòng đường, rãnh xương cá, độ sâu &lt;= 15cm, đất cấp I</v>
          </cell>
          <cell r="D225" t="str">
            <v>m3</v>
          </cell>
          <cell r="E225">
            <v>0</v>
          </cell>
          <cell r="F225">
            <v>30283</v>
          </cell>
          <cell r="G225">
            <v>0</v>
          </cell>
          <cell r="H225">
            <v>0</v>
          </cell>
          <cell r="I225">
            <v>0</v>
          </cell>
          <cell r="J225">
            <v>1</v>
          </cell>
        </row>
        <row r="226">
          <cell r="A226" t="str">
            <v>AB.11812</v>
          </cell>
          <cell r="B226" t="str">
            <v>AB.11812</v>
          </cell>
          <cell r="C226" t="str">
            <v>Đào khuôn đường, rãnh thoát nước lòng đường, rãnh xương cá, độ sâu &lt;= 15cm, đất cấp II</v>
          </cell>
          <cell r="D226" t="str">
            <v>m3</v>
          </cell>
          <cell r="E226">
            <v>0</v>
          </cell>
          <cell r="F226">
            <v>37756</v>
          </cell>
          <cell r="G226">
            <v>0</v>
          </cell>
          <cell r="H226">
            <v>0</v>
          </cell>
          <cell r="I226">
            <v>0</v>
          </cell>
          <cell r="J226">
            <v>1</v>
          </cell>
        </row>
        <row r="227">
          <cell r="A227" t="str">
            <v>AB.11813</v>
          </cell>
          <cell r="B227" t="str">
            <v>AB.11813</v>
          </cell>
          <cell r="C227" t="str">
            <v>Đào khuôn đường, rãnh thoát nước lòng đường, rãnh xương cá, độ sâu &lt;= 15cm, đất cấp III</v>
          </cell>
          <cell r="D227" t="str">
            <v>m3</v>
          </cell>
          <cell r="E227">
            <v>0</v>
          </cell>
          <cell r="F227">
            <v>54667</v>
          </cell>
          <cell r="G227">
            <v>0</v>
          </cell>
          <cell r="H227">
            <v>0</v>
          </cell>
          <cell r="I227">
            <v>0</v>
          </cell>
          <cell r="J227">
            <v>1</v>
          </cell>
        </row>
        <row r="228">
          <cell r="A228" t="str">
            <v>AB.11814</v>
          </cell>
          <cell r="B228" t="str">
            <v>AB.11814</v>
          </cell>
          <cell r="C228" t="str">
            <v>Đào khuôn đường, rãnh thoát nước lòng đường, rãnh xương cá, độ sâu &lt;= 15cm, đất cấp IV</v>
          </cell>
          <cell r="D228" t="str">
            <v>m3</v>
          </cell>
          <cell r="E228">
            <v>0</v>
          </cell>
          <cell r="F228">
            <v>62533</v>
          </cell>
          <cell r="G228">
            <v>0</v>
          </cell>
          <cell r="H228">
            <v>0</v>
          </cell>
          <cell r="I228">
            <v>0</v>
          </cell>
          <cell r="J228">
            <v>1</v>
          </cell>
        </row>
        <row r="229">
          <cell r="A229" t="str">
            <v>AB.11821</v>
          </cell>
          <cell r="B229" t="str">
            <v>AB.11821</v>
          </cell>
          <cell r="C229" t="str">
            <v>Đào khuôn đường, rãnh thoát nước lòng đường, rãnh xương cá, độ sâu &lt;= 30cm, đất cấp I</v>
          </cell>
          <cell r="D229" t="str">
            <v>m3</v>
          </cell>
          <cell r="E229">
            <v>0</v>
          </cell>
          <cell r="F229">
            <v>27530</v>
          </cell>
          <cell r="G229">
            <v>0</v>
          </cell>
          <cell r="H229">
            <v>0</v>
          </cell>
          <cell r="I229">
            <v>0</v>
          </cell>
          <cell r="J229">
            <v>1</v>
          </cell>
        </row>
        <row r="230">
          <cell r="A230" t="str">
            <v>AB.11822</v>
          </cell>
          <cell r="B230" t="str">
            <v>AB.11822</v>
          </cell>
          <cell r="C230" t="str">
            <v>Đào khuôn đường, rãnh thoát nước lòng đường, rãnh xương cá, độ sâu &lt;= 30cm, đất cấp II</v>
          </cell>
          <cell r="D230" t="str">
            <v>m3</v>
          </cell>
          <cell r="E230">
            <v>0</v>
          </cell>
          <cell r="F230">
            <v>34216</v>
          </cell>
          <cell r="G230">
            <v>0</v>
          </cell>
          <cell r="H230">
            <v>0</v>
          </cell>
          <cell r="I230">
            <v>0</v>
          </cell>
          <cell r="J230">
            <v>1</v>
          </cell>
        </row>
        <row r="231">
          <cell r="A231" t="str">
            <v>AB.11823</v>
          </cell>
          <cell r="B231" t="str">
            <v>AB.11823</v>
          </cell>
          <cell r="C231" t="str">
            <v>Đào khuôn đường, rãnh thoát nước lòng đường, rãnh xương cá, độ sâu &lt;= 30cm, đất cấp III</v>
          </cell>
          <cell r="D231" t="str">
            <v>m3</v>
          </cell>
          <cell r="E231">
            <v>0</v>
          </cell>
          <cell r="F231">
            <v>49948</v>
          </cell>
          <cell r="G231">
            <v>0</v>
          </cell>
          <cell r="H231">
            <v>0</v>
          </cell>
          <cell r="I231">
            <v>0</v>
          </cell>
          <cell r="J231">
            <v>1</v>
          </cell>
        </row>
        <row r="232">
          <cell r="A232" t="str">
            <v>AB.11824</v>
          </cell>
          <cell r="B232" t="str">
            <v>AB.11824</v>
          </cell>
          <cell r="C232" t="str">
            <v>Đào khuôn đường, rãnh thoát nước lòng đường, rãnh xương cá, độ sâu &lt;= 30cm, đất cấp IV</v>
          </cell>
          <cell r="D232" t="str">
            <v>m3</v>
          </cell>
          <cell r="E232">
            <v>0</v>
          </cell>
          <cell r="F232">
            <v>57420</v>
          </cell>
          <cell r="G232">
            <v>0</v>
          </cell>
          <cell r="H232">
            <v>0</v>
          </cell>
          <cell r="I232">
            <v>0</v>
          </cell>
          <cell r="J232">
            <v>1</v>
          </cell>
        </row>
        <row r="233">
          <cell r="A233" t="str">
            <v>AB.11831</v>
          </cell>
          <cell r="B233" t="str">
            <v>AB.11831</v>
          </cell>
          <cell r="C233" t="str">
            <v>Đào khuôn đường, rãnh thoát nước lòng đường, rãnh xương cá, độ sâu &gt;  30cm, đất cấp I</v>
          </cell>
          <cell r="D233" t="str">
            <v>m3</v>
          </cell>
          <cell r="E233">
            <v>0</v>
          </cell>
          <cell r="F233">
            <v>25171</v>
          </cell>
          <cell r="G233">
            <v>0</v>
          </cell>
          <cell r="H233">
            <v>0</v>
          </cell>
          <cell r="I233">
            <v>0</v>
          </cell>
          <cell r="J233">
            <v>1</v>
          </cell>
        </row>
        <row r="234">
          <cell r="A234" t="str">
            <v>AB.11832</v>
          </cell>
          <cell r="B234" t="str">
            <v>AB.11832</v>
          </cell>
          <cell r="C234" t="str">
            <v>Đào khuôn đường, rãnh thoát nước lòng đường, rãnh xương cá, độ sâu &gt;  30cm, đất cấp II</v>
          </cell>
          <cell r="D234" t="str">
            <v>m3</v>
          </cell>
          <cell r="E234">
            <v>0</v>
          </cell>
          <cell r="F234">
            <v>31463</v>
          </cell>
          <cell r="G234">
            <v>0</v>
          </cell>
          <cell r="H234">
            <v>0</v>
          </cell>
          <cell r="I234">
            <v>0</v>
          </cell>
          <cell r="J234">
            <v>1</v>
          </cell>
        </row>
        <row r="235">
          <cell r="A235" t="str">
            <v>AB.11833</v>
          </cell>
          <cell r="B235" t="str">
            <v>AB.11833</v>
          </cell>
          <cell r="C235" t="str">
            <v>Đào khuôn đường, rãnh thoát nước lòng đường, rãnh xương cá, độ sâu &gt;  30cm, đất cấp III</v>
          </cell>
          <cell r="D235" t="str">
            <v>m3</v>
          </cell>
          <cell r="E235">
            <v>0</v>
          </cell>
          <cell r="F235">
            <v>46015</v>
          </cell>
          <cell r="G235">
            <v>0</v>
          </cell>
          <cell r="H235">
            <v>0</v>
          </cell>
          <cell r="I235">
            <v>0</v>
          </cell>
          <cell r="J235">
            <v>1</v>
          </cell>
        </row>
        <row r="236">
          <cell r="A236" t="str">
            <v>AB.11834</v>
          </cell>
          <cell r="B236" t="str">
            <v>AB.11834</v>
          </cell>
          <cell r="C236" t="str">
            <v>Đào khuôn đường, rãnh thoát nước lòng đường, rãnh xương cá, độ sâu &gt;  30cm, đất cấp IV</v>
          </cell>
          <cell r="D236" t="str">
            <v>m3</v>
          </cell>
          <cell r="E236">
            <v>0</v>
          </cell>
          <cell r="F236">
            <v>52701</v>
          </cell>
          <cell r="G236">
            <v>0</v>
          </cell>
          <cell r="H236">
            <v>0</v>
          </cell>
          <cell r="I236">
            <v>0</v>
          </cell>
          <cell r="J236">
            <v>1</v>
          </cell>
        </row>
        <row r="237">
          <cell r="A237" t="str">
            <v>AB.11911</v>
          </cell>
          <cell r="B237" t="str">
            <v>AB.11911</v>
          </cell>
          <cell r="C237" t="str">
            <v>Vận chuyển 10m tiếp theo bằng thủ công, đất cấp I</v>
          </cell>
          <cell r="D237" t="str">
            <v>m3</v>
          </cell>
          <cell r="E237">
            <v>0</v>
          </cell>
          <cell r="F237">
            <v>1219</v>
          </cell>
          <cell r="G237">
            <v>0</v>
          </cell>
          <cell r="H237">
            <v>0</v>
          </cell>
          <cell r="I237">
            <v>0</v>
          </cell>
          <cell r="J237">
            <v>1</v>
          </cell>
        </row>
        <row r="238">
          <cell r="A238" t="str">
            <v>AB.11912</v>
          </cell>
          <cell r="B238" t="str">
            <v>AB.11912</v>
          </cell>
          <cell r="C238" t="str">
            <v>Vận chuyển 10m tiếp theo bằng thủ công, đất cấp II</v>
          </cell>
          <cell r="D238" t="str">
            <v>m3</v>
          </cell>
          <cell r="E238">
            <v>0</v>
          </cell>
          <cell r="F238">
            <v>1259</v>
          </cell>
          <cell r="G238">
            <v>0</v>
          </cell>
          <cell r="H238">
            <v>0</v>
          </cell>
          <cell r="I238">
            <v>0</v>
          </cell>
          <cell r="J238">
            <v>1</v>
          </cell>
        </row>
        <row r="239">
          <cell r="A239" t="str">
            <v>AB.11913</v>
          </cell>
          <cell r="B239" t="str">
            <v>AB.11913</v>
          </cell>
          <cell r="C239" t="str">
            <v>Vận chuyển 10m tiếp theo bằng thủ công, đất cấp III</v>
          </cell>
          <cell r="D239" t="str">
            <v>m3</v>
          </cell>
          <cell r="E239">
            <v>0</v>
          </cell>
          <cell r="F239">
            <v>1377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</row>
        <row r="240">
          <cell r="A240" t="str">
            <v>AB.11914</v>
          </cell>
          <cell r="B240" t="str">
            <v>AB.11914</v>
          </cell>
          <cell r="C240" t="str">
            <v>Vận chuyển 10m tiếp theo bằng thủ công, đất cấp IV</v>
          </cell>
          <cell r="D240" t="str">
            <v>m3</v>
          </cell>
          <cell r="E240">
            <v>0</v>
          </cell>
          <cell r="F240">
            <v>1455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</row>
        <row r="241">
          <cell r="A241" t="str">
            <v>AB.12110</v>
          </cell>
          <cell r="B241" t="str">
            <v>AB.12110</v>
          </cell>
          <cell r="C241" t="str">
            <v>Phá đá bằng thủ công, chiều dày lớp đá &lt;= 0,5m, đá cấp I</v>
          </cell>
          <cell r="D241" t="str">
            <v>m3</v>
          </cell>
          <cell r="E241">
            <v>0</v>
          </cell>
          <cell r="F241">
            <v>247295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</row>
        <row r="242">
          <cell r="A242" t="str">
            <v>AB.12120</v>
          </cell>
          <cell r="B242" t="str">
            <v>AB.12120</v>
          </cell>
          <cell r="C242" t="str">
            <v>Phá đá bằng thủ công, chiều dày lớp đá &lt;= 0,5m, đá cấp II</v>
          </cell>
          <cell r="D242" t="str">
            <v>m3</v>
          </cell>
          <cell r="E242">
            <v>0</v>
          </cell>
          <cell r="F242">
            <v>191867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</row>
        <row r="243">
          <cell r="A243" t="str">
            <v>AB.12130</v>
          </cell>
          <cell r="B243" t="str">
            <v>AB.12130</v>
          </cell>
          <cell r="C243" t="str">
            <v>Phá đá bằng thủ công, chiều dày lớp đá &lt;= 0,5m, đá cấp III</v>
          </cell>
          <cell r="D243" t="str">
            <v>m3</v>
          </cell>
          <cell r="E243">
            <v>0</v>
          </cell>
          <cell r="F243">
            <v>166284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</row>
        <row r="244">
          <cell r="A244" t="str">
            <v>AB.12140</v>
          </cell>
          <cell r="B244" t="str">
            <v>AB.12140</v>
          </cell>
          <cell r="C244" t="str">
            <v>Phá đá bằng thủ công, chiều dày lớp đá &lt;= 0,5m, đá cấp IV</v>
          </cell>
          <cell r="D244" t="str">
            <v>m3</v>
          </cell>
          <cell r="E244">
            <v>0</v>
          </cell>
          <cell r="F244">
            <v>149230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</row>
        <row r="245">
          <cell r="A245" t="str">
            <v>AB.13111</v>
          </cell>
          <cell r="B245" t="str">
            <v>AB.13111</v>
          </cell>
          <cell r="C245" t="str">
            <v>Đắp đất nền móng công trình, độ chặt K = 0,85</v>
          </cell>
          <cell r="D245" t="str">
            <v>m3</v>
          </cell>
          <cell r="E245">
            <v>0</v>
          </cell>
          <cell r="F245">
            <v>22024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</row>
        <row r="246">
          <cell r="A246" t="str">
            <v>AB.13112</v>
          </cell>
          <cell r="B246" t="str">
            <v>AB.13112</v>
          </cell>
          <cell r="C246" t="str">
            <v>Đắp đất nền móng công trình, độ chặt K = 0,90</v>
          </cell>
          <cell r="D246" t="str">
            <v>m3</v>
          </cell>
          <cell r="E246">
            <v>0</v>
          </cell>
          <cell r="F246">
            <v>26350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</row>
        <row r="247">
          <cell r="A247" t="str">
            <v>AB.13113</v>
          </cell>
          <cell r="B247" t="str">
            <v>AB.13113</v>
          </cell>
          <cell r="C247" t="str">
            <v>Đắp đất nền móng công trình, độ chặt K = 0,95</v>
          </cell>
          <cell r="D247" t="str">
            <v>m3</v>
          </cell>
          <cell r="E247">
            <v>0</v>
          </cell>
          <cell r="F247">
            <v>27530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</row>
        <row r="248">
          <cell r="A248" t="str">
            <v>AB.13121</v>
          </cell>
          <cell r="B248" t="str">
            <v>AB.13121</v>
          </cell>
          <cell r="C248" t="str">
            <v>Đắp đất móng đường ống, đường cống, độ chặt K = 0,85</v>
          </cell>
          <cell r="D248" t="str">
            <v>m3</v>
          </cell>
          <cell r="E248">
            <v>0</v>
          </cell>
          <cell r="F248">
            <v>23597</v>
          </cell>
          <cell r="G248">
            <v>0</v>
          </cell>
          <cell r="H248">
            <v>0</v>
          </cell>
          <cell r="I248">
            <v>0</v>
          </cell>
          <cell r="J248">
            <v>1</v>
          </cell>
        </row>
        <row r="249">
          <cell r="A249" t="str">
            <v>AB.13122</v>
          </cell>
          <cell r="B249" t="str">
            <v>AB.13122</v>
          </cell>
          <cell r="C249" t="str">
            <v>Đắp đất móng đường ống, đường cống, độ chặt K = 0,90</v>
          </cell>
          <cell r="D249" t="str">
            <v>m3</v>
          </cell>
          <cell r="E249">
            <v>0</v>
          </cell>
          <cell r="F249">
            <v>27137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</row>
        <row r="250">
          <cell r="A250" t="str">
            <v>AB.13123</v>
          </cell>
          <cell r="B250" t="str">
            <v>AB.13123</v>
          </cell>
          <cell r="C250" t="str">
            <v>Đắp đất móng đường ống, đường cống, độ chặt K = 0,95</v>
          </cell>
          <cell r="D250" t="str">
            <v>m3</v>
          </cell>
          <cell r="E250">
            <v>0</v>
          </cell>
          <cell r="F250">
            <v>29103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</row>
        <row r="251">
          <cell r="A251" t="str">
            <v>AB.13211</v>
          </cell>
          <cell r="B251" t="str">
            <v>AB.13211</v>
          </cell>
          <cell r="C251" t="str">
            <v>Đắp bờ kênh mương, dung trọng &lt;= 1,45</v>
          </cell>
          <cell r="D251" t="str">
            <v>m3</v>
          </cell>
          <cell r="E251">
            <v>0</v>
          </cell>
          <cell r="F251">
            <v>22418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</row>
        <row r="252">
          <cell r="A252" t="str">
            <v>AB.13212</v>
          </cell>
          <cell r="B252" t="str">
            <v>AB.13212</v>
          </cell>
          <cell r="C252" t="str">
            <v>Đắp bờ kênh mương, dung trọng &lt;= 1,50</v>
          </cell>
          <cell r="D252" t="str">
            <v>m3</v>
          </cell>
          <cell r="E252">
            <v>0</v>
          </cell>
          <cell r="F252">
            <v>26744</v>
          </cell>
          <cell r="G252">
            <v>0</v>
          </cell>
          <cell r="H252">
            <v>0</v>
          </cell>
          <cell r="I252">
            <v>0</v>
          </cell>
          <cell r="J252">
            <v>1</v>
          </cell>
        </row>
        <row r="253">
          <cell r="A253" t="str">
            <v>AB.13213</v>
          </cell>
          <cell r="B253" t="str">
            <v>AB.13213</v>
          </cell>
          <cell r="C253" t="str">
            <v>Đắp bờ kênh mương, dung trọng &lt;= 1,55</v>
          </cell>
          <cell r="D253" t="str">
            <v>m3</v>
          </cell>
          <cell r="E253">
            <v>0</v>
          </cell>
          <cell r="F253">
            <v>29103</v>
          </cell>
          <cell r="G253">
            <v>0</v>
          </cell>
          <cell r="H253">
            <v>0</v>
          </cell>
          <cell r="I253">
            <v>0</v>
          </cell>
          <cell r="J253">
            <v>1</v>
          </cell>
        </row>
        <row r="254">
          <cell r="A254" t="str">
            <v>AB.13214</v>
          </cell>
          <cell r="B254" t="str">
            <v>AB.13214</v>
          </cell>
          <cell r="C254" t="str">
            <v>Đắp bờ kênh mương, dung trọng &lt;= 1,60</v>
          </cell>
          <cell r="D254" t="str">
            <v>m3</v>
          </cell>
          <cell r="E254">
            <v>0</v>
          </cell>
          <cell r="F254">
            <v>31856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</row>
        <row r="255">
          <cell r="A255" t="str">
            <v>AB.13311</v>
          </cell>
          <cell r="B255" t="str">
            <v>AB.13311</v>
          </cell>
          <cell r="C255" t="str">
            <v>Đắp nền đường, độ chặt K = 0,85</v>
          </cell>
          <cell r="D255" t="str">
            <v>m3</v>
          </cell>
          <cell r="E255">
            <v>0</v>
          </cell>
          <cell r="F255">
            <v>23991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</row>
        <row r="256">
          <cell r="A256" t="str">
            <v>AB.13312</v>
          </cell>
          <cell r="B256" t="str">
            <v>AB.13312</v>
          </cell>
          <cell r="C256" t="str">
            <v>Đắp nền đường, độ chặt K = 0,90</v>
          </cell>
          <cell r="D256" t="str">
            <v>m3</v>
          </cell>
          <cell r="E256">
            <v>0</v>
          </cell>
          <cell r="F256">
            <v>28317</v>
          </cell>
          <cell r="G256">
            <v>0</v>
          </cell>
          <cell r="H256">
            <v>0</v>
          </cell>
          <cell r="I256">
            <v>0</v>
          </cell>
          <cell r="J256">
            <v>1</v>
          </cell>
        </row>
        <row r="257">
          <cell r="A257" t="str">
            <v>AB.13313</v>
          </cell>
          <cell r="B257" t="str">
            <v>AB.13313</v>
          </cell>
          <cell r="C257" t="str">
            <v>Đắp nền đường, độ chặt K = 0,95</v>
          </cell>
          <cell r="D257" t="str">
            <v>m3</v>
          </cell>
          <cell r="E257">
            <v>0</v>
          </cell>
          <cell r="F257">
            <v>30677</v>
          </cell>
          <cell r="G257">
            <v>0</v>
          </cell>
          <cell r="H257">
            <v>0</v>
          </cell>
          <cell r="I257">
            <v>0</v>
          </cell>
          <cell r="J257">
            <v>1</v>
          </cell>
        </row>
        <row r="258">
          <cell r="A258" t="str">
            <v>AB.13411</v>
          </cell>
          <cell r="B258" t="str">
            <v>AB.13411</v>
          </cell>
          <cell r="C258" t="str">
            <v>Đắp cát nền móng công trình</v>
          </cell>
          <cell r="D258" t="str">
            <v>m3</v>
          </cell>
          <cell r="E258">
            <v>58825</v>
          </cell>
          <cell r="F258">
            <v>17698</v>
          </cell>
          <cell r="G258">
            <v>0</v>
          </cell>
          <cell r="H258">
            <v>0</v>
          </cell>
          <cell r="I258">
            <v>0</v>
          </cell>
          <cell r="J258">
            <v>1</v>
          </cell>
        </row>
        <row r="259">
          <cell r="A259" t="str">
            <v>AB.13412</v>
          </cell>
          <cell r="B259" t="str">
            <v>AB.13412</v>
          </cell>
          <cell r="C259" t="str">
            <v>Đắp cát móng đường ống</v>
          </cell>
          <cell r="D259" t="str">
            <v>m3</v>
          </cell>
          <cell r="E259">
            <v>58825</v>
          </cell>
          <cell r="F259">
            <v>22811</v>
          </cell>
          <cell r="G259">
            <v>0</v>
          </cell>
          <cell r="H259">
            <v>0</v>
          </cell>
          <cell r="I259">
            <v>0</v>
          </cell>
          <cell r="J259">
            <v>1</v>
          </cell>
        </row>
        <row r="260">
          <cell r="A260" t="str">
            <v>AB.21111</v>
          </cell>
          <cell r="B260" t="str">
            <v>AB.21111</v>
          </cell>
          <cell r="C260" t="str">
            <v>Đào san đất tạo mặt bằng bằng máy đào &lt;= 0,4m3 + máy ủi &lt;= 110CV, đất cấp I</v>
          </cell>
          <cell r="D260" t="str">
            <v>100m3</v>
          </cell>
          <cell r="E260">
            <v>0</v>
          </cell>
          <cell r="F260">
            <v>19665</v>
          </cell>
          <cell r="G260">
            <v>293679</v>
          </cell>
          <cell r="H260">
            <v>0</v>
          </cell>
          <cell r="I260">
            <v>0</v>
          </cell>
          <cell r="J260">
            <v>1</v>
          </cell>
        </row>
        <row r="261">
          <cell r="A261" t="str">
            <v>AB.21112</v>
          </cell>
          <cell r="B261" t="str">
            <v>AB.21112</v>
          </cell>
          <cell r="C261" t="str">
            <v>Đào san đất tạo mặt bằng bằng máy đào &lt;= 0,4m3 + máy ủi &lt;= 110CV, đất cấp II</v>
          </cell>
          <cell r="D261" t="str">
            <v>100m3</v>
          </cell>
          <cell r="E261">
            <v>0</v>
          </cell>
          <cell r="F261">
            <v>25564</v>
          </cell>
          <cell r="G261">
            <v>330212</v>
          </cell>
          <cell r="H261">
            <v>0</v>
          </cell>
          <cell r="I261">
            <v>0</v>
          </cell>
          <cell r="J261">
            <v>1</v>
          </cell>
        </row>
        <row r="262">
          <cell r="A262" t="str">
            <v>AB.21113</v>
          </cell>
          <cell r="B262" t="str">
            <v>AB.21113</v>
          </cell>
          <cell r="C262" t="str">
            <v>Đào san đất tạo mặt bằng bằng máy đào &lt;= 0,4m3 + máy ủi &lt;= 110CV, đất cấp III</v>
          </cell>
          <cell r="D262" t="str">
            <v>100m3</v>
          </cell>
          <cell r="E262">
            <v>0</v>
          </cell>
          <cell r="F262">
            <v>31856</v>
          </cell>
          <cell r="G262">
            <v>445534</v>
          </cell>
          <cell r="H262">
            <v>0</v>
          </cell>
          <cell r="I262">
            <v>0</v>
          </cell>
          <cell r="J262">
            <v>1</v>
          </cell>
        </row>
        <row r="263">
          <cell r="A263" t="str">
            <v>AB.21121</v>
          </cell>
          <cell r="B263" t="str">
            <v>AB.21121</v>
          </cell>
          <cell r="C263" t="str">
            <v>Đào san đất tạo mặt bằng bằng máy đào &lt;= 0,8m3 + máy ủi &lt;= 110CV, đất cấp I</v>
          </cell>
          <cell r="D263" t="str">
            <v>100m3</v>
          </cell>
          <cell r="E263">
            <v>0</v>
          </cell>
          <cell r="F263">
            <v>19665</v>
          </cell>
          <cell r="G263">
            <v>321054</v>
          </cell>
          <cell r="H263">
            <v>0</v>
          </cell>
          <cell r="I263">
            <v>0</v>
          </cell>
          <cell r="J263">
            <v>1</v>
          </cell>
        </row>
        <row r="264">
          <cell r="A264" t="str">
            <v>AB.21122</v>
          </cell>
          <cell r="B264" t="str">
            <v>AB.21122</v>
          </cell>
          <cell r="C264" t="str">
            <v>Đào san đất tạo mặt bằng bằng máy đào &lt;= 0,8m3 + máy ủi &lt;= 110CV, đất cấp II</v>
          </cell>
          <cell r="D264" t="str">
            <v>100m3</v>
          </cell>
          <cell r="E264">
            <v>0</v>
          </cell>
          <cell r="F264">
            <v>25564</v>
          </cell>
          <cell r="G264">
            <v>381046</v>
          </cell>
          <cell r="H264">
            <v>0</v>
          </cell>
          <cell r="I264">
            <v>0</v>
          </cell>
          <cell r="J264">
            <v>1</v>
          </cell>
        </row>
        <row r="265">
          <cell r="A265" t="str">
            <v>AB.21123</v>
          </cell>
          <cell r="B265" t="str">
            <v>AB.21123</v>
          </cell>
          <cell r="C265" t="str">
            <v>Đào san đất tạo mặt bằng bằng máy đào &lt;= 0,8m3 + máy ủi &lt;= 110CV, đất cấp III</v>
          </cell>
          <cell r="D265" t="str">
            <v>100m3</v>
          </cell>
          <cell r="E265">
            <v>0</v>
          </cell>
          <cell r="F265">
            <v>31856</v>
          </cell>
          <cell r="G265">
            <v>478534</v>
          </cell>
          <cell r="H265">
            <v>0</v>
          </cell>
          <cell r="I265">
            <v>0</v>
          </cell>
          <cell r="J265">
            <v>1</v>
          </cell>
        </row>
        <row r="266">
          <cell r="A266" t="str">
            <v>AB.21124</v>
          </cell>
          <cell r="B266" t="str">
            <v>AB.21124</v>
          </cell>
          <cell r="C266" t="str">
            <v>Đào san đất tạo mặt bằng bằng máy đào &lt;= 0,8m3 + máy ủi &lt;= 110CV, đất cấp IV</v>
          </cell>
          <cell r="D266" t="str">
            <v>100m3</v>
          </cell>
          <cell r="E266">
            <v>0</v>
          </cell>
          <cell r="F266">
            <v>45228</v>
          </cell>
          <cell r="G266">
            <v>529386</v>
          </cell>
          <cell r="H266">
            <v>0</v>
          </cell>
          <cell r="I266">
            <v>0</v>
          </cell>
          <cell r="J266">
            <v>1</v>
          </cell>
        </row>
        <row r="267">
          <cell r="A267" t="str">
            <v>AB.21131</v>
          </cell>
          <cell r="B267" t="str">
            <v>AB.21131</v>
          </cell>
          <cell r="C267" t="str">
            <v>Đào san đất tạo mặt bằng bằng máy đào &lt;= 1,25m3 + máy ủi &lt;= 110CV, đất cấp I</v>
          </cell>
          <cell r="D267" t="str">
            <v>100m3</v>
          </cell>
          <cell r="E267">
            <v>0</v>
          </cell>
          <cell r="F267">
            <v>19665</v>
          </cell>
          <cell r="G267">
            <v>355933</v>
          </cell>
          <cell r="H267">
            <v>0</v>
          </cell>
          <cell r="I267">
            <v>0</v>
          </cell>
          <cell r="J267">
            <v>1</v>
          </cell>
        </row>
        <row r="268">
          <cell r="A268" t="str">
            <v>AB.21132</v>
          </cell>
          <cell r="B268" t="str">
            <v>AB.21132</v>
          </cell>
          <cell r="C268" t="str">
            <v>Đào san đất tạo mặt bằng bằng máy đào &lt;= 1,25m3 + máy ủi &lt;= 110CV, đất cấp II</v>
          </cell>
          <cell r="D268" t="str">
            <v>100m3</v>
          </cell>
          <cell r="E268">
            <v>0</v>
          </cell>
          <cell r="F268">
            <v>25564</v>
          </cell>
          <cell r="G268">
            <v>414668</v>
          </cell>
          <cell r="H268">
            <v>0</v>
          </cell>
          <cell r="I268">
            <v>0</v>
          </cell>
          <cell r="J268">
            <v>1</v>
          </cell>
        </row>
        <row r="269">
          <cell r="A269" t="str">
            <v>AB.21133</v>
          </cell>
          <cell r="B269" t="str">
            <v>AB.21133</v>
          </cell>
          <cell r="C269" t="str">
            <v>Đào san đất tạo mặt bằng bằng máy đào &lt;= 1,25m3 + máy ủi &lt;= 110CV, đất cấp III</v>
          </cell>
          <cell r="D269" t="str">
            <v>100m3</v>
          </cell>
          <cell r="E269">
            <v>0</v>
          </cell>
          <cell r="F269">
            <v>31856</v>
          </cell>
          <cell r="G269">
            <v>485544</v>
          </cell>
          <cell r="H269">
            <v>0</v>
          </cell>
          <cell r="I269">
            <v>0</v>
          </cell>
          <cell r="J269">
            <v>1</v>
          </cell>
        </row>
        <row r="270">
          <cell r="A270" t="str">
            <v>AB.21134</v>
          </cell>
          <cell r="B270" t="str">
            <v>AB.21134</v>
          </cell>
          <cell r="C270" t="str">
            <v>Đào san đất tạo mặt bằng bằng máy đào &lt;= 1,25m3 + máy ủi &lt;= 110CV, đất cấp IV</v>
          </cell>
          <cell r="D270" t="str">
            <v>100m3</v>
          </cell>
          <cell r="E270">
            <v>0</v>
          </cell>
          <cell r="F270">
            <v>45228</v>
          </cell>
          <cell r="G270">
            <v>654349</v>
          </cell>
          <cell r="H270">
            <v>0</v>
          </cell>
          <cell r="I270">
            <v>0</v>
          </cell>
          <cell r="J270">
            <v>1</v>
          </cell>
        </row>
        <row r="271">
          <cell r="A271" t="str">
            <v>AB.21141</v>
          </cell>
          <cell r="B271" t="str">
            <v>AB.21141</v>
          </cell>
          <cell r="C271" t="str">
            <v>Đào san đất tạo mặt bằng bằng máy đào &lt;= 1,6m3 + máy ủi &lt;= 110CV, đất cấp I</v>
          </cell>
          <cell r="D271" t="str">
            <v>100m3</v>
          </cell>
          <cell r="E271">
            <v>0</v>
          </cell>
          <cell r="F271">
            <v>19665</v>
          </cell>
          <cell r="G271">
            <v>350360</v>
          </cell>
          <cell r="H271">
            <v>0</v>
          </cell>
          <cell r="I271">
            <v>0</v>
          </cell>
          <cell r="J271">
            <v>1</v>
          </cell>
        </row>
        <row r="272">
          <cell r="A272" t="str">
            <v>AB.21142</v>
          </cell>
          <cell r="B272" t="str">
            <v>AB.21142</v>
          </cell>
          <cell r="C272" t="str">
            <v>Đào san đất tạo mặt bằng bằng máy đào &lt;= 1,6m3 + máy ủi &lt;= 110CV, đất cấp II</v>
          </cell>
          <cell r="D272" t="str">
            <v>100m3</v>
          </cell>
          <cell r="E272">
            <v>0</v>
          </cell>
          <cell r="F272">
            <v>25564</v>
          </cell>
          <cell r="G272">
            <v>399316</v>
          </cell>
          <cell r="H272">
            <v>0</v>
          </cell>
          <cell r="I272">
            <v>0</v>
          </cell>
          <cell r="J272">
            <v>1</v>
          </cell>
        </row>
        <row r="273">
          <cell r="A273" t="str">
            <v>AB.21143</v>
          </cell>
          <cell r="B273" t="str">
            <v>AB.21143</v>
          </cell>
          <cell r="C273" t="str">
            <v>Đào san đất tạo mặt bằng bằng máy đào &lt;= 1,6m3 + máy ủi &lt;= 110CV, đất cấp III</v>
          </cell>
          <cell r="D273" t="str">
            <v>100m3</v>
          </cell>
          <cell r="E273">
            <v>0</v>
          </cell>
          <cell r="F273">
            <v>31856</v>
          </cell>
          <cell r="G273">
            <v>473357</v>
          </cell>
          <cell r="H273">
            <v>0</v>
          </cell>
          <cell r="I273">
            <v>0</v>
          </cell>
          <cell r="J273">
            <v>1</v>
          </cell>
        </row>
        <row r="274">
          <cell r="A274" t="str">
            <v>AB.21144</v>
          </cell>
          <cell r="B274" t="str">
            <v>AB.21144</v>
          </cell>
          <cell r="C274" t="str">
            <v>Đào san đất tạo mặt bằng bằng máy đào &lt;= 1,6m3 + máy ủi &lt;= 110CV, đất cấp IV</v>
          </cell>
          <cell r="D274" t="str">
            <v>100m3</v>
          </cell>
          <cell r="E274">
            <v>0</v>
          </cell>
          <cell r="F274">
            <v>45228</v>
          </cell>
          <cell r="G274">
            <v>675746</v>
          </cell>
          <cell r="H274">
            <v>0</v>
          </cell>
          <cell r="I274">
            <v>0</v>
          </cell>
          <cell r="J274">
            <v>1</v>
          </cell>
        </row>
        <row r="275">
          <cell r="A275" t="str">
            <v>AB.21151</v>
          </cell>
          <cell r="B275" t="str">
            <v>AB.21151</v>
          </cell>
          <cell r="C275" t="str">
            <v>Đào san đất tạo mặt bằng bằng máy đào &lt;= 2,3m3 + máy ủi &lt;= 110CV, đất cấp I</v>
          </cell>
          <cell r="D275" t="str">
            <v>100m3</v>
          </cell>
          <cell r="E275">
            <v>0</v>
          </cell>
          <cell r="F275">
            <v>19665</v>
          </cell>
          <cell r="G275">
            <v>377826</v>
          </cell>
          <cell r="H275">
            <v>0</v>
          </cell>
          <cell r="I275">
            <v>0</v>
          </cell>
          <cell r="J275">
            <v>1</v>
          </cell>
        </row>
        <row r="276">
          <cell r="A276" t="str">
            <v>AB.21152</v>
          </cell>
          <cell r="B276" t="str">
            <v>AB.21152</v>
          </cell>
          <cell r="C276" t="str">
            <v>Đào san đất tạo mặt bằng bằng máy đào &lt;= 2,3m3 + máy ủi &lt;= 110CV, đất cấp II</v>
          </cell>
          <cell r="D276" t="str">
            <v>100m3</v>
          </cell>
          <cell r="E276">
            <v>0</v>
          </cell>
          <cell r="F276">
            <v>25564</v>
          </cell>
          <cell r="G276">
            <v>459884</v>
          </cell>
          <cell r="H276">
            <v>0</v>
          </cell>
          <cell r="I276">
            <v>0</v>
          </cell>
          <cell r="J276">
            <v>1</v>
          </cell>
        </row>
        <row r="277">
          <cell r="A277" t="str">
            <v>AB.21153</v>
          </cell>
          <cell r="B277" t="str">
            <v>AB.21153</v>
          </cell>
          <cell r="C277" t="str">
            <v>Đào san đất tạo mặt bằng bằng máy đào &lt;= 2,3m3 + máy ủi &lt;= 110CV, đất cấp III</v>
          </cell>
          <cell r="D277" t="str">
            <v>100m3</v>
          </cell>
          <cell r="E277">
            <v>0</v>
          </cell>
          <cell r="F277">
            <v>31856</v>
          </cell>
          <cell r="G277">
            <v>578754</v>
          </cell>
          <cell r="H277">
            <v>0</v>
          </cell>
          <cell r="I277">
            <v>0</v>
          </cell>
          <cell r="J277">
            <v>1</v>
          </cell>
        </row>
        <row r="278">
          <cell r="A278" t="str">
            <v>AB.21154</v>
          </cell>
          <cell r="B278" t="str">
            <v>AB.21154</v>
          </cell>
          <cell r="C278" t="str">
            <v>Đào san đất tạo mặt bằng bằng máy đào &lt;= 2,3m3 + máy ủi &lt;= 110CV, đất cấp IV</v>
          </cell>
          <cell r="D278" t="str">
            <v>100m3</v>
          </cell>
          <cell r="E278">
            <v>0</v>
          </cell>
          <cell r="F278">
            <v>45228</v>
          </cell>
          <cell r="G278">
            <v>812381</v>
          </cell>
          <cell r="H278">
            <v>0</v>
          </cell>
          <cell r="I278">
            <v>0</v>
          </cell>
          <cell r="J278">
            <v>1</v>
          </cell>
        </row>
        <row r="279">
          <cell r="A279" t="str">
            <v>AB.21161</v>
          </cell>
          <cell r="B279" t="str">
            <v>AB.21161</v>
          </cell>
          <cell r="C279" t="str">
            <v>Đào san đất tạo mặt bằng bằng máy đào &lt;= 3,6m3 + máy ủi &lt;= 110CV, đất cấp I</v>
          </cell>
          <cell r="D279" t="str">
            <v>100m3</v>
          </cell>
          <cell r="E279">
            <v>0</v>
          </cell>
          <cell r="F279">
            <v>19665</v>
          </cell>
          <cell r="G279">
            <v>401073</v>
          </cell>
          <cell r="H279">
            <v>0</v>
          </cell>
          <cell r="I279">
            <v>0</v>
          </cell>
          <cell r="J279">
            <v>1</v>
          </cell>
        </row>
        <row r="280">
          <cell r="A280" t="str">
            <v>AB.21162</v>
          </cell>
          <cell r="B280" t="str">
            <v>AB.21162</v>
          </cell>
          <cell r="C280" t="str">
            <v>Đào san đất tạo mặt bằng bằng máy đào &lt;= 3,6m3 + máy ủi &lt;= 110CV, đất cấp II</v>
          </cell>
          <cell r="D280" t="str">
            <v>100m3</v>
          </cell>
          <cell r="E280">
            <v>0</v>
          </cell>
          <cell r="F280">
            <v>25564</v>
          </cell>
          <cell r="G280">
            <v>496513</v>
          </cell>
          <cell r="H280">
            <v>0</v>
          </cell>
          <cell r="I280">
            <v>0</v>
          </cell>
          <cell r="J280">
            <v>1</v>
          </cell>
        </row>
        <row r="281">
          <cell r="A281" t="str">
            <v>AB.21163</v>
          </cell>
          <cell r="B281" t="str">
            <v>AB.21163</v>
          </cell>
          <cell r="C281" t="str">
            <v>Đào san đất tạo mặt bằng bằng máy đào &lt;= 3,6m3 + máy ủi &lt;= 110CV, đất cấp III</v>
          </cell>
          <cell r="D281" t="str">
            <v>100m3</v>
          </cell>
          <cell r="E281">
            <v>0</v>
          </cell>
          <cell r="F281">
            <v>31856</v>
          </cell>
          <cell r="G281">
            <v>640142</v>
          </cell>
          <cell r="H281">
            <v>0</v>
          </cell>
          <cell r="I281">
            <v>0</v>
          </cell>
          <cell r="J281">
            <v>1</v>
          </cell>
        </row>
        <row r="282">
          <cell r="A282" t="str">
            <v>AB.21164</v>
          </cell>
          <cell r="B282" t="str">
            <v>AB.21164</v>
          </cell>
          <cell r="C282" t="str">
            <v>Đào san đất tạo mặt bằng bằng máy đào &lt;= 3,6m3 + máy ủi &lt;= 110CV, đất cấp IV</v>
          </cell>
          <cell r="D282" t="str">
            <v>100m3</v>
          </cell>
          <cell r="E282">
            <v>0</v>
          </cell>
          <cell r="F282">
            <v>45228</v>
          </cell>
          <cell r="G282">
            <v>915961</v>
          </cell>
          <cell r="H282">
            <v>0</v>
          </cell>
          <cell r="I282">
            <v>0</v>
          </cell>
          <cell r="J282">
            <v>1</v>
          </cell>
        </row>
        <row r="283">
          <cell r="A283" t="str">
            <v>AB.22111</v>
          </cell>
          <cell r="B283" t="str">
            <v>AB.22111</v>
          </cell>
          <cell r="C283" t="str">
            <v>Đào san đất tạo mặt bằng bằng máy ủi &lt;= 75cv, phạm vi &lt;= 50m, đất cấp I</v>
          </cell>
          <cell r="D283" t="str">
            <v>100m3</v>
          </cell>
          <cell r="E283">
            <v>0</v>
          </cell>
          <cell r="F283">
            <v>0</v>
          </cell>
          <cell r="G283">
            <v>240920</v>
          </cell>
          <cell r="H283">
            <v>0</v>
          </cell>
          <cell r="I283">
            <v>0</v>
          </cell>
          <cell r="J283">
            <v>1</v>
          </cell>
        </row>
        <row r="284">
          <cell r="A284" t="str">
            <v>AB.22112</v>
          </cell>
          <cell r="B284" t="str">
            <v>AB.22112</v>
          </cell>
          <cell r="C284" t="str">
            <v>Đào san đất tạo mặt bằng bằng máy ủi &lt;= 75cv, phạm vi &lt;= 50m, đất cấp II</v>
          </cell>
          <cell r="D284" t="str">
            <v>100m3</v>
          </cell>
          <cell r="E284">
            <v>0</v>
          </cell>
          <cell r="F284">
            <v>0</v>
          </cell>
          <cell r="G284">
            <v>299632</v>
          </cell>
          <cell r="H284">
            <v>0</v>
          </cell>
          <cell r="I284">
            <v>0</v>
          </cell>
          <cell r="J284">
            <v>1</v>
          </cell>
        </row>
        <row r="285">
          <cell r="A285" t="str">
            <v>AB.22113</v>
          </cell>
          <cell r="B285" t="str">
            <v>AB.22113</v>
          </cell>
          <cell r="C285" t="str">
            <v>Đào san đất tạo mặt bằng bằng máy ủi &lt;= 75cv, phạm vi &lt;= 50m, đất cấp III</v>
          </cell>
          <cell r="D285" t="str">
            <v>100m3</v>
          </cell>
          <cell r="E285">
            <v>0</v>
          </cell>
          <cell r="F285">
            <v>0</v>
          </cell>
          <cell r="G285">
            <v>396809</v>
          </cell>
          <cell r="H285">
            <v>0</v>
          </cell>
          <cell r="I285">
            <v>0</v>
          </cell>
          <cell r="J285">
            <v>1</v>
          </cell>
        </row>
        <row r="286">
          <cell r="A286" t="str">
            <v>AB.22114</v>
          </cell>
          <cell r="B286" t="str">
            <v>AB.22114</v>
          </cell>
          <cell r="C286" t="str">
            <v>Đào san đất tạo mặt bằng bằng máy ủi &lt;= 75cv, phạm vi &lt;= 50m, đất cấp IV</v>
          </cell>
          <cell r="D286" t="str">
            <v>100m3</v>
          </cell>
          <cell r="E286">
            <v>0</v>
          </cell>
          <cell r="F286">
            <v>0</v>
          </cell>
          <cell r="G286">
            <v>535828</v>
          </cell>
          <cell r="H286">
            <v>0</v>
          </cell>
          <cell r="I286">
            <v>0</v>
          </cell>
          <cell r="J286">
            <v>1</v>
          </cell>
        </row>
        <row r="287">
          <cell r="A287" t="str">
            <v>AB.22121</v>
          </cell>
          <cell r="B287" t="str">
            <v>AB.22121</v>
          </cell>
          <cell r="C287" t="str">
            <v>Đào san đất tạo mặt bằng bằng máy ủi &lt;= 110cv, phạm vi &lt;= 50m, đất cấp I</v>
          </cell>
          <cell r="D287" t="str">
            <v>100m3</v>
          </cell>
          <cell r="E287">
            <v>0</v>
          </cell>
          <cell r="F287">
            <v>0</v>
          </cell>
          <cell r="G287">
            <v>291434</v>
          </cell>
          <cell r="H287">
            <v>0</v>
          </cell>
          <cell r="I287">
            <v>0</v>
          </cell>
          <cell r="J287">
            <v>1</v>
          </cell>
        </row>
        <row r="288">
          <cell r="A288" t="str">
            <v>AB.22122</v>
          </cell>
          <cell r="B288" t="str">
            <v>AB.22122</v>
          </cell>
          <cell r="C288" t="str">
            <v>Đào san đất tạo mặt bằng bằng máy ủi &lt;= 110cv, phạm vi &lt;= 50m, đất cấp II</v>
          </cell>
          <cell r="D288" t="str">
            <v>100m3</v>
          </cell>
          <cell r="E288">
            <v>0</v>
          </cell>
          <cell r="F288">
            <v>0</v>
          </cell>
          <cell r="G288">
            <v>358904</v>
          </cell>
          <cell r="H288">
            <v>0</v>
          </cell>
          <cell r="I288">
            <v>0</v>
          </cell>
          <cell r="J288">
            <v>1</v>
          </cell>
        </row>
        <row r="289">
          <cell r="A289" t="str">
            <v>AB.22123</v>
          </cell>
          <cell r="B289" t="str">
            <v>AB.22123</v>
          </cell>
          <cell r="C289" t="str">
            <v>Đào san đất tạo mặt bằng bằng máy ủi &lt;= 110cv, phạm vi &lt;= 50m, đất cấp III</v>
          </cell>
          <cell r="D289" t="str">
            <v>100m3</v>
          </cell>
          <cell r="E289">
            <v>0</v>
          </cell>
          <cell r="F289">
            <v>0</v>
          </cell>
          <cell r="G289">
            <v>469481</v>
          </cell>
          <cell r="H289">
            <v>0</v>
          </cell>
          <cell r="I289">
            <v>0</v>
          </cell>
          <cell r="J289">
            <v>1</v>
          </cell>
        </row>
        <row r="290">
          <cell r="A290" t="str">
            <v>AB.22124</v>
          </cell>
          <cell r="B290" t="str">
            <v>AB.22124</v>
          </cell>
          <cell r="C290" t="str">
            <v>Đào san đất tạo mặt bằng bằng máy ủi &lt;= 110cv, phạm vi &lt;= 50m, đất cấp IV</v>
          </cell>
          <cell r="D290" t="str">
            <v>100m3</v>
          </cell>
          <cell r="E290">
            <v>0</v>
          </cell>
          <cell r="F290">
            <v>0</v>
          </cell>
          <cell r="G290">
            <v>633471</v>
          </cell>
          <cell r="H290">
            <v>0</v>
          </cell>
          <cell r="I290">
            <v>0</v>
          </cell>
          <cell r="J290">
            <v>1</v>
          </cell>
        </row>
        <row r="291">
          <cell r="A291" t="str">
            <v>AB.22131</v>
          </cell>
          <cell r="B291" t="str">
            <v>AB.22131</v>
          </cell>
          <cell r="C291" t="str">
            <v>Đào san đất tạo mặt bằng bằng máy ủi &lt;= 140cv, phạm vi &lt;= 50m, đất cấp I</v>
          </cell>
          <cell r="D291" t="str">
            <v>100m3</v>
          </cell>
          <cell r="E291">
            <v>0</v>
          </cell>
          <cell r="F291">
            <v>0</v>
          </cell>
          <cell r="G291">
            <v>345481</v>
          </cell>
          <cell r="H291">
            <v>0</v>
          </cell>
          <cell r="I291">
            <v>0</v>
          </cell>
          <cell r="J291">
            <v>1</v>
          </cell>
        </row>
        <row r="292">
          <cell r="A292" t="str">
            <v>AB.22132</v>
          </cell>
          <cell r="B292" t="str">
            <v>AB.22132</v>
          </cell>
          <cell r="C292" t="str">
            <v>Đào san đất tạo mặt bằng bằng máy ủi &lt;= 140cv, phạm vi &lt;= 50m, đất cấp II</v>
          </cell>
          <cell r="D292" t="str">
            <v>100m3</v>
          </cell>
          <cell r="E292">
            <v>0</v>
          </cell>
          <cell r="F292">
            <v>0</v>
          </cell>
          <cell r="G292">
            <v>432761</v>
          </cell>
          <cell r="H292">
            <v>0</v>
          </cell>
          <cell r="I292">
            <v>0</v>
          </cell>
          <cell r="J292">
            <v>1</v>
          </cell>
        </row>
        <row r="293">
          <cell r="A293" t="str">
            <v>AB.22133</v>
          </cell>
          <cell r="B293" t="str">
            <v>AB.22133</v>
          </cell>
          <cell r="C293" t="str">
            <v>Đào san đất tạo mặt bằng bằng máy ủi &lt;= 140cv, phạm vi &lt;= 50m, đất cấp III</v>
          </cell>
          <cell r="D293" t="str">
            <v>100m3</v>
          </cell>
          <cell r="E293">
            <v>0</v>
          </cell>
          <cell r="F293">
            <v>0</v>
          </cell>
          <cell r="G293">
            <v>575802</v>
          </cell>
          <cell r="H293">
            <v>0</v>
          </cell>
          <cell r="I293">
            <v>0</v>
          </cell>
          <cell r="J293">
            <v>1</v>
          </cell>
        </row>
        <row r="294">
          <cell r="A294" t="str">
            <v>AB.22134</v>
          </cell>
          <cell r="B294" t="str">
            <v>AB.22134</v>
          </cell>
          <cell r="C294" t="str">
            <v>Đào san đất tạo mặt bằng bằng máy ủi &lt;= 140cv, phạm vi &lt;= 50m, đất cấp IV</v>
          </cell>
          <cell r="D294" t="str">
            <v>100m3</v>
          </cell>
          <cell r="E294">
            <v>0</v>
          </cell>
          <cell r="F294">
            <v>0</v>
          </cell>
          <cell r="G294">
            <v>777030</v>
          </cell>
          <cell r="H294">
            <v>0</v>
          </cell>
          <cell r="I294">
            <v>0</v>
          </cell>
          <cell r="J294">
            <v>1</v>
          </cell>
        </row>
        <row r="295">
          <cell r="A295" t="str">
            <v>AB.22141</v>
          </cell>
          <cell r="B295" t="str">
            <v>AB.22141</v>
          </cell>
          <cell r="C295" t="str">
            <v>Đào san đất tạo mặt bằng bằng máy ủi &lt;= 180cv, phạm vi &lt;= 50m, đất cấp I</v>
          </cell>
          <cell r="D295" t="str">
            <v>100m3</v>
          </cell>
          <cell r="E295">
            <v>0</v>
          </cell>
          <cell r="F295">
            <v>0</v>
          </cell>
          <cell r="G295">
            <v>327858</v>
          </cell>
          <cell r="H295">
            <v>0</v>
          </cell>
          <cell r="I295">
            <v>0</v>
          </cell>
          <cell r="J295">
            <v>1</v>
          </cell>
        </row>
        <row r="296">
          <cell r="A296" t="str">
            <v>AB.22142</v>
          </cell>
          <cell r="B296" t="str">
            <v>AB.22142</v>
          </cell>
          <cell r="C296" t="str">
            <v>Đào san đất tạo mặt bằng bằng máy ủi &lt;= 180cv, phạm vi &lt;= 50m, đất cấp II</v>
          </cell>
          <cell r="D296" t="str">
            <v>100m3</v>
          </cell>
          <cell r="E296">
            <v>0</v>
          </cell>
          <cell r="F296">
            <v>0</v>
          </cell>
          <cell r="G296">
            <v>413921</v>
          </cell>
          <cell r="H296">
            <v>0</v>
          </cell>
          <cell r="I296">
            <v>0</v>
          </cell>
          <cell r="J296">
            <v>1</v>
          </cell>
        </row>
        <row r="297">
          <cell r="A297" t="str">
            <v>AB.22143</v>
          </cell>
          <cell r="B297" t="str">
            <v>AB.22143</v>
          </cell>
          <cell r="C297" t="str">
            <v>Đào san đất tạo mặt bằng bằng máy ủi &lt;= 180cv, phạm vi &lt;= 50m, đất cấp III</v>
          </cell>
          <cell r="D297" t="str">
            <v>100m3</v>
          </cell>
          <cell r="E297">
            <v>0</v>
          </cell>
          <cell r="F297">
            <v>0</v>
          </cell>
          <cell r="G297">
            <v>493154</v>
          </cell>
          <cell r="H297">
            <v>0</v>
          </cell>
          <cell r="I297">
            <v>0</v>
          </cell>
          <cell r="J297">
            <v>1</v>
          </cell>
        </row>
        <row r="298">
          <cell r="A298" t="str">
            <v>AB.22144</v>
          </cell>
          <cell r="B298" t="str">
            <v>AB.22144</v>
          </cell>
          <cell r="C298" t="str">
            <v>Đào san đất tạo mặt bằng bằng máy ủi &lt;= 180cv, phạm vi &lt;= 50m, đất cấp IV</v>
          </cell>
          <cell r="D298" t="str">
            <v>100m3</v>
          </cell>
          <cell r="E298">
            <v>0</v>
          </cell>
          <cell r="F298">
            <v>0</v>
          </cell>
          <cell r="G298">
            <v>665279</v>
          </cell>
          <cell r="H298">
            <v>0</v>
          </cell>
          <cell r="I298">
            <v>0</v>
          </cell>
          <cell r="J298">
            <v>1</v>
          </cell>
        </row>
        <row r="299">
          <cell r="A299" t="str">
            <v>AB.22151</v>
          </cell>
          <cell r="B299" t="str">
            <v>AB.22151</v>
          </cell>
          <cell r="C299" t="str">
            <v>Đào san đất tạo mặt bằng bằng máy ủi &lt;= 240cv, phạm vi &lt;= 50m, đất cấp I</v>
          </cell>
          <cell r="D299" t="str">
            <v>100m3</v>
          </cell>
          <cell r="E299">
            <v>0</v>
          </cell>
          <cell r="F299">
            <v>0</v>
          </cell>
          <cell r="G299">
            <v>259183</v>
          </cell>
          <cell r="H299">
            <v>0</v>
          </cell>
          <cell r="I299">
            <v>0</v>
          </cell>
          <cell r="J299">
            <v>1</v>
          </cell>
        </row>
        <row r="300">
          <cell r="A300" t="str">
            <v>AB.22152</v>
          </cell>
          <cell r="B300" t="str">
            <v>AB.22152</v>
          </cell>
          <cell r="C300" t="str">
            <v>Đào san đất tạo mặt bằng bằng máy ủi &lt;= 240cv, phạm vi &lt;= 50m, đất cấp II</v>
          </cell>
          <cell r="D300" t="str">
            <v>100m3</v>
          </cell>
          <cell r="E300">
            <v>0</v>
          </cell>
          <cell r="F300">
            <v>0</v>
          </cell>
          <cell r="G300">
            <v>310036</v>
          </cell>
          <cell r="H300">
            <v>0</v>
          </cell>
          <cell r="I300">
            <v>0</v>
          </cell>
          <cell r="J300">
            <v>1</v>
          </cell>
        </row>
        <row r="301">
          <cell r="A301" t="str">
            <v>AB.22153</v>
          </cell>
          <cell r="B301" t="str">
            <v>AB.22153</v>
          </cell>
          <cell r="C301" t="str">
            <v>Đào san đất tạo mặt bằng bằng máy ủi &lt;= 240cv, phạm vi &lt;= 50m, đất cấp III</v>
          </cell>
          <cell r="D301" t="str">
            <v>100m3</v>
          </cell>
          <cell r="E301">
            <v>0</v>
          </cell>
          <cell r="F301">
            <v>0</v>
          </cell>
          <cell r="G301">
            <v>400258</v>
          </cell>
          <cell r="H301">
            <v>0</v>
          </cell>
          <cell r="I301">
            <v>0</v>
          </cell>
          <cell r="J301">
            <v>1</v>
          </cell>
        </row>
        <row r="302">
          <cell r="A302" t="str">
            <v>AB.22154</v>
          </cell>
          <cell r="B302" t="str">
            <v>AB.22154</v>
          </cell>
          <cell r="C302" t="str">
            <v>Đào san đất tạo mặt bằng bằng máy ủi &lt;= 240cv, phạm vi &lt;= 50m, đất cấp IV</v>
          </cell>
          <cell r="D302" t="str">
            <v>100m3</v>
          </cell>
          <cell r="E302">
            <v>0</v>
          </cell>
          <cell r="F302">
            <v>0</v>
          </cell>
          <cell r="G302">
            <v>539692</v>
          </cell>
          <cell r="H302">
            <v>0</v>
          </cell>
          <cell r="I302">
            <v>0</v>
          </cell>
          <cell r="J302">
            <v>1</v>
          </cell>
        </row>
        <row r="303">
          <cell r="A303" t="str">
            <v>AB.22161</v>
          </cell>
          <cell r="B303" t="str">
            <v>AB.22161</v>
          </cell>
          <cell r="C303" t="str">
            <v>Đào san đất tạo mặt bằng bằng máy ủi &lt;= 320cv, phạm vi &lt;= 50m, đất cấp I</v>
          </cell>
          <cell r="D303" t="str">
            <v>100m3</v>
          </cell>
          <cell r="E303">
            <v>0</v>
          </cell>
          <cell r="F303">
            <v>0</v>
          </cell>
          <cell r="G303">
            <v>266691</v>
          </cell>
          <cell r="H303">
            <v>0</v>
          </cell>
          <cell r="I303">
            <v>0</v>
          </cell>
          <cell r="J303">
            <v>1</v>
          </cell>
        </row>
        <row r="304">
          <cell r="A304" t="str">
            <v>AB.22162</v>
          </cell>
          <cell r="B304" t="str">
            <v>AB.22162</v>
          </cell>
          <cell r="C304" t="str">
            <v>Đào san đất tạo mặt bằng bằng máy ủi &lt;= 320cv, phạm vi &lt;= 50m, đất cấp II</v>
          </cell>
          <cell r="D304" t="str">
            <v>100m3</v>
          </cell>
          <cell r="E304">
            <v>0</v>
          </cell>
          <cell r="F304">
            <v>0</v>
          </cell>
          <cell r="G304">
            <v>300593</v>
          </cell>
          <cell r="H304">
            <v>0</v>
          </cell>
          <cell r="I304">
            <v>0</v>
          </cell>
          <cell r="J304">
            <v>1</v>
          </cell>
        </row>
        <row r="305">
          <cell r="A305" t="str">
            <v>AB.22163</v>
          </cell>
          <cell r="B305" t="str">
            <v>AB.22163</v>
          </cell>
          <cell r="C305" t="str">
            <v>Đào san đất tạo mặt bằng bằng máy ủi &lt;= 320cv, phạm vi &lt;= 50m, đất cấp III</v>
          </cell>
          <cell r="D305" t="str">
            <v>100m3</v>
          </cell>
          <cell r="E305">
            <v>0</v>
          </cell>
          <cell r="F305">
            <v>0</v>
          </cell>
          <cell r="G305">
            <v>368396</v>
          </cell>
          <cell r="H305">
            <v>0</v>
          </cell>
          <cell r="I305">
            <v>0</v>
          </cell>
          <cell r="J305">
            <v>1</v>
          </cell>
        </row>
        <row r="306">
          <cell r="A306" t="str">
            <v>AB.22164</v>
          </cell>
          <cell r="B306" t="str">
            <v>AB.22164</v>
          </cell>
          <cell r="C306" t="str">
            <v>Đào san đất tạo mặt bằng bằng máy ủi &lt;= 320cv, phạm vi &lt;= 50m, đất cấp IV</v>
          </cell>
          <cell r="D306" t="str">
            <v>100m3</v>
          </cell>
          <cell r="E306">
            <v>0</v>
          </cell>
          <cell r="F306">
            <v>0</v>
          </cell>
          <cell r="G306">
            <v>497221</v>
          </cell>
          <cell r="H306">
            <v>0</v>
          </cell>
          <cell r="I306">
            <v>0</v>
          </cell>
          <cell r="J306">
            <v>1</v>
          </cell>
        </row>
        <row r="307">
          <cell r="A307" t="str">
            <v>AB.22171</v>
          </cell>
          <cell r="B307" t="str">
            <v>AB.22171</v>
          </cell>
          <cell r="C307" t="str">
            <v>Đào san đất tạo mặt bằng bằng máy ủi &lt;= 75cv, phạm vi &lt;= 70m, đất cấp I</v>
          </cell>
          <cell r="D307" t="str">
            <v>100m3</v>
          </cell>
          <cell r="E307">
            <v>0</v>
          </cell>
          <cell r="F307">
            <v>0</v>
          </cell>
          <cell r="G307">
            <v>293558</v>
          </cell>
          <cell r="H307">
            <v>0</v>
          </cell>
          <cell r="I307">
            <v>0</v>
          </cell>
          <cell r="J307">
            <v>1</v>
          </cell>
        </row>
        <row r="308">
          <cell r="A308" t="str">
            <v>AB.22172</v>
          </cell>
          <cell r="B308" t="str">
            <v>AB.22172</v>
          </cell>
          <cell r="C308" t="str">
            <v>Đào san đất tạo mặt bằng bằng máy ủi &lt;= 75cv, phạm vi &lt;= 70m, đất cấp II</v>
          </cell>
          <cell r="D308" t="str">
            <v>100m3</v>
          </cell>
          <cell r="E308">
            <v>0</v>
          </cell>
          <cell r="F308">
            <v>0</v>
          </cell>
          <cell r="G308">
            <v>375214</v>
          </cell>
          <cell r="H308">
            <v>0</v>
          </cell>
          <cell r="I308">
            <v>0</v>
          </cell>
          <cell r="J308">
            <v>1</v>
          </cell>
        </row>
        <row r="309">
          <cell r="A309" t="str">
            <v>AB.22173</v>
          </cell>
          <cell r="B309" t="str">
            <v>AB.22173</v>
          </cell>
          <cell r="C309" t="str">
            <v>Đào san đất tạo mặt bằng bằng máy ủi &lt;= 75cv, phạm vi &lt;= 70m, đất cấp III</v>
          </cell>
          <cell r="D309" t="str">
            <v>100m3</v>
          </cell>
          <cell r="E309">
            <v>0</v>
          </cell>
          <cell r="F309">
            <v>0</v>
          </cell>
          <cell r="G309">
            <v>518957</v>
          </cell>
          <cell r="H309">
            <v>0</v>
          </cell>
          <cell r="I309">
            <v>0</v>
          </cell>
          <cell r="J309">
            <v>1</v>
          </cell>
        </row>
        <row r="310">
          <cell r="A310" t="str">
            <v>AB.22174</v>
          </cell>
          <cell r="B310" t="str">
            <v>AB.22174</v>
          </cell>
          <cell r="C310" t="str">
            <v>Đào san đất tạo mặt bằng bằng máy ủi &lt;= 75cv, phạm vi &lt;= 70m, đất cấp IV</v>
          </cell>
          <cell r="D310" t="str">
            <v>100m3</v>
          </cell>
          <cell r="E310">
            <v>0</v>
          </cell>
          <cell r="F310">
            <v>0</v>
          </cell>
          <cell r="G310">
            <v>700490</v>
          </cell>
          <cell r="H310">
            <v>0</v>
          </cell>
          <cell r="I310">
            <v>0</v>
          </cell>
          <cell r="J310">
            <v>1</v>
          </cell>
        </row>
        <row r="311">
          <cell r="A311" t="str">
            <v>AB.22181</v>
          </cell>
          <cell r="B311" t="str">
            <v>AB.22181</v>
          </cell>
          <cell r="C311" t="str">
            <v>Đào san đất tạo mặt bằng bằng máy ủi &lt;= 110cv, phạm vi &lt;= 70m, đất cấp I</v>
          </cell>
          <cell r="D311" t="str">
            <v>100m3</v>
          </cell>
          <cell r="E311">
            <v>0</v>
          </cell>
          <cell r="F311">
            <v>0</v>
          </cell>
          <cell r="G311">
            <v>392639</v>
          </cell>
          <cell r="H311">
            <v>0</v>
          </cell>
          <cell r="I311">
            <v>0</v>
          </cell>
          <cell r="J311">
            <v>1</v>
          </cell>
        </row>
        <row r="312">
          <cell r="A312" t="str">
            <v>AB.22182</v>
          </cell>
          <cell r="B312" t="str">
            <v>AB.22182</v>
          </cell>
          <cell r="C312" t="str">
            <v>Đào san đất tạo mặt bằng bằng máy ủi &lt;= 110cv, phạm vi &lt;= 70m, đất cấp II</v>
          </cell>
          <cell r="D312" t="str">
            <v>100m3</v>
          </cell>
          <cell r="E312">
            <v>0</v>
          </cell>
          <cell r="F312">
            <v>0</v>
          </cell>
          <cell r="G312">
            <v>485411</v>
          </cell>
          <cell r="H312">
            <v>0</v>
          </cell>
          <cell r="I312">
            <v>0</v>
          </cell>
          <cell r="J312">
            <v>1</v>
          </cell>
        </row>
        <row r="313">
          <cell r="A313" t="str">
            <v>AB.22183</v>
          </cell>
          <cell r="B313" t="str">
            <v>AB.22183</v>
          </cell>
          <cell r="C313" t="str">
            <v>Đào san đất tạo mặt bằng bằng máy ủi &lt;= 110cv, phạm vi &lt;= 70m, đất cấp III</v>
          </cell>
          <cell r="D313" t="str">
            <v>100m3</v>
          </cell>
          <cell r="E313">
            <v>0</v>
          </cell>
          <cell r="F313">
            <v>0</v>
          </cell>
          <cell r="G313">
            <v>567875</v>
          </cell>
          <cell r="H313">
            <v>0</v>
          </cell>
          <cell r="I313">
            <v>0</v>
          </cell>
          <cell r="J313">
            <v>1</v>
          </cell>
        </row>
        <row r="314">
          <cell r="A314" t="str">
            <v>AB.22184</v>
          </cell>
          <cell r="B314" t="str">
            <v>AB.22184</v>
          </cell>
          <cell r="C314" t="str">
            <v>Đào san đất tạo mặt bằng bằng máy ủi &lt;= 110cv, phạm vi &lt;= 70m, đất cấp IV</v>
          </cell>
          <cell r="D314" t="str">
            <v>100m3</v>
          </cell>
          <cell r="E314">
            <v>0</v>
          </cell>
          <cell r="F314">
            <v>0</v>
          </cell>
          <cell r="G314">
            <v>766537</v>
          </cell>
          <cell r="H314">
            <v>0</v>
          </cell>
          <cell r="I314">
            <v>0</v>
          </cell>
          <cell r="J314">
            <v>1</v>
          </cell>
        </row>
        <row r="315">
          <cell r="A315" t="str">
            <v>AB.22191</v>
          </cell>
          <cell r="B315" t="str">
            <v>AB.22191</v>
          </cell>
          <cell r="C315" t="str">
            <v>Đào san đất tạo mặt bằng bằng máy ủi &lt;= 140cv, phạm vi &lt;= 70m, đất cấp I</v>
          </cell>
          <cell r="D315" t="str">
            <v>100m3</v>
          </cell>
          <cell r="E315">
            <v>0</v>
          </cell>
          <cell r="F315">
            <v>0</v>
          </cell>
          <cell r="G315">
            <v>448520</v>
          </cell>
          <cell r="H315">
            <v>0</v>
          </cell>
          <cell r="I315">
            <v>0</v>
          </cell>
          <cell r="J315">
            <v>1</v>
          </cell>
        </row>
        <row r="316">
          <cell r="A316" t="str">
            <v>AB.22192</v>
          </cell>
          <cell r="B316" t="str">
            <v>AB.22192</v>
          </cell>
          <cell r="C316" t="str">
            <v>Đào san đất tạo mặt bằng bằng máy ủi &lt;= 140cv, phạm vi &lt;= 70m, đất cấp II</v>
          </cell>
          <cell r="D316" t="str">
            <v>100m3</v>
          </cell>
          <cell r="E316">
            <v>0</v>
          </cell>
          <cell r="F316">
            <v>0</v>
          </cell>
          <cell r="G316">
            <v>484886</v>
          </cell>
          <cell r="H316">
            <v>0</v>
          </cell>
          <cell r="I316">
            <v>0</v>
          </cell>
          <cell r="J316">
            <v>1</v>
          </cell>
        </row>
        <row r="317">
          <cell r="A317" t="str">
            <v>AB.22193</v>
          </cell>
          <cell r="B317" t="str">
            <v>AB.22193</v>
          </cell>
          <cell r="C317" t="str">
            <v>Đào san đất tạo mặt bằng bằng máy ủi &lt;= 140cv, phạm vi &lt;= 70m, đất cấp III</v>
          </cell>
          <cell r="D317" t="str">
            <v>100m3</v>
          </cell>
          <cell r="E317">
            <v>0</v>
          </cell>
          <cell r="F317">
            <v>0</v>
          </cell>
          <cell r="G317">
            <v>606108</v>
          </cell>
          <cell r="H317">
            <v>0</v>
          </cell>
          <cell r="I317">
            <v>0</v>
          </cell>
          <cell r="J317">
            <v>1</v>
          </cell>
        </row>
        <row r="318">
          <cell r="A318" t="str">
            <v>AB.22194</v>
          </cell>
          <cell r="B318" t="str">
            <v>AB.22194</v>
          </cell>
          <cell r="C318" t="str">
            <v>Đào san đất tạo mặt bằng bằng máy ủi &lt;= 140cv, phạm vi &lt;= 70m, đất cấp IV</v>
          </cell>
          <cell r="D318" t="str">
            <v>100m3</v>
          </cell>
          <cell r="E318">
            <v>0</v>
          </cell>
          <cell r="F318">
            <v>0</v>
          </cell>
          <cell r="G318">
            <v>818245</v>
          </cell>
          <cell r="H318">
            <v>0</v>
          </cell>
          <cell r="I318">
            <v>0</v>
          </cell>
          <cell r="J318">
            <v>1</v>
          </cell>
        </row>
        <row r="319">
          <cell r="A319" t="str">
            <v>AB.22211</v>
          </cell>
          <cell r="B319" t="str">
            <v>AB.22211</v>
          </cell>
          <cell r="C319" t="str">
            <v>Đào san đất tạo mặt bằng bằng máy ủi &lt;= 180cv, phạm vi &lt;= 70m, đất cấp I</v>
          </cell>
          <cell r="D319" t="str">
            <v>100m3</v>
          </cell>
          <cell r="E319">
            <v>0</v>
          </cell>
          <cell r="F319">
            <v>0</v>
          </cell>
          <cell r="G319">
            <v>404359</v>
          </cell>
          <cell r="H319">
            <v>0</v>
          </cell>
          <cell r="I319">
            <v>0</v>
          </cell>
          <cell r="J319">
            <v>1</v>
          </cell>
        </row>
        <row r="320">
          <cell r="A320" t="str">
            <v>AB.22212</v>
          </cell>
          <cell r="B320" t="str">
            <v>AB.22212</v>
          </cell>
          <cell r="C320" t="str">
            <v>Đào san đất tạo mặt bằng bằng máy ủi &lt;= 180cv, phạm vi &lt;= 70m, đất cấp II</v>
          </cell>
          <cell r="D320" t="str">
            <v>100m3</v>
          </cell>
          <cell r="E320">
            <v>0</v>
          </cell>
          <cell r="F320">
            <v>0</v>
          </cell>
          <cell r="G320">
            <v>515011</v>
          </cell>
          <cell r="H320">
            <v>0</v>
          </cell>
          <cell r="I320">
            <v>0</v>
          </cell>
          <cell r="J320">
            <v>1</v>
          </cell>
        </row>
        <row r="321">
          <cell r="A321" t="str">
            <v>AB.22213</v>
          </cell>
          <cell r="B321" t="str">
            <v>AB.22213</v>
          </cell>
          <cell r="C321" t="str">
            <v>Đào san đất tạo mặt bằng bằng máy ủi &lt;= 180cv, phạm vi &lt;= 70m, đất cấp III</v>
          </cell>
          <cell r="D321" t="str">
            <v>100m3</v>
          </cell>
          <cell r="E321">
            <v>0</v>
          </cell>
          <cell r="F321">
            <v>0</v>
          </cell>
          <cell r="G321">
            <v>673476</v>
          </cell>
          <cell r="H321">
            <v>0</v>
          </cell>
          <cell r="I321">
            <v>0</v>
          </cell>
          <cell r="J321">
            <v>1</v>
          </cell>
        </row>
        <row r="322">
          <cell r="A322" t="str">
            <v>AB.22214</v>
          </cell>
          <cell r="B322" t="str">
            <v>AB.22214</v>
          </cell>
          <cell r="C322" t="str">
            <v>Đào san đất tạo mặt bằng bằng máy ủi &lt;= 180cv, phạm vi &lt;= 70m, đất cấp IV</v>
          </cell>
          <cell r="D322" t="str">
            <v>100m3</v>
          </cell>
          <cell r="E322">
            <v>0</v>
          </cell>
          <cell r="F322">
            <v>0</v>
          </cell>
          <cell r="G322">
            <v>909807</v>
          </cell>
          <cell r="H322">
            <v>0</v>
          </cell>
          <cell r="I322">
            <v>0</v>
          </cell>
          <cell r="J322">
            <v>1</v>
          </cell>
        </row>
        <row r="323">
          <cell r="A323" t="str">
            <v>AB.22221</v>
          </cell>
          <cell r="B323" t="str">
            <v>AB.22221</v>
          </cell>
          <cell r="C323" t="str">
            <v>Đào san đất tạo mặt bằng bằng máy ủi &lt;= 240cv, phạm vi &lt;= 70m, đất cấp I</v>
          </cell>
          <cell r="D323" t="str">
            <v>100m3</v>
          </cell>
          <cell r="E323">
            <v>0</v>
          </cell>
          <cell r="F323">
            <v>0</v>
          </cell>
          <cell r="G323">
            <v>400258</v>
          </cell>
          <cell r="H323">
            <v>0</v>
          </cell>
          <cell r="I323">
            <v>0</v>
          </cell>
          <cell r="J323">
            <v>1</v>
          </cell>
        </row>
        <row r="324">
          <cell r="A324" t="str">
            <v>AB.22222</v>
          </cell>
          <cell r="B324" t="str">
            <v>AB.22222</v>
          </cell>
          <cell r="C324" t="str">
            <v>Đào san đất tạo mặt bằng bằng máy ủi &lt;= 240cv, phạm vi &lt;= 70m, đất cấp II</v>
          </cell>
          <cell r="D324" t="str">
            <v>100m3</v>
          </cell>
          <cell r="E324">
            <v>0</v>
          </cell>
          <cell r="F324">
            <v>0</v>
          </cell>
          <cell r="G324">
            <v>503603</v>
          </cell>
          <cell r="H324">
            <v>0</v>
          </cell>
          <cell r="I324">
            <v>0</v>
          </cell>
          <cell r="J324">
            <v>1</v>
          </cell>
        </row>
        <row r="325">
          <cell r="A325" t="str">
            <v>AB.22223</v>
          </cell>
          <cell r="B325" t="str">
            <v>AB.22223</v>
          </cell>
          <cell r="C325" t="str">
            <v>Đào san đất tạo mặt bằng bằng máy ủi &lt;= 240cv, phạm vi &lt;= 70m, đất cấp III</v>
          </cell>
          <cell r="D325" t="str">
            <v>100m3</v>
          </cell>
          <cell r="E325">
            <v>0</v>
          </cell>
          <cell r="F325">
            <v>0</v>
          </cell>
          <cell r="G325">
            <v>713574</v>
          </cell>
          <cell r="H325">
            <v>0</v>
          </cell>
          <cell r="I325">
            <v>0</v>
          </cell>
          <cell r="J325">
            <v>1</v>
          </cell>
        </row>
        <row r="326">
          <cell r="A326" t="str">
            <v>AB.22224</v>
          </cell>
          <cell r="B326" t="str">
            <v>AB.22224</v>
          </cell>
          <cell r="C326" t="str">
            <v>Đào san đất tạo mặt bằng bằng máy ủi &lt;= 240cv, phạm vi &lt;= 70m, đất cấp IV</v>
          </cell>
          <cell r="D326" t="str">
            <v>100m3</v>
          </cell>
          <cell r="E326">
            <v>0</v>
          </cell>
          <cell r="F326">
            <v>0</v>
          </cell>
          <cell r="G326">
            <v>962915</v>
          </cell>
          <cell r="H326">
            <v>0</v>
          </cell>
          <cell r="I326">
            <v>0</v>
          </cell>
          <cell r="J326">
            <v>1</v>
          </cell>
        </row>
        <row r="327">
          <cell r="A327" t="str">
            <v>AB.22231</v>
          </cell>
          <cell r="B327" t="str">
            <v>AB.22231</v>
          </cell>
          <cell r="C327" t="str">
            <v>Đào san đất tạo mặt bằng bằng máy ủi &lt;= 320cv, phạm vi &lt;= 70m, đất cấp I</v>
          </cell>
          <cell r="D327" t="str">
            <v>100m3</v>
          </cell>
          <cell r="E327">
            <v>0</v>
          </cell>
          <cell r="F327">
            <v>0</v>
          </cell>
          <cell r="G327">
            <v>300593</v>
          </cell>
          <cell r="H327">
            <v>0</v>
          </cell>
          <cell r="I327">
            <v>0</v>
          </cell>
          <cell r="J327">
            <v>1</v>
          </cell>
        </row>
        <row r="328">
          <cell r="A328" t="str">
            <v>AB.22232</v>
          </cell>
          <cell r="B328" t="str">
            <v>AB.22232</v>
          </cell>
          <cell r="C328" t="str">
            <v>Đào san đất tạo mặt bằng bằng máy ủi &lt;= 320cv, phạm vi &lt;= 70m, đất cấp II</v>
          </cell>
          <cell r="D328" t="str">
            <v>100m3</v>
          </cell>
          <cell r="E328">
            <v>0</v>
          </cell>
          <cell r="F328">
            <v>0</v>
          </cell>
          <cell r="G328">
            <v>366136</v>
          </cell>
          <cell r="H328">
            <v>0</v>
          </cell>
          <cell r="I328">
            <v>0</v>
          </cell>
          <cell r="J328">
            <v>1</v>
          </cell>
        </row>
        <row r="329">
          <cell r="A329" t="str">
            <v>AB.22233</v>
          </cell>
          <cell r="B329" t="str">
            <v>AB.22233</v>
          </cell>
          <cell r="C329" t="str">
            <v>Đào san đất tạo mặt bằng bằng máy ủi &lt;= 320cv, phạm vi &lt;= 70m, đất cấp III</v>
          </cell>
          <cell r="D329" t="str">
            <v>100m3</v>
          </cell>
          <cell r="E329">
            <v>0</v>
          </cell>
          <cell r="F329">
            <v>0</v>
          </cell>
          <cell r="G329">
            <v>456539</v>
          </cell>
          <cell r="H329">
            <v>0</v>
          </cell>
          <cell r="I329">
            <v>0</v>
          </cell>
          <cell r="J329">
            <v>1</v>
          </cell>
        </row>
        <row r="330">
          <cell r="A330" t="str">
            <v>AB.22234</v>
          </cell>
          <cell r="B330" t="str">
            <v>AB.22234</v>
          </cell>
          <cell r="C330" t="str">
            <v>Đào san đất tạo mặt bằng bằng máy ủi &lt;= 320cv, phạm vi &lt;= 70m, đất cấp IV</v>
          </cell>
          <cell r="D330" t="str">
            <v>100m3</v>
          </cell>
          <cell r="E330">
            <v>0</v>
          </cell>
          <cell r="F330">
            <v>0</v>
          </cell>
          <cell r="G330">
            <v>617006</v>
          </cell>
          <cell r="H330">
            <v>0</v>
          </cell>
          <cell r="I330">
            <v>0</v>
          </cell>
          <cell r="J330">
            <v>1</v>
          </cell>
        </row>
        <row r="331">
          <cell r="A331" t="str">
            <v>AB.22241</v>
          </cell>
          <cell r="B331" t="str">
            <v>AB.22241</v>
          </cell>
          <cell r="C331" t="str">
            <v>Đào san đất tạo mặt bằng bằng máy ủi &lt;= 75cv, phạm vi &lt;= 100m, đất cấp I</v>
          </cell>
          <cell r="D331" t="str">
            <v>100m3</v>
          </cell>
          <cell r="E331">
            <v>0</v>
          </cell>
          <cell r="F331">
            <v>0</v>
          </cell>
          <cell r="G331">
            <v>449447</v>
          </cell>
          <cell r="H331">
            <v>0</v>
          </cell>
          <cell r="I331">
            <v>0</v>
          </cell>
          <cell r="J331">
            <v>1</v>
          </cell>
        </row>
        <row r="332">
          <cell r="A332" t="str">
            <v>AB.22242</v>
          </cell>
          <cell r="B332" t="str">
            <v>AB.22242</v>
          </cell>
          <cell r="C332" t="str">
            <v>Đào san đất tạo mặt bằng bằng máy ủi &lt;= 75cv, phạm vi &lt;= 100m, đất cấp II</v>
          </cell>
          <cell r="D332" t="str">
            <v>100m3</v>
          </cell>
          <cell r="E332">
            <v>0</v>
          </cell>
          <cell r="F332">
            <v>0</v>
          </cell>
          <cell r="G332">
            <v>562147</v>
          </cell>
          <cell r="H332">
            <v>0</v>
          </cell>
          <cell r="I332">
            <v>0</v>
          </cell>
          <cell r="J332">
            <v>1</v>
          </cell>
        </row>
        <row r="333">
          <cell r="A333" t="str">
            <v>AB.22243</v>
          </cell>
          <cell r="B333" t="str">
            <v>AB.22243</v>
          </cell>
          <cell r="C333" t="str">
            <v>Đào san đất tạo mặt bằng bằng máy ủi &lt;= 75cv, phạm vi &lt;= 100m, đất cấp III</v>
          </cell>
          <cell r="D333" t="str">
            <v>100m3</v>
          </cell>
          <cell r="E333">
            <v>0</v>
          </cell>
          <cell r="F333">
            <v>0</v>
          </cell>
          <cell r="G333">
            <v>749754</v>
          </cell>
          <cell r="H333">
            <v>0</v>
          </cell>
          <cell r="I333">
            <v>0</v>
          </cell>
          <cell r="J333">
            <v>1</v>
          </cell>
        </row>
        <row r="334">
          <cell r="A334" t="str">
            <v>AB.22244</v>
          </cell>
          <cell r="B334" t="str">
            <v>AB.22244</v>
          </cell>
          <cell r="C334" t="str">
            <v>Đào san đất tạo mặt bằng bằng máy ủi &lt;= 75cv, phạm vi &lt;= 100m, đất cấp IV</v>
          </cell>
          <cell r="D334" t="str">
            <v>100m3</v>
          </cell>
          <cell r="E334">
            <v>0</v>
          </cell>
          <cell r="F334">
            <v>0</v>
          </cell>
          <cell r="G334">
            <v>1012269</v>
          </cell>
          <cell r="H334">
            <v>0</v>
          </cell>
          <cell r="I334">
            <v>0</v>
          </cell>
          <cell r="J334">
            <v>1</v>
          </cell>
        </row>
        <row r="335">
          <cell r="A335" t="str">
            <v>AB.22251</v>
          </cell>
          <cell r="B335" t="str">
            <v>AB.22251</v>
          </cell>
          <cell r="C335" t="str">
            <v>Đào san đất tạo mặt bằng bằng máy ủi &lt;= 110cv, phạm vi &lt;= 100m, đất cấp I</v>
          </cell>
          <cell r="D335" t="str">
            <v>100m3</v>
          </cell>
          <cell r="E335">
            <v>0</v>
          </cell>
          <cell r="F335">
            <v>0</v>
          </cell>
          <cell r="G335">
            <v>544448</v>
          </cell>
          <cell r="H335">
            <v>0</v>
          </cell>
          <cell r="I335">
            <v>0</v>
          </cell>
          <cell r="J335">
            <v>1</v>
          </cell>
        </row>
        <row r="336">
          <cell r="A336" t="str">
            <v>AB.22252</v>
          </cell>
          <cell r="B336" t="str">
            <v>AB.22252</v>
          </cell>
          <cell r="C336" t="str">
            <v>Đào san đất tạo mặt bằng bằng máy ủi &lt;= 110cv, phạm vi &lt;= 100m, đất cấp II</v>
          </cell>
          <cell r="D336" t="str">
            <v>100m3</v>
          </cell>
          <cell r="E336">
            <v>0</v>
          </cell>
          <cell r="F336">
            <v>0</v>
          </cell>
          <cell r="G336">
            <v>675640</v>
          </cell>
          <cell r="H336">
            <v>0</v>
          </cell>
          <cell r="I336">
            <v>0</v>
          </cell>
          <cell r="J336">
            <v>1</v>
          </cell>
        </row>
        <row r="337">
          <cell r="A337" t="str">
            <v>AB.22253</v>
          </cell>
          <cell r="B337" t="str">
            <v>AB.22253</v>
          </cell>
          <cell r="C337" t="str">
            <v>Đào san đất tạo mặt bằng bằng máy ủi &lt;= 110cv, phạm vi &lt;= 100m, đất cấp III</v>
          </cell>
          <cell r="D337" t="str">
            <v>100m3</v>
          </cell>
          <cell r="E337">
            <v>0</v>
          </cell>
          <cell r="F337">
            <v>0</v>
          </cell>
          <cell r="G337">
            <v>789964</v>
          </cell>
          <cell r="H337">
            <v>0</v>
          </cell>
          <cell r="I337">
            <v>0</v>
          </cell>
          <cell r="J337">
            <v>1</v>
          </cell>
        </row>
        <row r="338">
          <cell r="A338" t="str">
            <v>AB.22254</v>
          </cell>
          <cell r="B338" t="str">
            <v>AB.22254</v>
          </cell>
          <cell r="C338" t="str">
            <v>Đào san đất tạo mặt bằng bằng máy ủi &lt;= 110cv, phạm vi &lt;= 100m, đất cấp IV</v>
          </cell>
          <cell r="D338" t="str">
            <v>100m3</v>
          </cell>
          <cell r="E338">
            <v>0</v>
          </cell>
          <cell r="F338">
            <v>0</v>
          </cell>
          <cell r="G338">
            <v>1066405</v>
          </cell>
          <cell r="H338">
            <v>0</v>
          </cell>
          <cell r="I338">
            <v>0</v>
          </cell>
          <cell r="J338">
            <v>1</v>
          </cell>
        </row>
        <row r="339">
          <cell r="A339" t="str">
            <v>AB.22261</v>
          </cell>
          <cell r="B339" t="str">
            <v>AB.22261</v>
          </cell>
          <cell r="C339" t="str">
            <v>Đào san đất tạo mặt bằng bằng máy ủi &lt;= 140cv, phạm vi &lt;= 100m, đất cấp I</v>
          </cell>
          <cell r="D339" t="str">
            <v>100m3</v>
          </cell>
          <cell r="E339">
            <v>0</v>
          </cell>
          <cell r="F339">
            <v>0</v>
          </cell>
          <cell r="G339">
            <v>540648</v>
          </cell>
          <cell r="H339">
            <v>0</v>
          </cell>
          <cell r="I339">
            <v>0</v>
          </cell>
          <cell r="J339">
            <v>1</v>
          </cell>
        </row>
        <row r="340">
          <cell r="A340" t="str">
            <v>AB.22262</v>
          </cell>
          <cell r="B340" t="str">
            <v>AB.22262</v>
          </cell>
          <cell r="C340" t="str">
            <v>Đào san đất tạo mặt bằng bằng máy ủi &lt;= 140cv, phạm vi &lt;= 100m, đất cấp II</v>
          </cell>
          <cell r="D340" t="str">
            <v>100m3</v>
          </cell>
          <cell r="E340">
            <v>0</v>
          </cell>
          <cell r="F340">
            <v>0</v>
          </cell>
          <cell r="G340">
            <v>700660</v>
          </cell>
          <cell r="H340">
            <v>0</v>
          </cell>
          <cell r="I340">
            <v>0</v>
          </cell>
          <cell r="J340">
            <v>1</v>
          </cell>
        </row>
        <row r="341">
          <cell r="A341" t="str">
            <v>AB.22263</v>
          </cell>
          <cell r="B341" t="str">
            <v>AB.22263</v>
          </cell>
          <cell r="C341" t="str">
            <v>Đào san đất tạo mặt bằng bằng máy ủi &lt;= 140cv, phạm vi &lt;= 100m, đất cấp III</v>
          </cell>
          <cell r="D341" t="str">
            <v>100m3</v>
          </cell>
          <cell r="E341">
            <v>0</v>
          </cell>
          <cell r="F341">
            <v>0</v>
          </cell>
          <cell r="G341">
            <v>932193</v>
          </cell>
          <cell r="H341">
            <v>0</v>
          </cell>
          <cell r="I341">
            <v>0</v>
          </cell>
          <cell r="J341">
            <v>1</v>
          </cell>
        </row>
        <row r="342">
          <cell r="A342" t="str">
            <v>AB.22264</v>
          </cell>
          <cell r="B342" t="str">
            <v>AB.22264</v>
          </cell>
          <cell r="C342" t="str">
            <v>Đào san đất tạo mặt bằng bằng máy ủi &lt;= 140cv, phạm vi &lt;= 100m, đất cấp IV</v>
          </cell>
          <cell r="D342" t="str">
            <v>100m3</v>
          </cell>
          <cell r="E342">
            <v>0</v>
          </cell>
          <cell r="F342">
            <v>0</v>
          </cell>
          <cell r="G342">
            <v>1258279</v>
          </cell>
          <cell r="H342">
            <v>0</v>
          </cell>
          <cell r="I342">
            <v>0</v>
          </cell>
          <cell r="J342">
            <v>1</v>
          </cell>
        </row>
        <row r="343">
          <cell r="A343" t="str">
            <v>AB.22271</v>
          </cell>
          <cell r="B343" t="str">
            <v>AB.22271</v>
          </cell>
          <cell r="C343" t="str">
            <v>Đào san đất tạo mặt bằng bằng máy ủi &lt;= 180cv, phạm vi &lt;= 100m, đất cấp I</v>
          </cell>
          <cell r="D343" t="str">
            <v>100m3</v>
          </cell>
          <cell r="E343">
            <v>0</v>
          </cell>
          <cell r="F343">
            <v>0</v>
          </cell>
          <cell r="G343">
            <v>519109</v>
          </cell>
          <cell r="H343">
            <v>0</v>
          </cell>
          <cell r="I343">
            <v>0</v>
          </cell>
          <cell r="J343">
            <v>1</v>
          </cell>
        </row>
        <row r="344">
          <cell r="A344" t="str">
            <v>AB.22272</v>
          </cell>
          <cell r="B344" t="str">
            <v>AB.22272</v>
          </cell>
          <cell r="C344" t="str">
            <v>Đào san đất tạo mặt bằng bằng máy ủi &lt;= 180cv, phạm vi &lt;= 100m, đất cấp II</v>
          </cell>
          <cell r="D344" t="str">
            <v>100m3</v>
          </cell>
          <cell r="E344">
            <v>0</v>
          </cell>
          <cell r="F344">
            <v>0</v>
          </cell>
          <cell r="G344">
            <v>635226</v>
          </cell>
          <cell r="H344">
            <v>0</v>
          </cell>
          <cell r="I344">
            <v>0</v>
          </cell>
          <cell r="J344">
            <v>1</v>
          </cell>
        </row>
        <row r="345">
          <cell r="A345" t="str">
            <v>AB.22273</v>
          </cell>
          <cell r="B345" t="str">
            <v>AB.22273</v>
          </cell>
          <cell r="C345" t="str">
            <v>Đào san đất tạo mặt bằng bằng máy ủi &lt;= 180cv, phạm vi &lt;= 100m, đất cấp III</v>
          </cell>
          <cell r="D345" t="str">
            <v>100m3</v>
          </cell>
          <cell r="E345">
            <v>0</v>
          </cell>
          <cell r="F345">
            <v>0</v>
          </cell>
          <cell r="G345">
            <v>842870</v>
          </cell>
          <cell r="H345">
            <v>0</v>
          </cell>
          <cell r="I345">
            <v>0</v>
          </cell>
          <cell r="J345">
            <v>1</v>
          </cell>
        </row>
        <row r="346">
          <cell r="A346" t="str">
            <v>AB.22274</v>
          </cell>
          <cell r="B346" t="str">
            <v>AB.22274</v>
          </cell>
          <cell r="C346" t="str">
            <v>Đào san đất tạo mặt bằng bằng máy ủi &lt;= 180cv, phạm vi &lt;= 100m, đất cấp IV</v>
          </cell>
          <cell r="D346" t="str">
            <v>100m3</v>
          </cell>
          <cell r="E346">
            <v>0</v>
          </cell>
          <cell r="F346">
            <v>0</v>
          </cell>
          <cell r="G346">
            <v>1137942</v>
          </cell>
          <cell r="H346">
            <v>0</v>
          </cell>
          <cell r="I346">
            <v>0</v>
          </cell>
          <cell r="J346">
            <v>1</v>
          </cell>
        </row>
        <row r="347">
          <cell r="A347" t="str">
            <v>AB.22281</v>
          </cell>
          <cell r="B347" t="str">
            <v>AB.22281</v>
          </cell>
          <cell r="C347" t="str">
            <v>Đào san đất tạo mặt bằng bằng máy ủi &lt;= 240cv, phạm vi &lt;= 100m, đất cấp I</v>
          </cell>
          <cell r="D347" t="str">
            <v>100m3</v>
          </cell>
          <cell r="E347">
            <v>0</v>
          </cell>
          <cell r="F347">
            <v>0</v>
          </cell>
          <cell r="G347">
            <v>508524</v>
          </cell>
          <cell r="H347">
            <v>0</v>
          </cell>
          <cell r="I347">
            <v>0</v>
          </cell>
          <cell r="J347">
            <v>1</v>
          </cell>
        </row>
        <row r="348">
          <cell r="A348" t="str">
            <v>AB.22282</v>
          </cell>
          <cell r="B348" t="str">
            <v>AB.22282</v>
          </cell>
          <cell r="C348" t="str">
            <v>Đào san đất tạo mặt bằng bằng máy ủi &lt;= 240cv, phạm vi &lt;= 100m, đất cấp II</v>
          </cell>
          <cell r="D348" t="str">
            <v>100m3</v>
          </cell>
          <cell r="E348">
            <v>0</v>
          </cell>
          <cell r="F348">
            <v>0</v>
          </cell>
          <cell r="G348">
            <v>626633</v>
          </cell>
          <cell r="H348">
            <v>0</v>
          </cell>
          <cell r="I348">
            <v>0</v>
          </cell>
          <cell r="J348">
            <v>1</v>
          </cell>
        </row>
        <row r="349">
          <cell r="A349" t="str">
            <v>AB.22283</v>
          </cell>
          <cell r="B349" t="str">
            <v>AB.22283</v>
          </cell>
          <cell r="C349" t="str">
            <v>Đào san đất tạo mặt bằng bằng máy ủi &lt;= 240cv, phạm vi &lt;= 100m, đất cấp III</v>
          </cell>
          <cell r="D349" t="str">
            <v>100m3</v>
          </cell>
          <cell r="E349">
            <v>0</v>
          </cell>
          <cell r="F349">
            <v>0</v>
          </cell>
          <cell r="G349">
            <v>833323</v>
          </cell>
          <cell r="H349">
            <v>0</v>
          </cell>
          <cell r="I349">
            <v>0</v>
          </cell>
          <cell r="J349">
            <v>1</v>
          </cell>
        </row>
        <row r="350">
          <cell r="A350" t="str">
            <v>AB.22284</v>
          </cell>
          <cell r="B350" t="str">
            <v>AB.22284</v>
          </cell>
          <cell r="C350" t="str">
            <v>Đào san đất tạo mặt bằng bằng máy ủi &lt;= 240cv, phạm vi &lt;= 100m, đất cấp IV</v>
          </cell>
          <cell r="D350" t="str">
            <v>100m3</v>
          </cell>
          <cell r="E350">
            <v>0</v>
          </cell>
          <cell r="F350">
            <v>0</v>
          </cell>
          <cell r="G350">
            <v>1125314</v>
          </cell>
          <cell r="H350">
            <v>0</v>
          </cell>
          <cell r="I350">
            <v>0</v>
          </cell>
          <cell r="J350">
            <v>1</v>
          </cell>
        </row>
        <row r="351">
          <cell r="A351" t="str">
            <v>AB.22291</v>
          </cell>
          <cell r="B351" t="str">
            <v>AB.22291</v>
          </cell>
          <cell r="C351" t="str">
            <v>Đào san đất tạo mặt bằng bằng máy ủi &lt;= 320cv, phạm vi &lt;= 100m, đất cấp I</v>
          </cell>
          <cell r="D351" t="str">
            <v>100m3</v>
          </cell>
          <cell r="E351">
            <v>0</v>
          </cell>
          <cell r="F351">
            <v>0</v>
          </cell>
          <cell r="G351">
            <v>418118</v>
          </cell>
          <cell r="H351">
            <v>0</v>
          </cell>
          <cell r="I351">
            <v>0</v>
          </cell>
          <cell r="J351">
            <v>1</v>
          </cell>
        </row>
        <row r="352">
          <cell r="A352" t="str">
            <v>AB.22292</v>
          </cell>
          <cell r="B352" t="str">
            <v>AB.22292</v>
          </cell>
          <cell r="C352" t="str">
            <v>Đào san đất tạo mặt bằng bằng máy ủi &lt;= 320cv, phạm vi &lt;= 100m, đất cấp II</v>
          </cell>
          <cell r="D352" t="str">
            <v>100m3</v>
          </cell>
          <cell r="E352">
            <v>0</v>
          </cell>
          <cell r="F352">
            <v>0</v>
          </cell>
          <cell r="G352">
            <v>461060</v>
          </cell>
          <cell r="H352">
            <v>0</v>
          </cell>
          <cell r="I352">
            <v>0</v>
          </cell>
          <cell r="J352">
            <v>1</v>
          </cell>
        </row>
        <row r="353">
          <cell r="A353" t="str">
            <v>AB.22293</v>
          </cell>
          <cell r="B353" t="str">
            <v>AB.22293</v>
          </cell>
          <cell r="C353" t="str">
            <v>Đào san đất tạo mặt bằng bằng máy ủi &lt;= 320cv, phạm vi &lt;= 100m, đất cấp III</v>
          </cell>
          <cell r="D353" t="str">
            <v>100m3</v>
          </cell>
          <cell r="E353">
            <v>0</v>
          </cell>
          <cell r="F353">
            <v>0</v>
          </cell>
          <cell r="G353">
            <v>544683</v>
          </cell>
          <cell r="H353">
            <v>0</v>
          </cell>
          <cell r="I353">
            <v>0</v>
          </cell>
          <cell r="J353">
            <v>1</v>
          </cell>
        </row>
        <row r="354">
          <cell r="A354" t="str">
            <v>AB.22294</v>
          </cell>
          <cell r="B354" t="str">
            <v>AB.22294</v>
          </cell>
          <cell r="C354" t="str">
            <v>Đào san đất tạo mặt bằng bằng máy ủi &lt;= 320cv, phạm vi &lt;= 100m, đất cấp IV</v>
          </cell>
          <cell r="D354" t="str">
            <v>100m3</v>
          </cell>
          <cell r="E354">
            <v>0</v>
          </cell>
          <cell r="F354">
            <v>0</v>
          </cell>
          <cell r="G354">
            <v>734531</v>
          </cell>
          <cell r="H354">
            <v>0</v>
          </cell>
          <cell r="I354">
            <v>0</v>
          </cell>
          <cell r="J354">
            <v>1</v>
          </cell>
        </row>
        <row r="355">
          <cell r="A355" t="str">
            <v>AB.23111</v>
          </cell>
          <cell r="B355" t="str">
            <v>AB.23111</v>
          </cell>
          <cell r="C355" t="str">
            <v>Đào san đất tạo mặt bằng bằng máy cạp 9m3 + máy ủi 110cv, phạm vi &lt;= 300m, đất cấp I</v>
          </cell>
          <cell r="D355" t="str">
            <v>100m3</v>
          </cell>
          <cell r="E355">
            <v>0</v>
          </cell>
          <cell r="F355">
            <v>0</v>
          </cell>
          <cell r="G355">
            <v>554188</v>
          </cell>
          <cell r="H355">
            <v>0</v>
          </cell>
          <cell r="I355">
            <v>0</v>
          </cell>
          <cell r="J355">
            <v>1</v>
          </cell>
        </row>
        <row r="356">
          <cell r="A356" t="str">
            <v>AB.23112</v>
          </cell>
          <cell r="B356" t="str">
            <v>AB.23112</v>
          </cell>
          <cell r="C356" t="str">
            <v>Đào san đất tạo mặt bằng bằng máy cạp 9m3 + máy ủi 110cv, phạm vi &lt;= 300m, đất cấp II</v>
          </cell>
          <cell r="D356" t="str">
            <v>100m3</v>
          </cell>
          <cell r="E356">
            <v>0</v>
          </cell>
          <cell r="F356">
            <v>0</v>
          </cell>
          <cell r="G356">
            <v>599726</v>
          </cell>
          <cell r="H356">
            <v>0</v>
          </cell>
          <cell r="I356">
            <v>0</v>
          </cell>
          <cell r="J356">
            <v>1</v>
          </cell>
        </row>
        <row r="357">
          <cell r="A357" t="str">
            <v>AB.23121</v>
          </cell>
          <cell r="B357" t="str">
            <v>AB.23121</v>
          </cell>
          <cell r="C357" t="str">
            <v>Đào san đất tạo mặt bằng bằng máy cạp 16m3 + máy ủi 140cv, phạm vi &lt;= 300m, đất cấp I</v>
          </cell>
          <cell r="D357" t="str">
            <v>100m3</v>
          </cell>
          <cell r="E357">
            <v>0</v>
          </cell>
          <cell r="F357">
            <v>0</v>
          </cell>
          <cell r="G357">
            <v>441616</v>
          </cell>
          <cell r="H357">
            <v>0</v>
          </cell>
          <cell r="I357">
            <v>0</v>
          </cell>
          <cell r="J357">
            <v>1</v>
          </cell>
        </row>
        <row r="358">
          <cell r="A358" t="str">
            <v>AB.23122</v>
          </cell>
          <cell r="B358" t="str">
            <v>AB.23122</v>
          </cell>
          <cell r="C358" t="str">
            <v>Đào san đất tạo mặt bằng bằng máy cạp 16m3 + máy ủi 140cv, phạm vi &lt;= 300m, đất cấp II</v>
          </cell>
          <cell r="D358" t="str">
            <v>100m3</v>
          </cell>
          <cell r="E358">
            <v>0</v>
          </cell>
          <cell r="F358">
            <v>0</v>
          </cell>
          <cell r="G358">
            <v>477999</v>
          </cell>
          <cell r="H358">
            <v>0</v>
          </cell>
          <cell r="I358">
            <v>0</v>
          </cell>
          <cell r="J358">
            <v>1</v>
          </cell>
        </row>
        <row r="359">
          <cell r="A359" t="str">
            <v>AB.23131</v>
          </cell>
          <cell r="B359" t="str">
            <v>AB.23131</v>
          </cell>
          <cell r="C359" t="str">
            <v>Đào san đất tạo mặt bằng bằng máy cạp 9m3 + máy ủi 110cv, phạm vi &lt;= 500m, đất cấp I</v>
          </cell>
          <cell r="D359" t="str">
            <v>100m3</v>
          </cell>
          <cell r="E359">
            <v>0</v>
          </cell>
          <cell r="F359">
            <v>0</v>
          </cell>
          <cell r="G359">
            <v>697242</v>
          </cell>
          <cell r="H359">
            <v>0</v>
          </cell>
          <cell r="I359">
            <v>0</v>
          </cell>
          <cell r="J359">
            <v>1</v>
          </cell>
        </row>
        <row r="360">
          <cell r="A360" t="str">
            <v>AB.23132</v>
          </cell>
          <cell r="B360" t="str">
            <v>AB.23132</v>
          </cell>
          <cell r="C360" t="str">
            <v>Đào san đất tạo mặt bằng bằng máy cạp 9m3 + máy ủi 110cv, phạm vi &lt;= 500m, đất cấp II</v>
          </cell>
          <cell r="D360" t="str">
            <v>100m3</v>
          </cell>
          <cell r="E360">
            <v>0</v>
          </cell>
          <cell r="F360">
            <v>0</v>
          </cell>
          <cell r="G360">
            <v>757764</v>
          </cell>
          <cell r="H360">
            <v>0</v>
          </cell>
          <cell r="I360">
            <v>0</v>
          </cell>
          <cell r="J360">
            <v>1</v>
          </cell>
        </row>
        <row r="361">
          <cell r="A361" t="str">
            <v>AB.23141</v>
          </cell>
          <cell r="B361" t="str">
            <v>AB.23141</v>
          </cell>
          <cell r="C361" t="str">
            <v>Đào san đất tạo mặt bằng bằng máy cạp 16m3 + máy ủi 140cv, phạm vi &lt;= 500m, đất cấp I</v>
          </cell>
          <cell r="D361" t="str">
            <v>100m3</v>
          </cell>
          <cell r="E361">
            <v>0</v>
          </cell>
          <cell r="F361">
            <v>0</v>
          </cell>
          <cell r="G361">
            <v>557261</v>
          </cell>
          <cell r="H361">
            <v>0</v>
          </cell>
          <cell r="I361">
            <v>0</v>
          </cell>
          <cell r="J361">
            <v>1</v>
          </cell>
        </row>
        <row r="362">
          <cell r="A362" t="str">
            <v>AB.23142</v>
          </cell>
          <cell r="B362" t="str">
            <v>AB.23142</v>
          </cell>
          <cell r="C362" t="str">
            <v>Đào san đất tạo mặt bằng bằng máy cạp 16m3 + máy ủi 140cv, phạm vi &lt;= 500m, đất cấp II</v>
          </cell>
          <cell r="D362" t="str">
            <v>100m3</v>
          </cell>
          <cell r="E362">
            <v>0</v>
          </cell>
          <cell r="F362">
            <v>0</v>
          </cell>
          <cell r="G362">
            <v>603519</v>
          </cell>
          <cell r="H362">
            <v>0</v>
          </cell>
          <cell r="I362">
            <v>0</v>
          </cell>
          <cell r="J362">
            <v>1</v>
          </cell>
        </row>
        <row r="363">
          <cell r="A363" t="str">
            <v>AB.23151</v>
          </cell>
          <cell r="B363" t="str">
            <v>AB.23151</v>
          </cell>
          <cell r="C363" t="str">
            <v>Đào san đất tạo mặt bằng bằng máy cạp 9m3 + máy ủi 110cv, phạm vi &lt;= 700m, đất cấp I</v>
          </cell>
          <cell r="D363" t="str">
            <v>100m3</v>
          </cell>
          <cell r="E363">
            <v>0</v>
          </cell>
          <cell r="F363">
            <v>0</v>
          </cell>
          <cell r="G363">
            <v>806208</v>
          </cell>
          <cell r="H363">
            <v>0</v>
          </cell>
          <cell r="I363">
            <v>0</v>
          </cell>
          <cell r="J363">
            <v>1</v>
          </cell>
        </row>
        <row r="364">
          <cell r="A364" t="str">
            <v>AB.23152</v>
          </cell>
          <cell r="B364" t="str">
            <v>AB.23152</v>
          </cell>
          <cell r="C364" t="str">
            <v>Đào san đất tạo mặt bằng bằng máy cạp 9m3 + máy ủi 110cv, phạm vi &lt;= 700m, đất cấp II</v>
          </cell>
          <cell r="D364" t="str">
            <v>100m3</v>
          </cell>
          <cell r="E364">
            <v>0</v>
          </cell>
          <cell r="F364">
            <v>0</v>
          </cell>
          <cell r="G364">
            <v>872465</v>
          </cell>
          <cell r="H364">
            <v>0</v>
          </cell>
          <cell r="I364">
            <v>0</v>
          </cell>
          <cell r="J364">
            <v>1</v>
          </cell>
        </row>
        <row r="365">
          <cell r="A365" t="str">
            <v>AB.23161</v>
          </cell>
          <cell r="B365" t="str">
            <v>AB.23161</v>
          </cell>
          <cell r="C365" t="str">
            <v>Đào san đất tạo mặt bằng bằng máy cạp 16m3 + máy ủi 140cv, phạm vi &lt;= 700m, đất cấp I</v>
          </cell>
          <cell r="D365" t="str">
            <v>100m3</v>
          </cell>
          <cell r="E365">
            <v>0</v>
          </cell>
          <cell r="F365">
            <v>0</v>
          </cell>
          <cell r="G365">
            <v>647450</v>
          </cell>
          <cell r="H365">
            <v>0</v>
          </cell>
          <cell r="I365">
            <v>0</v>
          </cell>
          <cell r="J365">
            <v>1</v>
          </cell>
        </row>
        <row r="366">
          <cell r="A366" t="str">
            <v>AB.23162</v>
          </cell>
          <cell r="B366" t="str">
            <v>AB.23162</v>
          </cell>
          <cell r="C366" t="str">
            <v>Đào san đất tạo mặt bằng bằng máy cạp 16m3 + máy ủi 140cv, phạm vi &lt;= 700m, đất cấp II</v>
          </cell>
          <cell r="D366" t="str">
            <v>100m3</v>
          </cell>
          <cell r="E366">
            <v>0</v>
          </cell>
          <cell r="F366">
            <v>0</v>
          </cell>
          <cell r="G366">
            <v>764453</v>
          </cell>
          <cell r="H366">
            <v>0</v>
          </cell>
          <cell r="I366">
            <v>0</v>
          </cell>
          <cell r="J366">
            <v>1</v>
          </cell>
        </row>
        <row r="367">
          <cell r="A367" t="str">
            <v>AB.23171</v>
          </cell>
          <cell r="B367" t="str">
            <v>AB.23171</v>
          </cell>
          <cell r="C367" t="str">
            <v>Đào san đất tạo mặt bằng bằng máy cạp 9m3 + máy ủi 110cv, phạm vi &lt;= 1000m, đất cấp I</v>
          </cell>
          <cell r="D367" t="str">
            <v>100m3</v>
          </cell>
          <cell r="E367">
            <v>0</v>
          </cell>
          <cell r="F367">
            <v>0</v>
          </cell>
          <cell r="G367">
            <v>979677</v>
          </cell>
          <cell r="H367">
            <v>0</v>
          </cell>
          <cell r="I367">
            <v>0</v>
          </cell>
          <cell r="J367">
            <v>1</v>
          </cell>
        </row>
        <row r="368">
          <cell r="A368" t="str">
            <v>AB.23172</v>
          </cell>
          <cell r="B368" t="str">
            <v>AB.23172</v>
          </cell>
          <cell r="C368" t="str">
            <v>Đào san đất tạo mặt bằng bằng máy cạp 9m3 + máy ủi 110cv, phạm vi &lt;= 1000m, đất cấp II</v>
          </cell>
          <cell r="D368" t="str">
            <v>100m3</v>
          </cell>
          <cell r="E368">
            <v>0</v>
          </cell>
          <cell r="F368">
            <v>0</v>
          </cell>
          <cell r="G368">
            <v>1065131</v>
          </cell>
          <cell r="H368">
            <v>0</v>
          </cell>
          <cell r="I368">
            <v>0</v>
          </cell>
          <cell r="J368">
            <v>1</v>
          </cell>
        </row>
        <row r="369">
          <cell r="A369" t="str">
            <v>AB.23181</v>
          </cell>
          <cell r="B369" t="str">
            <v>AB.23181</v>
          </cell>
          <cell r="C369" t="str">
            <v>Đào san đất tạo mặt bằng bằng máy cạp 16m3 + máy ủi 140cv, phạm vi &lt;= 1000m, đất cấp I</v>
          </cell>
          <cell r="D369" t="str">
            <v>100m3</v>
          </cell>
          <cell r="E369">
            <v>0</v>
          </cell>
          <cell r="F369">
            <v>0</v>
          </cell>
          <cell r="G369">
            <v>774893</v>
          </cell>
          <cell r="H369">
            <v>0</v>
          </cell>
          <cell r="I369">
            <v>0</v>
          </cell>
          <cell r="J369">
            <v>1</v>
          </cell>
        </row>
        <row r="370">
          <cell r="A370" t="str">
            <v>AB.23182</v>
          </cell>
          <cell r="B370" t="str">
            <v>AB.23182</v>
          </cell>
          <cell r="C370" t="str">
            <v>Đào san đất tạo mặt bằng bằng máy cạp 16m3 + máy ủi 140cv, phạm vi &lt;= 1000m, đất cấp II</v>
          </cell>
          <cell r="D370" t="str">
            <v>100m3</v>
          </cell>
          <cell r="E370">
            <v>0</v>
          </cell>
          <cell r="F370">
            <v>0</v>
          </cell>
          <cell r="G370">
            <v>840385</v>
          </cell>
          <cell r="H370">
            <v>0</v>
          </cell>
          <cell r="I370">
            <v>0</v>
          </cell>
          <cell r="J370">
            <v>1</v>
          </cell>
        </row>
        <row r="371">
          <cell r="A371" t="str">
            <v>AB.23191</v>
          </cell>
          <cell r="B371" t="str">
            <v>AB.23191</v>
          </cell>
          <cell r="C371" t="str">
            <v>Vận chuyển tiếp 500m bằng máy cạp 9m3, đất cấp I</v>
          </cell>
          <cell r="D371" t="str">
            <v>100m3</v>
          </cell>
          <cell r="E371">
            <v>0</v>
          </cell>
          <cell r="F371">
            <v>0</v>
          </cell>
          <cell r="G371">
            <v>203903</v>
          </cell>
          <cell r="H371">
            <v>0</v>
          </cell>
          <cell r="I371">
            <v>0</v>
          </cell>
          <cell r="J371">
            <v>1</v>
          </cell>
        </row>
        <row r="372">
          <cell r="A372" t="str">
            <v>AB.23192</v>
          </cell>
          <cell r="B372" t="str">
            <v>AB.23192</v>
          </cell>
          <cell r="C372" t="str">
            <v>Vận chuyển tiếp 500m bằng máy cạp 9m3, đất cấp II</v>
          </cell>
          <cell r="D372" t="str">
            <v>100m3</v>
          </cell>
          <cell r="E372">
            <v>0</v>
          </cell>
          <cell r="F372">
            <v>0</v>
          </cell>
          <cell r="G372">
            <v>232814</v>
          </cell>
          <cell r="H372">
            <v>0</v>
          </cell>
          <cell r="I372">
            <v>0</v>
          </cell>
          <cell r="J372">
            <v>1</v>
          </cell>
        </row>
        <row r="373">
          <cell r="A373" t="str">
            <v>AB.23211</v>
          </cell>
          <cell r="B373" t="str">
            <v>AB.23211</v>
          </cell>
          <cell r="C373" t="str">
            <v>Vận chuyển tiếp 500m bằng máy cạp 16m3, đất cấp I</v>
          </cell>
          <cell r="D373" t="str">
            <v>100m3</v>
          </cell>
          <cell r="E373">
            <v>0</v>
          </cell>
          <cell r="F373">
            <v>0</v>
          </cell>
          <cell r="G373">
            <v>151607</v>
          </cell>
          <cell r="H373">
            <v>0</v>
          </cell>
          <cell r="I373">
            <v>0</v>
          </cell>
          <cell r="J373">
            <v>1</v>
          </cell>
        </row>
        <row r="374">
          <cell r="A374" t="str">
            <v>AB.23212</v>
          </cell>
          <cell r="B374" t="str">
            <v>AB.23212</v>
          </cell>
          <cell r="C374" t="str">
            <v>Vận chuyển tiếp 500m bằng máy cạp 16m3, đất cấp II</v>
          </cell>
          <cell r="D374" t="str">
            <v>100m3</v>
          </cell>
          <cell r="E374">
            <v>0</v>
          </cell>
          <cell r="F374">
            <v>0</v>
          </cell>
          <cell r="G374">
            <v>166768</v>
          </cell>
          <cell r="H374">
            <v>0</v>
          </cell>
          <cell r="I374">
            <v>0</v>
          </cell>
          <cell r="J374">
            <v>1</v>
          </cell>
        </row>
        <row r="375">
          <cell r="A375" t="str">
            <v>AB.24111</v>
          </cell>
          <cell r="B375" t="str">
            <v>AB.24111</v>
          </cell>
          <cell r="C375" t="str">
            <v>Đào xúc đất để đắp hoặc đổ ra bãi thải, bãi tập kết bằng máy đào 0,4m3 + máy ủi 110CV, phạm vi 30m, đa</v>
          </cell>
          <cell r="D375" t="str">
            <v>100m3</v>
          </cell>
          <cell r="E375">
            <v>0</v>
          </cell>
          <cell r="F375">
            <v>19665</v>
          </cell>
          <cell r="G375">
            <v>254504</v>
          </cell>
          <cell r="H375">
            <v>0</v>
          </cell>
          <cell r="I375">
            <v>0</v>
          </cell>
          <cell r="J375">
            <v>1</v>
          </cell>
        </row>
        <row r="376">
          <cell r="A376" t="str">
            <v>AB.24112</v>
          </cell>
          <cell r="B376" t="str">
            <v>AB.24112</v>
          </cell>
          <cell r="C376" t="str">
            <v>Đào xúc đất để đắp hoặc đổ ra bãi thải, bãi tập kết bằng máy đào 0,4m3 + máy ủi 110CV, phạm vi 30m, đa</v>
          </cell>
          <cell r="D376" t="str">
            <v>100m3</v>
          </cell>
          <cell r="E376">
            <v>0</v>
          </cell>
          <cell r="F376">
            <v>25564</v>
          </cell>
          <cell r="G376">
            <v>298200</v>
          </cell>
          <cell r="H376">
            <v>0</v>
          </cell>
          <cell r="I376">
            <v>0</v>
          </cell>
          <cell r="J376">
            <v>1</v>
          </cell>
        </row>
        <row r="377">
          <cell r="A377" t="str">
            <v>AB.24113</v>
          </cell>
          <cell r="B377" t="str">
            <v>AB.24113</v>
          </cell>
          <cell r="C377" t="str">
            <v>Đào xúc đất để đắp hoặc đổ ra bãi thải, bãi tập kết bằng máy đào 0,4m3 + máy ủi 110CV, phạm vi 30m, đa</v>
          </cell>
          <cell r="D377" t="str">
            <v>100m3</v>
          </cell>
          <cell r="E377">
            <v>0</v>
          </cell>
          <cell r="F377">
            <v>31856</v>
          </cell>
          <cell r="G377">
            <v>403053</v>
          </cell>
          <cell r="H377">
            <v>0</v>
          </cell>
          <cell r="I377">
            <v>0</v>
          </cell>
          <cell r="J377">
            <v>1</v>
          </cell>
        </row>
        <row r="378">
          <cell r="A378" t="str">
            <v>AB.24121</v>
          </cell>
          <cell r="B378" t="str">
            <v>AB.24121</v>
          </cell>
          <cell r="C378" t="str">
            <v>Đào xúc đất để đắp hoặc đổ ra bãi thải, bãi tập kết bằng máy đào 0,8m3 + máy ủi 110CV, phạm vi 30m, đa</v>
          </cell>
          <cell r="D378" t="str">
            <v>100m3</v>
          </cell>
          <cell r="E378">
            <v>0</v>
          </cell>
          <cell r="F378">
            <v>19665</v>
          </cell>
          <cell r="G378">
            <v>291292</v>
          </cell>
          <cell r="H378">
            <v>0</v>
          </cell>
          <cell r="I378">
            <v>0</v>
          </cell>
          <cell r="J378">
            <v>1</v>
          </cell>
        </row>
        <row r="379">
          <cell r="A379" t="str">
            <v>AB.24122</v>
          </cell>
          <cell r="B379" t="str">
            <v>AB.24122</v>
          </cell>
          <cell r="C379" t="str">
            <v>Đào xúc đất để đắp hoặc đổ ra bãi thải, bãi tập kết bằng máy đào 0,8m3 + máy ủi 110CV, phạm vi 30m, đa</v>
          </cell>
          <cell r="D379" t="str">
            <v>100m3</v>
          </cell>
          <cell r="E379">
            <v>0</v>
          </cell>
          <cell r="F379">
            <v>25564</v>
          </cell>
          <cell r="G379">
            <v>346597</v>
          </cell>
          <cell r="H379">
            <v>0</v>
          </cell>
          <cell r="I379">
            <v>0</v>
          </cell>
          <cell r="J379">
            <v>1</v>
          </cell>
        </row>
        <row r="380">
          <cell r="A380" t="str">
            <v>AB.24123</v>
          </cell>
          <cell r="B380" t="str">
            <v>AB.24123</v>
          </cell>
          <cell r="C380" t="str">
            <v>Đào xúc đất để đắp hoặc đổ ra bãi thải, bãi tập kết bằng máy đào 0,8m3 + máy ủi 110CV, phạm vi 30m, đa</v>
          </cell>
          <cell r="D380" t="str">
            <v>100m3</v>
          </cell>
          <cell r="E380">
            <v>0</v>
          </cell>
          <cell r="F380">
            <v>31856</v>
          </cell>
          <cell r="G380">
            <v>435883</v>
          </cell>
          <cell r="H380">
            <v>0</v>
          </cell>
          <cell r="I380">
            <v>0</v>
          </cell>
          <cell r="J380">
            <v>1</v>
          </cell>
        </row>
        <row r="381">
          <cell r="A381" t="str">
            <v>AB.24124</v>
          </cell>
          <cell r="B381" t="str">
            <v>AB.24124</v>
          </cell>
          <cell r="C381" t="str">
            <v>Đào xúc đất để đắp hoặc đổ ra bãi thải, bãi tập kết bằng máy đào 0,8m3 + máy ủi 110CV, phạm vi 30m, đa</v>
          </cell>
          <cell r="D381" t="str">
            <v>100m3</v>
          </cell>
          <cell r="E381">
            <v>0</v>
          </cell>
          <cell r="F381">
            <v>45228</v>
          </cell>
          <cell r="G381">
            <v>479469</v>
          </cell>
          <cell r="H381">
            <v>0</v>
          </cell>
          <cell r="I381">
            <v>0</v>
          </cell>
          <cell r="J381">
            <v>1</v>
          </cell>
        </row>
        <row r="382">
          <cell r="A382" t="str">
            <v>AB.24131</v>
          </cell>
          <cell r="B382" t="str">
            <v>AB.24131</v>
          </cell>
          <cell r="C382" t="str">
            <v>Đào xúc đất để đắp hoặc đổ ra bãi thải, bãi tập kết bằng máy đào 1,25m3 + máy ủi 110CV, phạm vi 30m, đ</v>
          </cell>
          <cell r="D382" t="str">
            <v>100m3</v>
          </cell>
          <cell r="E382">
            <v>0</v>
          </cell>
          <cell r="F382">
            <v>19665</v>
          </cell>
          <cell r="G382">
            <v>323636</v>
          </cell>
          <cell r="H382">
            <v>0</v>
          </cell>
          <cell r="I382">
            <v>0</v>
          </cell>
          <cell r="J382">
            <v>1</v>
          </cell>
        </row>
        <row r="383">
          <cell r="A383" t="str">
            <v>AB.24132</v>
          </cell>
          <cell r="B383" t="str">
            <v>AB.24132</v>
          </cell>
          <cell r="C383" t="str">
            <v>Đào xúc đất để đắp hoặc đổ ra bãi thải, bãi tập kết bằng máy đào 1,25m3 + máy ủi 110CV, phạm vi 30m, đ</v>
          </cell>
          <cell r="D383" t="str">
            <v>100m3</v>
          </cell>
          <cell r="E383">
            <v>0</v>
          </cell>
          <cell r="F383">
            <v>25564</v>
          </cell>
          <cell r="G383">
            <v>377167</v>
          </cell>
          <cell r="H383">
            <v>0</v>
          </cell>
          <cell r="I383">
            <v>0</v>
          </cell>
          <cell r="J383">
            <v>1</v>
          </cell>
        </row>
        <row r="384">
          <cell r="A384" t="str">
            <v>AB.24133</v>
          </cell>
          <cell r="B384" t="str">
            <v>AB.24133</v>
          </cell>
          <cell r="C384" t="str">
            <v>Đào xúc đất để đắp hoặc đổ ra bãi thải, bãi tập kết bằng máy đào 1,25m3 + máy ủi 110CV, phạm vi 30m, đ</v>
          </cell>
          <cell r="D384" t="str">
            <v>100m3</v>
          </cell>
          <cell r="E384">
            <v>0</v>
          </cell>
          <cell r="F384">
            <v>31856</v>
          </cell>
          <cell r="G384">
            <v>439370</v>
          </cell>
          <cell r="H384">
            <v>0</v>
          </cell>
          <cell r="I384">
            <v>0</v>
          </cell>
          <cell r="J384">
            <v>1</v>
          </cell>
        </row>
        <row r="385">
          <cell r="A385" t="str">
            <v>AB.24134</v>
          </cell>
          <cell r="B385" t="str">
            <v>AB.24134</v>
          </cell>
          <cell r="C385" t="str">
            <v>Đào xúc đất để đắp hoặc đổ ra bãi thải, bãi tập kết bằng máy đào 1,25m3 + máy ủi 110CV, phạm vi 30m, đ</v>
          </cell>
          <cell r="D385" t="str">
            <v>100m3</v>
          </cell>
          <cell r="E385">
            <v>0</v>
          </cell>
          <cell r="F385">
            <v>45228</v>
          </cell>
          <cell r="G385">
            <v>591767</v>
          </cell>
          <cell r="H385">
            <v>0</v>
          </cell>
          <cell r="I385">
            <v>0</v>
          </cell>
          <cell r="J385">
            <v>1</v>
          </cell>
        </row>
        <row r="386">
          <cell r="A386" t="str">
            <v>AB.24141</v>
          </cell>
          <cell r="B386" t="str">
            <v>AB.24141</v>
          </cell>
          <cell r="C386" t="str">
            <v>Đào xúc đất để đắp hoặc đổ ra bãi thải, bãi tập kết bằng máy đào 1,6m3 + máy ủi 110CV, phạm vi 30m, đa</v>
          </cell>
          <cell r="D386" t="str">
            <v>100m3</v>
          </cell>
          <cell r="E386">
            <v>0</v>
          </cell>
          <cell r="F386">
            <v>19665</v>
          </cell>
          <cell r="G386">
            <v>318605</v>
          </cell>
          <cell r="H386">
            <v>0</v>
          </cell>
          <cell r="I386">
            <v>0</v>
          </cell>
          <cell r="J386">
            <v>1</v>
          </cell>
        </row>
        <row r="387">
          <cell r="A387" t="str">
            <v>AB.24142</v>
          </cell>
          <cell r="B387" t="str">
            <v>AB.24142</v>
          </cell>
          <cell r="C387" t="str">
            <v>Đào xúc đất để đắp hoặc đổ ra bãi thải, bãi tập kết bằng máy đào 1,6m3 + máy ủi 110CV, phạm vi 30m, đa</v>
          </cell>
          <cell r="D387" t="str">
            <v>100m3</v>
          </cell>
          <cell r="E387">
            <v>0</v>
          </cell>
          <cell r="F387">
            <v>25564</v>
          </cell>
          <cell r="G387">
            <v>363701</v>
          </cell>
          <cell r="H387">
            <v>0</v>
          </cell>
          <cell r="I387">
            <v>0</v>
          </cell>
          <cell r="J387">
            <v>1</v>
          </cell>
        </row>
        <row r="388">
          <cell r="A388" t="str">
            <v>AB.24143</v>
          </cell>
          <cell r="B388" t="str">
            <v>AB.24143</v>
          </cell>
          <cell r="C388" t="str">
            <v>Đào xúc đất để đắp hoặc đổ ra bãi thải, bãi tập kết bằng máy đào 1,6m3 + máy ủi 110CV, phạm vi 30m, đa</v>
          </cell>
          <cell r="D388" t="str">
            <v>100m3</v>
          </cell>
          <cell r="E388">
            <v>0</v>
          </cell>
          <cell r="F388">
            <v>31856</v>
          </cell>
          <cell r="G388">
            <v>431953</v>
          </cell>
          <cell r="H388">
            <v>0</v>
          </cell>
          <cell r="I388">
            <v>0</v>
          </cell>
          <cell r="J388">
            <v>1</v>
          </cell>
        </row>
        <row r="389">
          <cell r="A389" t="str">
            <v>AB.24144</v>
          </cell>
          <cell r="B389" t="str">
            <v>AB.24144</v>
          </cell>
          <cell r="C389" t="str">
            <v>Đào xúc đất để đắp hoặc đổ ra bãi thải, bãi tập kết bằng máy đào 1,6m3 + máy ủi 110CV, phạm vi 30m, đa</v>
          </cell>
          <cell r="D389" t="str">
            <v>100m3</v>
          </cell>
          <cell r="E389">
            <v>0</v>
          </cell>
          <cell r="F389">
            <v>45228</v>
          </cell>
          <cell r="G389">
            <v>617913</v>
          </cell>
          <cell r="H389">
            <v>0</v>
          </cell>
          <cell r="I389">
            <v>0</v>
          </cell>
          <cell r="J389">
            <v>1</v>
          </cell>
        </row>
        <row r="390">
          <cell r="A390" t="str">
            <v>AB.24151</v>
          </cell>
          <cell r="B390" t="str">
            <v>AB.24151</v>
          </cell>
          <cell r="C390" t="str">
            <v>Đào xúc đất để đắp hoặc đổ ra bãi thải, bãi tập kết bằng máy đào 2,3m3 + máy ủi 110CV, phạm vi 30m, đa</v>
          </cell>
          <cell r="D390" t="str">
            <v>100m3</v>
          </cell>
          <cell r="E390">
            <v>0</v>
          </cell>
          <cell r="F390">
            <v>19665</v>
          </cell>
          <cell r="G390">
            <v>343462</v>
          </cell>
          <cell r="H390">
            <v>0</v>
          </cell>
          <cell r="I390">
            <v>0</v>
          </cell>
          <cell r="J390">
            <v>1</v>
          </cell>
        </row>
        <row r="391">
          <cell r="A391" t="str">
            <v>AB.24152</v>
          </cell>
          <cell r="B391" t="str">
            <v>AB.24152</v>
          </cell>
          <cell r="C391" t="str">
            <v>Đào xúc đất để đắp hoặc đổ ra bãi thải, bãi tập kết bằng máy đào 2,3m3 + máy ủi 110CV, phạm vi 30m, đa</v>
          </cell>
          <cell r="D391" t="str">
            <v>100m3</v>
          </cell>
          <cell r="E391">
            <v>0</v>
          </cell>
          <cell r="F391">
            <v>25564</v>
          </cell>
          <cell r="G391">
            <v>417631</v>
          </cell>
          <cell r="H391">
            <v>0</v>
          </cell>
          <cell r="I391">
            <v>0</v>
          </cell>
          <cell r="J391">
            <v>1</v>
          </cell>
        </row>
        <row r="392">
          <cell r="A392" t="str">
            <v>AB.24153</v>
          </cell>
          <cell r="B392" t="str">
            <v>AB.24153</v>
          </cell>
          <cell r="C392" t="str">
            <v>Đào xúc đất để đắp hoặc đổ ra bãi thải, bãi tập kết bằng máy đào 2,3m3 + máy ủi 110CV, phạm vi 30m, đa</v>
          </cell>
          <cell r="D392" t="str">
            <v>100m3</v>
          </cell>
          <cell r="E392">
            <v>0</v>
          </cell>
          <cell r="F392">
            <v>31856</v>
          </cell>
          <cell r="G392">
            <v>525983</v>
          </cell>
          <cell r="H392">
            <v>0</v>
          </cell>
          <cell r="I392">
            <v>0</v>
          </cell>
          <cell r="J392">
            <v>1</v>
          </cell>
        </row>
        <row r="393">
          <cell r="A393" t="str">
            <v>AB.24154</v>
          </cell>
          <cell r="B393" t="str">
            <v>AB.24154</v>
          </cell>
          <cell r="C393" t="str">
            <v>Đào xúc đất để đắp hoặc đổ ra bãi thải, bãi tập kết bằng máy đào 2,3m3 + máy ủi 110CV, phạm vi 30m, đa</v>
          </cell>
          <cell r="D393" t="str">
            <v>100m3</v>
          </cell>
          <cell r="E393">
            <v>0</v>
          </cell>
          <cell r="F393">
            <v>45228</v>
          </cell>
          <cell r="G393">
            <v>742142</v>
          </cell>
          <cell r="H393">
            <v>0</v>
          </cell>
          <cell r="I393">
            <v>0</v>
          </cell>
          <cell r="J393">
            <v>1</v>
          </cell>
        </row>
        <row r="394">
          <cell r="A394" t="str">
            <v>AB.24161</v>
          </cell>
          <cell r="B394" t="str">
            <v>AB.24161</v>
          </cell>
          <cell r="C394" t="str">
            <v>Đào xúc đất để đắp hoặc đổ ra bãi thải, bãi tập kết bằng máy đào 3,6m3 + máy ủi 110CV, phạm vi 30m, đa</v>
          </cell>
          <cell r="D394" t="str">
            <v>100m3</v>
          </cell>
          <cell r="E394">
            <v>0</v>
          </cell>
          <cell r="F394">
            <v>19665</v>
          </cell>
          <cell r="G394">
            <v>384195</v>
          </cell>
          <cell r="H394">
            <v>0</v>
          </cell>
          <cell r="I394">
            <v>0</v>
          </cell>
          <cell r="J394">
            <v>1</v>
          </cell>
        </row>
        <row r="395">
          <cell r="A395" t="str">
            <v>AB.24162</v>
          </cell>
          <cell r="B395" t="str">
            <v>AB.24162</v>
          </cell>
          <cell r="C395" t="str">
            <v>Đào xúc đất để đắp hoặc đổ ra bãi thải, bãi tập kết bằng máy đào 3,6m3 + máy ủi 110CV, phạm vi 30m, đa</v>
          </cell>
          <cell r="D395" t="str">
            <v>100m3</v>
          </cell>
          <cell r="E395">
            <v>0</v>
          </cell>
          <cell r="F395">
            <v>25564</v>
          </cell>
          <cell r="G395">
            <v>466883</v>
          </cell>
          <cell r="H395">
            <v>0</v>
          </cell>
          <cell r="I395">
            <v>0</v>
          </cell>
          <cell r="J395">
            <v>1</v>
          </cell>
        </row>
        <row r="396">
          <cell r="A396" t="str">
            <v>AB.24163</v>
          </cell>
          <cell r="B396" t="str">
            <v>AB.24163</v>
          </cell>
          <cell r="C396" t="str">
            <v>Đào xúc đất để đắp hoặc đổ ra bãi thải, bãi tập kết bằng máy đào 3,6m3 + máy ủi 110CV, phạm vi 30m, đa</v>
          </cell>
          <cell r="D396" t="str">
            <v>100m3</v>
          </cell>
          <cell r="E396">
            <v>0</v>
          </cell>
          <cell r="F396">
            <v>31856</v>
          </cell>
          <cell r="G396">
            <v>590823</v>
          </cell>
          <cell r="H396">
            <v>0</v>
          </cell>
          <cell r="I396">
            <v>0</v>
          </cell>
          <cell r="J396">
            <v>1</v>
          </cell>
        </row>
        <row r="397">
          <cell r="A397" t="str">
            <v>AB.24164</v>
          </cell>
          <cell r="B397" t="str">
            <v>AB.24164</v>
          </cell>
          <cell r="C397" t="str">
            <v>Đào xúc đất để đắp hoặc đổ ra bãi thải, bãi tập kết bằng máy đào 3,6m3 + máy ủi 110CV, phạm vi 30m, đa</v>
          </cell>
          <cell r="D397" t="str">
            <v>100m3</v>
          </cell>
          <cell r="E397">
            <v>0</v>
          </cell>
          <cell r="F397">
            <v>45228</v>
          </cell>
          <cell r="G397">
            <v>805517</v>
          </cell>
          <cell r="H397">
            <v>0</v>
          </cell>
          <cell r="I397">
            <v>0</v>
          </cell>
          <cell r="J397">
            <v>1</v>
          </cell>
        </row>
        <row r="398">
          <cell r="A398" t="str">
            <v>AB.25111</v>
          </cell>
          <cell r="B398" t="str">
            <v>AB.25111</v>
          </cell>
          <cell r="C398" t="str">
            <v>Đào móng chiều rộng &lt;= 6m bằng máy đào 0,8m3, đất cấp I</v>
          </cell>
          <cell r="D398" t="str">
            <v>100m3</v>
          </cell>
          <cell r="E398">
            <v>0</v>
          </cell>
          <cell r="F398">
            <v>186813</v>
          </cell>
          <cell r="G398">
            <v>370278</v>
          </cell>
          <cell r="H398">
            <v>0</v>
          </cell>
          <cell r="I398">
            <v>0</v>
          </cell>
          <cell r="J398">
            <v>1</v>
          </cell>
        </row>
        <row r="399">
          <cell r="A399" t="str">
            <v>AB.25112</v>
          </cell>
          <cell r="B399" t="str">
            <v>AB.25112</v>
          </cell>
          <cell r="C399" t="str">
            <v>Đào móng chiều rộng &lt;= 6m bằng máy đào 0,8m3, đất cấp II</v>
          </cell>
          <cell r="D399" t="str">
            <v>100m3</v>
          </cell>
          <cell r="E399">
            <v>0</v>
          </cell>
          <cell r="F399">
            <v>240300</v>
          </cell>
          <cell r="G399">
            <v>435897</v>
          </cell>
          <cell r="H399">
            <v>0</v>
          </cell>
          <cell r="I399">
            <v>0</v>
          </cell>
          <cell r="J399">
            <v>1</v>
          </cell>
        </row>
        <row r="400">
          <cell r="A400" t="str">
            <v>AB.25113</v>
          </cell>
          <cell r="B400" t="str">
            <v>AB.25113</v>
          </cell>
          <cell r="C400" t="str">
            <v>Đào móng chiều rộng &lt;= 6m bằng máy đào 0,8m3, đất cấp III</v>
          </cell>
          <cell r="D400" t="str">
            <v>100m3</v>
          </cell>
          <cell r="E400">
            <v>0</v>
          </cell>
          <cell r="F400">
            <v>294181</v>
          </cell>
          <cell r="G400">
            <v>609319</v>
          </cell>
          <cell r="H400">
            <v>0</v>
          </cell>
          <cell r="I400">
            <v>0</v>
          </cell>
          <cell r="J400">
            <v>1</v>
          </cell>
        </row>
        <row r="401">
          <cell r="A401" t="str">
            <v>AB.25114</v>
          </cell>
          <cell r="B401" t="str">
            <v>AB.25114</v>
          </cell>
          <cell r="C401" t="str">
            <v>Đào móng chiều rộng &lt;= 6m bằng máy đào 0,8m3, đất cấp IV</v>
          </cell>
          <cell r="D401" t="str">
            <v>100m3</v>
          </cell>
          <cell r="E401">
            <v>0</v>
          </cell>
          <cell r="F401">
            <v>318958</v>
          </cell>
          <cell r="G401">
            <v>706576</v>
          </cell>
          <cell r="H401">
            <v>0</v>
          </cell>
          <cell r="I401">
            <v>0</v>
          </cell>
          <cell r="J401">
            <v>1</v>
          </cell>
        </row>
        <row r="402">
          <cell r="A402" t="str">
            <v>AB.25121</v>
          </cell>
          <cell r="B402" t="str">
            <v>AB.25121</v>
          </cell>
          <cell r="C402" t="str">
            <v>Đào móng chiều rộng &lt;= 6m bằng máy đào 1,25m3, đất cấp I</v>
          </cell>
          <cell r="D402" t="str">
            <v>100m3</v>
          </cell>
          <cell r="E402">
            <v>0</v>
          </cell>
          <cell r="F402">
            <v>186813</v>
          </cell>
          <cell r="G402">
            <v>411077</v>
          </cell>
          <cell r="H402">
            <v>0</v>
          </cell>
          <cell r="I402">
            <v>0</v>
          </cell>
          <cell r="J402">
            <v>1</v>
          </cell>
        </row>
        <row r="403">
          <cell r="A403" t="str">
            <v>AB.25122</v>
          </cell>
          <cell r="B403" t="str">
            <v>AB.25122</v>
          </cell>
          <cell r="C403" t="str">
            <v>Đào móng chiều rộng &lt;= 6m bằng máy đào 1,25m3, đất cấp II</v>
          </cell>
          <cell r="D403" t="str">
            <v>100m3</v>
          </cell>
          <cell r="E403">
            <v>0</v>
          </cell>
          <cell r="F403">
            <v>240300</v>
          </cell>
          <cell r="G403">
            <v>478723</v>
          </cell>
          <cell r="H403">
            <v>0</v>
          </cell>
          <cell r="I403">
            <v>0</v>
          </cell>
          <cell r="J403">
            <v>1</v>
          </cell>
        </row>
        <row r="404">
          <cell r="A404" t="str">
            <v>AB.25123</v>
          </cell>
          <cell r="B404" t="str">
            <v>AB.25123</v>
          </cell>
          <cell r="C404" t="str">
            <v>Đào móng chiều rộng &lt;= 6m bằng máy đào 1,25m3, đất cấp III</v>
          </cell>
          <cell r="D404" t="str">
            <v>100m3</v>
          </cell>
          <cell r="E404">
            <v>0</v>
          </cell>
          <cell r="F404">
            <v>294181</v>
          </cell>
          <cell r="G404">
            <v>556775</v>
          </cell>
          <cell r="H404">
            <v>0</v>
          </cell>
          <cell r="I404">
            <v>0</v>
          </cell>
          <cell r="J404">
            <v>1</v>
          </cell>
        </row>
        <row r="405">
          <cell r="A405" t="str">
            <v>AB.25124</v>
          </cell>
          <cell r="B405" t="str">
            <v>AB.25124</v>
          </cell>
          <cell r="C405" t="str">
            <v>Đào móng chiều rộng &lt;= 6m bằng máy đào 1,25m3, đất cấp IV</v>
          </cell>
          <cell r="D405" t="str">
            <v>100m3</v>
          </cell>
          <cell r="E405">
            <v>0</v>
          </cell>
          <cell r="F405">
            <v>318958</v>
          </cell>
          <cell r="G405">
            <v>759712</v>
          </cell>
          <cell r="H405">
            <v>0</v>
          </cell>
          <cell r="I405">
            <v>0</v>
          </cell>
          <cell r="J405">
            <v>1</v>
          </cell>
        </row>
        <row r="406">
          <cell r="A406" t="str">
            <v>AB.25131</v>
          </cell>
          <cell r="B406" t="str">
            <v>AB.25131</v>
          </cell>
          <cell r="C406" t="str">
            <v>Đào móng chiều rộng &lt;= 6m bằng máy đào 1,6m3, đất cấp I</v>
          </cell>
          <cell r="D406" t="str">
            <v>100m3</v>
          </cell>
          <cell r="E406">
            <v>0</v>
          </cell>
          <cell r="F406">
            <v>186813</v>
          </cell>
          <cell r="G406">
            <v>393644</v>
          </cell>
          <cell r="H406">
            <v>0</v>
          </cell>
          <cell r="I406">
            <v>0</v>
          </cell>
          <cell r="J406">
            <v>1</v>
          </cell>
        </row>
        <row r="407">
          <cell r="A407" t="str">
            <v>AB.25132</v>
          </cell>
          <cell r="B407" t="str">
            <v>AB.25132</v>
          </cell>
          <cell r="C407" t="str">
            <v>Đào móng chiều rộng &lt;= 6m bằng máy đào 1,6m3, đất cấp II</v>
          </cell>
          <cell r="D407" t="str">
            <v>100m3</v>
          </cell>
          <cell r="E407">
            <v>0</v>
          </cell>
          <cell r="F407">
            <v>240300</v>
          </cell>
          <cell r="G407">
            <v>447673</v>
          </cell>
          <cell r="H407">
            <v>0</v>
          </cell>
          <cell r="I407">
            <v>0</v>
          </cell>
          <cell r="J407">
            <v>1</v>
          </cell>
        </row>
        <row r="408">
          <cell r="A408" t="str">
            <v>AB.25133</v>
          </cell>
          <cell r="B408" t="str">
            <v>AB.25133</v>
          </cell>
          <cell r="C408" t="str">
            <v>Đào móng chiều rộng &lt;= 6m bằng máy đào 1,6m3, đất cấp III</v>
          </cell>
          <cell r="D408" t="str">
            <v>100m3</v>
          </cell>
          <cell r="E408">
            <v>0</v>
          </cell>
          <cell r="F408">
            <v>294181</v>
          </cell>
          <cell r="G408">
            <v>528718</v>
          </cell>
          <cell r="H408">
            <v>0</v>
          </cell>
          <cell r="I408">
            <v>0</v>
          </cell>
          <cell r="J408">
            <v>1</v>
          </cell>
        </row>
        <row r="409">
          <cell r="A409" t="str">
            <v>AB.25134</v>
          </cell>
          <cell r="B409" t="str">
            <v>AB.25134</v>
          </cell>
          <cell r="C409" t="str">
            <v>Đào móng chiều rộng &lt;= 6m bằng máy đào 1,6m3, đất cấp IV</v>
          </cell>
          <cell r="D409" t="str">
            <v>100m3</v>
          </cell>
          <cell r="E409">
            <v>0</v>
          </cell>
          <cell r="F409">
            <v>318958</v>
          </cell>
          <cell r="G409">
            <v>764132</v>
          </cell>
          <cell r="H409">
            <v>0</v>
          </cell>
          <cell r="I409">
            <v>0</v>
          </cell>
          <cell r="J409">
            <v>1</v>
          </cell>
        </row>
        <row r="410">
          <cell r="A410" t="str">
            <v>AB.25141</v>
          </cell>
          <cell r="B410" t="str">
            <v>AB.25141</v>
          </cell>
          <cell r="C410" t="str">
            <v>Đào móng chiều rộng &lt;= 6m bằng máy đào 2,3m3, đất cấp I</v>
          </cell>
          <cell r="D410" t="str">
            <v>100m3</v>
          </cell>
          <cell r="E410">
            <v>0</v>
          </cell>
          <cell r="F410">
            <v>186813</v>
          </cell>
          <cell r="G410">
            <v>418079</v>
          </cell>
          <cell r="H410">
            <v>0</v>
          </cell>
          <cell r="I410">
            <v>0</v>
          </cell>
          <cell r="J410">
            <v>1</v>
          </cell>
        </row>
        <row r="411">
          <cell r="A411" t="str">
            <v>AB.25142</v>
          </cell>
          <cell r="B411" t="str">
            <v>AB.25142</v>
          </cell>
          <cell r="C411" t="str">
            <v>Đào móng chiều rộng &lt;= 6m bằng máy đào 2,3m3, đất cấp II</v>
          </cell>
          <cell r="D411" t="str">
            <v>100m3</v>
          </cell>
          <cell r="E411">
            <v>0</v>
          </cell>
          <cell r="F411">
            <v>240300</v>
          </cell>
          <cell r="G411">
            <v>507479</v>
          </cell>
          <cell r="H411">
            <v>0</v>
          </cell>
          <cell r="I411">
            <v>0</v>
          </cell>
          <cell r="J411">
            <v>1</v>
          </cell>
        </row>
        <row r="412">
          <cell r="A412" t="str">
            <v>AB.25143</v>
          </cell>
          <cell r="B412" t="str">
            <v>AB.25143</v>
          </cell>
          <cell r="C412" t="str">
            <v>Đào móng chiều rộng &lt;= 6m bằng máy đào 2,3m3, đất cấp III</v>
          </cell>
          <cell r="D412" t="str">
            <v>100m3</v>
          </cell>
          <cell r="E412">
            <v>0</v>
          </cell>
          <cell r="F412">
            <v>294181</v>
          </cell>
          <cell r="G412">
            <v>638951</v>
          </cell>
          <cell r="H412">
            <v>0</v>
          </cell>
          <cell r="I412">
            <v>0</v>
          </cell>
          <cell r="J412">
            <v>1</v>
          </cell>
        </row>
        <row r="413">
          <cell r="A413" t="str">
            <v>AB.25144</v>
          </cell>
          <cell r="B413" t="str">
            <v>AB.25144</v>
          </cell>
          <cell r="C413" t="str">
            <v>Đào móng chiều rộng &lt;= 6m bằng máy đào 2,3m3, đất cấp IV</v>
          </cell>
          <cell r="D413" t="str">
            <v>100m3</v>
          </cell>
          <cell r="E413">
            <v>0</v>
          </cell>
          <cell r="F413">
            <v>318958</v>
          </cell>
          <cell r="G413">
            <v>912411</v>
          </cell>
          <cell r="H413">
            <v>0</v>
          </cell>
          <cell r="I413">
            <v>0</v>
          </cell>
          <cell r="J413">
            <v>1</v>
          </cell>
        </row>
        <row r="414">
          <cell r="A414" t="str">
            <v>AB.25211</v>
          </cell>
          <cell r="B414" t="str">
            <v>AB.25211</v>
          </cell>
          <cell r="C414" t="str">
            <v>Đào móng chiều rộng &lt;= 10m bằng máy đào 0,8m3, đất cấp I</v>
          </cell>
          <cell r="D414" t="str">
            <v>100m3</v>
          </cell>
          <cell r="E414">
            <v>0</v>
          </cell>
          <cell r="F414">
            <v>72759</v>
          </cell>
          <cell r="G414">
            <v>352702</v>
          </cell>
          <cell r="H414">
            <v>0</v>
          </cell>
          <cell r="I414">
            <v>0</v>
          </cell>
          <cell r="J414">
            <v>1</v>
          </cell>
        </row>
        <row r="415">
          <cell r="A415" t="str">
            <v>AB.25212</v>
          </cell>
          <cell r="B415" t="str">
            <v>AB.25212</v>
          </cell>
          <cell r="C415" t="str">
            <v>Đào móng chiều rộng &lt;= 10m bằng máy đào 0,8m3, đất cấp II</v>
          </cell>
          <cell r="D415" t="str">
            <v>100m3</v>
          </cell>
          <cell r="E415">
            <v>0</v>
          </cell>
          <cell r="F415">
            <v>93603</v>
          </cell>
          <cell r="G415">
            <v>414806</v>
          </cell>
          <cell r="H415">
            <v>0</v>
          </cell>
          <cell r="I415">
            <v>0</v>
          </cell>
          <cell r="J415">
            <v>1</v>
          </cell>
        </row>
        <row r="416">
          <cell r="A416" t="str">
            <v>AB.25213</v>
          </cell>
          <cell r="B416" t="str">
            <v>AB.25213</v>
          </cell>
          <cell r="C416" t="str">
            <v>Đào móng chiều rộng &lt;= 10m bằng máy đào 0,8m3, đất cấp III</v>
          </cell>
          <cell r="D416" t="str">
            <v>100m3</v>
          </cell>
          <cell r="E416">
            <v>0</v>
          </cell>
          <cell r="F416">
            <v>115234</v>
          </cell>
          <cell r="G416">
            <v>524952</v>
          </cell>
          <cell r="H416">
            <v>0</v>
          </cell>
          <cell r="I416">
            <v>0</v>
          </cell>
          <cell r="J416">
            <v>1</v>
          </cell>
        </row>
        <row r="417">
          <cell r="A417" t="str">
            <v>AB.25214</v>
          </cell>
          <cell r="B417" t="str">
            <v>AB.25214</v>
          </cell>
          <cell r="C417" t="str">
            <v>Đào móng chiều rộng &lt;= 10m bằng máy đào 0,8m3, đất cấp IV</v>
          </cell>
          <cell r="D417" t="str">
            <v>100m3</v>
          </cell>
          <cell r="E417">
            <v>0</v>
          </cell>
          <cell r="F417">
            <v>171868</v>
          </cell>
          <cell r="G417">
            <v>672594</v>
          </cell>
          <cell r="H417">
            <v>0</v>
          </cell>
          <cell r="I417">
            <v>0</v>
          </cell>
          <cell r="J417">
            <v>1</v>
          </cell>
        </row>
        <row r="418">
          <cell r="A418" t="str">
            <v>AB.25221</v>
          </cell>
          <cell r="B418" t="str">
            <v>AB.25221</v>
          </cell>
          <cell r="C418" t="str">
            <v>Đào móng chiều rộng &lt;= 10m bằng máy đào 1,25m3, đất cấp I</v>
          </cell>
          <cell r="D418" t="str">
            <v>100m3</v>
          </cell>
          <cell r="E418">
            <v>0</v>
          </cell>
          <cell r="F418">
            <v>72759</v>
          </cell>
          <cell r="G418">
            <v>391997</v>
          </cell>
          <cell r="H418">
            <v>0</v>
          </cell>
          <cell r="I418">
            <v>0</v>
          </cell>
          <cell r="J418">
            <v>1</v>
          </cell>
        </row>
        <row r="419">
          <cell r="A419" t="str">
            <v>AB.25222</v>
          </cell>
          <cell r="B419" t="str">
            <v>AB.25222</v>
          </cell>
          <cell r="C419" t="str">
            <v>Đào móng chiều rộng &lt;= 10m bằng máy đào 1,25m3, đất cấp II</v>
          </cell>
          <cell r="D419" t="str">
            <v>100m3</v>
          </cell>
          <cell r="E419">
            <v>0</v>
          </cell>
          <cell r="F419">
            <v>93603</v>
          </cell>
          <cell r="G419">
            <v>456174</v>
          </cell>
          <cell r="H419">
            <v>0</v>
          </cell>
          <cell r="I419">
            <v>0</v>
          </cell>
          <cell r="J419">
            <v>1</v>
          </cell>
        </row>
        <row r="420">
          <cell r="A420" t="str">
            <v>AB.25223</v>
          </cell>
          <cell r="B420" t="str">
            <v>AB.25223</v>
          </cell>
          <cell r="C420" t="str">
            <v>Đào móng chiều rộng &lt;= 10m bằng máy đào 1,25m3, đất cấp III</v>
          </cell>
          <cell r="D420" t="str">
            <v>100m3</v>
          </cell>
          <cell r="E420">
            <v>0</v>
          </cell>
          <cell r="F420">
            <v>115234</v>
          </cell>
          <cell r="G420">
            <v>530758</v>
          </cell>
          <cell r="H420">
            <v>0</v>
          </cell>
          <cell r="I420">
            <v>0</v>
          </cell>
          <cell r="J420">
            <v>1</v>
          </cell>
        </row>
        <row r="421">
          <cell r="A421" t="str">
            <v>AB.25224</v>
          </cell>
          <cell r="B421" t="str">
            <v>AB.25224</v>
          </cell>
          <cell r="C421" t="str">
            <v>Đào móng chiều rộng &lt;= 10m bằng máy đào 1,25m3, đất cấp IV</v>
          </cell>
          <cell r="D421" t="str">
            <v>100m3</v>
          </cell>
          <cell r="E421">
            <v>0</v>
          </cell>
          <cell r="F421">
            <v>171868</v>
          </cell>
          <cell r="G421">
            <v>723287</v>
          </cell>
          <cell r="H421">
            <v>0</v>
          </cell>
          <cell r="I421">
            <v>0</v>
          </cell>
          <cell r="J421">
            <v>1</v>
          </cell>
        </row>
        <row r="422">
          <cell r="A422" t="str">
            <v>AB.25231</v>
          </cell>
          <cell r="B422" t="str">
            <v>AB.25231</v>
          </cell>
          <cell r="C422" t="str">
            <v>Đào móng chiều rộng &lt;= 10m bằng máy đào 1,6m3, đất cấp I</v>
          </cell>
          <cell r="D422" t="str">
            <v>100m3</v>
          </cell>
          <cell r="E422">
            <v>0</v>
          </cell>
          <cell r="F422">
            <v>72759</v>
          </cell>
          <cell r="G422">
            <v>378207</v>
          </cell>
          <cell r="H422">
            <v>0</v>
          </cell>
          <cell r="I422">
            <v>0</v>
          </cell>
          <cell r="J422">
            <v>1</v>
          </cell>
        </row>
        <row r="423">
          <cell r="A423" t="str">
            <v>AB.25232</v>
          </cell>
          <cell r="B423" t="str">
            <v>AB.25232</v>
          </cell>
          <cell r="C423" t="str">
            <v>Đào móng chiều rộng &lt;= 10m bằng máy đào 1,6m3, đất cấp II</v>
          </cell>
          <cell r="D423" t="str">
            <v>100m3</v>
          </cell>
          <cell r="E423">
            <v>0</v>
          </cell>
          <cell r="F423">
            <v>93603</v>
          </cell>
          <cell r="G423">
            <v>426447</v>
          </cell>
          <cell r="H423">
            <v>0</v>
          </cell>
          <cell r="I423">
            <v>0</v>
          </cell>
          <cell r="J423">
            <v>1</v>
          </cell>
        </row>
        <row r="424">
          <cell r="A424" t="str">
            <v>AB.25233</v>
          </cell>
          <cell r="B424" t="str">
            <v>AB.25233</v>
          </cell>
          <cell r="C424" t="str">
            <v>Đào móng chiều rộng &lt;= 10m bằng máy đào 1,6m3, đất cấp III</v>
          </cell>
          <cell r="D424" t="str">
            <v>100m3</v>
          </cell>
          <cell r="E424">
            <v>0</v>
          </cell>
          <cell r="F424">
            <v>115234</v>
          </cell>
          <cell r="G424">
            <v>503632</v>
          </cell>
          <cell r="H424">
            <v>0</v>
          </cell>
          <cell r="I424">
            <v>0</v>
          </cell>
          <cell r="J424">
            <v>1</v>
          </cell>
        </row>
        <row r="425">
          <cell r="A425" t="str">
            <v>AB.25234</v>
          </cell>
          <cell r="B425" t="str">
            <v>AB.25234</v>
          </cell>
          <cell r="C425" t="str">
            <v>Đào móng chiều rộng &lt;= 10m bằng máy đào 1,6m3, đất cấp IV</v>
          </cell>
          <cell r="D425" t="str">
            <v>100m3</v>
          </cell>
          <cell r="E425">
            <v>0</v>
          </cell>
          <cell r="F425">
            <v>171868</v>
          </cell>
          <cell r="G425">
            <v>727469</v>
          </cell>
          <cell r="H425">
            <v>0</v>
          </cell>
          <cell r="I425">
            <v>0</v>
          </cell>
          <cell r="J425">
            <v>1</v>
          </cell>
        </row>
        <row r="426">
          <cell r="A426" t="str">
            <v>AB.25241</v>
          </cell>
          <cell r="B426" t="str">
            <v>AB.25241</v>
          </cell>
          <cell r="C426" t="str">
            <v>Đào móng chiều rộng &lt;= 10m bằng máy đào 2,3m3, đất cấp I</v>
          </cell>
          <cell r="D426" t="str">
            <v>100m3</v>
          </cell>
          <cell r="E426">
            <v>0</v>
          </cell>
          <cell r="F426">
            <v>72759</v>
          </cell>
          <cell r="G426">
            <v>391785</v>
          </cell>
          <cell r="H426">
            <v>0</v>
          </cell>
          <cell r="I426">
            <v>0</v>
          </cell>
          <cell r="J426">
            <v>1</v>
          </cell>
        </row>
        <row r="427">
          <cell r="A427" t="str">
            <v>AB.25242</v>
          </cell>
          <cell r="B427" t="str">
            <v>AB.25242</v>
          </cell>
          <cell r="C427" t="str">
            <v>Đào móng chiều rộng &lt;= 10m bằng máy đào 2,3m3, đất cấp II</v>
          </cell>
          <cell r="D427" t="str">
            <v>100m3</v>
          </cell>
          <cell r="E427">
            <v>0</v>
          </cell>
          <cell r="F427">
            <v>93603</v>
          </cell>
          <cell r="G427">
            <v>486444</v>
          </cell>
          <cell r="H427">
            <v>0</v>
          </cell>
          <cell r="I427">
            <v>0</v>
          </cell>
          <cell r="J427">
            <v>1</v>
          </cell>
        </row>
        <row r="428">
          <cell r="A428" t="str">
            <v>AB.25243</v>
          </cell>
          <cell r="B428" t="str">
            <v>AB.25243</v>
          </cell>
          <cell r="C428" t="str">
            <v>Đào móng chiều rộng &lt;= 10m bằng máy đào 2,3m3, đất cấp III</v>
          </cell>
          <cell r="D428" t="str">
            <v>100m3</v>
          </cell>
          <cell r="E428">
            <v>0</v>
          </cell>
          <cell r="F428">
            <v>115234</v>
          </cell>
          <cell r="G428">
            <v>615286</v>
          </cell>
          <cell r="H428">
            <v>0</v>
          </cell>
          <cell r="I428">
            <v>0</v>
          </cell>
          <cell r="J428">
            <v>1</v>
          </cell>
        </row>
        <row r="429">
          <cell r="A429" t="str">
            <v>AB.25244</v>
          </cell>
          <cell r="B429" t="str">
            <v>AB.25244</v>
          </cell>
          <cell r="C429" t="str">
            <v>Đào móng chiều rộng &lt;= 10m bằng máy đào 2,3m3, đất cấp IV</v>
          </cell>
          <cell r="D429" t="str">
            <v>100m3</v>
          </cell>
          <cell r="E429">
            <v>0</v>
          </cell>
          <cell r="F429">
            <v>171868</v>
          </cell>
          <cell r="G429">
            <v>888746</v>
          </cell>
          <cell r="H429">
            <v>0</v>
          </cell>
          <cell r="I429">
            <v>0</v>
          </cell>
          <cell r="J429">
            <v>1</v>
          </cell>
        </row>
        <row r="430">
          <cell r="A430" t="str">
            <v>AB.25311</v>
          </cell>
          <cell r="B430" t="str">
            <v>AB.25311</v>
          </cell>
          <cell r="C430" t="str">
            <v>Đào móng chiều rộng &lt;= 20m bằng máy đào 0,8m3, đất cấp I</v>
          </cell>
          <cell r="D430" t="str">
            <v>100m3</v>
          </cell>
          <cell r="E430">
            <v>0</v>
          </cell>
          <cell r="F430">
            <v>47195</v>
          </cell>
          <cell r="G430">
            <v>352224</v>
          </cell>
          <cell r="H430">
            <v>0</v>
          </cell>
          <cell r="I430">
            <v>0</v>
          </cell>
          <cell r="J430">
            <v>1</v>
          </cell>
        </row>
        <row r="431">
          <cell r="A431" t="str">
            <v>AB.25312</v>
          </cell>
          <cell r="B431" t="str">
            <v>AB.25312</v>
          </cell>
          <cell r="C431" t="str">
            <v>Đào móng chiều rộng &lt;= 20m bằng máy đào 0,8m3, đất cấp II</v>
          </cell>
          <cell r="D431" t="str">
            <v>100m3</v>
          </cell>
          <cell r="E431">
            <v>0</v>
          </cell>
          <cell r="F431">
            <v>61353</v>
          </cell>
          <cell r="G431">
            <v>418075</v>
          </cell>
          <cell r="H431">
            <v>0</v>
          </cell>
          <cell r="I431">
            <v>0</v>
          </cell>
          <cell r="J431">
            <v>1</v>
          </cell>
        </row>
        <row r="432">
          <cell r="A432" t="str">
            <v>AB.25313</v>
          </cell>
          <cell r="B432" t="str">
            <v>AB.25313</v>
          </cell>
          <cell r="C432" t="str">
            <v>Đào móng chiều rộng &lt;= 20m bằng máy đào 0,8m3, đất cấp III</v>
          </cell>
          <cell r="D432" t="str">
            <v>100m3</v>
          </cell>
          <cell r="E432">
            <v>0</v>
          </cell>
          <cell r="F432">
            <v>76298</v>
          </cell>
          <cell r="G432">
            <v>528452</v>
          </cell>
          <cell r="H432">
            <v>0</v>
          </cell>
          <cell r="I432">
            <v>0</v>
          </cell>
          <cell r="J432">
            <v>1</v>
          </cell>
        </row>
        <row r="433">
          <cell r="A433" t="str">
            <v>AB.25314</v>
          </cell>
          <cell r="B433" t="str">
            <v>AB.25314</v>
          </cell>
          <cell r="C433" t="str">
            <v>Đào móng chiều rộng &lt;= 20m bằng máy đào 0,8m3, đất cấp IV</v>
          </cell>
          <cell r="D433" t="str">
            <v>100m3</v>
          </cell>
          <cell r="E433">
            <v>0</v>
          </cell>
          <cell r="F433">
            <v>117594</v>
          </cell>
          <cell r="G433">
            <v>673983</v>
          </cell>
          <cell r="H433">
            <v>0</v>
          </cell>
          <cell r="I433">
            <v>0</v>
          </cell>
          <cell r="J433">
            <v>1</v>
          </cell>
        </row>
        <row r="434">
          <cell r="A434" t="str">
            <v>AB.25321</v>
          </cell>
          <cell r="B434" t="str">
            <v>AB.25321</v>
          </cell>
          <cell r="C434" t="str">
            <v>Đào móng chiều rộng &lt;= 20m bằng máy đào 1,25m3, đất cấp I</v>
          </cell>
          <cell r="D434" t="str">
            <v>100m3</v>
          </cell>
          <cell r="E434">
            <v>0</v>
          </cell>
          <cell r="F434">
            <v>47195</v>
          </cell>
          <cell r="G434">
            <v>389547</v>
          </cell>
          <cell r="H434">
            <v>0</v>
          </cell>
          <cell r="I434">
            <v>0</v>
          </cell>
          <cell r="J434">
            <v>1</v>
          </cell>
        </row>
        <row r="435">
          <cell r="A435" t="str">
            <v>AB.25322</v>
          </cell>
          <cell r="B435" t="str">
            <v>AB.25322</v>
          </cell>
          <cell r="C435" t="str">
            <v>Đào móng chiều rộng &lt;= 20m bằng máy đào 1,25m3, đất cấp II</v>
          </cell>
          <cell r="D435" t="str">
            <v>100m3</v>
          </cell>
          <cell r="E435">
            <v>0</v>
          </cell>
          <cell r="F435">
            <v>61353</v>
          </cell>
          <cell r="G435">
            <v>456954</v>
          </cell>
          <cell r="H435">
            <v>0</v>
          </cell>
          <cell r="I435">
            <v>0</v>
          </cell>
          <cell r="J435">
            <v>1</v>
          </cell>
        </row>
        <row r="436">
          <cell r="A436" t="str">
            <v>AB.25323</v>
          </cell>
          <cell r="B436" t="str">
            <v>AB.25323</v>
          </cell>
          <cell r="C436" t="str">
            <v>Đào móng chiều rộng &lt;= 20m bằng máy đào 1,25m3, đất cấp III</v>
          </cell>
          <cell r="D436" t="str">
            <v>100m3</v>
          </cell>
          <cell r="E436">
            <v>0</v>
          </cell>
          <cell r="F436">
            <v>76298</v>
          </cell>
          <cell r="G436">
            <v>534767</v>
          </cell>
          <cell r="H436">
            <v>0</v>
          </cell>
          <cell r="I436">
            <v>0</v>
          </cell>
          <cell r="J436">
            <v>1</v>
          </cell>
        </row>
        <row r="437">
          <cell r="A437" t="str">
            <v>AB.25324</v>
          </cell>
          <cell r="B437" t="str">
            <v>AB.25324</v>
          </cell>
          <cell r="C437" t="str">
            <v>Đào móng chiều rộng &lt;= 20m bằng máy đào 1,25m3, đất cấp IV</v>
          </cell>
          <cell r="D437" t="str">
            <v>100m3</v>
          </cell>
          <cell r="E437">
            <v>0</v>
          </cell>
          <cell r="F437">
            <v>117594</v>
          </cell>
          <cell r="G437">
            <v>721855</v>
          </cell>
          <cell r="H437">
            <v>0</v>
          </cell>
          <cell r="I437">
            <v>0</v>
          </cell>
          <cell r="J437">
            <v>1</v>
          </cell>
        </row>
        <row r="438">
          <cell r="A438" t="str">
            <v>AB.25331</v>
          </cell>
          <cell r="B438" t="str">
            <v>AB.25331</v>
          </cell>
          <cell r="C438" t="str">
            <v>Đào móng chiều rộng &lt;= 20m bằng máy đào 1,6m3, đất cấp I</v>
          </cell>
          <cell r="D438" t="str">
            <v>100m3</v>
          </cell>
          <cell r="E438">
            <v>0</v>
          </cell>
          <cell r="F438">
            <v>47195</v>
          </cell>
          <cell r="G438">
            <v>362986</v>
          </cell>
          <cell r="H438">
            <v>0</v>
          </cell>
          <cell r="I438">
            <v>0</v>
          </cell>
          <cell r="J438">
            <v>1</v>
          </cell>
        </row>
        <row r="439">
          <cell r="A439" t="str">
            <v>AB.25332</v>
          </cell>
          <cell r="B439" t="str">
            <v>AB.25332</v>
          </cell>
          <cell r="C439" t="str">
            <v>Đào móng chiều rộng &lt;= 20m bằng máy đào 1,6m3, đất cấp II</v>
          </cell>
          <cell r="D439" t="str">
            <v>100m3</v>
          </cell>
          <cell r="E439">
            <v>0</v>
          </cell>
          <cell r="F439">
            <v>61353</v>
          </cell>
          <cell r="G439">
            <v>429308</v>
          </cell>
          <cell r="H439">
            <v>0</v>
          </cell>
          <cell r="I439">
            <v>0</v>
          </cell>
          <cell r="J439">
            <v>1</v>
          </cell>
        </row>
        <row r="440">
          <cell r="A440" t="str">
            <v>AB.25333</v>
          </cell>
          <cell r="B440" t="str">
            <v>AB.25333</v>
          </cell>
          <cell r="C440" t="str">
            <v>Đào móng chiều rộng &lt;= 20m bằng máy đào 1,6m3, đất cấp III</v>
          </cell>
          <cell r="D440" t="str">
            <v>100m3</v>
          </cell>
          <cell r="E440">
            <v>0</v>
          </cell>
          <cell r="F440">
            <v>76298</v>
          </cell>
          <cell r="G440">
            <v>509138</v>
          </cell>
          <cell r="H440">
            <v>0</v>
          </cell>
          <cell r="I440">
            <v>0</v>
          </cell>
          <cell r="J440">
            <v>1</v>
          </cell>
        </row>
        <row r="441">
          <cell r="A441" t="str">
            <v>AB.25334</v>
          </cell>
          <cell r="B441" t="str">
            <v>AB.25334</v>
          </cell>
          <cell r="C441" t="str">
            <v>Đào móng chiều rộng &lt;= 20m bằng máy đào 1,6m3, đất cấp IV</v>
          </cell>
          <cell r="D441" t="str">
            <v>100m3</v>
          </cell>
          <cell r="E441">
            <v>0</v>
          </cell>
          <cell r="F441">
            <v>117594</v>
          </cell>
          <cell r="G441">
            <v>724042</v>
          </cell>
          <cell r="H441">
            <v>0</v>
          </cell>
          <cell r="I441">
            <v>0</v>
          </cell>
          <cell r="J441">
            <v>1</v>
          </cell>
        </row>
        <row r="442">
          <cell r="A442" t="str">
            <v>AB.25341</v>
          </cell>
          <cell r="B442" t="str">
            <v>AB.25341</v>
          </cell>
          <cell r="C442" t="str">
            <v>Đào móng chiều rộng &lt;= 20m bằng máy đào 2,3m3, đất cấp I</v>
          </cell>
          <cell r="D442" t="str">
            <v>100m3</v>
          </cell>
          <cell r="E442">
            <v>0</v>
          </cell>
          <cell r="F442">
            <v>47195</v>
          </cell>
          <cell r="G442">
            <v>388162</v>
          </cell>
          <cell r="H442">
            <v>0</v>
          </cell>
          <cell r="I442">
            <v>0</v>
          </cell>
          <cell r="J442">
            <v>1</v>
          </cell>
        </row>
        <row r="443">
          <cell r="A443" t="str">
            <v>AB.25342</v>
          </cell>
          <cell r="B443" t="str">
            <v>AB.25342</v>
          </cell>
          <cell r="C443" t="str">
            <v>Đào móng chiều rộng &lt;= 20m bằng máy đào 2,3m3, đất cấp II</v>
          </cell>
          <cell r="D443" t="str">
            <v>100m3</v>
          </cell>
          <cell r="E443">
            <v>0</v>
          </cell>
          <cell r="F443">
            <v>61353</v>
          </cell>
          <cell r="G443">
            <v>483367</v>
          </cell>
          <cell r="H443">
            <v>0</v>
          </cell>
          <cell r="I443">
            <v>0</v>
          </cell>
          <cell r="J443">
            <v>1</v>
          </cell>
        </row>
        <row r="444">
          <cell r="A444" t="str">
            <v>AB.25343</v>
          </cell>
          <cell r="B444" t="str">
            <v>AB.25343</v>
          </cell>
          <cell r="C444" t="str">
            <v>Đào móng chiều rộng &lt;= 20m bằng máy đào 2,3m3, đất cấp III</v>
          </cell>
          <cell r="D444" t="str">
            <v>100m3</v>
          </cell>
          <cell r="E444">
            <v>0</v>
          </cell>
          <cell r="F444">
            <v>76298</v>
          </cell>
          <cell r="G444">
            <v>612755</v>
          </cell>
          <cell r="H444">
            <v>0</v>
          </cell>
          <cell r="I444">
            <v>0</v>
          </cell>
          <cell r="J444">
            <v>1</v>
          </cell>
        </row>
        <row r="445">
          <cell r="A445" t="str">
            <v>AB.25344</v>
          </cell>
          <cell r="B445" t="str">
            <v>AB.25344</v>
          </cell>
          <cell r="C445" t="str">
            <v>Đào móng chiều rộng &lt;= 20m bằng máy đào 2,3m3, đất cấp IV</v>
          </cell>
          <cell r="D445" t="str">
            <v>100m3</v>
          </cell>
          <cell r="E445">
            <v>0</v>
          </cell>
          <cell r="F445">
            <v>117594</v>
          </cell>
          <cell r="G445">
            <v>873613</v>
          </cell>
          <cell r="H445">
            <v>0</v>
          </cell>
          <cell r="I445">
            <v>0</v>
          </cell>
          <cell r="J445">
            <v>1</v>
          </cell>
        </row>
        <row r="446">
          <cell r="A446" t="str">
            <v>AB.25351</v>
          </cell>
          <cell r="B446" t="str">
            <v>AB.25351</v>
          </cell>
          <cell r="C446" t="str">
            <v>Đào móng chiều rộng &lt;= 20m bằng máy đào 3,6m3, đất cấp I</v>
          </cell>
          <cell r="D446" t="str">
            <v>100m3</v>
          </cell>
          <cell r="E446">
            <v>0</v>
          </cell>
          <cell r="F446">
            <v>47195</v>
          </cell>
          <cell r="G446">
            <v>433698</v>
          </cell>
          <cell r="H446">
            <v>0</v>
          </cell>
          <cell r="I446">
            <v>0</v>
          </cell>
          <cell r="J446">
            <v>1</v>
          </cell>
        </row>
        <row r="447">
          <cell r="A447" t="str">
            <v>AB.25352</v>
          </cell>
          <cell r="B447" t="str">
            <v>AB.25352</v>
          </cell>
          <cell r="C447" t="str">
            <v>Đào móng chiều rộng &lt;= 20m bằng máy đào 3,6m3, đất cấp II</v>
          </cell>
          <cell r="D447" t="str">
            <v>100m3</v>
          </cell>
          <cell r="E447">
            <v>0</v>
          </cell>
          <cell r="F447">
            <v>61353</v>
          </cell>
          <cell r="G447">
            <v>545262</v>
          </cell>
          <cell r="H447">
            <v>0</v>
          </cell>
          <cell r="I447">
            <v>0</v>
          </cell>
          <cell r="J447">
            <v>1</v>
          </cell>
        </row>
        <row r="448">
          <cell r="A448" t="str">
            <v>AB.25353</v>
          </cell>
          <cell r="B448" t="str">
            <v>AB.25353</v>
          </cell>
          <cell r="C448" t="str">
            <v>Đào móng chiều rộng &lt;= 20m bằng máy đào 3,6m3, đất cấp III</v>
          </cell>
          <cell r="D448" t="str">
            <v>100m3</v>
          </cell>
          <cell r="E448">
            <v>0</v>
          </cell>
          <cell r="F448">
            <v>76298</v>
          </cell>
          <cell r="G448">
            <v>693953</v>
          </cell>
          <cell r="H448">
            <v>0</v>
          </cell>
          <cell r="I448">
            <v>0</v>
          </cell>
          <cell r="J448">
            <v>1</v>
          </cell>
        </row>
        <row r="449">
          <cell r="A449" t="str">
            <v>AB.25354</v>
          </cell>
          <cell r="B449" t="str">
            <v>AB.25354</v>
          </cell>
          <cell r="C449" t="str">
            <v>Đào móng chiều rộng &lt;= 20m bằng máy đào 3,6m3, đất cấp IV</v>
          </cell>
          <cell r="D449" t="str">
            <v>100m3</v>
          </cell>
          <cell r="E449">
            <v>0</v>
          </cell>
          <cell r="F449">
            <v>117594</v>
          </cell>
          <cell r="G449">
            <v>987027</v>
          </cell>
          <cell r="H449">
            <v>0</v>
          </cell>
          <cell r="I449">
            <v>0</v>
          </cell>
          <cell r="J449">
            <v>1</v>
          </cell>
        </row>
        <row r="450">
          <cell r="A450" t="str">
            <v>AB.25411</v>
          </cell>
          <cell r="B450" t="str">
            <v>AB.25411</v>
          </cell>
          <cell r="C450" t="str">
            <v>Đào móng chiều rộng &gt; 20m bằng máy đào 0,8m3, đất cấp I</v>
          </cell>
          <cell r="D450" t="str">
            <v>100m3</v>
          </cell>
          <cell r="E450">
            <v>0</v>
          </cell>
          <cell r="F450">
            <v>42869</v>
          </cell>
          <cell r="G450">
            <v>334648</v>
          </cell>
          <cell r="H450">
            <v>0</v>
          </cell>
          <cell r="I450">
            <v>0</v>
          </cell>
          <cell r="J450">
            <v>1</v>
          </cell>
        </row>
        <row r="451">
          <cell r="A451" t="str">
            <v>AB.25412</v>
          </cell>
          <cell r="B451" t="str">
            <v>AB.25412</v>
          </cell>
          <cell r="C451" t="str">
            <v>Đào móng chiều rộng &gt; 20m bằng máy đào 0,8m3, đất cấp II</v>
          </cell>
          <cell r="D451" t="str">
            <v>100m3</v>
          </cell>
          <cell r="E451">
            <v>0</v>
          </cell>
          <cell r="F451">
            <v>55926</v>
          </cell>
          <cell r="G451">
            <v>396983</v>
          </cell>
          <cell r="H451">
            <v>0</v>
          </cell>
          <cell r="I451">
            <v>0</v>
          </cell>
          <cell r="J451">
            <v>1</v>
          </cell>
        </row>
        <row r="452">
          <cell r="A452" t="str">
            <v>AB.25413</v>
          </cell>
          <cell r="B452" t="str">
            <v>AB.25413</v>
          </cell>
          <cell r="C452" t="str">
            <v>Đào móng chiều rộng &gt; 20m bằng máy đào 0,8m3, đất cấp III</v>
          </cell>
          <cell r="D452" t="str">
            <v>100m3</v>
          </cell>
          <cell r="E452">
            <v>0</v>
          </cell>
          <cell r="F452">
            <v>69140</v>
          </cell>
          <cell r="G452">
            <v>500330</v>
          </cell>
          <cell r="H452">
            <v>0</v>
          </cell>
          <cell r="I452">
            <v>0</v>
          </cell>
          <cell r="J452">
            <v>1</v>
          </cell>
        </row>
        <row r="453">
          <cell r="A453" t="str">
            <v>AB.25414</v>
          </cell>
          <cell r="B453" t="str">
            <v>AB.25414</v>
          </cell>
          <cell r="C453" t="str">
            <v>Đào móng chiều rộng &gt; 20m bằng máy đào 0,8m3, đất cấp IV</v>
          </cell>
          <cell r="D453" t="str">
            <v>100m3</v>
          </cell>
          <cell r="E453">
            <v>0</v>
          </cell>
          <cell r="F453">
            <v>106975</v>
          </cell>
          <cell r="G453">
            <v>638830</v>
          </cell>
          <cell r="H453">
            <v>0</v>
          </cell>
          <cell r="I453">
            <v>0</v>
          </cell>
          <cell r="J453">
            <v>1</v>
          </cell>
        </row>
        <row r="454">
          <cell r="A454" t="str">
            <v>AB.25421</v>
          </cell>
          <cell r="B454" t="str">
            <v>AB.25421</v>
          </cell>
          <cell r="C454" t="str">
            <v>Đào móng chiều rộng &gt; 20m bằng máy đào 1,25m3, đất cấp I</v>
          </cell>
          <cell r="D454" t="str">
            <v>100m3</v>
          </cell>
          <cell r="E454">
            <v>0</v>
          </cell>
          <cell r="F454">
            <v>42869</v>
          </cell>
          <cell r="G454">
            <v>370467</v>
          </cell>
          <cell r="H454">
            <v>0</v>
          </cell>
          <cell r="I454">
            <v>0</v>
          </cell>
          <cell r="J454">
            <v>1</v>
          </cell>
        </row>
        <row r="455">
          <cell r="A455" t="str">
            <v>AB.25422</v>
          </cell>
          <cell r="B455" t="str">
            <v>AB.25422</v>
          </cell>
          <cell r="C455" t="str">
            <v>Đào móng chiều rộng &gt; 20m bằng máy đào 1,25m3, đất cấp II</v>
          </cell>
          <cell r="D455" t="str">
            <v>100m3</v>
          </cell>
          <cell r="E455">
            <v>0</v>
          </cell>
          <cell r="F455">
            <v>55926</v>
          </cell>
          <cell r="G455">
            <v>432671</v>
          </cell>
          <cell r="H455">
            <v>0</v>
          </cell>
          <cell r="I455">
            <v>0</v>
          </cell>
          <cell r="J455">
            <v>1</v>
          </cell>
        </row>
        <row r="456">
          <cell r="A456" t="str">
            <v>AB.25423</v>
          </cell>
          <cell r="B456" t="str">
            <v>AB.25423</v>
          </cell>
          <cell r="C456" t="str">
            <v>Đào móng chiều rộng &gt; 20m bằng máy đào 1,25m3, đất cấp III</v>
          </cell>
          <cell r="D456" t="str">
            <v>100m3</v>
          </cell>
          <cell r="E456">
            <v>0</v>
          </cell>
          <cell r="F456">
            <v>69140</v>
          </cell>
          <cell r="G456">
            <v>507015</v>
          </cell>
          <cell r="H456">
            <v>0</v>
          </cell>
          <cell r="I456">
            <v>0</v>
          </cell>
          <cell r="J456">
            <v>1</v>
          </cell>
        </row>
        <row r="457">
          <cell r="A457" t="str">
            <v>AB.25424</v>
          </cell>
          <cell r="B457" t="str">
            <v>AB.25424</v>
          </cell>
          <cell r="C457" t="str">
            <v>Đào móng chiều rộng &gt; 20m bằng máy đào 1,25m3, đất cấp IV</v>
          </cell>
          <cell r="D457" t="str">
            <v>100m3</v>
          </cell>
          <cell r="E457">
            <v>0</v>
          </cell>
          <cell r="F457">
            <v>106975</v>
          </cell>
          <cell r="G457">
            <v>685430</v>
          </cell>
          <cell r="H457">
            <v>0</v>
          </cell>
          <cell r="I457">
            <v>0</v>
          </cell>
          <cell r="J457">
            <v>1</v>
          </cell>
        </row>
        <row r="458">
          <cell r="A458" t="str">
            <v>AB.25431</v>
          </cell>
          <cell r="B458" t="str">
            <v>AB.25431</v>
          </cell>
          <cell r="C458" t="str">
            <v>Đào móng chiều rộng &gt; 20m bằng máy đào 1,6m3, đất cấp I</v>
          </cell>
          <cell r="D458" t="str">
            <v>100m3</v>
          </cell>
          <cell r="E458">
            <v>0</v>
          </cell>
          <cell r="F458">
            <v>42869</v>
          </cell>
          <cell r="G458">
            <v>355267</v>
          </cell>
          <cell r="H458">
            <v>0</v>
          </cell>
          <cell r="I458">
            <v>0</v>
          </cell>
          <cell r="J458">
            <v>1</v>
          </cell>
        </row>
        <row r="459">
          <cell r="A459" t="str">
            <v>AB.25432</v>
          </cell>
          <cell r="B459" t="str">
            <v>AB.25432</v>
          </cell>
          <cell r="C459" t="str">
            <v>Đào móng chiều rộng &gt; 20m bằng máy đào 1,6m3, đất cấp II</v>
          </cell>
          <cell r="D459" t="str">
            <v>100m3</v>
          </cell>
          <cell r="E459">
            <v>0</v>
          </cell>
          <cell r="F459">
            <v>55926</v>
          </cell>
          <cell r="G459">
            <v>406153</v>
          </cell>
          <cell r="H459">
            <v>0</v>
          </cell>
          <cell r="I459">
            <v>0</v>
          </cell>
          <cell r="J459">
            <v>1</v>
          </cell>
        </row>
        <row r="460">
          <cell r="A460" t="str">
            <v>AB.25433</v>
          </cell>
          <cell r="B460" t="str">
            <v>AB.25433</v>
          </cell>
          <cell r="C460" t="str">
            <v>Đào móng chiều rộng &gt; 20m bằng máy đào 1,6m3, đất cấp III</v>
          </cell>
          <cell r="D460" t="str">
            <v>100m3</v>
          </cell>
          <cell r="E460">
            <v>0</v>
          </cell>
          <cell r="F460">
            <v>69140</v>
          </cell>
          <cell r="G460">
            <v>482124</v>
          </cell>
          <cell r="H460">
            <v>0</v>
          </cell>
          <cell r="I460">
            <v>0</v>
          </cell>
          <cell r="J460">
            <v>1</v>
          </cell>
        </row>
        <row r="461">
          <cell r="A461" t="str">
            <v>AB.25434</v>
          </cell>
          <cell r="B461" t="str">
            <v>AB.25434</v>
          </cell>
          <cell r="C461" t="str">
            <v>Đào móng chiều rộng &gt; 20m bằng máy đào 1,6m3, đất cấp IV</v>
          </cell>
          <cell r="D461" t="str">
            <v>100m3</v>
          </cell>
          <cell r="E461">
            <v>0</v>
          </cell>
          <cell r="F461">
            <v>106975</v>
          </cell>
          <cell r="G461">
            <v>687379</v>
          </cell>
          <cell r="H461">
            <v>0</v>
          </cell>
          <cell r="I461">
            <v>0</v>
          </cell>
          <cell r="J461">
            <v>1</v>
          </cell>
        </row>
        <row r="462">
          <cell r="A462" t="str">
            <v>AB.25441</v>
          </cell>
          <cell r="B462" t="str">
            <v>AB.25441</v>
          </cell>
          <cell r="C462" t="str">
            <v>Đào móng chiều rộng &gt; 20m bằng máy đào 2,3m3, đất cấp I</v>
          </cell>
          <cell r="D462" t="str">
            <v>100m3</v>
          </cell>
          <cell r="E462">
            <v>0</v>
          </cell>
          <cell r="F462">
            <v>42869</v>
          </cell>
          <cell r="G462">
            <v>380274</v>
          </cell>
          <cell r="H462">
            <v>0</v>
          </cell>
          <cell r="I462">
            <v>0</v>
          </cell>
          <cell r="J462">
            <v>1</v>
          </cell>
        </row>
        <row r="463">
          <cell r="A463" t="str">
            <v>AB.25442</v>
          </cell>
          <cell r="B463" t="str">
            <v>AB.25442</v>
          </cell>
          <cell r="C463" t="str">
            <v>Đào móng chiều rộng &gt; 20m bằng máy đào 2,3m3, đất cấp II</v>
          </cell>
          <cell r="D463" t="str">
            <v>100m3</v>
          </cell>
          <cell r="E463">
            <v>0</v>
          </cell>
          <cell r="F463">
            <v>55926</v>
          </cell>
          <cell r="G463">
            <v>467591</v>
          </cell>
          <cell r="H463">
            <v>0</v>
          </cell>
          <cell r="I463">
            <v>0</v>
          </cell>
          <cell r="J463">
            <v>1</v>
          </cell>
        </row>
        <row r="464">
          <cell r="A464" t="str">
            <v>AB.25443</v>
          </cell>
          <cell r="B464" t="str">
            <v>AB.25443</v>
          </cell>
          <cell r="C464" t="str">
            <v>Đào móng chiều rộng &gt; 20m bằng máy đào 2,3m3, đất cấp III</v>
          </cell>
          <cell r="D464" t="str">
            <v>100m3</v>
          </cell>
          <cell r="E464">
            <v>0</v>
          </cell>
          <cell r="F464">
            <v>69140</v>
          </cell>
          <cell r="G464">
            <v>589090</v>
          </cell>
          <cell r="H464">
            <v>0</v>
          </cell>
          <cell r="I464">
            <v>0</v>
          </cell>
          <cell r="J464">
            <v>1</v>
          </cell>
        </row>
        <row r="465">
          <cell r="A465" t="str">
            <v>AB.25444</v>
          </cell>
          <cell r="B465" t="str">
            <v>AB.25444</v>
          </cell>
          <cell r="C465" t="str">
            <v>Đào móng chiều rộng &gt; 20m bằng máy đào 2,3m3, đất cấp IV</v>
          </cell>
          <cell r="D465" t="str">
            <v>100m3</v>
          </cell>
          <cell r="E465">
            <v>0</v>
          </cell>
          <cell r="F465">
            <v>106975</v>
          </cell>
          <cell r="G465">
            <v>826284</v>
          </cell>
          <cell r="H465">
            <v>0</v>
          </cell>
          <cell r="I465">
            <v>0</v>
          </cell>
          <cell r="J465">
            <v>1</v>
          </cell>
        </row>
        <row r="466">
          <cell r="A466" t="str">
            <v>AB.25451</v>
          </cell>
          <cell r="B466" t="str">
            <v>AB.25451</v>
          </cell>
          <cell r="C466" t="str">
            <v>Đào móng chiều rộng &gt; 20m bằng máy đào 3,6m3, đất cấp I</v>
          </cell>
          <cell r="D466" t="str">
            <v>100m3</v>
          </cell>
          <cell r="E466">
            <v>0</v>
          </cell>
          <cell r="F466">
            <v>42869</v>
          </cell>
          <cell r="G466">
            <v>433698</v>
          </cell>
          <cell r="H466">
            <v>0</v>
          </cell>
          <cell r="I466">
            <v>0</v>
          </cell>
          <cell r="J466">
            <v>1</v>
          </cell>
        </row>
        <row r="467">
          <cell r="A467" t="str">
            <v>AB.25452</v>
          </cell>
          <cell r="B467" t="str">
            <v>AB.25452</v>
          </cell>
          <cell r="C467" t="str">
            <v>Đào móng chiều rộng &gt; 20m bằng máy đào 3,6m3, đất cấp II</v>
          </cell>
          <cell r="D467" t="str">
            <v>100m3</v>
          </cell>
          <cell r="E467">
            <v>0</v>
          </cell>
          <cell r="F467">
            <v>55926</v>
          </cell>
          <cell r="G467">
            <v>528761</v>
          </cell>
          <cell r="H467">
            <v>0</v>
          </cell>
          <cell r="I467">
            <v>0</v>
          </cell>
          <cell r="J467">
            <v>1</v>
          </cell>
        </row>
        <row r="468">
          <cell r="A468" t="str">
            <v>AB.25453</v>
          </cell>
          <cell r="B468" t="str">
            <v>AB.25453</v>
          </cell>
          <cell r="C468" t="str">
            <v>Đào móng chiều rộng &gt; 20m bằng máy đào 3,6m3, đất cấp III</v>
          </cell>
          <cell r="D468" t="str">
            <v>100m3</v>
          </cell>
          <cell r="E468">
            <v>0</v>
          </cell>
          <cell r="F468">
            <v>69140</v>
          </cell>
          <cell r="G468">
            <v>660951</v>
          </cell>
          <cell r="H468">
            <v>0</v>
          </cell>
          <cell r="I468">
            <v>0</v>
          </cell>
          <cell r="J468">
            <v>1</v>
          </cell>
        </row>
        <row r="469">
          <cell r="A469" t="str">
            <v>AB.25454</v>
          </cell>
          <cell r="B469" t="str">
            <v>AB.25454</v>
          </cell>
          <cell r="C469" t="str">
            <v>Đào móng chiều rộng &gt; 20m bằng máy đào 3,6m3, đất cấp IV</v>
          </cell>
          <cell r="D469" t="str">
            <v>100m3</v>
          </cell>
          <cell r="E469">
            <v>0</v>
          </cell>
          <cell r="F469">
            <v>106975</v>
          </cell>
          <cell r="G469">
            <v>933399</v>
          </cell>
          <cell r="H469">
            <v>0</v>
          </cell>
          <cell r="I469">
            <v>0</v>
          </cell>
          <cell r="J469">
            <v>1</v>
          </cell>
        </row>
        <row r="470">
          <cell r="A470" t="str">
            <v>AB.26111</v>
          </cell>
          <cell r="B470" t="str">
            <v>AB.26111</v>
          </cell>
          <cell r="C470" t="str">
            <v>Đào móng công trình trên nền đất ẩm, yếu bằng pp đào chuyển tổ hợp 2 máy đào 0,8m3</v>
          </cell>
          <cell r="D470" t="str">
            <v>100m3</v>
          </cell>
          <cell r="E470">
            <v>0</v>
          </cell>
          <cell r="F470">
            <v>412955</v>
          </cell>
          <cell r="G470">
            <v>703060</v>
          </cell>
          <cell r="H470">
            <v>0</v>
          </cell>
          <cell r="I470">
            <v>0</v>
          </cell>
          <cell r="J470">
            <v>1</v>
          </cell>
        </row>
        <row r="471">
          <cell r="A471" t="str">
            <v>AB.26121</v>
          </cell>
          <cell r="B471" t="str">
            <v>AB.26121</v>
          </cell>
          <cell r="C471" t="str">
            <v>Đào móng công trình trên nền đất ẩm, yếu bằng pp đào chuyển tổ hợp 3 máy đào 0,8m3</v>
          </cell>
          <cell r="D471" t="str">
            <v>100m3</v>
          </cell>
          <cell r="E471">
            <v>0</v>
          </cell>
          <cell r="F471">
            <v>412955</v>
          </cell>
          <cell r="G471">
            <v>1054590</v>
          </cell>
          <cell r="H471">
            <v>0</v>
          </cell>
          <cell r="I471">
            <v>0</v>
          </cell>
          <cell r="J471">
            <v>1</v>
          </cell>
        </row>
        <row r="472">
          <cell r="A472" t="str">
            <v>AB.26131</v>
          </cell>
          <cell r="B472" t="str">
            <v>AB.26131</v>
          </cell>
          <cell r="C472" t="str">
            <v>Đào móng công trình trên nền đất ẩm, yếu bằng pp đào chuyển tổ hợp 4 máy đào 0,8m3</v>
          </cell>
          <cell r="D472" t="str">
            <v>100m3</v>
          </cell>
          <cell r="E472">
            <v>0</v>
          </cell>
          <cell r="F472">
            <v>412955</v>
          </cell>
          <cell r="G472">
            <v>1406120</v>
          </cell>
          <cell r="H472">
            <v>0</v>
          </cell>
          <cell r="I472">
            <v>0</v>
          </cell>
          <cell r="J472">
            <v>1</v>
          </cell>
        </row>
        <row r="473">
          <cell r="A473" t="str">
            <v>AB.27111</v>
          </cell>
          <cell r="B473" t="str">
            <v>AB.27111</v>
          </cell>
          <cell r="C473" t="str">
            <v>Đào kênh mương rộng &lt;= 6m bằng máy đào 0,8m3, đất cấp I</v>
          </cell>
          <cell r="D473" t="str">
            <v>100m3</v>
          </cell>
          <cell r="E473">
            <v>0</v>
          </cell>
          <cell r="F473">
            <v>219849</v>
          </cell>
          <cell r="G473">
            <v>369107</v>
          </cell>
          <cell r="H473">
            <v>0</v>
          </cell>
          <cell r="I473">
            <v>0</v>
          </cell>
          <cell r="J473">
            <v>1</v>
          </cell>
        </row>
        <row r="474">
          <cell r="A474" t="str">
            <v>AB.27112</v>
          </cell>
          <cell r="B474" t="str">
            <v>AB.27112</v>
          </cell>
          <cell r="C474" t="str">
            <v>Đào kênh mương rộng &lt;= 6m bằng máy đào 0,8m3, đất cấp II</v>
          </cell>
          <cell r="D474" t="str">
            <v>100m3</v>
          </cell>
          <cell r="E474">
            <v>0</v>
          </cell>
          <cell r="F474">
            <v>274516</v>
          </cell>
          <cell r="G474">
            <v>432382</v>
          </cell>
          <cell r="H474">
            <v>0</v>
          </cell>
          <cell r="I474">
            <v>0</v>
          </cell>
          <cell r="J474">
            <v>1</v>
          </cell>
        </row>
        <row r="475">
          <cell r="A475" t="str">
            <v>AB.27113</v>
          </cell>
          <cell r="B475" t="str">
            <v>AB.27113</v>
          </cell>
          <cell r="C475" t="str">
            <v>Đào kênh mương rộng &lt;= 6m bằng máy đào 0,8m3, đất cấp III</v>
          </cell>
          <cell r="D475" t="str">
            <v>100m3</v>
          </cell>
          <cell r="E475">
            <v>0</v>
          </cell>
          <cell r="F475">
            <v>328004</v>
          </cell>
          <cell r="G475">
            <v>546043</v>
          </cell>
          <cell r="H475">
            <v>0</v>
          </cell>
          <cell r="I475">
            <v>0</v>
          </cell>
          <cell r="J475">
            <v>1</v>
          </cell>
        </row>
        <row r="476">
          <cell r="A476" t="str">
            <v>AB.27114</v>
          </cell>
          <cell r="B476" t="str">
            <v>AB.27114</v>
          </cell>
          <cell r="C476" t="str">
            <v>Đào kênh mương rộng &lt;= 6m bằng máy đào 0,8m3, đất cấp IV</v>
          </cell>
          <cell r="D476" t="str">
            <v>100m3</v>
          </cell>
          <cell r="E476">
            <v>0</v>
          </cell>
          <cell r="F476">
            <v>382278</v>
          </cell>
          <cell r="G476">
            <v>701888</v>
          </cell>
          <cell r="H476">
            <v>0</v>
          </cell>
          <cell r="I476">
            <v>0</v>
          </cell>
          <cell r="J476">
            <v>1</v>
          </cell>
        </row>
        <row r="477">
          <cell r="A477" t="str">
            <v>AB.27121</v>
          </cell>
          <cell r="B477" t="str">
            <v>AB.27121</v>
          </cell>
          <cell r="C477" t="str">
            <v>Đào kênh mương rộng &lt;= 6m bằng máy đào 1,25m3, đất cấp I</v>
          </cell>
          <cell r="D477" t="str">
            <v>100m3</v>
          </cell>
          <cell r="E477">
            <v>0</v>
          </cell>
          <cell r="F477">
            <v>219849</v>
          </cell>
          <cell r="G477">
            <v>411077</v>
          </cell>
          <cell r="H477">
            <v>0</v>
          </cell>
          <cell r="I477">
            <v>0</v>
          </cell>
          <cell r="J477">
            <v>1</v>
          </cell>
        </row>
        <row r="478">
          <cell r="A478" t="str">
            <v>AB.27122</v>
          </cell>
          <cell r="B478" t="str">
            <v>AB.27122</v>
          </cell>
          <cell r="C478" t="str">
            <v>Đào kênh mương rộng &lt;= 6m bằng máy đào 1,25m3, đất cấp II</v>
          </cell>
          <cell r="D478" t="str">
            <v>100m3</v>
          </cell>
          <cell r="E478">
            <v>0</v>
          </cell>
          <cell r="F478">
            <v>274516</v>
          </cell>
          <cell r="G478">
            <v>476988</v>
          </cell>
          <cell r="H478">
            <v>0</v>
          </cell>
          <cell r="I478">
            <v>0</v>
          </cell>
          <cell r="J478">
            <v>1</v>
          </cell>
        </row>
        <row r="479">
          <cell r="A479" t="str">
            <v>AB.27123</v>
          </cell>
          <cell r="B479" t="str">
            <v>AB.27123</v>
          </cell>
          <cell r="C479" t="str">
            <v>Đào kênh mương rộng &lt;= 6m bằng máy đào 1,25m3, đất cấp III</v>
          </cell>
          <cell r="D479" t="str">
            <v>100m3</v>
          </cell>
          <cell r="E479">
            <v>0</v>
          </cell>
          <cell r="F479">
            <v>328004</v>
          </cell>
          <cell r="G479">
            <v>555041</v>
          </cell>
          <cell r="H479">
            <v>0</v>
          </cell>
          <cell r="I479">
            <v>0</v>
          </cell>
          <cell r="J479">
            <v>1</v>
          </cell>
        </row>
        <row r="480">
          <cell r="A480" t="str">
            <v>AB.27124</v>
          </cell>
          <cell r="B480" t="str">
            <v>AB.27124</v>
          </cell>
          <cell r="C480" t="str">
            <v>Đào kênh mương rộng &lt;= 6m bằng máy đào 1,25m3, đất cấp IV</v>
          </cell>
          <cell r="D480" t="str">
            <v>100m3</v>
          </cell>
          <cell r="E480">
            <v>0</v>
          </cell>
          <cell r="F480">
            <v>382278</v>
          </cell>
          <cell r="G480">
            <v>757977</v>
          </cell>
          <cell r="H480">
            <v>0</v>
          </cell>
          <cell r="I480">
            <v>0</v>
          </cell>
          <cell r="J480">
            <v>1</v>
          </cell>
        </row>
        <row r="481">
          <cell r="A481" t="str">
            <v>AB.27131</v>
          </cell>
          <cell r="B481" t="str">
            <v>AB.27131</v>
          </cell>
          <cell r="C481" t="str">
            <v>Đào kênh mương rộng &lt;= 6m bằng máy đào 1,6m3, đất cấp I</v>
          </cell>
          <cell r="D481" t="str">
            <v>100m3</v>
          </cell>
          <cell r="E481">
            <v>0</v>
          </cell>
          <cell r="F481">
            <v>219849</v>
          </cell>
          <cell r="G481">
            <v>405221</v>
          </cell>
          <cell r="H481">
            <v>0</v>
          </cell>
          <cell r="I481">
            <v>0</v>
          </cell>
          <cell r="J481">
            <v>1</v>
          </cell>
        </row>
        <row r="482">
          <cell r="A482" t="str">
            <v>AB.27132</v>
          </cell>
          <cell r="B482" t="str">
            <v>AB.27132</v>
          </cell>
          <cell r="C482" t="str">
            <v>Đào kênh mương rộng &lt;= 6m bằng máy đào 1,6m3, đất cấp II</v>
          </cell>
          <cell r="D482" t="str">
            <v>100m3</v>
          </cell>
          <cell r="E482">
            <v>0</v>
          </cell>
          <cell r="F482">
            <v>274516</v>
          </cell>
          <cell r="G482">
            <v>455392</v>
          </cell>
          <cell r="H482">
            <v>0</v>
          </cell>
          <cell r="I482">
            <v>0</v>
          </cell>
          <cell r="J482">
            <v>1</v>
          </cell>
        </row>
        <row r="483">
          <cell r="A483" t="str">
            <v>AB.27133</v>
          </cell>
          <cell r="B483" t="str">
            <v>AB.27133</v>
          </cell>
          <cell r="C483" t="str">
            <v>Đào kênh mương rộng &lt;= 6m bằng máy đào 1,6m3, đất cấp III</v>
          </cell>
          <cell r="D483" t="str">
            <v>100m3</v>
          </cell>
          <cell r="E483">
            <v>0</v>
          </cell>
          <cell r="F483">
            <v>328004</v>
          </cell>
          <cell r="G483">
            <v>538366</v>
          </cell>
          <cell r="H483">
            <v>0</v>
          </cell>
          <cell r="I483">
            <v>0</v>
          </cell>
          <cell r="J483">
            <v>1</v>
          </cell>
        </row>
        <row r="484">
          <cell r="A484" t="str">
            <v>AB.27134</v>
          </cell>
          <cell r="B484" t="str">
            <v>AB.27134</v>
          </cell>
          <cell r="C484" t="str">
            <v>Đào kênh mương rộng &lt;= 6m bằng máy đào 1,6m3, đất cấp IV</v>
          </cell>
          <cell r="D484" t="str">
            <v>100m3</v>
          </cell>
          <cell r="E484">
            <v>0</v>
          </cell>
          <cell r="F484">
            <v>382278</v>
          </cell>
          <cell r="G484">
            <v>783428</v>
          </cell>
          <cell r="H484">
            <v>0</v>
          </cell>
          <cell r="I484">
            <v>0</v>
          </cell>
          <cell r="J484">
            <v>1</v>
          </cell>
        </row>
        <row r="485">
          <cell r="A485" t="str">
            <v>AB.27141</v>
          </cell>
          <cell r="B485" t="str">
            <v>AB.27141</v>
          </cell>
          <cell r="C485" t="str">
            <v>Đào kênh mương rộng &lt;= 6m bằng máy đào 2,3m3, đất cấp I</v>
          </cell>
          <cell r="D485" t="str">
            <v>100m3</v>
          </cell>
          <cell r="E485">
            <v>0</v>
          </cell>
          <cell r="F485">
            <v>219849</v>
          </cell>
          <cell r="G485">
            <v>439114</v>
          </cell>
          <cell r="H485">
            <v>0</v>
          </cell>
          <cell r="I485">
            <v>0</v>
          </cell>
          <cell r="J485">
            <v>1</v>
          </cell>
        </row>
        <row r="486">
          <cell r="A486" t="str">
            <v>AB.27142</v>
          </cell>
          <cell r="B486" t="str">
            <v>AB.27142</v>
          </cell>
          <cell r="C486" t="str">
            <v>Đào kênh mương rộng &lt;= 6m bằng máy đào 2,3m3, đất cấp II</v>
          </cell>
          <cell r="D486" t="str">
            <v>100m3</v>
          </cell>
          <cell r="E486">
            <v>0</v>
          </cell>
          <cell r="F486">
            <v>274516</v>
          </cell>
          <cell r="G486">
            <v>533774</v>
          </cell>
          <cell r="H486">
            <v>0</v>
          </cell>
          <cell r="I486">
            <v>0</v>
          </cell>
          <cell r="J486">
            <v>1</v>
          </cell>
        </row>
        <row r="487">
          <cell r="A487" t="str">
            <v>AB.27143</v>
          </cell>
          <cell r="B487" t="str">
            <v>AB.27143</v>
          </cell>
          <cell r="C487" t="str">
            <v>Đào kênh mương rộng &lt;= 6m bằng máy đào 2,3m3, đất cấp III</v>
          </cell>
          <cell r="D487" t="str">
            <v>100m3</v>
          </cell>
          <cell r="E487">
            <v>0</v>
          </cell>
          <cell r="F487">
            <v>328004</v>
          </cell>
          <cell r="G487">
            <v>670504</v>
          </cell>
          <cell r="H487">
            <v>0</v>
          </cell>
          <cell r="I487">
            <v>0</v>
          </cell>
          <cell r="J487">
            <v>1</v>
          </cell>
        </row>
        <row r="488">
          <cell r="A488" t="str">
            <v>AB.27144</v>
          </cell>
          <cell r="B488" t="str">
            <v>AB.27144</v>
          </cell>
          <cell r="C488" t="str">
            <v>Đào kênh mương rộng &lt;= 6m bằng máy đào 2,3m3, đất cấp IV</v>
          </cell>
          <cell r="D488" t="str">
            <v>100m3</v>
          </cell>
          <cell r="E488">
            <v>0</v>
          </cell>
          <cell r="F488">
            <v>382278</v>
          </cell>
          <cell r="G488">
            <v>957111</v>
          </cell>
          <cell r="H488">
            <v>0</v>
          </cell>
          <cell r="I488">
            <v>0</v>
          </cell>
          <cell r="J488">
            <v>1</v>
          </cell>
        </row>
        <row r="489">
          <cell r="A489" t="str">
            <v>AB.27211</v>
          </cell>
          <cell r="B489" t="str">
            <v>AB.27211</v>
          </cell>
          <cell r="C489" t="str">
            <v>Đào kênh mương rộng &lt;= 10m bằng máy đào 0,8m3, đất cấp I</v>
          </cell>
          <cell r="D489" t="str">
            <v>100m3</v>
          </cell>
          <cell r="E489">
            <v>0</v>
          </cell>
          <cell r="F489">
            <v>183273</v>
          </cell>
          <cell r="G489">
            <v>352702</v>
          </cell>
          <cell r="H489">
            <v>0</v>
          </cell>
          <cell r="I489">
            <v>0</v>
          </cell>
          <cell r="J489">
            <v>1</v>
          </cell>
        </row>
        <row r="490">
          <cell r="A490" t="str">
            <v>AB.27212</v>
          </cell>
          <cell r="B490" t="str">
            <v>AB.27212</v>
          </cell>
          <cell r="C490" t="str">
            <v>Đào kênh mương rộng &lt;= 10m bằng máy đào 0,8m3, đất cấp II</v>
          </cell>
          <cell r="D490" t="str">
            <v>100m3</v>
          </cell>
          <cell r="E490">
            <v>0</v>
          </cell>
          <cell r="F490">
            <v>228895</v>
          </cell>
          <cell r="G490">
            <v>415977</v>
          </cell>
          <cell r="H490">
            <v>0</v>
          </cell>
          <cell r="I490">
            <v>0</v>
          </cell>
          <cell r="J490">
            <v>1</v>
          </cell>
        </row>
        <row r="491">
          <cell r="A491" t="str">
            <v>AB.27213</v>
          </cell>
          <cell r="B491" t="str">
            <v>AB.27213</v>
          </cell>
          <cell r="C491" t="str">
            <v>Đào kênh mương rộng &lt;= 10m bằng máy đào 0,8m3, đất cấp III</v>
          </cell>
          <cell r="D491" t="str">
            <v>100m3</v>
          </cell>
          <cell r="E491">
            <v>0</v>
          </cell>
          <cell r="F491">
            <v>272157</v>
          </cell>
          <cell r="G491">
            <v>523780</v>
          </cell>
          <cell r="H491">
            <v>0</v>
          </cell>
          <cell r="I491">
            <v>0</v>
          </cell>
          <cell r="J491">
            <v>1</v>
          </cell>
        </row>
        <row r="492">
          <cell r="A492" t="str">
            <v>AB.27214</v>
          </cell>
          <cell r="B492" t="str">
            <v>AB.27214</v>
          </cell>
          <cell r="C492" t="str">
            <v>Đào kênh mương rộng &lt;= 10m bằng máy đào 0,8m3, đất cấp IV</v>
          </cell>
          <cell r="D492" t="str">
            <v>100m3</v>
          </cell>
          <cell r="E492">
            <v>0</v>
          </cell>
          <cell r="F492">
            <v>318565</v>
          </cell>
          <cell r="G492">
            <v>672594</v>
          </cell>
          <cell r="H492">
            <v>0</v>
          </cell>
          <cell r="I492">
            <v>0</v>
          </cell>
          <cell r="J492">
            <v>1</v>
          </cell>
        </row>
        <row r="493">
          <cell r="A493" t="str">
            <v>AB.27221</v>
          </cell>
          <cell r="B493" t="str">
            <v>AB.27221</v>
          </cell>
          <cell r="C493" t="str">
            <v>Đào kênh mương rộng &lt;= 10m bằng máy đào 1,25m3, đất cấp I</v>
          </cell>
          <cell r="D493" t="str">
            <v>100m3</v>
          </cell>
          <cell r="E493">
            <v>0</v>
          </cell>
          <cell r="F493">
            <v>183273</v>
          </cell>
          <cell r="G493">
            <v>395466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AB.27222</v>
          </cell>
          <cell r="B494" t="str">
            <v>AB.27222</v>
          </cell>
          <cell r="C494" t="str">
            <v>Đào kênh mương rộng &lt;= 10m bằng máy đào 1,25m3, đất cấp II</v>
          </cell>
          <cell r="D494" t="str">
            <v>100m3</v>
          </cell>
          <cell r="E494">
            <v>0</v>
          </cell>
          <cell r="F494">
            <v>228895</v>
          </cell>
          <cell r="G494">
            <v>456174</v>
          </cell>
          <cell r="H494">
            <v>0</v>
          </cell>
          <cell r="I494">
            <v>0</v>
          </cell>
          <cell r="J494">
            <v>1</v>
          </cell>
        </row>
        <row r="495">
          <cell r="A495" t="str">
            <v>AB.27223</v>
          </cell>
          <cell r="B495" t="str">
            <v>AB.27223</v>
          </cell>
          <cell r="C495" t="str">
            <v>Đào kênh mương rộng &lt;= 10m bằng máy đào 1,25m3, đất cấp III</v>
          </cell>
          <cell r="D495" t="str">
            <v>100m3</v>
          </cell>
          <cell r="E495">
            <v>0</v>
          </cell>
          <cell r="F495">
            <v>272157</v>
          </cell>
          <cell r="G495">
            <v>530758</v>
          </cell>
          <cell r="H495">
            <v>0</v>
          </cell>
          <cell r="I495">
            <v>0</v>
          </cell>
          <cell r="J495">
            <v>1</v>
          </cell>
        </row>
        <row r="496">
          <cell r="A496" t="str">
            <v>AB.27224</v>
          </cell>
          <cell r="B496" t="str">
            <v>AB.27224</v>
          </cell>
          <cell r="C496" t="str">
            <v>Đào kênh mương rộng &lt;= 10m bằng máy đào 1,25m3, đất cấp IV</v>
          </cell>
          <cell r="D496" t="str">
            <v>100m3</v>
          </cell>
          <cell r="E496">
            <v>0</v>
          </cell>
          <cell r="F496">
            <v>318565</v>
          </cell>
          <cell r="G496">
            <v>728491</v>
          </cell>
          <cell r="H496">
            <v>0</v>
          </cell>
          <cell r="I496">
            <v>0</v>
          </cell>
          <cell r="J496">
            <v>1</v>
          </cell>
        </row>
        <row r="497">
          <cell r="A497" t="str">
            <v>AB.27231</v>
          </cell>
          <cell r="B497" t="str">
            <v>AB.27231</v>
          </cell>
          <cell r="C497" t="str">
            <v>Đào kênh mương rộng &lt;= 10m bằng máy đào 1,6m3, đất cấp I</v>
          </cell>
          <cell r="D497" t="str">
            <v>100m3</v>
          </cell>
          <cell r="E497">
            <v>0</v>
          </cell>
          <cell r="F497">
            <v>183273</v>
          </cell>
          <cell r="G497">
            <v>389784</v>
          </cell>
          <cell r="H497">
            <v>0</v>
          </cell>
          <cell r="I497">
            <v>0</v>
          </cell>
          <cell r="J497">
            <v>1</v>
          </cell>
        </row>
        <row r="498">
          <cell r="A498" t="str">
            <v>AB.27232</v>
          </cell>
          <cell r="B498" t="str">
            <v>AB.27232</v>
          </cell>
          <cell r="C498" t="str">
            <v>Đào kênh mương rộng &lt;= 10m bằng máy đào 1,6m3, đất cấp II</v>
          </cell>
          <cell r="D498" t="str">
            <v>100m3</v>
          </cell>
          <cell r="E498">
            <v>0</v>
          </cell>
          <cell r="F498">
            <v>228895</v>
          </cell>
          <cell r="G498">
            <v>438025</v>
          </cell>
          <cell r="H498">
            <v>0</v>
          </cell>
          <cell r="I498">
            <v>0</v>
          </cell>
          <cell r="J498">
            <v>1</v>
          </cell>
        </row>
        <row r="499">
          <cell r="A499" t="str">
            <v>AB.27233</v>
          </cell>
          <cell r="B499" t="str">
            <v>AB.27233</v>
          </cell>
          <cell r="C499" t="str">
            <v>Đào kênh mương rộng &lt;= 10m bằng máy đào 1,6m3, đất cấp III</v>
          </cell>
          <cell r="D499" t="str">
            <v>100m3</v>
          </cell>
          <cell r="E499">
            <v>0</v>
          </cell>
          <cell r="F499">
            <v>272157</v>
          </cell>
          <cell r="G499">
            <v>517140</v>
          </cell>
          <cell r="H499">
            <v>0</v>
          </cell>
          <cell r="I499">
            <v>0</v>
          </cell>
          <cell r="J499">
            <v>1</v>
          </cell>
        </row>
        <row r="500">
          <cell r="A500" t="str">
            <v>AB.27234</v>
          </cell>
          <cell r="B500" t="str">
            <v>AB.27234</v>
          </cell>
          <cell r="C500" t="str">
            <v>Đào kênh mương rộng &lt;= 10m bằng máy đào 1,6m3, đất cấp IV</v>
          </cell>
          <cell r="D500" t="str">
            <v>100m3</v>
          </cell>
          <cell r="E500">
            <v>0</v>
          </cell>
          <cell r="F500">
            <v>318565</v>
          </cell>
          <cell r="G500">
            <v>750625</v>
          </cell>
          <cell r="H500">
            <v>0</v>
          </cell>
          <cell r="I500">
            <v>0</v>
          </cell>
          <cell r="J500">
            <v>1</v>
          </cell>
        </row>
        <row r="501">
          <cell r="A501" t="str">
            <v>AB.27241</v>
          </cell>
          <cell r="B501" t="str">
            <v>AB.27241</v>
          </cell>
          <cell r="C501" t="str">
            <v>Đào kênh mương rộng &lt;= 10m bằng máy đào 2,3m3, đất cấp I</v>
          </cell>
          <cell r="D501" t="str">
            <v>100m3</v>
          </cell>
          <cell r="E501">
            <v>0</v>
          </cell>
          <cell r="F501">
            <v>183273</v>
          </cell>
          <cell r="G501">
            <v>420708</v>
          </cell>
          <cell r="H501">
            <v>0</v>
          </cell>
          <cell r="I501">
            <v>0</v>
          </cell>
          <cell r="J501">
            <v>1</v>
          </cell>
        </row>
        <row r="502">
          <cell r="A502" t="str">
            <v>AB.27242</v>
          </cell>
          <cell r="B502" t="str">
            <v>AB.27242</v>
          </cell>
          <cell r="C502" t="str">
            <v>Đào kênh mương rộng &lt;= 10m bằng máy đào 2,3m3, đất cấp II</v>
          </cell>
          <cell r="D502" t="str">
            <v>100m3</v>
          </cell>
          <cell r="E502">
            <v>0</v>
          </cell>
          <cell r="F502">
            <v>228895</v>
          </cell>
          <cell r="G502">
            <v>510109</v>
          </cell>
          <cell r="H502">
            <v>0</v>
          </cell>
          <cell r="I502">
            <v>0</v>
          </cell>
          <cell r="J502">
            <v>1</v>
          </cell>
        </row>
        <row r="503">
          <cell r="A503" t="str">
            <v>AB.27243</v>
          </cell>
          <cell r="B503" t="str">
            <v>AB.27243</v>
          </cell>
          <cell r="C503" t="str">
            <v>Đào kênh mương rộng &lt;= 10m bằng máy đào 2,3m3, đất cấp III</v>
          </cell>
          <cell r="D503" t="str">
            <v>100m3</v>
          </cell>
          <cell r="E503">
            <v>0</v>
          </cell>
          <cell r="F503">
            <v>272157</v>
          </cell>
          <cell r="G503">
            <v>649468</v>
          </cell>
          <cell r="H503">
            <v>0</v>
          </cell>
          <cell r="I503">
            <v>0</v>
          </cell>
          <cell r="J503">
            <v>1</v>
          </cell>
        </row>
        <row r="504">
          <cell r="A504" t="str">
            <v>AB.27244</v>
          </cell>
          <cell r="B504" t="str">
            <v>AB.27244</v>
          </cell>
          <cell r="C504" t="str">
            <v>Đào kênh mương rộng &lt;= 10m bằng máy đào 2,3m3, đất cấp IV</v>
          </cell>
          <cell r="D504" t="str">
            <v>100m3</v>
          </cell>
          <cell r="E504">
            <v>0</v>
          </cell>
          <cell r="F504">
            <v>318565</v>
          </cell>
          <cell r="G504">
            <v>915041</v>
          </cell>
          <cell r="H504">
            <v>0</v>
          </cell>
          <cell r="I504">
            <v>0</v>
          </cell>
          <cell r="J504">
            <v>1</v>
          </cell>
        </row>
        <row r="505">
          <cell r="A505" t="str">
            <v>AB.27311</v>
          </cell>
          <cell r="B505" t="str">
            <v>AB.27311</v>
          </cell>
          <cell r="C505" t="str">
            <v>Đào kênh mương rộng &lt;= 20m bằng máy đào 0,8m3 + máy ủi 110cv, đất cấp I</v>
          </cell>
          <cell r="D505" t="str">
            <v>100m3</v>
          </cell>
          <cell r="E505">
            <v>0</v>
          </cell>
          <cell r="F505">
            <v>164789</v>
          </cell>
          <cell r="G505">
            <v>362770</v>
          </cell>
          <cell r="H505">
            <v>0</v>
          </cell>
          <cell r="I505">
            <v>0</v>
          </cell>
          <cell r="J505">
            <v>1</v>
          </cell>
        </row>
        <row r="506">
          <cell r="A506" t="str">
            <v>AB.27312</v>
          </cell>
          <cell r="B506" t="str">
            <v>AB.27312</v>
          </cell>
          <cell r="C506" t="str">
            <v>Đào kênh mương rộng &lt;= 20m bằng máy đào 0,8m3 + máy ủi 110cv, đất cấp II</v>
          </cell>
          <cell r="D506" t="str">
            <v>100m3</v>
          </cell>
          <cell r="E506">
            <v>0</v>
          </cell>
          <cell r="F506">
            <v>206871</v>
          </cell>
          <cell r="G506">
            <v>430964</v>
          </cell>
          <cell r="H506">
            <v>0</v>
          </cell>
          <cell r="I506">
            <v>0</v>
          </cell>
          <cell r="J506">
            <v>1</v>
          </cell>
        </row>
        <row r="507">
          <cell r="A507" t="str">
            <v>AB.27313</v>
          </cell>
          <cell r="B507" t="str">
            <v>AB.27313</v>
          </cell>
          <cell r="C507" t="str">
            <v>Đào kênh mương rộng &lt;= 20m bằng máy đào 0,8m3 + máy ủi 110cv, đất cấp III</v>
          </cell>
          <cell r="D507" t="str">
            <v>100m3</v>
          </cell>
          <cell r="E507">
            <v>0</v>
          </cell>
          <cell r="F507">
            <v>244626</v>
          </cell>
          <cell r="G507">
            <v>542513</v>
          </cell>
          <cell r="H507">
            <v>0</v>
          </cell>
          <cell r="I507">
            <v>0</v>
          </cell>
          <cell r="J507">
            <v>1</v>
          </cell>
        </row>
        <row r="508">
          <cell r="A508" t="str">
            <v>AB.27314</v>
          </cell>
          <cell r="B508" t="str">
            <v>AB.27314</v>
          </cell>
          <cell r="C508" t="str">
            <v>Đào kênh mương rộng &lt;= 20m bằng máy đào 0,8m3 + máy ủi 110cv, đất cấp IV</v>
          </cell>
          <cell r="D508" t="str">
            <v>100m3</v>
          </cell>
          <cell r="E508">
            <v>0</v>
          </cell>
          <cell r="F508">
            <v>286708</v>
          </cell>
          <cell r="G508">
            <v>695075</v>
          </cell>
          <cell r="H508">
            <v>0</v>
          </cell>
          <cell r="I508">
            <v>0</v>
          </cell>
          <cell r="J508">
            <v>1</v>
          </cell>
        </row>
        <row r="509">
          <cell r="A509" t="str">
            <v>AB.27321</v>
          </cell>
          <cell r="B509" t="str">
            <v>AB.27321</v>
          </cell>
          <cell r="C509" t="str">
            <v>Đào kênh mương rộng &lt;= 20m bằng máy đào 1,25m3 + máy ủi 110cv, đất cấp I</v>
          </cell>
          <cell r="D509" t="str">
            <v>100m3</v>
          </cell>
          <cell r="E509">
            <v>0</v>
          </cell>
          <cell r="F509">
            <v>164789</v>
          </cell>
          <cell r="G509">
            <v>401688</v>
          </cell>
          <cell r="H509">
            <v>0</v>
          </cell>
          <cell r="I509">
            <v>0</v>
          </cell>
          <cell r="J509">
            <v>1</v>
          </cell>
        </row>
        <row r="510">
          <cell r="A510" t="str">
            <v>AB.27322</v>
          </cell>
          <cell r="B510" t="str">
            <v>AB.27322</v>
          </cell>
          <cell r="C510" t="str">
            <v>Đào kênh mương rộng &lt;= 20m bằng máy đào 1,25m3 + máy ủi 110cv, đất cấp II</v>
          </cell>
          <cell r="D510" t="str">
            <v>100m3</v>
          </cell>
          <cell r="E510">
            <v>0</v>
          </cell>
          <cell r="F510">
            <v>206871</v>
          </cell>
          <cell r="G510">
            <v>469095</v>
          </cell>
          <cell r="H510">
            <v>0</v>
          </cell>
          <cell r="I510">
            <v>0</v>
          </cell>
          <cell r="J510">
            <v>1</v>
          </cell>
        </row>
        <row r="511">
          <cell r="A511" t="str">
            <v>AB.27323</v>
          </cell>
          <cell r="B511" t="str">
            <v>AB.27323</v>
          </cell>
          <cell r="C511" t="str">
            <v>Đào kênh mương rộng &lt;= 20m bằng máy đào 1,25m3 + máy ủi 110cv, đất cấp III</v>
          </cell>
          <cell r="D511" t="str">
            <v>100m3</v>
          </cell>
          <cell r="E511">
            <v>0</v>
          </cell>
          <cell r="F511">
            <v>244626</v>
          </cell>
          <cell r="G511">
            <v>565989</v>
          </cell>
          <cell r="H511">
            <v>0</v>
          </cell>
          <cell r="I511">
            <v>0</v>
          </cell>
          <cell r="J511">
            <v>1</v>
          </cell>
        </row>
        <row r="512">
          <cell r="A512" t="str">
            <v>AB.27324</v>
          </cell>
          <cell r="B512" t="str">
            <v>AB.27324</v>
          </cell>
          <cell r="C512" t="str">
            <v>Đào kênh mương rộng &lt;= 20m bằng máy đào 1,25m3 + máy ủi 110cv, đất cấp IV</v>
          </cell>
          <cell r="D512" t="str">
            <v>100m3</v>
          </cell>
          <cell r="E512">
            <v>0</v>
          </cell>
          <cell r="F512">
            <v>286708</v>
          </cell>
          <cell r="G512">
            <v>765218</v>
          </cell>
          <cell r="H512">
            <v>0</v>
          </cell>
          <cell r="I512">
            <v>0</v>
          </cell>
          <cell r="J512">
            <v>1</v>
          </cell>
        </row>
        <row r="513">
          <cell r="A513" t="str">
            <v>AB.27331</v>
          </cell>
          <cell r="B513" t="str">
            <v>AB.27331</v>
          </cell>
          <cell r="C513" t="str">
            <v>Đào kênh mương rộng &lt;= 20m bằng máy đào 1,6m3 + máy ủi 110cv, đất cấp I</v>
          </cell>
          <cell r="D513" t="str">
            <v>100m3</v>
          </cell>
          <cell r="E513">
            <v>0</v>
          </cell>
          <cell r="F513">
            <v>164789</v>
          </cell>
          <cell r="G513">
            <v>397719</v>
          </cell>
          <cell r="H513">
            <v>0</v>
          </cell>
          <cell r="I513">
            <v>0</v>
          </cell>
          <cell r="J513">
            <v>1</v>
          </cell>
        </row>
        <row r="514">
          <cell r="A514" t="str">
            <v>AB.27332</v>
          </cell>
          <cell r="B514" t="str">
            <v>AB.27332</v>
          </cell>
          <cell r="C514" t="str">
            <v>Đào kênh mương rộng &lt;= 20m bằng máy đào 1,6m3 + máy ủi 110cv, đất cấp II</v>
          </cell>
          <cell r="D514" t="str">
            <v>100m3</v>
          </cell>
          <cell r="E514">
            <v>0</v>
          </cell>
          <cell r="F514">
            <v>206871</v>
          </cell>
          <cell r="G514">
            <v>452464</v>
          </cell>
          <cell r="H514">
            <v>0</v>
          </cell>
          <cell r="I514">
            <v>0</v>
          </cell>
          <cell r="J514">
            <v>1</v>
          </cell>
        </row>
        <row r="515">
          <cell r="A515" t="str">
            <v>AB.27333</v>
          </cell>
          <cell r="B515" t="str">
            <v>AB.27333</v>
          </cell>
          <cell r="C515" t="str">
            <v>Đào kênh mương rộng &lt;= 20m bằng máy đào 1,6m3 + máy ủi 110cv, đất cấp III</v>
          </cell>
          <cell r="D515" t="str">
            <v>100m3</v>
          </cell>
          <cell r="E515">
            <v>0</v>
          </cell>
          <cell r="F515">
            <v>244626</v>
          </cell>
          <cell r="G515">
            <v>536153</v>
          </cell>
          <cell r="H515">
            <v>0</v>
          </cell>
          <cell r="I515">
            <v>0</v>
          </cell>
          <cell r="J515">
            <v>1</v>
          </cell>
        </row>
        <row r="516">
          <cell r="A516" t="str">
            <v>AB.27334</v>
          </cell>
          <cell r="B516" t="str">
            <v>AB.27334</v>
          </cell>
          <cell r="C516" t="str">
            <v>Đào kênh mương rộng &lt;= 20m bằng máy đào 1,6m3 + máy ủi 110cv, đất cấp IV</v>
          </cell>
          <cell r="D516" t="str">
            <v>100m3</v>
          </cell>
          <cell r="E516">
            <v>0</v>
          </cell>
          <cell r="F516">
            <v>286708</v>
          </cell>
          <cell r="G516">
            <v>770353</v>
          </cell>
          <cell r="H516">
            <v>0</v>
          </cell>
          <cell r="I516">
            <v>0</v>
          </cell>
          <cell r="J516">
            <v>1</v>
          </cell>
        </row>
        <row r="517">
          <cell r="A517" t="str">
            <v>AB.27341</v>
          </cell>
          <cell r="B517" t="str">
            <v>AB.27341</v>
          </cell>
          <cell r="C517" t="str">
            <v>Đào kênh mương rộng &lt;= 20m bằng máy đào 2,3m3 + máy ủi 110cv, đất cấp I</v>
          </cell>
          <cell r="D517" t="str">
            <v>100m3</v>
          </cell>
          <cell r="E517">
            <v>0</v>
          </cell>
          <cell r="F517">
            <v>164789</v>
          </cell>
          <cell r="G517">
            <v>427604</v>
          </cell>
          <cell r="H517">
            <v>0</v>
          </cell>
          <cell r="I517">
            <v>0</v>
          </cell>
          <cell r="J517">
            <v>1</v>
          </cell>
        </row>
        <row r="518">
          <cell r="A518" t="str">
            <v>AB.27342</v>
          </cell>
          <cell r="B518" t="str">
            <v>AB.27342</v>
          </cell>
          <cell r="C518" t="str">
            <v>Đào kênh mương rộng &lt;= 20m bằng máy đào 2,3m3 + máy ủi 110cv, đất cấp II</v>
          </cell>
          <cell r="D518" t="str">
            <v>100m3</v>
          </cell>
          <cell r="E518">
            <v>0</v>
          </cell>
          <cell r="F518">
            <v>206871</v>
          </cell>
          <cell r="G518">
            <v>522809</v>
          </cell>
          <cell r="H518">
            <v>0</v>
          </cell>
          <cell r="I518">
            <v>0</v>
          </cell>
          <cell r="J518">
            <v>1</v>
          </cell>
        </row>
        <row r="519">
          <cell r="A519" t="str">
            <v>AB.27343</v>
          </cell>
          <cell r="B519" t="str">
            <v>AB.27343</v>
          </cell>
          <cell r="C519" t="str">
            <v>Đào kênh mương rộng &lt;= 20m bằng máy đào 2,3m3 + máy ủi 110cv, đất cấp III</v>
          </cell>
          <cell r="D519" t="str">
            <v>100m3</v>
          </cell>
          <cell r="E519">
            <v>0</v>
          </cell>
          <cell r="F519">
            <v>244626</v>
          </cell>
          <cell r="G519">
            <v>657455</v>
          </cell>
          <cell r="H519">
            <v>0</v>
          </cell>
          <cell r="I519">
            <v>0</v>
          </cell>
          <cell r="J519">
            <v>1</v>
          </cell>
        </row>
        <row r="520">
          <cell r="A520" t="str">
            <v>AB.27344</v>
          </cell>
          <cell r="B520" t="str">
            <v>AB.27344</v>
          </cell>
          <cell r="C520" t="str">
            <v>Đào kênh mương rộng &lt;= 20m bằng máy đào 2,3m3 + máy ủi 110cv, đất cấp IV</v>
          </cell>
          <cell r="D520" t="str">
            <v>100m3</v>
          </cell>
          <cell r="E520">
            <v>0</v>
          </cell>
          <cell r="F520">
            <v>286708</v>
          </cell>
          <cell r="G520">
            <v>928831</v>
          </cell>
          <cell r="H520">
            <v>0</v>
          </cell>
          <cell r="I520">
            <v>0</v>
          </cell>
          <cell r="J520">
            <v>1</v>
          </cell>
        </row>
        <row r="521">
          <cell r="A521" t="str">
            <v>AB.27411</v>
          </cell>
          <cell r="B521" t="str">
            <v>AB.27411</v>
          </cell>
          <cell r="C521" t="str">
            <v>Đào kênh mương rộng &gt; 20m bằng máy đào 0,8m3 + máy ủi 110cv, đất cấp I</v>
          </cell>
          <cell r="D521" t="str">
            <v>100m3</v>
          </cell>
          <cell r="E521">
            <v>0</v>
          </cell>
          <cell r="F521">
            <v>156529</v>
          </cell>
          <cell r="G521">
            <v>336289</v>
          </cell>
          <cell r="H521">
            <v>0</v>
          </cell>
          <cell r="I521">
            <v>0</v>
          </cell>
          <cell r="J521">
            <v>1</v>
          </cell>
        </row>
        <row r="522">
          <cell r="A522" t="str">
            <v>AB.27412</v>
          </cell>
          <cell r="B522" t="str">
            <v>AB.27412</v>
          </cell>
          <cell r="C522" t="str">
            <v>Đào kênh mương rộng &gt; 20m bằng máy đào 0,8m3 + máy ủi 110cv, đất cấp II</v>
          </cell>
          <cell r="D522" t="str">
            <v>100m3</v>
          </cell>
          <cell r="E522">
            <v>0</v>
          </cell>
          <cell r="F522">
            <v>190352</v>
          </cell>
          <cell r="G522">
            <v>396515</v>
          </cell>
          <cell r="H522">
            <v>0</v>
          </cell>
          <cell r="I522">
            <v>0</v>
          </cell>
          <cell r="J522">
            <v>1</v>
          </cell>
        </row>
        <row r="523">
          <cell r="A523" t="str">
            <v>AB.27413</v>
          </cell>
          <cell r="B523" t="str">
            <v>AB.27413</v>
          </cell>
          <cell r="C523" t="str">
            <v>Đào kênh mương rộng &gt; 20m bằng máy đào 0,8m3 + máy ủi 110cv, đất cấp III</v>
          </cell>
          <cell r="D523" t="str">
            <v>100m3</v>
          </cell>
          <cell r="E523">
            <v>0</v>
          </cell>
          <cell r="F523">
            <v>225355</v>
          </cell>
          <cell r="G523">
            <v>498925</v>
          </cell>
          <cell r="H523">
            <v>0</v>
          </cell>
          <cell r="I523">
            <v>0</v>
          </cell>
          <cell r="J523">
            <v>1</v>
          </cell>
        </row>
        <row r="524">
          <cell r="A524" t="str">
            <v>AB.27414</v>
          </cell>
          <cell r="B524" t="str">
            <v>AB.27414</v>
          </cell>
          <cell r="C524" t="str">
            <v>Đào kênh mương rộng &gt; 20m bằng máy đào 0,8m3 + máy ủi 110cv, đất cấp IV</v>
          </cell>
          <cell r="D524" t="str">
            <v>100m3</v>
          </cell>
          <cell r="E524">
            <v>0</v>
          </cell>
          <cell r="F524">
            <v>268617</v>
          </cell>
          <cell r="G524">
            <v>639768</v>
          </cell>
          <cell r="H524">
            <v>0</v>
          </cell>
          <cell r="I524">
            <v>0</v>
          </cell>
          <cell r="J524">
            <v>1</v>
          </cell>
        </row>
        <row r="525">
          <cell r="A525" t="str">
            <v>AB.27421</v>
          </cell>
          <cell r="B525" t="str">
            <v>AB.27421</v>
          </cell>
          <cell r="C525" t="str">
            <v>Đào kênh mương rộng &gt; 20m bằng máy đào 1,25m3 + máy ủi 110cv, đất cấp I</v>
          </cell>
          <cell r="D525" t="str">
            <v>100m3</v>
          </cell>
          <cell r="E525">
            <v>0</v>
          </cell>
          <cell r="F525">
            <v>156529</v>
          </cell>
          <cell r="G525">
            <v>368593</v>
          </cell>
          <cell r="H525">
            <v>0</v>
          </cell>
          <cell r="I525">
            <v>0</v>
          </cell>
          <cell r="J525">
            <v>1</v>
          </cell>
        </row>
        <row r="526">
          <cell r="A526" t="str">
            <v>AB.27422</v>
          </cell>
          <cell r="B526" t="str">
            <v>AB.27422</v>
          </cell>
          <cell r="C526" t="str">
            <v>Đào kênh mương rộng &gt; 20m bằng máy đào 1,25m3 + máy ủi 110cv, đất cấp II</v>
          </cell>
          <cell r="D526" t="str">
            <v>100m3</v>
          </cell>
          <cell r="E526">
            <v>0</v>
          </cell>
          <cell r="F526">
            <v>190352</v>
          </cell>
          <cell r="G526">
            <v>431594</v>
          </cell>
          <cell r="H526">
            <v>0</v>
          </cell>
          <cell r="I526">
            <v>0</v>
          </cell>
          <cell r="J526">
            <v>1</v>
          </cell>
        </row>
        <row r="527">
          <cell r="A527" t="str">
            <v>AB.27423</v>
          </cell>
          <cell r="B527" t="str">
            <v>AB.27423</v>
          </cell>
          <cell r="C527" t="str">
            <v>Đào kênh mương rộng &gt; 20m bằng máy đào 1,25m3 + máy ủi 110cv, đất cấp III</v>
          </cell>
          <cell r="D527" t="str">
            <v>100m3</v>
          </cell>
          <cell r="E527">
            <v>0</v>
          </cell>
          <cell r="F527">
            <v>225355</v>
          </cell>
          <cell r="G527">
            <v>520612</v>
          </cell>
          <cell r="H527">
            <v>0</v>
          </cell>
          <cell r="I527">
            <v>0</v>
          </cell>
          <cell r="J527">
            <v>1</v>
          </cell>
        </row>
        <row r="528">
          <cell r="A528" t="str">
            <v>AB.27424</v>
          </cell>
          <cell r="B528" t="str">
            <v>AB.27424</v>
          </cell>
          <cell r="C528" t="str">
            <v>Đào kênh mương rộng &gt; 20m bằng máy đào 1,25m3 + máy ủi 110cv, đất cấp IV</v>
          </cell>
          <cell r="D528" t="str">
            <v>100m3</v>
          </cell>
          <cell r="E528">
            <v>0</v>
          </cell>
          <cell r="F528">
            <v>268617</v>
          </cell>
          <cell r="G528">
            <v>705965</v>
          </cell>
          <cell r="H528">
            <v>0</v>
          </cell>
          <cell r="I528">
            <v>0</v>
          </cell>
          <cell r="J528">
            <v>1</v>
          </cell>
        </row>
        <row r="529">
          <cell r="A529" t="str">
            <v>AB.27431</v>
          </cell>
          <cell r="B529" t="str">
            <v>AB.27431</v>
          </cell>
          <cell r="C529" t="str">
            <v>Đào kênh mương rộng &gt; 20m bằng máy đào 1,6m3 + máy ủi 110cv, đất cấp I</v>
          </cell>
          <cell r="D529" t="str">
            <v>100m3</v>
          </cell>
          <cell r="E529">
            <v>0</v>
          </cell>
          <cell r="F529">
            <v>156529</v>
          </cell>
          <cell r="G529">
            <v>364971</v>
          </cell>
          <cell r="H529">
            <v>0</v>
          </cell>
          <cell r="I529">
            <v>0</v>
          </cell>
          <cell r="J529">
            <v>1</v>
          </cell>
        </row>
        <row r="530">
          <cell r="A530" t="str">
            <v>AB.27432</v>
          </cell>
          <cell r="B530" t="str">
            <v>AB.27432</v>
          </cell>
          <cell r="C530" t="str">
            <v>Đào kênh mương rộng &gt; 20m bằng máy đào 1,6m3 + máy ủi 110cv, đất cấp II</v>
          </cell>
          <cell r="D530" t="str">
            <v>100m3</v>
          </cell>
          <cell r="E530">
            <v>0</v>
          </cell>
          <cell r="F530">
            <v>190352</v>
          </cell>
          <cell r="G530">
            <v>484386</v>
          </cell>
          <cell r="H530">
            <v>0</v>
          </cell>
          <cell r="I530">
            <v>0</v>
          </cell>
          <cell r="J530">
            <v>1</v>
          </cell>
        </row>
        <row r="531">
          <cell r="A531" t="str">
            <v>AB.27433</v>
          </cell>
          <cell r="B531" t="str">
            <v>AB.27433</v>
          </cell>
          <cell r="C531" t="str">
            <v>Đào kênh mương rộng &gt; 20m bằng máy đào 1,6m3 + máy ủi 110cv, đất cấp III</v>
          </cell>
          <cell r="D531" t="str">
            <v>100m3</v>
          </cell>
          <cell r="E531">
            <v>0</v>
          </cell>
          <cell r="F531">
            <v>225355</v>
          </cell>
          <cell r="G531">
            <v>491883</v>
          </cell>
          <cell r="H531">
            <v>0</v>
          </cell>
          <cell r="I531">
            <v>0</v>
          </cell>
          <cell r="J531">
            <v>1</v>
          </cell>
        </row>
        <row r="532">
          <cell r="A532" t="str">
            <v>AB.27434</v>
          </cell>
          <cell r="B532" t="str">
            <v>AB.27434</v>
          </cell>
          <cell r="C532" t="str">
            <v>Đào kênh mương rộng &gt; 20m bằng máy đào 1,6m3 + máy ủi 110cv, đất cấp IV</v>
          </cell>
          <cell r="D532" t="str">
            <v>100m3</v>
          </cell>
          <cell r="E532">
            <v>0</v>
          </cell>
          <cell r="F532">
            <v>268617</v>
          </cell>
          <cell r="G532">
            <v>708716</v>
          </cell>
          <cell r="H532">
            <v>0</v>
          </cell>
          <cell r="I532">
            <v>0</v>
          </cell>
          <cell r="J532">
            <v>1</v>
          </cell>
        </row>
        <row r="533">
          <cell r="A533" t="str">
            <v>AB.27441</v>
          </cell>
          <cell r="B533" t="str">
            <v>AB.27441</v>
          </cell>
          <cell r="C533" t="str">
            <v>Đào kênh mương rộng &gt; 20m bằng máy đào 2,3m3 + máy ủi 110cv, đất cấp I</v>
          </cell>
          <cell r="D533" t="str">
            <v>100m3</v>
          </cell>
          <cell r="E533">
            <v>0</v>
          </cell>
          <cell r="F533">
            <v>156529</v>
          </cell>
          <cell r="G533">
            <v>391547</v>
          </cell>
          <cell r="H533">
            <v>0</v>
          </cell>
          <cell r="I533">
            <v>0</v>
          </cell>
          <cell r="J533">
            <v>1</v>
          </cell>
        </row>
        <row r="534">
          <cell r="A534" t="str">
            <v>AB.27442</v>
          </cell>
          <cell r="B534" t="str">
            <v>AB.27442</v>
          </cell>
          <cell r="C534" t="str">
            <v>Đào kênh mương rộng &gt; 20m bằng máy đào 2,3m3 + máy ủi 110cv, đất cấp II</v>
          </cell>
          <cell r="D534" t="str">
            <v>100m3</v>
          </cell>
          <cell r="E534">
            <v>0</v>
          </cell>
          <cell r="F534">
            <v>190352</v>
          </cell>
          <cell r="G534">
            <v>480556</v>
          </cell>
          <cell r="H534">
            <v>0</v>
          </cell>
          <cell r="I534">
            <v>0</v>
          </cell>
          <cell r="J534">
            <v>1</v>
          </cell>
        </row>
        <row r="535">
          <cell r="A535" t="str">
            <v>AB.27443</v>
          </cell>
          <cell r="B535" t="str">
            <v>AB.27443</v>
          </cell>
          <cell r="C535" t="str">
            <v>Đào kênh mương rộng &gt; 20m bằng máy đào 2,3m3 + máy ủi 110cv, đất cấp III</v>
          </cell>
          <cell r="D535" t="str">
            <v>100m3</v>
          </cell>
          <cell r="E535">
            <v>0</v>
          </cell>
          <cell r="F535">
            <v>225355</v>
          </cell>
          <cell r="G535">
            <v>603747</v>
          </cell>
          <cell r="H535">
            <v>0</v>
          </cell>
          <cell r="I535">
            <v>0</v>
          </cell>
          <cell r="J535">
            <v>1</v>
          </cell>
        </row>
        <row r="536">
          <cell r="A536" t="str">
            <v>AB.27444</v>
          </cell>
          <cell r="B536" t="str">
            <v>AB.27444</v>
          </cell>
          <cell r="C536" t="str">
            <v>Đào kênh mương rộng &gt; 20m bằng máy đào 2,3m3 + máy ủi 110cv, đất cấp IV</v>
          </cell>
          <cell r="D536" t="str">
            <v>100m3</v>
          </cell>
          <cell r="E536">
            <v>0</v>
          </cell>
          <cell r="F536">
            <v>268617</v>
          </cell>
          <cell r="G536">
            <v>854088</v>
          </cell>
          <cell r="H536">
            <v>0</v>
          </cell>
          <cell r="I536">
            <v>0</v>
          </cell>
          <cell r="J536">
            <v>1</v>
          </cell>
        </row>
        <row r="537">
          <cell r="A537" t="str">
            <v>AB.27451</v>
          </cell>
          <cell r="B537" t="str">
            <v>AB.27451</v>
          </cell>
          <cell r="C537" t="str">
            <v>Đào kênh mương rộng &gt; 20m bằng máy đào 3,6m3 + máy ủi 110cv, đất cấp I</v>
          </cell>
          <cell r="D537" t="str">
            <v>100m3</v>
          </cell>
          <cell r="E537">
            <v>0</v>
          </cell>
          <cell r="F537">
            <v>156529</v>
          </cell>
          <cell r="G537">
            <v>444199</v>
          </cell>
          <cell r="H537">
            <v>0</v>
          </cell>
          <cell r="I537">
            <v>0</v>
          </cell>
          <cell r="J537">
            <v>1</v>
          </cell>
        </row>
        <row r="538">
          <cell r="A538" t="str">
            <v>AB.27452</v>
          </cell>
          <cell r="B538" t="str">
            <v>AB.27452</v>
          </cell>
          <cell r="C538" t="str">
            <v>Đào kênh mương rộng &gt; 20m bằng máy đào 3,6m3 + máy ủi 110cv, đất cấp II</v>
          </cell>
          <cell r="D538" t="str">
            <v>100m3</v>
          </cell>
          <cell r="E538">
            <v>0</v>
          </cell>
          <cell r="F538">
            <v>190352</v>
          </cell>
          <cell r="G538">
            <v>542451</v>
          </cell>
          <cell r="H538">
            <v>0</v>
          </cell>
          <cell r="I538">
            <v>0</v>
          </cell>
          <cell r="J538">
            <v>1</v>
          </cell>
        </row>
        <row r="539">
          <cell r="A539" t="str">
            <v>AB.27453</v>
          </cell>
          <cell r="B539" t="str">
            <v>AB.27453</v>
          </cell>
          <cell r="C539" t="str">
            <v>Đào kênh mương rộng &gt; 20m bằng máy đào 3,6m3 + máy ủi 110cv, đất cấp III</v>
          </cell>
          <cell r="D539" t="str">
            <v>100m3</v>
          </cell>
          <cell r="E539">
            <v>0</v>
          </cell>
          <cell r="F539">
            <v>225355</v>
          </cell>
          <cell r="G539">
            <v>681954</v>
          </cell>
          <cell r="H539">
            <v>0</v>
          </cell>
          <cell r="I539">
            <v>0</v>
          </cell>
          <cell r="J539">
            <v>1</v>
          </cell>
        </row>
        <row r="540">
          <cell r="A540" t="str">
            <v>AB.27454</v>
          </cell>
          <cell r="B540" t="str">
            <v>AB.27454</v>
          </cell>
          <cell r="C540" t="str">
            <v>Đào kênh mương rộng &gt; 20m bằng máy đào 3,6m3 + máy ủi 110cv, đất cấp IV</v>
          </cell>
          <cell r="D540" t="str">
            <v>100m3</v>
          </cell>
          <cell r="E540">
            <v>0</v>
          </cell>
          <cell r="F540">
            <v>268617</v>
          </cell>
          <cell r="G540">
            <v>966778</v>
          </cell>
          <cell r="H540">
            <v>0</v>
          </cell>
          <cell r="I540">
            <v>0</v>
          </cell>
          <cell r="J540">
            <v>1</v>
          </cell>
        </row>
        <row r="541">
          <cell r="A541" t="str">
            <v>AB.28111</v>
          </cell>
          <cell r="B541" t="str">
            <v>AB.28111</v>
          </cell>
          <cell r="C541" t="str">
            <v>Đào kênh mương trên nền đất mềm, yếu bằng tổ hợp 2 máy đào 0,8m3</v>
          </cell>
          <cell r="D541" t="str">
            <v>100m3</v>
          </cell>
          <cell r="E541">
            <v>0</v>
          </cell>
          <cell r="F541">
            <v>267437</v>
          </cell>
          <cell r="G541">
            <v>738213</v>
          </cell>
          <cell r="H541">
            <v>0</v>
          </cell>
          <cell r="I541">
            <v>0</v>
          </cell>
          <cell r="J541">
            <v>1</v>
          </cell>
        </row>
        <row r="542">
          <cell r="A542" t="str">
            <v>AB.28121</v>
          </cell>
          <cell r="B542" t="str">
            <v>AB.28121</v>
          </cell>
          <cell r="C542" t="str">
            <v>Đào kênh mương trên nền đất mềm, yếu bằng tổ hợp 3 máy đào 0,8m3</v>
          </cell>
          <cell r="D542" t="str">
            <v>100m3</v>
          </cell>
          <cell r="E542">
            <v>0</v>
          </cell>
          <cell r="F542">
            <v>267437</v>
          </cell>
          <cell r="G542">
            <v>1107320</v>
          </cell>
          <cell r="H542">
            <v>0</v>
          </cell>
          <cell r="I542">
            <v>0</v>
          </cell>
          <cell r="J542">
            <v>1</v>
          </cell>
        </row>
        <row r="543">
          <cell r="A543" t="str">
            <v>AB.28131</v>
          </cell>
          <cell r="B543" t="str">
            <v>AB.28131</v>
          </cell>
          <cell r="C543" t="str">
            <v>Đào kênh mương trên nền đất mềm, yếu bằng tổ hợp 4 máy đào 0,8m3</v>
          </cell>
          <cell r="D543" t="str">
            <v>100m3</v>
          </cell>
          <cell r="E543">
            <v>0</v>
          </cell>
          <cell r="F543">
            <v>267437</v>
          </cell>
          <cell r="G543">
            <v>1476426</v>
          </cell>
          <cell r="H543">
            <v>0</v>
          </cell>
          <cell r="I543">
            <v>0</v>
          </cell>
          <cell r="J543">
            <v>1</v>
          </cell>
        </row>
        <row r="544">
          <cell r="A544" t="str">
            <v>AB.28211</v>
          </cell>
          <cell r="B544" t="str">
            <v>AB.28211</v>
          </cell>
          <cell r="C544" t="str">
            <v>Nạo vét kênh mương bằng xáng cạp 1,25m3 + máy đào 0,8m3</v>
          </cell>
          <cell r="D544" t="str">
            <v>100m3</v>
          </cell>
          <cell r="E544">
            <v>0</v>
          </cell>
          <cell r="F544">
            <v>225748</v>
          </cell>
          <cell r="G544">
            <v>799271</v>
          </cell>
          <cell r="H544">
            <v>0</v>
          </cell>
          <cell r="I544">
            <v>0</v>
          </cell>
          <cell r="J544">
            <v>1</v>
          </cell>
        </row>
        <row r="545">
          <cell r="A545" t="str">
            <v>AB.28221</v>
          </cell>
          <cell r="B545" t="str">
            <v>AB.28221</v>
          </cell>
          <cell r="C545" t="str">
            <v>Mở rộng kênh mương bằng xáng cạp 1,25m3 + máy đào 0,8m3</v>
          </cell>
          <cell r="D545" t="str">
            <v>100m3</v>
          </cell>
          <cell r="E545">
            <v>0</v>
          </cell>
          <cell r="F545">
            <v>225748</v>
          </cell>
          <cell r="G545">
            <v>777160</v>
          </cell>
          <cell r="H545">
            <v>0</v>
          </cell>
          <cell r="I545">
            <v>0</v>
          </cell>
          <cell r="J545">
            <v>1</v>
          </cell>
        </row>
        <row r="546">
          <cell r="A546" t="str">
            <v>AB.31111</v>
          </cell>
          <cell r="B546" t="str">
            <v>AB.31111</v>
          </cell>
          <cell r="C546" t="str">
            <v>Đào nền đường bằng máy đào 0,4m3 đổ lên phương tiện vận chuyển, đất cấp I</v>
          </cell>
          <cell r="D546" t="str">
            <v>100m3</v>
          </cell>
          <cell r="E546">
            <v>0</v>
          </cell>
          <cell r="F546">
            <v>152990</v>
          </cell>
          <cell r="G546">
            <v>353744</v>
          </cell>
          <cell r="H546">
            <v>0</v>
          </cell>
          <cell r="I546">
            <v>0</v>
          </cell>
          <cell r="J546">
            <v>1</v>
          </cell>
        </row>
        <row r="547">
          <cell r="A547" t="str">
            <v>AB.31112</v>
          </cell>
          <cell r="B547" t="str">
            <v>AB.31112</v>
          </cell>
          <cell r="C547" t="str">
            <v>Đào nền đường bằng máy đào 0,4m3 đổ lên phương tiện vận chuyển, đất cấp II</v>
          </cell>
          <cell r="D547" t="str">
            <v>100m3</v>
          </cell>
          <cell r="E547">
            <v>0</v>
          </cell>
          <cell r="F547">
            <v>190746</v>
          </cell>
          <cell r="G547">
            <v>409561</v>
          </cell>
          <cell r="H547">
            <v>0</v>
          </cell>
          <cell r="I547">
            <v>0</v>
          </cell>
          <cell r="J547">
            <v>1</v>
          </cell>
        </row>
        <row r="548">
          <cell r="A548" t="str">
            <v>AB.31113</v>
          </cell>
          <cell r="B548" t="str">
            <v>AB.31113</v>
          </cell>
          <cell r="C548" t="str">
            <v>Đào nền đường bằng máy đào 0,4m3 đổ lên phương tiện vận chuyển, đất cấp III</v>
          </cell>
          <cell r="D548" t="str">
            <v>100m3</v>
          </cell>
          <cell r="E548">
            <v>0</v>
          </cell>
          <cell r="F548">
            <v>227715</v>
          </cell>
          <cell r="G548">
            <v>497334</v>
          </cell>
          <cell r="H548">
            <v>0</v>
          </cell>
          <cell r="I548">
            <v>0</v>
          </cell>
          <cell r="J548">
            <v>1</v>
          </cell>
        </row>
        <row r="549">
          <cell r="A549" t="str">
            <v>AB.31121</v>
          </cell>
          <cell r="B549" t="str">
            <v>AB.31121</v>
          </cell>
          <cell r="C549" t="str">
            <v>Đào nền đường bằng máy đào 0,8m3 đổ lên phương tiện vận chuyển, đất cấp I</v>
          </cell>
          <cell r="D549" t="str">
            <v>100m3</v>
          </cell>
          <cell r="E549">
            <v>0</v>
          </cell>
          <cell r="F549">
            <v>152990</v>
          </cell>
          <cell r="G549">
            <v>399556</v>
          </cell>
          <cell r="H549">
            <v>0</v>
          </cell>
          <cell r="I549">
            <v>0</v>
          </cell>
          <cell r="J549">
            <v>1</v>
          </cell>
        </row>
        <row r="550">
          <cell r="A550" t="str">
            <v>AB.31122</v>
          </cell>
          <cell r="B550" t="str">
            <v>AB.31122</v>
          </cell>
          <cell r="C550" t="str">
            <v>Đào nền đường bằng máy đào 0,8m3 đổ lên phương tiện vận chuyển, đất cấp II</v>
          </cell>
          <cell r="D550" t="str">
            <v>100m3</v>
          </cell>
          <cell r="E550">
            <v>0</v>
          </cell>
          <cell r="F550">
            <v>190746</v>
          </cell>
          <cell r="G550">
            <v>471265</v>
          </cell>
          <cell r="H550">
            <v>0</v>
          </cell>
          <cell r="I550">
            <v>0</v>
          </cell>
          <cell r="J550">
            <v>1</v>
          </cell>
        </row>
        <row r="551">
          <cell r="A551" t="str">
            <v>AB.31123</v>
          </cell>
          <cell r="B551" t="str">
            <v>AB.31123</v>
          </cell>
          <cell r="C551" t="str">
            <v>Đào nền đường bằng máy đào 0,8m3 đổ lên phương tiện vận chuyển, đất cấp III</v>
          </cell>
          <cell r="D551" t="str">
            <v>100m3</v>
          </cell>
          <cell r="E551">
            <v>0</v>
          </cell>
          <cell r="F551">
            <v>227715</v>
          </cell>
          <cell r="G551">
            <v>586330</v>
          </cell>
          <cell r="H551">
            <v>0</v>
          </cell>
          <cell r="I551">
            <v>0</v>
          </cell>
          <cell r="J551">
            <v>1</v>
          </cell>
        </row>
        <row r="552">
          <cell r="A552" t="str">
            <v>AB.31124</v>
          </cell>
          <cell r="B552" t="str">
            <v>AB.31124</v>
          </cell>
          <cell r="C552" t="str">
            <v>Đào nền đường bằng máy đào 0,8m3 đổ lên phương tiện vận chuyển, đất cấp IV</v>
          </cell>
          <cell r="D552" t="str">
            <v>100m3</v>
          </cell>
          <cell r="E552">
            <v>0</v>
          </cell>
          <cell r="F552">
            <v>264291</v>
          </cell>
          <cell r="G552">
            <v>646556</v>
          </cell>
          <cell r="H552">
            <v>0</v>
          </cell>
          <cell r="I552">
            <v>0</v>
          </cell>
          <cell r="J552">
            <v>1</v>
          </cell>
        </row>
        <row r="553">
          <cell r="A553" t="str">
            <v>AB.31131</v>
          </cell>
          <cell r="B553" t="str">
            <v>AB.31131</v>
          </cell>
          <cell r="C553" t="str">
            <v>Đào nền đường bằng máy đào 1,25m3 đổ lên phương tiện vận chuyển, đất cấp I</v>
          </cell>
          <cell r="D553" t="str">
            <v>100m3</v>
          </cell>
          <cell r="E553">
            <v>0</v>
          </cell>
          <cell r="F553">
            <v>152990</v>
          </cell>
          <cell r="G553">
            <v>442321</v>
          </cell>
          <cell r="H553">
            <v>0</v>
          </cell>
          <cell r="I553">
            <v>0</v>
          </cell>
          <cell r="J553">
            <v>1</v>
          </cell>
        </row>
        <row r="554">
          <cell r="A554" t="str">
            <v>AB.31132</v>
          </cell>
          <cell r="B554" t="str">
            <v>AB.31132</v>
          </cell>
          <cell r="C554" t="str">
            <v>Đào nền đường bằng máy đào 1,25m3 đổ lên phương tiện vận chuyển, đất cấp II</v>
          </cell>
          <cell r="D554" t="str">
            <v>100m3</v>
          </cell>
          <cell r="E554">
            <v>0</v>
          </cell>
          <cell r="F554">
            <v>190746</v>
          </cell>
          <cell r="G554">
            <v>513197</v>
          </cell>
          <cell r="H554">
            <v>0</v>
          </cell>
          <cell r="I554">
            <v>0</v>
          </cell>
          <cell r="J554">
            <v>1</v>
          </cell>
        </row>
        <row r="555">
          <cell r="A555" t="str">
            <v>AB.31133</v>
          </cell>
          <cell r="B555" t="str">
            <v>AB.31133</v>
          </cell>
          <cell r="C555" t="str">
            <v>Đào nền đường bằng máy đào 1,25m3 đổ lên phương tiện vận chuyển, đất cấp III</v>
          </cell>
          <cell r="D555" t="str">
            <v>100m3</v>
          </cell>
          <cell r="E555">
            <v>0</v>
          </cell>
          <cell r="F555">
            <v>227715</v>
          </cell>
          <cell r="G555">
            <v>596214</v>
          </cell>
          <cell r="H555">
            <v>0</v>
          </cell>
          <cell r="I555">
            <v>0</v>
          </cell>
          <cell r="J555">
            <v>1</v>
          </cell>
        </row>
        <row r="556">
          <cell r="A556" t="str">
            <v>AB.31134</v>
          </cell>
          <cell r="B556" t="str">
            <v>AB.31134</v>
          </cell>
          <cell r="C556" t="str">
            <v>Đào nền đường bằng máy đào 1,25m3 đổ lên phương tiện vận chuyển, đất cấp IV</v>
          </cell>
          <cell r="D556" t="str">
            <v>100m3</v>
          </cell>
          <cell r="E556">
            <v>0</v>
          </cell>
          <cell r="F556">
            <v>264291</v>
          </cell>
          <cell r="G556">
            <v>797975</v>
          </cell>
          <cell r="H556">
            <v>0</v>
          </cell>
          <cell r="I556">
            <v>0</v>
          </cell>
          <cell r="J556">
            <v>1</v>
          </cell>
        </row>
        <row r="557">
          <cell r="A557" t="str">
            <v>AB.31141</v>
          </cell>
          <cell r="B557" t="str">
            <v>AB.31141</v>
          </cell>
          <cell r="C557" t="str">
            <v>Đào nền đường bằng máy đào 1,6m3 đổ lên phương tiện vận chuyển, đất cấp I</v>
          </cell>
          <cell r="D557" t="str">
            <v>100m3</v>
          </cell>
          <cell r="E557">
            <v>0</v>
          </cell>
          <cell r="F557">
            <v>152990</v>
          </cell>
          <cell r="G557">
            <v>436639</v>
          </cell>
          <cell r="H557">
            <v>0</v>
          </cell>
          <cell r="I557">
            <v>0</v>
          </cell>
          <cell r="J557">
            <v>1</v>
          </cell>
        </row>
        <row r="558">
          <cell r="A558" t="str">
            <v>AB.31142</v>
          </cell>
          <cell r="B558" t="str">
            <v>AB.31142</v>
          </cell>
          <cell r="C558" t="str">
            <v>Đào nền đường bằng máy đào 1,6m3 đổ lên phương tiện vận chuyển, đất cấp II</v>
          </cell>
          <cell r="D558" t="str">
            <v>100m3</v>
          </cell>
          <cell r="E558">
            <v>0</v>
          </cell>
          <cell r="F558">
            <v>190746</v>
          </cell>
          <cell r="G558">
            <v>493313</v>
          </cell>
          <cell r="H558">
            <v>0</v>
          </cell>
          <cell r="I558">
            <v>0</v>
          </cell>
          <cell r="J558">
            <v>1</v>
          </cell>
        </row>
        <row r="559">
          <cell r="A559" t="str">
            <v>AB.31143</v>
          </cell>
          <cell r="B559" t="str">
            <v>AB.31143</v>
          </cell>
          <cell r="C559" t="str">
            <v>Đào nền đường bằng máy đào 1,6m3 đổ lên phương tiện vận chuyển, đất cấp III</v>
          </cell>
          <cell r="D559" t="str">
            <v>100m3</v>
          </cell>
          <cell r="E559">
            <v>0</v>
          </cell>
          <cell r="F559">
            <v>227715</v>
          </cell>
          <cell r="G559">
            <v>580862</v>
          </cell>
          <cell r="H559">
            <v>0</v>
          </cell>
          <cell r="I559">
            <v>0</v>
          </cell>
          <cell r="J559">
            <v>1</v>
          </cell>
        </row>
        <row r="560">
          <cell r="A560" t="str">
            <v>AB.31144</v>
          </cell>
          <cell r="B560" t="str">
            <v>AB.31144</v>
          </cell>
          <cell r="C560" t="str">
            <v>Đào nền đường bằng máy đào 1,6m3 đổ lên phương tiện vận chuyển, đất cấp IV</v>
          </cell>
          <cell r="D560" t="str">
            <v>100m3</v>
          </cell>
          <cell r="E560">
            <v>0</v>
          </cell>
          <cell r="F560">
            <v>264291</v>
          </cell>
          <cell r="G560">
            <v>821843</v>
          </cell>
          <cell r="H560">
            <v>0</v>
          </cell>
          <cell r="I560">
            <v>0</v>
          </cell>
          <cell r="J560">
            <v>1</v>
          </cell>
        </row>
        <row r="561">
          <cell r="A561" t="str">
            <v>AB.31151</v>
          </cell>
          <cell r="B561" t="str">
            <v>AB.31151</v>
          </cell>
          <cell r="C561" t="str">
            <v>Đào nền đường bằng máy đào 2,3m3 đổ lên phương tiện vận chuyển, đất cấp I</v>
          </cell>
          <cell r="D561" t="str">
            <v>100m3</v>
          </cell>
          <cell r="E561">
            <v>0</v>
          </cell>
          <cell r="F561">
            <v>152990</v>
          </cell>
          <cell r="G561">
            <v>470192</v>
          </cell>
          <cell r="H561">
            <v>0</v>
          </cell>
          <cell r="I561">
            <v>0</v>
          </cell>
          <cell r="J561">
            <v>1</v>
          </cell>
        </row>
        <row r="562">
          <cell r="A562" t="str">
            <v>AB.31152</v>
          </cell>
          <cell r="B562" t="str">
            <v>AB.31152</v>
          </cell>
          <cell r="C562" t="str">
            <v>Đào nền đường bằng máy đào 2,3m3 đổ lên phương tiện vận chuyển, đất cấp II</v>
          </cell>
          <cell r="D562" t="str">
            <v>100m3</v>
          </cell>
          <cell r="E562">
            <v>0</v>
          </cell>
          <cell r="F562">
            <v>190746</v>
          </cell>
          <cell r="G562">
            <v>565397</v>
          </cell>
          <cell r="H562">
            <v>0</v>
          </cell>
          <cell r="I562">
            <v>0</v>
          </cell>
          <cell r="J562">
            <v>1</v>
          </cell>
        </row>
        <row r="563">
          <cell r="A563" t="str">
            <v>AB.31153</v>
          </cell>
          <cell r="B563" t="str">
            <v>AB.31153</v>
          </cell>
          <cell r="C563" t="str">
            <v>Đào nền đường bằng máy đào 2,3m3 đổ lên phương tiện vận chuyển, đất cấp III</v>
          </cell>
          <cell r="D563" t="str">
            <v>100m3</v>
          </cell>
          <cell r="E563">
            <v>0</v>
          </cell>
          <cell r="F563">
            <v>227715</v>
          </cell>
          <cell r="G563">
            <v>707932</v>
          </cell>
          <cell r="H563">
            <v>0</v>
          </cell>
          <cell r="I563">
            <v>0</v>
          </cell>
          <cell r="J563">
            <v>1</v>
          </cell>
        </row>
        <row r="564">
          <cell r="A564" t="str">
            <v>AB.31154</v>
          </cell>
          <cell r="B564" t="str">
            <v>AB.31154</v>
          </cell>
          <cell r="C564" t="str">
            <v>Đào nền đường bằng máy đào 2,3m3 đổ lên phương tiện vận chuyển, đất cấp IV</v>
          </cell>
          <cell r="D564" t="str">
            <v>100m3</v>
          </cell>
          <cell r="E564">
            <v>0</v>
          </cell>
          <cell r="F564">
            <v>264291</v>
          </cell>
          <cell r="G564">
            <v>986259</v>
          </cell>
          <cell r="H564">
            <v>0</v>
          </cell>
          <cell r="I564">
            <v>0</v>
          </cell>
          <cell r="J564">
            <v>1</v>
          </cell>
        </row>
        <row r="565">
          <cell r="A565" t="str">
            <v>AB.31161</v>
          </cell>
          <cell r="B565" t="str">
            <v>AB.31161</v>
          </cell>
          <cell r="C565" t="str">
            <v>Đào nền đường bằng máy đào 3,6m3 đổ lên phương tiện vận chuyển, đất cấp I</v>
          </cell>
          <cell r="D565" t="str">
            <v>100m3</v>
          </cell>
          <cell r="E565">
            <v>0</v>
          </cell>
          <cell r="F565">
            <v>152990</v>
          </cell>
          <cell r="G565">
            <v>508879</v>
          </cell>
          <cell r="H565">
            <v>0</v>
          </cell>
          <cell r="I565">
            <v>0</v>
          </cell>
          <cell r="J565">
            <v>1</v>
          </cell>
        </row>
        <row r="566">
          <cell r="A566" t="str">
            <v>AB.31162</v>
          </cell>
          <cell r="B566" t="str">
            <v>AB.31162</v>
          </cell>
          <cell r="C566" t="str">
            <v>Đào nền đường bằng máy đào 3,6m3 đổ lên phương tiện vận chuyển, đất cấp II</v>
          </cell>
          <cell r="D566" t="str">
            <v>100m3</v>
          </cell>
          <cell r="E566">
            <v>0</v>
          </cell>
          <cell r="F566">
            <v>190746</v>
          </cell>
          <cell r="G566">
            <v>612192</v>
          </cell>
          <cell r="H566">
            <v>0</v>
          </cell>
          <cell r="I566">
            <v>0</v>
          </cell>
          <cell r="J566">
            <v>1</v>
          </cell>
        </row>
        <row r="567">
          <cell r="A567" t="str">
            <v>AB.31163</v>
          </cell>
          <cell r="B567" t="str">
            <v>AB.31163</v>
          </cell>
          <cell r="C567" t="str">
            <v>Đào nền đường bằng máy đào 3,6m3 đổ lên phương tiện vận chuyển, đất cấp III</v>
          </cell>
          <cell r="D567" t="str">
            <v>100m3</v>
          </cell>
          <cell r="E567">
            <v>0</v>
          </cell>
          <cell r="F567">
            <v>227715</v>
          </cell>
          <cell r="G567">
            <v>769134</v>
          </cell>
          <cell r="H567">
            <v>0</v>
          </cell>
          <cell r="I567">
            <v>0</v>
          </cell>
          <cell r="J567">
            <v>1</v>
          </cell>
        </row>
        <row r="568">
          <cell r="A568" t="str">
            <v>AB.31164</v>
          </cell>
          <cell r="B568" t="str">
            <v>AB.31164</v>
          </cell>
          <cell r="C568" t="str">
            <v>Đào nền đường bằng máy đào 3,6m3 đổ lên phương tiện vận chuyển, đất cấp IV</v>
          </cell>
          <cell r="D568" t="str">
            <v>100m3</v>
          </cell>
          <cell r="E568">
            <v>0</v>
          </cell>
          <cell r="F568">
            <v>264291</v>
          </cell>
          <cell r="G568">
            <v>1077772</v>
          </cell>
          <cell r="H568">
            <v>0</v>
          </cell>
          <cell r="I568">
            <v>0</v>
          </cell>
          <cell r="J568">
            <v>1</v>
          </cell>
        </row>
        <row r="569">
          <cell r="A569" t="str">
            <v>AB.32111</v>
          </cell>
          <cell r="B569" t="str">
            <v>AB.32111</v>
          </cell>
          <cell r="C569" t="str">
            <v>Đào vận chuyển đất trong phạm vi &lt;= 50m bằng máy ủi 75cv, đất cấp I</v>
          </cell>
          <cell r="D569" t="str">
            <v>100m3</v>
          </cell>
          <cell r="E569">
            <v>0</v>
          </cell>
          <cell r="F569">
            <v>129786</v>
          </cell>
          <cell r="G569">
            <v>328650</v>
          </cell>
          <cell r="H569">
            <v>0</v>
          </cell>
          <cell r="I569">
            <v>0</v>
          </cell>
          <cell r="J569">
            <v>1</v>
          </cell>
        </row>
        <row r="570">
          <cell r="A570" t="str">
            <v>AB.32112</v>
          </cell>
          <cell r="B570" t="str">
            <v>AB.32112</v>
          </cell>
          <cell r="C570" t="str">
            <v>Đào vận chuyển đất trong phạm vi &lt;= 50m bằng máy ủi 75cv, đất cấp II</v>
          </cell>
          <cell r="D570" t="str">
            <v>100m3</v>
          </cell>
          <cell r="E570">
            <v>0</v>
          </cell>
          <cell r="F570">
            <v>165182</v>
          </cell>
          <cell r="G570">
            <v>402208</v>
          </cell>
          <cell r="H570">
            <v>0</v>
          </cell>
          <cell r="I570">
            <v>0</v>
          </cell>
          <cell r="J570">
            <v>1</v>
          </cell>
        </row>
        <row r="571">
          <cell r="A571" t="str">
            <v>AB.32113</v>
          </cell>
          <cell r="B571" t="str">
            <v>AB.32113</v>
          </cell>
          <cell r="C571" t="str">
            <v>Đào vận chuyển đất trong phạm vi &lt;= 50m bằng máy ủi 75cv, đất cấp III</v>
          </cell>
          <cell r="D571" t="str">
            <v>100m3</v>
          </cell>
          <cell r="E571">
            <v>0</v>
          </cell>
          <cell r="F571">
            <v>192712</v>
          </cell>
          <cell r="G571">
            <v>483190</v>
          </cell>
          <cell r="H571">
            <v>0</v>
          </cell>
          <cell r="I571">
            <v>0</v>
          </cell>
          <cell r="J571">
            <v>1</v>
          </cell>
        </row>
        <row r="572">
          <cell r="A572" t="str">
            <v>AB.32114</v>
          </cell>
          <cell r="B572" t="str">
            <v>AB.32114</v>
          </cell>
          <cell r="C572" t="str">
            <v>Đào vận chuyển đất trong phạm vi &lt;= 50m bằng máy ủi 75cv, đất cấp IV</v>
          </cell>
          <cell r="D572" t="str">
            <v>100m3</v>
          </cell>
          <cell r="E572">
            <v>0</v>
          </cell>
          <cell r="F572">
            <v>212377</v>
          </cell>
          <cell r="G572">
            <v>638404</v>
          </cell>
          <cell r="H572">
            <v>0</v>
          </cell>
          <cell r="I572">
            <v>0</v>
          </cell>
          <cell r="J572">
            <v>1</v>
          </cell>
        </row>
        <row r="573">
          <cell r="A573" t="str">
            <v>AB.32121</v>
          </cell>
          <cell r="B573" t="str">
            <v>AB.32121</v>
          </cell>
          <cell r="C573" t="str">
            <v>Đào vận chuyển đất trong phạm vi &lt;= 50m bằng máy ủi 110cv, đất cấp I</v>
          </cell>
          <cell r="D573" t="str">
            <v>100m3</v>
          </cell>
          <cell r="E573">
            <v>0</v>
          </cell>
          <cell r="F573">
            <v>129786</v>
          </cell>
          <cell r="G573">
            <v>397325</v>
          </cell>
          <cell r="H573">
            <v>0</v>
          </cell>
          <cell r="I573">
            <v>0</v>
          </cell>
          <cell r="J573">
            <v>1</v>
          </cell>
        </row>
        <row r="574">
          <cell r="A574" t="str">
            <v>AB.32122</v>
          </cell>
          <cell r="B574" t="str">
            <v>AB.32122</v>
          </cell>
          <cell r="C574" t="str">
            <v>Đào vận chuyển đất trong phạm vi &lt;= 50m bằng máy ủi 110cv, đất cấp II</v>
          </cell>
          <cell r="D574" t="str">
            <v>100m3</v>
          </cell>
          <cell r="E574">
            <v>0</v>
          </cell>
          <cell r="F574">
            <v>165182</v>
          </cell>
          <cell r="G574">
            <v>486348</v>
          </cell>
          <cell r="H574">
            <v>0</v>
          </cell>
          <cell r="I574">
            <v>0</v>
          </cell>
          <cell r="J574">
            <v>1</v>
          </cell>
        </row>
        <row r="575">
          <cell r="A575" t="str">
            <v>AB.32123</v>
          </cell>
          <cell r="B575" t="str">
            <v>AB.32123</v>
          </cell>
          <cell r="C575" t="str">
            <v>Đào vận chuyển đất trong phạm vi &lt;= 50m bằng máy ủi 110cv, đất cấp III</v>
          </cell>
          <cell r="D575" t="str">
            <v>100m3</v>
          </cell>
          <cell r="E575">
            <v>0</v>
          </cell>
          <cell r="F575">
            <v>192712</v>
          </cell>
          <cell r="G575">
            <v>584742</v>
          </cell>
          <cell r="H575">
            <v>0</v>
          </cell>
          <cell r="I575">
            <v>0</v>
          </cell>
          <cell r="J575">
            <v>1</v>
          </cell>
        </row>
        <row r="576">
          <cell r="A576" t="str">
            <v>AB.32124</v>
          </cell>
          <cell r="B576" t="str">
            <v>AB.32124</v>
          </cell>
          <cell r="C576" t="str">
            <v>Đào vận chuyển đất trong phạm vi &lt;= 50m bằng máy ủi 110cv, đất cấp IV</v>
          </cell>
          <cell r="D576" t="str">
            <v>100m3</v>
          </cell>
          <cell r="E576">
            <v>0</v>
          </cell>
          <cell r="F576">
            <v>212377</v>
          </cell>
          <cell r="G576">
            <v>789027</v>
          </cell>
          <cell r="H576">
            <v>0</v>
          </cell>
          <cell r="I576">
            <v>0</v>
          </cell>
          <cell r="J576">
            <v>1</v>
          </cell>
        </row>
        <row r="577">
          <cell r="A577" t="str">
            <v>AB.32131</v>
          </cell>
          <cell r="B577" t="str">
            <v>AB.32131</v>
          </cell>
          <cell r="C577" t="str">
            <v>Đào vận chuyển đất trong phạm vi &lt;= 50m bằng máy ủi 140cv, đất cấp I</v>
          </cell>
          <cell r="D577" t="str">
            <v>100m3</v>
          </cell>
          <cell r="E577">
            <v>0</v>
          </cell>
          <cell r="F577">
            <v>129786</v>
          </cell>
          <cell r="G577">
            <v>471552</v>
          </cell>
          <cell r="H577">
            <v>0</v>
          </cell>
          <cell r="I577">
            <v>0</v>
          </cell>
          <cell r="J577">
            <v>1</v>
          </cell>
        </row>
        <row r="578">
          <cell r="A578" t="str">
            <v>AB.32132</v>
          </cell>
          <cell r="B578" t="str">
            <v>AB.32132</v>
          </cell>
          <cell r="C578" t="str">
            <v>Đào vận chuyển đất trong phạm vi &lt;= 50m bằng máy ủi 140cv, đất cấp II</v>
          </cell>
          <cell r="D578" t="str">
            <v>100m3</v>
          </cell>
          <cell r="E578">
            <v>0</v>
          </cell>
          <cell r="F578">
            <v>165182</v>
          </cell>
          <cell r="G578">
            <v>586712</v>
          </cell>
          <cell r="H578">
            <v>0</v>
          </cell>
          <cell r="I578">
            <v>0</v>
          </cell>
          <cell r="J578">
            <v>1</v>
          </cell>
        </row>
        <row r="579">
          <cell r="A579" t="str">
            <v>AB.32133</v>
          </cell>
          <cell r="B579" t="str">
            <v>AB.32133</v>
          </cell>
          <cell r="C579" t="str">
            <v>Đào vận chuyển đất trong phạm vi &lt;= 50m bằng máy ủi 140cv, đất cấp III</v>
          </cell>
          <cell r="D579" t="str">
            <v>100m3</v>
          </cell>
          <cell r="E579">
            <v>0</v>
          </cell>
          <cell r="F579">
            <v>192712</v>
          </cell>
          <cell r="G579">
            <v>717631</v>
          </cell>
          <cell r="H579">
            <v>0</v>
          </cell>
          <cell r="I579">
            <v>0</v>
          </cell>
          <cell r="J579">
            <v>1</v>
          </cell>
        </row>
        <row r="580">
          <cell r="A580" t="str">
            <v>AB.32134</v>
          </cell>
          <cell r="B580" t="str">
            <v>AB.32134</v>
          </cell>
          <cell r="C580" t="str">
            <v>Đào vận chuyển đất trong phạm vi &lt;= 50m bằng máy ủi 140cv, đất cấp IV</v>
          </cell>
          <cell r="D580" t="str">
            <v>100m3</v>
          </cell>
          <cell r="E580">
            <v>0</v>
          </cell>
          <cell r="F580">
            <v>212377</v>
          </cell>
          <cell r="G580">
            <v>967348</v>
          </cell>
          <cell r="H580">
            <v>0</v>
          </cell>
          <cell r="I580">
            <v>0</v>
          </cell>
          <cell r="J580">
            <v>1</v>
          </cell>
        </row>
        <row r="581">
          <cell r="A581" t="str">
            <v>AB.32141</v>
          </cell>
          <cell r="B581" t="str">
            <v>AB.32141</v>
          </cell>
          <cell r="C581" t="str">
            <v>Đào vận chuyển đất trong phạm vi &lt;= 50m bằng máy ủi 180cv, đất cấp I</v>
          </cell>
          <cell r="D581" t="str">
            <v>100m3</v>
          </cell>
          <cell r="E581">
            <v>0</v>
          </cell>
          <cell r="F581">
            <v>129786</v>
          </cell>
          <cell r="G581">
            <v>446707</v>
          </cell>
          <cell r="H581">
            <v>0</v>
          </cell>
          <cell r="I581">
            <v>0</v>
          </cell>
          <cell r="J581">
            <v>1</v>
          </cell>
        </row>
        <row r="582">
          <cell r="A582" t="str">
            <v>AB.32142</v>
          </cell>
          <cell r="B582" t="str">
            <v>AB.32142</v>
          </cell>
          <cell r="C582" t="str">
            <v>Đào vận chuyển đất trong phạm vi &lt;= 50m bằng máy ủi 180cv, đất cấp II</v>
          </cell>
          <cell r="D582" t="str">
            <v>100m3</v>
          </cell>
          <cell r="E582">
            <v>0</v>
          </cell>
          <cell r="F582">
            <v>165182</v>
          </cell>
          <cell r="G582">
            <v>523207</v>
          </cell>
          <cell r="H582">
            <v>0</v>
          </cell>
          <cell r="I582">
            <v>0</v>
          </cell>
          <cell r="J582">
            <v>1</v>
          </cell>
        </row>
        <row r="583">
          <cell r="A583" t="str">
            <v>AB.32151</v>
          </cell>
          <cell r="B583" t="str">
            <v>AB.32151</v>
          </cell>
          <cell r="C583" t="str">
            <v>Đào vận chuyển đất trong phạm vi &lt;= 50m bằng máy ủi 240cv, đất cấp I</v>
          </cell>
          <cell r="D583" t="str">
            <v>100m3</v>
          </cell>
          <cell r="E583">
            <v>0</v>
          </cell>
          <cell r="F583">
            <v>129786</v>
          </cell>
          <cell r="G583">
            <v>352686</v>
          </cell>
          <cell r="H583">
            <v>0</v>
          </cell>
          <cell r="I583">
            <v>0</v>
          </cell>
          <cell r="J583">
            <v>1</v>
          </cell>
        </row>
        <row r="584">
          <cell r="A584" t="str">
            <v>AB.32152</v>
          </cell>
          <cell r="B584" t="str">
            <v>AB.32152</v>
          </cell>
          <cell r="C584" t="str">
            <v>Đào vận chuyển đất trong phạm vi &lt;= 50m bằng máy ủi 240cv, đất cấp II</v>
          </cell>
          <cell r="D584" t="str">
            <v>100m3</v>
          </cell>
          <cell r="E584">
            <v>0</v>
          </cell>
          <cell r="F584">
            <v>165182</v>
          </cell>
          <cell r="G584">
            <v>419942</v>
          </cell>
          <cell r="H584">
            <v>0</v>
          </cell>
          <cell r="I584">
            <v>0</v>
          </cell>
          <cell r="J584">
            <v>1</v>
          </cell>
        </row>
        <row r="585">
          <cell r="A585" t="str">
            <v>AB.32153</v>
          </cell>
          <cell r="B585" t="str">
            <v>AB.32153</v>
          </cell>
          <cell r="C585" t="str">
            <v>Đào vận chuyển đất trong phạm vi &lt;= 50m bằng máy ủi 240cv, đất cấp III</v>
          </cell>
          <cell r="D585" t="str">
            <v>100m3</v>
          </cell>
          <cell r="E585">
            <v>0</v>
          </cell>
          <cell r="F585">
            <v>192712</v>
          </cell>
          <cell r="G585">
            <v>498682</v>
          </cell>
          <cell r="H585">
            <v>0</v>
          </cell>
          <cell r="I585">
            <v>0</v>
          </cell>
          <cell r="J585">
            <v>1</v>
          </cell>
        </row>
        <row r="586">
          <cell r="A586" t="str">
            <v>AB.32154</v>
          </cell>
          <cell r="B586" t="str">
            <v>AB.32154</v>
          </cell>
          <cell r="C586" t="str">
            <v>Đào vận chuyển đất trong phạm vi &lt;= 50m bằng máy ủi 240cv, đất cấp IV</v>
          </cell>
          <cell r="D586" t="str">
            <v>100m3</v>
          </cell>
          <cell r="E586">
            <v>0</v>
          </cell>
          <cell r="F586">
            <v>212377</v>
          </cell>
          <cell r="G586">
            <v>672564</v>
          </cell>
          <cell r="H586">
            <v>0</v>
          </cell>
          <cell r="I586">
            <v>0</v>
          </cell>
          <cell r="J586">
            <v>1</v>
          </cell>
        </row>
        <row r="587">
          <cell r="A587" t="str">
            <v>AB.32161</v>
          </cell>
          <cell r="B587" t="str">
            <v>AB.32161</v>
          </cell>
          <cell r="C587" t="str">
            <v>Đào vận chuyển đất trong phạm vi &lt;= 50m bằng máy ủi 320cv, đất cấp I</v>
          </cell>
          <cell r="D587" t="str">
            <v>100m3</v>
          </cell>
          <cell r="E587">
            <v>0</v>
          </cell>
          <cell r="F587">
            <v>129786</v>
          </cell>
          <cell r="G587">
            <v>363875</v>
          </cell>
          <cell r="H587">
            <v>0</v>
          </cell>
          <cell r="I587">
            <v>0</v>
          </cell>
          <cell r="J587">
            <v>1</v>
          </cell>
        </row>
        <row r="588">
          <cell r="A588" t="str">
            <v>AB.32162</v>
          </cell>
          <cell r="B588" t="str">
            <v>AB.32162</v>
          </cell>
          <cell r="C588" t="str">
            <v>Đào vận chuyển đất trong phạm vi &lt;= 50m bằng máy ủi 320cv, đất cấp II</v>
          </cell>
          <cell r="D588" t="str">
            <v>100m3</v>
          </cell>
          <cell r="E588">
            <v>0</v>
          </cell>
          <cell r="F588">
            <v>165182</v>
          </cell>
          <cell r="G588">
            <v>415858</v>
          </cell>
          <cell r="H588">
            <v>0</v>
          </cell>
          <cell r="I588">
            <v>0</v>
          </cell>
          <cell r="J588">
            <v>1</v>
          </cell>
        </row>
        <row r="589">
          <cell r="A589" t="str">
            <v>AB.32163</v>
          </cell>
          <cell r="B589" t="str">
            <v>AB.32163</v>
          </cell>
          <cell r="C589" t="str">
            <v>Đào vận chuyển đất trong phạm vi &lt;= 50m bằng máy ủi 320cv, đất cấp III</v>
          </cell>
          <cell r="D589" t="str">
            <v>100m3</v>
          </cell>
          <cell r="E589">
            <v>0</v>
          </cell>
          <cell r="F589">
            <v>192712</v>
          </cell>
          <cell r="G589">
            <v>458799</v>
          </cell>
          <cell r="H589">
            <v>0</v>
          </cell>
          <cell r="I589">
            <v>0</v>
          </cell>
          <cell r="J589">
            <v>1</v>
          </cell>
        </row>
        <row r="590">
          <cell r="A590" t="str">
            <v>AB.32164</v>
          </cell>
          <cell r="B590" t="str">
            <v>AB.32164</v>
          </cell>
          <cell r="C590" t="str">
            <v>Đào vận chuyển đất trong phạm vi &lt;= 50m bằng máy ủi 320cv, đất cấp IV</v>
          </cell>
          <cell r="D590" t="str">
            <v>100m3</v>
          </cell>
          <cell r="E590">
            <v>0</v>
          </cell>
          <cell r="F590">
            <v>212377</v>
          </cell>
          <cell r="G590">
            <v>619266</v>
          </cell>
          <cell r="H590">
            <v>0</v>
          </cell>
          <cell r="I590">
            <v>0</v>
          </cell>
          <cell r="J590">
            <v>1</v>
          </cell>
        </row>
        <row r="591">
          <cell r="A591" t="str">
            <v>AB.32171</v>
          </cell>
          <cell r="B591" t="str">
            <v>AB.32171</v>
          </cell>
          <cell r="C591" t="str">
            <v>Đào vận chuyển đất trong phạm vi &lt;= 70m bằng máy ủi 75cv, đất cấp I</v>
          </cell>
          <cell r="D591" t="str">
            <v>100m3</v>
          </cell>
          <cell r="E591">
            <v>0</v>
          </cell>
          <cell r="F591">
            <v>129786</v>
          </cell>
          <cell r="G591">
            <v>401533</v>
          </cell>
          <cell r="H591">
            <v>0</v>
          </cell>
          <cell r="I591">
            <v>0</v>
          </cell>
          <cell r="J591">
            <v>1</v>
          </cell>
        </row>
        <row r="592">
          <cell r="A592" t="str">
            <v>AB.32172</v>
          </cell>
          <cell r="B592" t="str">
            <v>AB.32172</v>
          </cell>
          <cell r="C592" t="str">
            <v>Đào vận chuyển đất trong phạm vi &lt;= 70m bằng máy ủi 75cv, đất cấp II</v>
          </cell>
          <cell r="D592" t="str">
            <v>100m3</v>
          </cell>
          <cell r="E592">
            <v>0</v>
          </cell>
          <cell r="F592">
            <v>165182</v>
          </cell>
          <cell r="G592">
            <v>506135</v>
          </cell>
          <cell r="H592">
            <v>0</v>
          </cell>
          <cell r="I592">
            <v>0</v>
          </cell>
          <cell r="J592">
            <v>1</v>
          </cell>
        </row>
        <row r="593">
          <cell r="A593" t="str">
            <v>AB.32173</v>
          </cell>
          <cell r="B593" t="str">
            <v>AB.32173</v>
          </cell>
          <cell r="C593" t="str">
            <v>Đào vận chuyển đất trong phạm vi &lt;= 70m bằng máy ủi 75cv, đất cấp III</v>
          </cell>
          <cell r="D593" t="str">
            <v>100m3</v>
          </cell>
          <cell r="E593">
            <v>0</v>
          </cell>
          <cell r="F593">
            <v>192712</v>
          </cell>
          <cell r="G593">
            <v>719386</v>
          </cell>
          <cell r="H593">
            <v>0</v>
          </cell>
          <cell r="I593">
            <v>0</v>
          </cell>
          <cell r="J593">
            <v>1</v>
          </cell>
        </row>
        <row r="594">
          <cell r="A594" t="str">
            <v>AB.32174</v>
          </cell>
          <cell r="B594" t="str">
            <v>AB.32174</v>
          </cell>
          <cell r="C594" t="str">
            <v>Đào vận chuyển đất trong phạm vi &lt;= 70m bằng máy ủi 75cv, đất cấp IV</v>
          </cell>
          <cell r="D594" t="str">
            <v>100m3</v>
          </cell>
          <cell r="E594">
            <v>0</v>
          </cell>
          <cell r="F594">
            <v>212377</v>
          </cell>
          <cell r="G594">
            <v>971103</v>
          </cell>
          <cell r="H594">
            <v>0</v>
          </cell>
          <cell r="I594">
            <v>0</v>
          </cell>
          <cell r="J594">
            <v>1</v>
          </cell>
        </row>
        <row r="595">
          <cell r="A595" t="str">
            <v>AB.32181</v>
          </cell>
          <cell r="B595" t="str">
            <v>AB.32181</v>
          </cell>
          <cell r="C595" t="str">
            <v>Đào vận chuyển đất trong phạm vi &lt;= 70m bằng máy ủi 110cv, đất cấp I</v>
          </cell>
          <cell r="D595" t="str">
            <v>100m3</v>
          </cell>
          <cell r="E595">
            <v>0</v>
          </cell>
          <cell r="F595">
            <v>129786</v>
          </cell>
          <cell r="G595">
            <v>536951</v>
          </cell>
          <cell r="H595">
            <v>0</v>
          </cell>
          <cell r="I595">
            <v>0</v>
          </cell>
          <cell r="J595">
            <v>1</v>
          </cell>
        </row>
        <row r="596">
          <cell r="A596" t="str">
            <v>AB.32182</v>
          </cell>
          <cell r="B596" t="str">
            <v>AB.32182</v>
          </cell>
          <cell r="C596" t="str">
            <v>Đào vận chuyển đất trong phạm vi &lt;= 70m bằng máy ủi 110cv, đất cấp II</v>
          </cell>
          <cell r="D596" t="str">
            <v>100m3</v>
          </cell>
          <cell r="E596">
            <v>0</v>
          </cell>
          <cell r="F596">
            <v>165182</v>
          </cell>
          <cell r="G596">
            <v>655024</v>
          </cell>
          <cell r="H596">
            <v>0</v>
          </cell>
          <cell r="I596">
            <v>0</v>
          </cell>
          <cell r="J596">
            <v>1</v>
          </cell>
        </row>
        <row r="597">
          <cell r="A597" t="str">
            <v>AB.32183</v>
          </cell>
          <cell r="B597" t="str">
            <v>AB.32183</v>
          </cell>
          <cell r="C597" t="str">
            <v>Đào vận chuyển đất trong phạm vi &lt;= 70m bằng máy ủi 110cv, đất cấp III</v>
          </cell>
          <cell r="D597" t="str">
            <v>100m3</v>
          </cell>
          <cell r="E597">
            <v>0</v>
          </cell>
          <cell r="F597">
            <v>192712</v>
          </cell>
          <cell r="G597">
            <v>787153</v>
          </cell>
          <cell r="H597">
            <v>0</v>
          </cell>
          <cell r="I597">
            <v>0</v>
          </cell>
          <cell r="J597">
            <v>1</v>
          </cell>
        </row>
        <row r="598">
          <cell r="A598" t="str">
            <v>AB.32184</v>
          </cell>
          <cell r="B598" t="str">
            <v>AB.32184</v>
          </cell>
          <cell r="C598" t="str">
            <v>Đào vận chuyển đất trong phạm vi &lt;= 70m bằng máy ủi 110cv, đất cấp IV</v>
          </cell>
          <cell r="D598" t="str">
            <v>100m3</v>
          </cell>
          <cell r="E598">
            <v>0</v>
          </cell>
          <cell r="F598">
            <v>212377</v>
          </cell>
          <cell r="G598">
            <v>1062657</v>
          </cell>
          <cell r="H598">
            <v>0</v>
          </cell>
          <cell r="I598">
            <v>0</v>
          </cell>
          <cell r="J598">
            <v>1</v>
          </cell>
        </row>
        <row r="599">
          <cell r="A599" t="str">
            <v>AB.32191</v>
          </cell>
          <cell r="B599" t="str">
            <v>AB.32191</v>
          </cell>
          <cell r="C599" t="str">
            <v>Đào vận chuyển đất trong phạm vi &lt;= 70m bằng máy ủi 140cv, đất cấp I</v>
          </cell>
          <cell r="D599" t="str">
            <v>100m3</v>
          </cell>
          <cell r="E599">
            <v>0</v>
          </cell>
          <cell r="F599">
            <v>129786</v>
          </cell>
          <cell r="G599">
            <v>613381</v>
          </cell>
          <cell r="H599">
            <v>0</v>
          </cell>
          <cell r="I599">
            <v>0</v>
          </cell>
          <cell r="J599">
            <v>1</v>
          </cell>
        </row>
        <row r="600">
          <cell r="A600" t="str">
            <v>AB.32192</v>
          </cell>
          <cell r="B600" t="str">
            <v>AB.32192</v>
          </cell>
          <cell r="C600" t="str">
            <v>Đào vận chuyển đất trong phạm vi &lt;= 70m bằng máy ủi 140cv, đất cấp II</v>
          </cell>
          <cell r="D600" t="str">
            <v>100m3</v>
          </cell>
          <cell r="E600">
            <v>0</v>
          </cell>
          <cell r="F600">
            <v>165182</v>
          </cell>
          <cell r="G600">
            <v>654596</v>
          </cell>
          <cell r="H600">
            <v>0</v>
          </cell>
          <cell r="I600">
            <v>0</v>
          </cell>
          <cell r="J600">
            <v>1</v>
          </cell>
        </row>
        <row r="601">
          <cell r="A601" t="str">
            <v>AB.32193</v>
          </cell>
          <cell r="B601" t="str">
            <v>AB.32193</v>
          </cell>
          <cell r="C601" t="str">
            <v>Đào vận chuyển đất trong phạm vi &lt;= 70m bằng máy ủi 140cv, đất cấp III</v>
          </cell>
          <cell r="D601" t="str">
            <v>100m3</v>
          </cell>
          <cell r="E601">
            <v>0</v>
          </cell>
          <cell r="F601">
            <v>192712</v>
          </cell>
          <cell r="G601">
            <v>840065</v>
          </cell>
          <cell r="H601">
            <v>0</v>
          </cell>
          <cell r="I601">
            <v>0</v>
          </cell>
          <cell r="J601">
            <v>1</v>
          </cell>
        </row>
        <row r="602">
          <cell r="A602" t="str">
            <v>AB.32194</v>
          </cell>
          <cell r="B602" t="str">
            <v>AB.32194</v>
          </cell>
          <cell r="C602" t="str">
            <v>Đào vận chuyển đất trong phạm vi &lt;= 70m bằng máy ủi 140cv, đất cấp IV</v>
          </cell>
          <cell r="D602" t="str">
            <v>100m3</v>
          </cell>
          <cell r="E602">
            <v>0</v>
          </cell>
          <cell r="F602">
            <v>212377</v>
          </cell>
          <cell r="G602">
            <v>1134633</v>
          </cell>
          <cell r="H602">
            <v>0</v>
          </cell>
          <cell r="I602">
            <v>0</v>
          </cell>
          <cell r="J602">
            <v>1</v>
          </cell>
        </row>
        <row r="603">
          <cell r="A603" t="str">
            <v>AB.32201</v>
          </cell>
          <cell r="B603" t="str">
            <v>AB.32201</v>
          </cell>
          <cell r="C603" t="str">
            <v>Đào vận chuyển đất trong phạm vi &lt;= 70m bằng máy ủi 180cv, đất cấp I</v>
          </cell>
          <cell r="D603" t="str">
            <v>100m3</v>
          </cell>
          <cell r="E603">
            <v>0</v>
          </cell>
          <cell r="F603">
            <v>129786</v>
          </cell>
          <cell r="G603">
            <v>553261</v>
          </cell>
          <cell r="H603">
            <v>0</v>
          </cell>
          <cell r="I603">
            <v>0</v>
          </cell>
          <cell r="J603">
            <v>1</v>
          </cell>
        </row>
        <row r="604">
          <cell r="A604" t="str">
            <v>AB.32202</v>
          </cell>
          <cell r="B604" t="str">
            <v>AB.32202</v>
          </cell>
          <cell r="C604" t="str">
            <v>Đào vận chuyển đất trong phạm vi &lt;= 70m bằng máy ủi 180cv, đất cấp II</v>
          </cell>
          <cell r="D604" t="str">
            <v>100m3</v>
          </cell>
          <cell r="E604">
            <v>0</v>
          </cell>
          <cell r="F604">
            <v>165182</v>
          </cell>
          <cell r="G604">
            <v>695333</v>
          </cell>
          <cell r="H604">
            <v>0</v>
          </cell>
          <cell r="I604">
            <v>0</v>
          </cell>
          <cell r="J604">
            <v>1</v>
          </cell>
        </row>
        <row r="605">
          <cell r="A605" t="str">
            <v>AB.32203</v>
          </cell>
          <cell r="B605" t="str">
            <v>AB.32203</v>
          </cell>
          <cell r="C605" t="str">
            <v>Đào vận chuyển đất trong phạm vi &lt;= 70m bằng máy ủi 180cv, đất cấp III</v>
          </cell>
          <cell r="D605" t="str">
            <v>100m3</v>
          </cell>
          <cell r="E605">
            <v>0</v>
          </cell>
          <cell r="F605">
            <v>192712</v>
          </cell>
          <cell r="G605">
            <v>933031</v>
          </cell>
          <cell r="H605">
            <v>0</v>
          </cell>
          <cell r="I605">
            <v>0</v>
          </cell>
          <cell r="J605">
            <v>1</v>
          </cell>
        </row>
        <row r="606">
          <cell r="A606" t="str">
            <v>AB.32204</v>
          </cell>
          <cell r="B606" t="str">
            <v>AB.32204</v>
          </cell>
          <cell r="C606" t="str">
            <v>Đào vận chuyển đất trong phạm vi &lt;= 70m bằng máy ủi 180cv, đất cấp IV</v>
          </cell>
          <cell r="D606" t="str">
            <v>100m3</v>
          </cell>
          <cell r="E606">
            <v>0</v>
          </cell>
          <cell r="F606">
            <v>212377</v>
          </cell>
          <cell r="G606">
            <v>1111987</v>
          </cell>
          <cell r="H606">
            <v>0</v>
          </cell>
          <cell r="I606">
            <v>0</v>
          </cell>
          <cell r="J606">
            <v>1</v>
          </cell>
        </row>
        <row r="607">
          <cell r="A607" t="str">
            <v>AB.32211</v>
          </cell>
          <cell r="B607" t="str">
            <v>AB.32211</v>
          </cell>
          <cell r="C607" t="str">
            <v>Đào vận chuyển đất trong phạm vi &lt;= 70m bằng máy ủi 240cv, đất cấp I</v>
          </cell>
          <cell r="D607" t="str">
            <v>100m3</v>
          </cell>
          <cell r="E607">
            <v>0</v>
          </cell>
          <cell r="F607">
            <v>129786</v>
          </cell>
          <cell r="G607">
            <v>547894</v>
          </cell>
          <cell r="H607">
            <v>0</v>
          </cell>
          <cell r="I607">
            <v>0</v>
          </cell>
          <cell r="J607">
            <v>1</v>
          </cell>
        </row>
        <row r="608">
          <cell r="A608" t="str">
            <v>AB.32212</v>
          </cell>
          <cell r="B608" t="str">
            <v>AB.32212</v>
          </cell>
          <cell r="C608" t="str">
            <v>Đào vận chuyển đất trong phạm vi &lt;= 70m bằng máy ủi 240cv, đất cấp II</v>
          </cell>
          <cell r="D608" t="str">
            <v>100m3</v>
          </cell>
          <cell r="E608">
            <v>0</v>
          </cell>
          <cell r="F608">
            <v>165182</v>
          </cell>
          <cell r="G608">
            <v>679126</v>
          </cell>
          <cell r="H608">
            <v>0</v>
          </cell>
          <cell r="I608">
            <v>0</v>
          </cell>
          <cell r="J608">
            <v>1</v>
          </cell>
        </row>
        <row r="609">
          <cell r="A609" t="str">
            <v>AB.32213</v>
          </cell>
          <cell r="B609" t="str">
            <v>AB.32213</v>
          </cell>
          <cell r="C609" t="str">
            <v>Đào vận chuyển đất trong phạm vi &lt;= 70m bằng máy ủi 240cv, đất cấp III</v>
          </cell>
          <cell r="D609" t="str">
            <v>100m3</v>
          </cell>
          <cell r="E609">
            <v>0</v>
          </cell>
          <cell r="F609">
            <v>192712</v>
          </cell>
          <cell r="G609">
            <v>989161</v>
          </cell>
          <cell r="H609">
            <v>0</v>
          </cell>
          <cell r="I609">
            <v>0</v>
          </cell>
          <cell r="J609">
            <v>1</v>
          </cell>
        </row>
        <row r="610">
          <cell r="A610" t="str">
            <v>AB.32214</v>
          </cell>
          <cell r="B610" t="str">
            <v>AB.32214</v>
          </cell>
          <cell r="C610" t="str">
            <v>Đào vận chuyển đất trong phạm vi &lt;= 70m bằng máy ủi 240cv, đất cấp IV</v>
          </cell>
          <cell r="D610" t="str">
            <v>100m3</v>
          </cell>
          <cell r="E610">
            <v>0</v>
          </cell>
          <cell r="F610">
            <v>212377</v>
          </cell>
          <cell r="G610">
            <v>1335286</v>
          </cell>
          <cell r="H610">
            <v>0</v>
          </cell>
          <cell r="I610">
            <v>0</v>
          </cell>
          <cell r="J610">
            <v>1</v>
          </cell>
        </row>
        <row r="611">
          <cell r="A611" t="str">
            <v>AB.32221</v>
          </cell>
          <cell r="B611" t="str">
            <v>AB.32221</v>
          </cell>
          <cell r="C611" t="str">
            <v>Đào vận chuyển đất trong phạm vi &lt;= 70m bằng máy ủi 320cv, đất cấp I</v>
          </cell>
          <cell r="D611" t="str">
            <v>100m3</v>
          </cell>
          <cell r="E611">
            <v>0</v>
          </cell>
          <cell r="F611">
            <v>129786</v>
          </cell>
          <cell r="G611">
            <v>411337</v>
          </cell>
          <cell r="H611">
            <v>0</v>
          </cell>
          <cell r="I611">
            <v>0</v>
          </cell>
          <cell r="J611">
            <v>1</v>
          </cell>
        </row>
        <row r="612">
          <cell r="A612" t="str">
            <v>AB.32222</v>
          </cell>
          <cell r="B612" t="str">
            <v>AB.32222</v>
          </cell>
          <cell r="C612" t="str">
            <v>Đào vận chuyển đất trong phạm vi &lt;= 70m bằng máy ủi 320cv, đất cấp II</v>
          </cell>
          <cell r="D612" t="str">
            <v>100m3</v>
          </cell>
          <cell r="E612">
            <v>0</v>
          </cell>
          <cell r="F612">
            <v>165182</v>
          </cell>
          <cell r="G612">
            <v>494961</v>
          </cell>
          <cell r="H612">
            <v>0</v>
          </cell>
          <cell r="I612">
            <v>0</v>
          </cell>
          <cell r="J612">
            <v>1</v>
          </cell>
        </row>
        <row r="613">
          <cell r="A613" t="str">
            <v>AB.32223</v>
          </cell>
          <cell r="B613" t="str">
            <v>AB.32223</v>
          </cell>
          <cell r="C613" t="str">
            <v>Đào vận chuyển đất trong phạm vi &lt;= 70m bằng máy ủi 320cv, đất cấp III</v>
          </cell>
          <cell r="D613" t="str">
            <v>100m3</v>
          </cell>
          <cell r="E613">
            <v>0</v>
          </cell>
          <cell r="F613">
            <v>192712</v>
          </cell>
          <cell r="G613">
            <v>632827</v>
          </cell>
          <cell r="H613">
            <v>0</v>
          </cell>
          <cell r="I613">
            <v>0</v>
          </cell>
          <cell r="J613">
            <v>1</v>
          </cell>
        </row>
        <row r="614">
          <cell r="A614" t="str">
            <v>AB.32224</v>
          </cell>
          <cell r="B614" t="str">
            <v>AB.32224</v>
          </cell>
          <cell r="C614" t="str">
            <v>Đào vận chuyển đất trong phạm vi &lt;= 70m bằng máy ủi 320cv, đất cấp IV</v>
          </cell>
          <cell r="D614" t="str">
            <v>100m3</v>
          </cell>
          <cell r="E614">
            <v>0</v>
          </cell>
          <cell r="F614">
            <v>212377</v>
          </cell>
          <cell r="G614">
            <v>854316</v>
          </cell>
          <cell r="H614">
            <v>0</v>
          </cell>
          <cell r="I614">
            <v>0</v>
          </cell>
          <cell r="J614">
            <v>1</v>
          </cell>
        </row>
        <row r="615">
          <cell r="A615" t="str">
            <v>AB.32231</v>
          </cell>
          <cell r="B615" t="str">
            <v>AB.32231</v>
          </cell>
          <cell r="C615" t="str">
            <v>Đào vận chuyển đất trong phạm vi &lt;= 100m bằng máy ủi 75cv, đất cấp I</v>
          </cell>
          <cell r="D615" t="str">
            <v>100m3</v>
          </cell>
          <cell r="E615">
            <v>0</v>
          </cell>
          <cell r="F615">
            <v>129786</v>
          </cell>
          <cell r="G615">
            <v>616809</v>
          </cell>
          <cell r="H615">
            <v>0</v>
          </cell>
          <cell r="I615">
            <v>0</v>
          </cell>
          <cell r="J615">
            <v>1</v>
          </cell>
        </row>
        <row r="616">
          <cell r="A616" t="str">
            <v>AB.32232</v>
          </cell>
          <cell r="B616" t="str">
            <v>AB.32232</v>
          </cell>
          <cell r="C616" t="str">
            <v>Đào vận chuyển đất trong phạm vi &lt;= 100m bằng máy ủi 75cv, đất cấp II</v>
          </cell>
          <cell r="D616" t="str">
            <v>100m3</v>
          </cell>
          <cell r="E616">
            <v>0</v>
          </cell>
          <cell r="F616">
            <v>165182</v>
          </cell>
          <cell r="G616">
            <v>755828</v>
          </cell>
          <cell r="H616">
            <v>0</v>
          </cell>
          <cell r="I616">
            <v>0</v>
          </cell>
          <cell r="J616">
            <v>1</v>
          </cell>
        </row>
        <row r="617">
          <cell r="A617" t="str">
            <v>AB.32233</v>
          </cell>
          <cell r="B617" t="str">
            <v>AB.32233</v>
          </cell>
          <cell r="C617" t="str">
            <v>Đào vận chuyển đất trong phạm vi &lt;= 100m bằng máy ủi 75cv, đất cấp III</v>
          </cell>
          <cell r="D617" t="str">
            <v>100m3</v>
          </cell>
          <cell r="E617">
            <v>0</v>
          </cell>
          <cell r="F617">
            <v>192712</v>
          </cell>
          <cell r="G617">
            <v>1035214</v>
          </cell>
          <cell r="H617">
            <v>0</v>
          </cell>
          <cell r="I617">
            <v>0</v>
          </cell>
          <cell r="J617">
            <v>1</v>
          </cell>
        </row>
        <row r="618">
          <cell r="A618" t="str">
            <v>AB.32234</v>
          </cell>
          <cell r="B618" t="str">
            <v>AB.32234</v>
          </cell>
          <cell r="C618" t="str">
            <v>Đào vận chuyển đất trong phạm vi &lt;= 100m bằng máy ủi 75cv, đất cấp IV</v>
          </cell>
          <cell r="D618" t="str">
            <v>100m3</v>
          </cell>
          <cell r="E618">
            <v>0</v>
          </cell>
          <cell r="F618">
            <v>212377</v>
          </cell>
          <cell r="G618">
            <v>1397606</v>
          </cell>
          <cell r="H618">
            <v>0</v>
          </cell>
          <cell r="I618">
            <v>0</v>
          </cell>
          <cell r="J618">
            <v>1</v>
          </cell>
        </row>
        <row r="619">
          <cell r="A619" t="str">
            <v>AB.32241</v>
          </cell>
          <cell r="B619" t="str">
            <v>AB.32241</v>
          </cell>
          <cell r="C619" t="str">
            <v>Đào vận chuyển đất trong phạm vi &lt;= 100m bằng máy ủi 110cv, đất cấp I</v>
          </cell>
          <cell r="D619" t="str">
            <v>100m3</v>
          </cell>
          <cell r="E619">
            <v>0</v>
          </cell>
          <cell r="F619">
            <v>129786</v>
          </cell>
          <cell r="G619">
            <v>746858</v>
          </cell>
          <cell r="H619">
            <v>0</v>
          </cell>
          <cell r="I619">
            <v>0</v>
          </cell>
          <cell r="J619">
            <v>1</v>
          </cell>
        </row>
        <row r="620">
          <cell r="A620" t="str">
            <v>AB.32242</v>
          </cell>
          <cell r="B620" t="str">
            <v>AB.32242</v>
          </cell>
          <cell r="C620" t="str">
            <v>Đào vận chuyển đất trong phạm vi &lt;= 100m bằng máy ủi 110cv, đất cấp II</v>
          </cell>
          <cell r="D620" t="str">
            <v>100m3</v>
          </cell>
          <cell r="E620">
            <v>0</v>
          </cell>
          <cell r="F620">
            <v>165182</v>
          </cell>
          <cell r="G620">
            <v>908037</v>
          </cell>
          <cell r="H620">
            <v>0</v>
          </cell>
          <cell r="I620">
            <v>0</v>
          </cell>
          <cell r="J620">
            <v>1</v>
          </cell>
        </row>
        <row r="621">
          <cell r="A621" t="str">
            <v>AB.32243</v>
          </cell>
          <cell r="B621" t="str">
            <v>AB.32243</v>
          </cell>
          <cell r="C621" t="str">
            <v>Đào vận chuyển đất trong phạm vi &lt;= 100m bằng máy ủi 110cv, đất cấp III</v>
          </cell>
          <cell r="D621" t="str">
            <v>100m3</v>
          </cell>
          <cell r="E621">
            <v>0</v>
          </cell>
          <cell r="F621">
            <v>192712</v>
          </cell>
          <cell r="G621">
            <v>1090769</v>
          </cell>
          <cell r="H621">
            <v>0</v>
          </cell>
          <cell r="I621">
            <v>0</v>
          </cell>
          <cell r="J621">
            <v>1</v>
          </cell>
        </row>
        <row r="622">
          <cell r="A622" t="str">
            <v>AB.32244</v>
          </cell>
          <cell r="B622" t="str">
            <v>AB.32244</v>
          </cell>
          <cell r="C622" t="str">
            <v>Đào vận chuyển đất trong phạm vi &lt;= 100m bằng máy ủi 110cv, đất cấp IV</v>
          </cell>
          <cell r="D622" t="str">
            <v>100m3</v>
          </cell>
          <cell r="E622">
            <v>0</v>
          </cell>
          <cell r="F622">
            <v>212377</v>
          </cell>
          <cell r="G622">
            <v>1472164</v>
          </cell>
          <cell r="H622">
            <v>0</v>
          </cell>
          <cell r="I622">
            <v>0</v>
          </cell>
          <cell r="J622">
            <v>1</v>
          </cell>
        </row>
        <row r="623">
          <cell r="A623" t="str">
            <v>AB.32251</v>
          </cell>
          <cell r="B623" t="str">
            <v>AB.32251</v>
          </cell>
          <cell r="C623" t="str">
            <v>Đào vận chuyển đất trong phạm vi &lt;= 100m bằng máy ủi 140cv, đất cấp I</v>
          </cell>
          <cell r="D623" t="str">
            <v>100m3</v>
          </cell>
          <cell r="E623">
            <v>0</v>
          </cell>
          <cell r="F623">
            <v>129786</v>
          </cell>
          <cell r="G623">
            <v>741876</v>
          </cell>
          <cell r="H623">
            <v>0</v>
          </cell>
          <cell r="I623">
            <v>0</v>
          </cell>
          <cell r="J623">
            <v>1</v>
          </cell>
        </row>
        <row r="624">
          <cell r="A624" t="str">
            <v>AB.32252</v>
          </cell>
          <cell r="B624" t="str">
            <v>AB.32252</v>
          </cell>
          <cell r="C624" t="str">
            <v>Đào vận chuyển đất trong phạm vi &lt;= 100m bằng máy ủi 140cv, đất cấp II</v>
          </cell>
          <cell r="D624" t="str">
            <v>100m3</v>
          </cell>
          <cell r="E624">
            <v>0</v>
          </cell>
          <cell r="F624">
            <v>165182</v>
          </cell>
          <cell r="G624">
            <v>941891</v>
          </cell>
          <cell r="H624">
            <v>0</v>
          </cell>
          <cell r="I624">
            <v>0</v>
          </cell>
          <cell r="J624">
            <v>1</v>
          </cell>
        </row>
        <row r="625">
          <cell r="A625" t="str">
            <v>AB.32253</v>
          </cell>
          <cell r="B625" t="str">
            <v>AB.32253</v>
          </cell>
          <cell r="C625" t="str">
            <v>Đào vận chuyển đất trong phạm vi &lt;= 100m bằng máy ủi 140cv, đất cấp III</v>
          </cell>
          <cell r="D625" t="str">
            <v>100m3</v>
          </cell>
          <cell r="E625">
            <v>0</v>
          </cell>
          <cell r="F625">
            <v>192712</v>
          </cell>
          <cell r="G625">
            <v>1287372</v>
          </cell>
          <cell r="H625">
            <v>0</v>
          </cell>
          <cell r="I625">
            <v>0</v>
          </cell>
          <cell r="J625">
            <v>1</v>
          </cell>
        </row>
        <row r="626">
          <cell r="A626" t="str">
            <v>AB.32254</v>
          </cell>
          <cell r="B626" t="str">
            <v>AB.32254</v>
          </cell>
          <cell r="C626" t="str">
            <v>Đào vận chuyển đất trong phạm vi &lt;= 100m bằng máy ủi 140cv, đất cấp IV</v>
          </cell>
          <cell r="D626" t="str">
            <v>100m3</v>
          </cell>
          <cell r="E626">
            <v>0</v>
          </cell>
          <cell r="F626">
            <v>212377</v>
          </cell>
          <cell r="G626">
            <v>1737104</v>
          </cell>
          <cell r="H626">
            <v>0</v>
          </cell>
          <cell r="I626">
            <v>0</v>
          </cell>
          <cell r="J626">
            <v>1</v>
          </cell>
        </row>
        <row r="627">
          <cell r="A627" t="str">
            <v>AB.32261</v>
          </cell>
          <cell r="B627" t="str">
            <v>AB.32261</v>
          </cell>
          <cell r="C627" t="str">
            <v>Đào vận chuyển đất trong phạm vi &lt;= 100m bằng máy ủi 180cv, đất cấp I</v>
          </cell>
          <cell r="D627" t="str">
            <v>100m3</v>
          </cell>
          <cell r="E627">
            <v>0</v>
          </cell>
          <cell r="F627">
            <v>129786</v>
          </cell>
          <cell r="G627">
            <v>711726</v>
          </cell>
          <cell r="H627">
            <v>0</v>
          </cell>
          <cell r="I627">
            <v>0</v>
          </cell>
          <cell r="J627">
            <v>1</v>
          </cell>
        </row>
        <row r="628">
          <cell r="A628" t="str">
            <v>AB.32262</v>
          </cell>
          <cell r="B628" t="str">
            <v>AB.32262</v>
          </cell>
          <cell r="C628" t="str">
            <v>Đào vận chuyển đất trong phạm vi &lt;= 100m bằng máy ủi 180cv, đất cấp II</v>
          </cell>
          <cell r="D628" t="str">
            <v>100m3</v>
          </cell>
          <cell r="E628">
            <v>0</v>
          </cell>
          <cell r="F628">
            <v>165182</v>
          </cell>
          <cell r="G628">
            <v>853798</v>
          </cell>
          <cell r="H628">
            <v>0</v>
          </cell>
          <cell r="I628">
            <v>0</v>
          </cell>
          <cell r="J628">
            <v>1</v>
          </cell>
        </row>
        <row r="629">
          <cell r="A629" t="str">
            <v>AB.32263</v>
          </cell>
          <cell r="B629" t="str">
            <v>AB.32263</v>
          </cell>
          <cell r="C629" t="str">
            <v>Đào vận chuyển đất trong phạm vi &lt;= 100m bằng máy ủi 180cv, đất cấp III</v>
          </cell>
          <cell r="D629" t="str">
            <v>100m3</v>
          </cell>
          <cell r="E629">
            <v>0</v>
          </cell>
          <cell r="F629">
            <v>192712</v>
          </cell>
          <cell r="G629">
            <v>1163898</v>
          </cell>
          <cell r="H629">
            <v>0</v>
          </cell>
          <cell r="I629">
            <v>0</v>
          </cell>
          <cell r="J629">
            <v>1</v>
          </cell>
        </row>
        <row r="630">
          <cell r="A630" t="str">
            <v>AB.32264</v>
          </cell>
          <cell r="B630" t="str">
            <v>AB.32264</v>
          </cell>
          <cell r="C630" t="str">
            <v>Đào vận chuyển đất trong phạm vi &lt;= 100m bằng máy ủi 180cv, đất cấp IV</v>
          </cell>
          <cell r="D630" t="str">
            <v>100m3</v>
          </cell>
          <cell r="E630">
            <v>0</v>
          </cell>
          <cell r="F630">
            <v>212377</v>
          </cell>
          <cell r="G630">
            <v>1570989</v>
          </cell>
          <cell r="H630">
            <v>0</v>
          </cell>
          <cell r="I630">
            <v>0</v>
          </cell>
          <cell r="J630">
            <v>1</v>
          </cell>
        </row>
        <row r="631">
          <cell r="A631" t="str">
            <v>AB.32271</v>
          </cell>
          <cell r="B631" t="str">
            <v>AB.32271</v>
          </cell>
          <cell r="C631" t="str">
            <v>Đào vận chuyển đất trong phạm vi &lt;= 100m bằng máy ủi 240cv, đất cấp I</v>
          </cell>
          <cell r="D631" t="str">
            <v>100m3</v>
          </cell>
          <cell r="E631">
            <v>0</v>
          </cell>
          <cell r="F631">
            <v>129786</v>
          </cell>
          <cell r="G631">
            <v>697170</v>
          </cell>
          <cell r="H631">
            <v>0</v>
          </cell>
          <cell r="I631">
            <v>0</v>
          </cell>
          <cell r="J631">
            <v>1</v>
          </cell>
        </row>
        <row r="632">
          <cell r="A632" t="str">
            <v>AB.32272</v>
          </cell>
          <cell r="B632" t="str">
            <v>AB.32272</v>
          </cell>
          <cell r="C632" t="str">
            <v>Đào vận chuyển đất trong phạm vi &lt;= 100m bằng máy ủi 240cv, đất cấp II</v>
          </cell>
          <cell r="D632" t="str">
            <v>100m3</v>
          </cell>
          <cell r="E632">
            <v>0</v>
          </cell>
          <cell r="F632">
            <v>165182</v>
          </cell>
          <cell r="G632">
            <v>841525</v>
          </cell>
          <cell r="H632">
            <v>0</v>
          </cell>
          <cell r="I632">
            <v>0</v>
          </cell>
          <cell r="J632">
            <v>1</v>
          </cell>
        </row>
        <row r="633">
          <cell r="A633" t="str">
            <v>AB.32273</v>
          </cell>
          <cell r="B633" t="str">
            <v>AB.32273</v>
          </cell>
          <cell r="C633" t="str">
            <v>Đào vận chuyển đất trong phạm vi &lt;= 100m bằng máy ủi 240cv, đất cấp III</v>
          </cell>
          <cell r="D633" t="str">
            <v>100m3</v>
          </cell>
          <cell r="E633">
            <v>0</v>
          </cell>
          <cell r="F633">
            <v>192712</v>
          </cell>
          <cell r="G633">
            <v>1149920</v>
          </cell>
          <cell r="H633">
            <v>0</v>
          </cell>
          <cell r="I633">
            <v>0</v>
          </cell>
          <cell r="J633">
            <v>1</v>
          </cell>
        </row>
        <row r="634">
          <cell r="A634" t="str">
            <v>AB.32274</v>
          </cell>
          <cell r="B634" t="str">
            <v>AB.32274</v>
          </cell>
          <cell r="C634" t="str">
            <v>Đào vận chuyển đất trong phạm vi &lt;= 100m bằng máy ủi 240cv, đất cấp IV</v>
          </cell>
          <cell r="D634" t="str">
            <v>100m3</v>
          </cell>
          <cell r="E634">
            <v>0</v>
          </cell>
          <cell r="F634">
            <v>212377</v>
          </cell>
          <cell r="G634">
            <v>1553459</v>
          </cell>
          <cell r="H634">
            <v>0</v>
          </cell>
          <cell r="I634">
            <v>0</v>
          </cell>
          <cell r="J634">
            <v>1</v>
          </cell>
        </row>
        <row r="635">
          <cell r="A635" t="str">
            <v>AB.32281</v>
          </cell>
          <cell r="B635" t="str">
            <v>AB.32281</v>
          </cell>
          <cell r="C635" t="str">
            <v>Đào vận chuyển đất trong phạm vi &lt;= 100m bằng máy ủi 320cv, đất cấp I</v>
          </cell>
          <cell r="D635" t="str">
            <v>100m3</v>
          </cell>
          <cell r="E635">
            <v>0</v>
          </cell>
          <cell r="F635">
            <v>129786</v>
          </cell>
          <cell r="G635">
            <v>574064</v>
          </cell>
          <cell r="H635">
            <v>0</v>
          </cell>
          <cell r="I635">
            <v>0</v>
          </cell>
          <cell r="J635">
            <v>1</v>
          </cell>
        </row>
        <row r="636">
          <cell r="A636" t="str">
            <v>AB.32282</v>
          </cell>
          <cell r="B636" t="str">
            <v>AB.32282</v>
          </cell>
          <cell r="C636" t="str">
            <v>Đào vận chuyển đất trong phạm vi &lt;= 100m bằng máy ủi 320cv, đất cấp II</v>
          </cell>
          <cell r="D636" t="str">
            <v>100m3</v>
          </cell>
          <cell r="E636">
            <v>0</v>
          </cell>
          <cell r="F636">
            <v>165182</v>
          </cell>
          <cell r="G636">
            <v>619266</v>
          </cell>
          <cell r="H636">
            <v>0</v>
          </cell>
          <cell r="I636">
            <v>0</v>
          </cell>
          <cell r="J636">
            <v>1</v>
          </cell>
        </row>
        <row r="637">
          <cell r="A637" t="str">
            <v>AB.32283</v>
          </cell>
          <cell r="B637" t="str">
            <v>AB.32283</v>
          </cell>
          <cell r="C637" t="str">
            <v>Đào vận chuyển đất trong phạm vi &lt;= 100m bằng máy ủi 320cv, đất cấp III</v>
          </cell>
          <cell r="D637" t="str">
            <v>100m3</v>
          </cell>
          <cell r="E637">
            <v>0</v>
          </cell>
          <cell r="F637">
            <v>192712</v>
          </cell>
          <cell r="G637">
            <v>752612</v>
          </cell>
          <cell r="H637">
            <v>0</v>
          </cell>
          <cell r="I637">
            <v>0</v>
          </cell>
          <cell r="J637">
            <v>1</v>
          </cell>
        </row>
        <row r="638">
          <cell r="A638" t="str">
            <v>AB.32284</v>
          </cell>
          <cell r="B638" t="str">
            <v>AB.32284</v>
          </cell>
          <cell r="C638" t="str">
            <v>Đào vận chuyển đất trong phạm vi &lt;= 100m bằng máy ủi 320cv, đất cấp IV</v>
          </cell>
          <cell r="D638" t="str">
            <v>100m3</v>
          </cell>
          <cell r="E638">
            <v>0</v>
          </cell>
          <cell r="F638">
            <v>212377</v>
          </cell>
          <cell r="G638">
            <v>1014783</v>
          </cell>
          <cell r="H638">
            <v>0</v>
          </cell>
          <cell r="I638">
            <v>0</v>
          </cell>
          <cell r="J638">
            <v>1</v>
          </cell>
        </row>
        <row r="639">
          <cell r="A639" t="str">
            <v>AB.33111</v>
          </cell>
          <cell r="B639" t="str">
            <v>AB.33111</v>
          </cell>
          <cell r="C639" t="str">
            <v>Đào vận chuyển đất phạm vi &lt;= 300m bằng máy cạp 9m3 + máy ủi 110cv, đất cấp I</v>
          </cell>
          <cell r="D639" t="str">
            <v>100m3</v>
          </cell>
          <cell r="E639">
            <v>0</v>
          </cell>
          <cell r="F639">
            <v>203331</v>
          </cell>
          <cell r="G639">
            <v>609208</v>
          </cell>
          <cell r="H639">
            <v>0</v>
          </cell>
          <cell r="I639">
            <v>0</v>
          </cell>
          <cell r="J639">
            <v>1</v>
          </cell>
        </row>
        <row r="640">
          <cell r="A640" t="str">
            <v>AB.33112</v>
          </cell>
          <cell r="B640" t="str">
            <v>AB.33112</v>
          </cell>
          <cell r="C640" t="str">
            <v>Đào vận chuyển đất phạm vi &lt;= 300m bằng máy cạp 9m3 + máy ủi 110cv, đất cấp II</v>
          </cell>
          <cell r="D640" t="str">
            <v>100m3</v>
          </cell>
          <cell r="E640">
            <v>0</v>
          </cell>
          <cell r="F640">
            <v>265471</v>
          </cell>
          <cell r="G640">
            <v>660249</v>
          </cell>
          <cell r="H640">
            <v>0</v>
          </cell>
          <cell r="I640">
            <v>0</v>
          </cell>
          <cell r="J640">
            <v>1</v>
          </cell>
        </row>
        <row r="641">
          <cell r="A641" t="str">
            <v>AB.33121</v>
          </cell>
          <cell r="B641" t="str">
            <v>AB.33121</v>
          </cell>
          <cell r="C641" t="str">
            <v>Đào vận chuyển đất phạm vi &lt;= 300m bằng máy cạp 16m3 + máy ủi 140cv, đất cấp I</v>
          </cell>
          <cell r="D641" t="str">
            <v>100m3</v>
          </cell>
          <cell r="E641">
            <v>0</v>
          </cell>
          <cell r="F641">
            <v>203331</v>
          </cell>
          <cell r="G641">
            <v>485709</v>
          </cell>
          <cell r="H641">
            <v>0</v>
          </cell>
          <cell r="I641">
            <v>0</v>
          </cell>
          <cell r="J641">
            <v>1</v>
          </cell>
        </row>
        <row r="642">
          <cell r="A642" t="str">
            <v>AB.33122</v>
          </cell>
          <cell r="B642" t="str">
            <v>AB.33122</v>
          </cell>
          <cell r="C642" t="str">
            <v>Đào vận chuyển đất phạm vi &lt;= 300m bằng máy cạp 16m3 + máy ủi 140cv, đất cấp II</v>
          </cell>
          <cell r="D642" t="str">
            <v>100m3</v>
          </cell>
          <cell r="E642">
            <v>0</v>
          </cell>
          <cell r="F642">
            <v>265471</v>
          </cell>
          <cell r="G642">
            <v>526423</v>
          </cell>
          <cell r="H642">
            <v>0</v>
          </cell>
          <cell r="I642">
            <v>0</v>
          </cell>
          <cell r="J642">
            <v>1</v>
          </cell>
        </row>
        <row r="643">
          <cell r="A643" t="str">
            <v>AB.33131</v>
          </cell>
          <cell r="B643" t="str">
            <v>AB.33131</v>
          </cell>
          <cell r="C643" t="str">
            <v>Đào vận chuyển đất phạm vi &lt;= 500m bằng máy cạp 9m3 + máy ủi 110cv, đất cấp I</v>
          </cell>
          <cell r="D643" t="str">
            <v>100m3</v>
          </cell>
          <cell r="E643">
            <v>0</v>
          </cell>
          <cell r="F643">
            <v>203331</v>
          </cell>
          <cell r="G643">
            <v>767247</v>
          </cell>
          <cell r="H643">
            <v>0</v>
          </cell>
          <cell r="I643">
            <v>0</v>
          </cell>
          <cell r="J643">
            <v>1</v>
          </cell>
        </row>
        <row r="644">
          <cell r="A644" t="str">
            <v>AB.33132</v>
          </cell>
          <cell r="B644" t="str">
            <v>AB.33132</v>
          </cell>
          <cell r="C644" t="str">
            <v>Đào vận chuyển đất phạm vi &lt;= 500m bằng máy cạp 9m3 + máy ủi 110cv, đất cấp II</v>
          </cell>
          <cell r="D644" t="str">
            <v>100m3</v>
          </cell>
          <cell r="E644">
            <v>0</v>
          </cell>
          <cell r="F644">
            <v>265471</v>
          </cell>
          <cell r="G644">
            <v>833272</v>
          </cell>
          <cell r="H644">
            <v>0</v>
          </cell>
          <cell r="I644">
            <v>0</v>
          </cell>
          <cell r="J644">
            <v>1</v>
          </cell>
        </row>
        <row r="645">
          <cell r="A645" t="str">
            <v>AB.33141</v>
          </cell>
          <cell r="B645" t="str">
            <v>AB.33141</v>
          </cell>
          <cell r="C645" t="str">
            <v>Đào vận chuyển đất phạm vi &lt;= 500m bằng máy cạp 16m3 + máy ủi 140cv đất cấp I</v>
          </cell>
          <cell r="D645" t="str">
            <v>100m3</v>
          </cell>
          <cell r="E645">
            <v>0</v>
          </cell>
          <cell r="F645">
            <v>203331</v>
          </cell>
          <cell r="G645">
            <v>614607</v>
          </cell>
          <cell r="H645">
            <v>0</v>
          </cell>
          <cell r="I645">
            <v>0</v>
          </cell>
          <cell r="J645">
            <v>1</v>
          </cell>
        </row>
        <row r="646">
          <cell r="A646" t="str">
            <v>AB.33142</v>
          </cell>
          <cell r="B646" t="str">
            <v>AB.33142</v>
          </cell>
          <cell r="C646" t="str">
            <v>Đào vận chuyển đất phạm vi &lt;= 500m bằng máy cạp 16m3 + máy ủi 140cv đất cấp II</v>
          </cell>
          <cell r="D646" t="str">
            <v>100m3</v>
          </cell>
          <cell r="E646">
            <v>0</v>
          </cell>
          <cell r="F646">
            <v>265471</v>
          </cell>
          <cell r="G646">
            <v>665197</v>
          </cell>
          <cell r="H646">
            <v>0</v>
          </cell>
          <cell r="I646">
            <v>0</v>
          </cell>
          <cell r="J646">
            <v>1</v>
          </cell>
        </row>
        <row r="647">
          <cell r="A647" t="str">
            <v>AB.33151</v>
          </cell>
          <cell r="B647" t="str">
            <v>AB.33151</v>
          </cell>
          <cell r="C647" t="str">
            <v>Đào vận chuyển đất phạm vi &lt;= 700m bằng máy cạp 9m3 + máy ủi 110cv, đất cấp I</v>
          </cell>
          <cell r="D647" t="str">
            <v>100m3</v>
          </cell>
          <cell r="E647">
            <v>0</v>
          </cell>
          <cell r="F647">
            <v>203331</v>
          </cell>
          <cell r="G647">
            <v>887449</v>
          </cell>
          <cell r="H647">
            <v>0</v>
          </cell>
          <cell r="I647">
            <v>0</v>
          </cell>
          <cell r="J647">
            <v>1</v>
          </cell>
        </row>
        <row r="648">
          <cell r="A648" t="str">
            <v>AB.33152</v>
          </cell>
          <cell r="B648" t="str">
            <v>AB.33152</v>
          </cell>
          <cell r="C648" t="str">
            <v>Đào vận chuyển đất phạm vi &lt;= 700m bằng máy cạp 9m3 + máy ủi 110cv, đất cấp II</v>
          </cell>
          <cell r="D648" t="str">
            <v>100m3</v>
          </cell>
          <cell r="E648">
            <v>0</v>
          </cell>
          <cell r="F648">
            <v>265471</v>
          </cell>
          <cell r="G648">
            <v>959793</v>
          </cell>
          <cell r="H648">
            <v>0</v>
          </cell>
          <cell r="I648">
            <v>0</v>
          </cell>
          <cell r="J648">
            <v>1</v>
          </cell>
        </row>
        <row r="649">
          <cell r="A649" t="str">
            <v>AB.33161</v>
          </cell>
          <cell r="B649" t="str">
            <v>AB.33161</v>
          </cell>
          <cell r="C649" t="str">
            <v>Đào vận chuyển đất phạm vi &lt;= 700m bằng máy cạp 16m3 + máy ủi 140cv, đất cấp I</v>
          </cell>
          <cell r="D649" t="str">
            <v>100m3</v>
          </cell>
          <cell r="E649">
            <v>0</v>
          </cell>
          <cell r="F649">
            <v>203331</v>
          </cell>
          <cell r="G649">
            <v>712246</v>
          </cell>
          <cell r="H649">
            <v>0</v>
          </cell>
          <cell r="I649">
            <v>0</v>
          </cell>
          <cell r="J649">
            <v>1</v>
          </cell>
        </row>
        <row r="650">
          <cell r="A650" t="str">
            <v>AB.33162</v>
          </cell>
          <cell r="B650" t="str">
            <v>AB.33162</v>
          </cell>
          <cell r="C650" t="str">
            <v>Đào vận chuyển đất phạm vi &lt;= 700m bằng máy cạp 16m3 + máy ủi 140cv, đất cấp II</v>
          </cell>
          <cell r="D650" t="str">
            <v>100m3</v>
          </cell>
          <cell r="E650">
            <v>0</v>
          </cell>
          <cell r="F650">
            <v>265471</v>
          </cell>
          <cell r="G650">
            <v>768121</v>
          </cell>
          <cell r="H650">
            <v>0</v>
          </cell>
          <cell r="I650">
            <v>0</v>
          </cell>
          <cell r="J650">
            <v>1</v>
          </cell>
        </row>
        <row r="651">
          <cell r="A651" t="str">
            <v>AB.33171</v>
          </cell>
          <cell r="B651" t="str">
            <v>AB.33171</v>
          </cell>
          <cell r="C651" t="str">
            <v>Đào vận chuyển đất phạm vi &lt;= 1000m bằng máy cạp 9m3 + máy ủi 110cv, đất cấp I</v>
          </cell>
          <cell r="D651" t="str">
            <v>100m3</v>
          </cell>
          <cell r="E651">
            <v>0</v>
          </cell>
          <cell r="F651">
            <v>203331</v>
          </cell>
          <cell r="G651">
            <v>1057978</v>
          </cell>
          <cell r="H651">
            <v>0</v>
          </cell>
          <cell r="I651">
            <v>0</v>
          </cell>
          <cell r="J651">
            <v>1</v>
          </cell>
        </row>
        <row r="652">
          <cell r="A652" t="str">
            <v>AB.33172</v>
          </cell>
          <cell r="B652" t="str">
            <v>AB.33172</v>
          </cell>
          <cell r="C652" t="str">
            <v>Đào vận chuyển đất phạm vi &lt;= 1000m bằng máy cạp 9m3 + máy ủi 110cv, đất cấp II</v>
          </cell>
          <cell r="D652" t="str">
            <v>100m3</v>
          </cell>
          <cell r="E652">
            <v>0</v>
          </cell>
          <cell r="F652">
            <v>265471</v>
          </cell>
          <cell r="G652">
            <v>1149166</v>
          </cell>
          <cell r="H652">
            <v>0</v>
          </cell>
          <cell r="I652">
            <v>0</v>
          </cell>
          <cell r="J652">
            <v>1</v>
          </cell>
        </row>
        <row r="653">
          <cell r="A653" t="str">
            <v>AB.33181</v>
          </cell>
          <cell r="B653" t="str">
            <v>AB.33181</v>
          </cell>
          <cell r="C653" t="str">
            <v>Đào vận chuyển đất phạm vi &lt;= 1000m bằng máy cạp 16m3 + máy ủi 140cv, đất cấp I</v>
          </cell>
          <cell r="D653" t="str">
            <v>100m3</v>
          </cell>
          <cell r="E653">
            <v>0</v>
          </cell>
          <cell r="F653">
            <v>203331</v>
          </cell>
          <cell r="G653">
            <v>852426</v>
          </cell>
          <cell r="H653">
            <v>0</v>
          </cell>
          <cell r="I653">
            <v>0</v>
          </cell>
          <cell r="J653">
            <v>1</v>
          </cell>
        </row>
        <row r="654">
          <cell r="A654" t="str">
            <v>AB.33182</v>
          </cell>
          <cell r="B654" t="str">
            <v>AB.33182</v>
          </cell>
          <cell r="C654" t="str">
            <v>Đào vận chuyển đất phạm vi &lt;= 1000m bằng máy cạp 16m3 + máy ủi 140cv, đất cấp II</v>
          </cell>
          <cell r="D654" t="str">
            <v>100m3</v>
          </cell>
          <cell r="E654">
            <v>0</v>
          </cell>
          <cell r="F654">
            <v>265471</v>
          </cell>
          <cell r="G654">
            <v>925628</v>
          </cell>
          <cell r="H654">
            <v>0</v>
          </cell>
          <cell r="I654">
            <v>0</v>
          </cell>
          <cell r="J654">
            <v>1</v>
          </cell>
        </row>
        <row r="655">
          <cell r="A655" t="str">
            <v>AB.33191</v>
          </cell>
          <cell r="B655" t="str">
            <v>AB.33191</v>
          </cell>
          <cell r="C655" t="str">
            <v>Vận chuyển tiếp 500m bằng máy cạp 9m3, đất cấp I</v>
          </cell>
          <cell r="D655" t="str">
            <v>100m3</v>
          </cell>
          <cell r="E655">
            <v>0</v>
          </cell>
          <cell r="F655">
            <v>0</v>
          </cell>
          <cell r="G655">
            <v>203903</v>
          </cell>
          <cell r="H655">
            <v>0</v>
          </cell>
          <cell r="I655">
            <v>0</v>
          </cell>
          <cell r="J655">
            <v>1</v>
          </cell>
        </row>
        <row r="656">
          <cell r="A656" t="str">
            <v>AB.33192</v>
          </cell>
          <cell r="B656" t="str">
            <v>AB.33192</v>
          </cell>
          <cell r="C656" t="str">
            <v>Vận chuyển tiếp 500m bằng máy cạp 9m3, đất cấp II</v>
          </cell>
          <cell r="D656" t="str">
            <v>100m3</v>
          </cell>
          <cell r="E656">
            <v>0</v>
          </cell>
          <cell r="F656">
            <v>0</v>
          </cell>
          <cell r="G656">
            <v>222163</v>
          </cell>
          <cell r="H656">
            <v>0</v>
          </cell>
          <cell r="I656">
            <v>0</v>
          </cell>
          <cell r="J656">
            <v>1</v>
          </cell>
        </row>
        <row r="657">
          <cell r="A657" t="str">
            <v>AB.33201</v>
          </cell>
          <cell r="B657" t="str">
            <v>AB.33201</v>
          </cell>
          <cell r="C657" t="str">
            <v>Vận chuyển tiếp 500m bằng máy cạp 16m3, đất cấp I</v>
          </cell>
          <cell r="D657" t="str">
            <v>100m3</v>
          </cell>
          <cell r="E657">
            <v>0</v>
          </cell>
          <cell r="F657">
            <v>0</v>
          </cell>
          <cell r="G657">
            <v>162436</v>
          </cell>
          <cell r="H657">
            <v>0</v>
          </cell>
          <cell r="I657">
            <v>0</v>
          </cell>
          <cell r="J657">
            <v>1</v>
          </cell>
        </row>
        <row r="658">
          <cell r="A658" t="str">
            <v>AB.33202</v>
          </cell>
          <cell r="B658" t="str">
            <v>AB.33202</v>
          </cell>
          <cell r="C658" t="str">
            <v>Vận chuyển tiếp 500m bằng máy cạp 16m3, đất cấp II</v>
          </cell>
          <cell r="D658" t="str">
            <v>100m3</v>
          </cell>
          <cell r="E658">
            <v>0</v>
          </cell>
          <cell r="F658">
            <v>0</v>
          </cell>
          <cell r="G658">
            <v>177597</v>
          </cell>
          <cell r="H658">
            <v>0</v>
          </cell>
          <cell r="I658">
            <v>0</v>
          </cell>
          <cell r="J658">
            <v>1</v>
          </cell>
        </row>
        <row r="659">
          <cell r="A659" t="str">
            <v>AB.34110</v>
          </cell>
          <cell r="B659" t="str">
            <v>AB.34110</v>
          </cell>
          <cell r="C659" t="str">
            <v>San đất, bãi thải, bãi trữ, bãi gia tải bằng máy ủi 110cv</v>
          </cell>
          <cell r="D659" t="str">
            <v>100m3</v>
          </cell>
          <cell r="E659">
            <v>0</v>
          </cell>
          <cell r="F659">
            <v>0</v>
          </cell>
          <cell r="G659">
            <v>86212</v>
          </cell>
          <cell r="H659">
            <v>0</v>
          </cell>
          <cell r="I659">
            <v>0</v>
          </cell>
          <cell r="J659">
            <v>1</v>
          </cell>
        </row>
        <row r="660">
          <cell r="A660" t="str">
            <v>AB.34120</v>
          </cell>
          <cell r="B660" t="str">
            <v>AB.34120</v>
          </cell>
          <cell r="C660" t="str">
            <v>San đá, bãi thải, bãi trữ, bãi gia tải bằng máy ủi 110cv</v>
          </cell>
          <cell r="D660" t="str">
            <v>100m3</v>
          </cell>
          <cell r="E660">
            <v>0</v>
          </cell>
          <cell r="F660">
            <v>0</v>
          </cell>
          <cell r="G660">
            <v>120884</v>
          </cell>
          <cell r="H660">
            <v>0</v>
          </cell>
          <cell r="I660">
            <v>0</v>
          </cell>
          <cell r="J660">
            <v>1</v>
          </cell>
        </row>
        <row r="661">
          <cell r="A661" t="str">
            <v>AB.34210</v>
          </cell>
          <cell r="B661" t="str">
            <v>AB.34210</v>
          </cell>
          <cell r="C661" t="str">
            <v>San đất, bãi thải, bãi trữ, bãi gia tải bằng máy ủi 140cv</v>
          </cell>
          <cell r="D661" t="str">
            <v>100m3</v>
          </cell>
          <cell r="E661">
            <v>0</v>
          </cell>
          <cell r="F661">
            <v>0</v>
          </cell>
          <cell r="G661">
            <v>104250</v>
          </cell>
          <cell r="H661">
            <v>0</v>
          </cell>
          <cell r="I661">
            <v>0</v>
          </cell>
          <cell r="J661">
            <v>1</v>
          </cell>
        </row>
        <row r="662">
          <cell r="A662" t="str">
            <v>AB.34220</v>
          </cell>
          <cell r="B662" t="str">
            <v>AB.34220</v>
          </cell>
          <cell r="C662" t="str">
            <v>San đá, bãi thải, bãi trữ, bãi gia tải bằng máy ủi 140cv</v>
          </cell>
          <cell r="D662" t="str">
            <v>100m3</v>
          </cell>
          <cell r="E662">
            <v>0</v>
          </cell>
          <cell r="F662">
            <v>0</v>
          </cell>
          <cell r="G662">
            <v>145466</v>
          </cell>
          <cell r="H662">
            <v>0</v>
          </cell>
          <cell r="I662">
            <v>0</v>
          </cell>
          <cell r="J662">
            <v>1</v>
          </cell>
        </row>
        <row r="663">
          <cell r="A663" t="str">
            <v>AB.34310</v>
          </cell>
          <cell r="B663" t="str">
            <v>AB.34310</v>
          </cell>
          <cell r="C663" t="str">
            <v>San đất, bãi thải, bãi trữ, bãi gia tải bằng máy ủi 180cv</v>
          </cell>
          <cell r="D663" t="str">
            <v>100m3</v>
          </cell>
          <cell r="E663">
            <v>0</v>
          </cell>
          <cell r="F663">
            <v>0</v>
          </cell>
          <cell r="G663">
            <v>99724</v>
          </cell>
          <cell r="H663">
            <v>0</v>
          </cell>
          <cell r="I663">
            <v>0</v>
          </cell>
          <cell r="J663">
            <v>1</v>
          </cell>
        </row>
        <row r="664">
          <cell r="A664" t="str">
            <v>AB.34320</v>
          </cell>
          <cell r="B664" t="str">
            <v>AB.34320</v>
          </cell>
          <cell r="C664" t="str">
            <v>San đá, bãi thải, bãi trữ, bãi gia tải bằng máy ủi 180cv</v>
          </cell>
          <cell r="D664" t="str">
            <v>100m3</v>
          </cell>
          <cell r="E664">
            <v>0</v>
          </cell>
          <cell r="F664">
            <v>0</v>
          </cell>
          <cell r="G664">
            <v>139340</v>
          </cell>
          <cell r="H664">
            <v>0</v>
          </cell>
          <cell r="I664">
            <v>0</v>
          </cell>
          <cell r="J664">
            <v>1</v>
          </cell>
        </row>
        <row r="665">
          <cell r="A665" t="str">
            <v>AB.35110</v>
          </cell>
          <cell r="B665" t="str">
            <v>AB.35110</v>
          </cell>
          <cell r="C665" t="str">
            <v>Đào đất trong khung vây phòng nước các trụ trên cạn</v>
          </cell>
          <cell r="D665" t="str">
            <v>100m3</v>
          </cell>
          <cell r="E665">
            <v>0</v>
          </cell>
          <cell r="F665">
            <v>2174487</v>
          </cell>
          <cell r="G665">
            <v>9889704</v>
          </cell>
          <cell r="H665">
            <v>0</v>
          </cell>
          <cell r="I665">
            <v>0</v>
          </cell>
          <cell r="J665">
            <v>1</v>
          </cell>
        </row>
        <row r="666">
          <cell r="A666" t="str">
            <v>AB.36110</v>
          </cell>
          <cell r="B666" t="str">
            <v>AB.36110</v>
          </cell>
          <cell r="C666" t="str">
            <v>Xói hút bùn trong khung vây phòng nước, các trụ trên cạn</v>
          </cell>
          <cell r="D666" t="str">
            <v>m3</v>
          </cell>
          <cell r="E666">
            <v>2279</v>
          </cell>
          <cell r="F666">
            <v>12461</v>
          </cell>
          <cell r="G666">
            <v>111240</v>
          </cell>
          <cell r="H666">
            <v>0</v>
          </cell>
          <cell r="I666">
            <v>0</v>
          </cell>
          <cell r="J666">
            <v>1</v>
          </cell>
        </row>
        <row r="667">
          <cell r="A667" t="str">
            <v>AB.36120</v>
          </cell>
          <cell r="B667" t="str">
            <v>AB.36120</v>
          </cell>
          <cell r="C667" t="str">
            <v>Xói hút bùn trong khung vây phòng nước, các trụ dưới nước</v>
          </cell>
          <cell r="D667" t="str">
            <v>m3</v>
          </cell>
          <cell r="E667">
            <v>2279</v>
          </cell>
          <cell r="F667">
            <v>26418</v>
          </cell>
          <cell r="G667">
            <v>451339</v>
          </cell>
          <cell r="H667">
            <v>0</v>
          </cell>
          <cell r="I667">
            <v>0</v>
          </cell>
          <cell r="J667">
            <v>1</v>
          </cell>
        </row>
        <row r="668">
          <cell r="A668" t="str">
            <v>AB.41111</v>
          </cell>
          <cell r="B668" t="str">
            <v>AB.41111</v>
          </cell>
          <cell r="C668" t="str">
            <v>Vận chuyển đất bằng ôtô tự đổ 5T trong phạm vi &lt;= 300m, đất cấp I</v>
          </cell>
          <cell r="D668" t="str">
            <v>100m3</v>
          </cell>
          <cell r="E668">
            <v>0</v>
          </cell>
          <cell r="F668">
            <v>0</v>
          </cell>
          <cell r="G668">
            <v>288895</v>
          </cell>
          <cell r="H668">
            <v>0</v>
          </cell>
          <cell r="I668">
            <v>0</v>
          </cell>
          <cell r="J668">
            <v>1</v>
          </cell>
        </row>
        <row r="669">
          <cell r="A669" t="str">
            <v>AB.41112</v>
          </cell>
          <cell r="B669" t="str">
            <v>AB.41112</v>
          </cell>
          <cell r="C669" t="str">
            <v>Vận chuyển đất bằng ôtô tự đổ 5T trong phạm vi &lt;= 300m, đất cấp II</v>
          </cell>
          <cell r="D669" t="str">
            <v>100m3</v>
          </cell>
          <cell r="E669">
            <v>0</v>
          </cell>
          <cell r="F669">
            <v>0</v>
          </cell>
          <cell r="G669">
            <v>361336</v>
          </cell>
          <cell r="H669">
            <v>0</v>
          </cell>
          <cell r="I669">
            <v>0</v>
          </cell>
          <cell r="J669">
            <v>1</v>
          </cell>
        </row>
        <row r="670">
          <cell r="A670" t="str">
            <v>AB.41113</v>
          </cell>
          <cell r="B670" t="str">
            <v>AB.41113</v>
          </cell>
          <cell r="C670" t="str">
            <v>Vận chuyển đất bằng ôtô tự đổ 5T trong phạm vi &lt;= 300m, đất cấp III</v>
          </cell>
          <cell r="D670" t="str">
            <v>100m3</v>
          </cell>
          <cell r="E670">
            <v>0</v>
          </cell>
          <cell r="F670">
            <v>0</v>
          </cell>
          <cell r="G670">
            <v>433777</v>
          </cell>
          <cell r="H670">
            <v>0</v>
          </cell>
          <cell r="I670">
            <v>0</v>
          </cell>
          <cell r="J670">
            <v>1</v>
          </cell>
        </row>
        <row r="671">
          <cell r="A671" t="str">
            <v>AB.41114</v>
          </cell>
          <cell r="B671" t="str">
            <v>AB.41114</v>
          </cell>
          <cell r="C671" t="str">
            <v>Vận chuyển đất bằng ôtô tự đổ 5T trong phạm vi &lt;= 300m, đất cấp IV</v>
          </cell>
          <cell r="D671" t="str">
            <v>100m3</v>
          </cell>
          <cell r="E671">
            <v>0</v>
          </cell>
          <cell r="F671">
            <v>0</v>
          </cell>
          <cell r="G671">
            <v>477155</v>
          </cell>
          <cell r="H671">
            <v>0</v>
          </cell>
          <cell r="I671">
            <v>0</v>
          </cell>
          <cell r="J671">
            <v>1</v>
          </cell>
        </row>
        <row r="672">
          <cell r="A672" t="str">
            <v>AB.41121</v>
          </cell>
          <cell r="B672" t="str">
            <v>AB.41121</v>
          </cell>
          <cell r="C672" t="str">
            <v>Vận chuyển đất bằng ôtô tự đổ 7T trong phạm vi &lt;= 300m, đất cấp I</v>
          </cell>
          <cell r="D672" t="str">
            <v>100m3</v>
          </cell>
          <cell r="E672">
            <v>0</v>
          </cell>
          <cell r="F672">
            <v>0</v>
          </cell>
          <cell r="G672">
            <v>327367</v>
          </cell>
          <cell r="H672">
            <v>0</v>
          </cell>
          <cell r="I672">
            <v>0</v>
          </cell>
          <cell r="J672">
            <v>1</v>
          </cell>
        </row>
        <row r="673">
          <cell r="A673" t="str">
            <v>AB.41122</v>
          </cell>
          <cell r="B673" t="str">
            <v>AB.41122</v>
          </cell>
          <cell r="C673" t="str">
            <v>Vận chuyển đất bằng ôtô tự đổ 7T trong phạm vi &lt;= 300m, đất cấp II</v>
          </cell>
          <cell r="D673" t="str">
            <v>100m3</v>
          </cell>
          <cell r="E673">
            <v>0</v>
          </cell>
          <cell r="F673">
            <v>0</v>
          </cell>
          <cell r="G673">
            <v>367199</v>
          </cell>
          <cell r="H673">
            <v>0</v>
          </cell>
          <cell r="I673">
            <v>0</v>
          </cell>
          <cell r="J673">
            <v>1</v>
          </cell>
        </row>
        <row r="674">
          <cell r="A674" t="str">
            <v>AB.41123</v>
          </cell>
          <cell r="B674" t="str">
            <v>AB.41123</v>
          </cell>
          <cell r="C674" t="str">
            <v>Vận chuyển đất bằng ôtô tự đổ 7T trong phạm vi &lt;= 300m, đất cấp III</v>
          </cell>
          <cell r="D674" t="str">
            <v>100m3</v>
          </cell>
          <cell r="E674">
            <v>0</v>
          </cell>
          <cell r="F674">
            <v>0</v>
          </cell>
          <cell r="G674">
            <v>460555</v>
          </cell>
          <cell r="H674">
            <v>0</v>
          </cell>
          <cell r="I674">
            <v>0</v>
          </cell>
          <cell r="J674">
            <v>1</v>
          </cell>
        </row>
        <row r="675">
          <cell r="A675" t="str">
            <v>AB.41124</v>
          </cell>
          <cell r="B675" t="str">
            <v>AB.41124</v>
          </cell>
          <cell r="C675" t="str">
            <v>Vận chuyển đất bằng ôtô tự đổ 7T trong phạm vi &lt;= 300m, đất cấp IV</v>
          </cell>
          <cell r="D675" t="str">
            <v>100m3</v>
          </cell>
          <cell r="E675">
            <v>0</v>
          </cell>
          <cell r="F675">
            <v>0</v>
          </cell>
          <cell r="G675">
            <v>504121</v>
          </cell>
          <cell r="H675">
            <v>0</v>
          </cell>
          <cell r="I675">
            <v>0</v>
          </cell>
          <cell r="J675">
            <v>1</v>
          </cell>
        </row>
        <row r="676">
          <cell r="A676" t="str">
            <v>AB.41131</v>
          </cell>
          <cell r="B676" t="str">
            <v>AB.41131</v>
          </cell>
          <cell r="C676" t="str">
            <v>Vận chuyển đất bằng ôtô tự đổ 10T trong phạm vi &lt;= 300m, đất cấp I</v>
          </cell>
          <cell r="D676" t="str">
            <v>100m3</v>
          </cell>
          <cell r="E676">
            <v>0</v>
          </cell>
          <cell r="F676">
            <v>0</v>
          </cell>
          <cell r="G676">
            <v>368018</v>
          </cell>
          <cell r="H676">
            <v>0</v>
          </cell>
          <cell r="I676">
            <v>0</v>
          </cell>
          <cell r="J676">
            <v>1</v>
          </cell>
        </row>
        <row r="677">
          <cell r="A677" t="str">
            <v>AB.41132</v>
          </cell>
          <cell r="B677" t="str">
            <v>AB.41132</v>
          </cell>
          <cell r="C677" t="str">
            <v>Vận chuyển đất bằng ôtô tự đổ 10T trong phạm vi &lt;= 300m, đất cấp II</v>
          </cell>
          <cell r="D677" t="str">
            <v>100m3</v>
          </cell>
          <cell r="E677">
            <v>0</v>
          </cell>
          <cell r="F677">
            <v>0</v>
          </cell>
          <cell r="G677">
            <v>408500</v>
          </cell>
          <cell r="H677">
            <v>0</v>
          </cell>
          <cell r="I677">
            <v>0</v>
          </cell>
          <cell r="J677">
            <v>1</v>
          </cell>
        </row>
        <row r="678">
          <cell r="A678" t="str">
            <v>AB.41133</v>
          </cell>
          <cell r="B678" t="str">
            <v>AB.41133</v>
          </cell>
          <cell r="C678" t="str">
            <v>Vận chuyển đất bằng ôtô tự đổ 10T trong phạm vi &lt;= 300m, đất cấp III</v>
          </cell>
          <cell r="D678" t="str">
            <v>100m3</v>
          </cell>
          <cell r="E678">
            <v>0</v>
          </cell>
          <cell r="F678">
            <v>0</v>
          </cell>
          <cell r="G678">
            <v>441622</v>
          </cell>
          <cell r="H678">
            <v>0</v>
          </cell>
          <cell r="I678">
            <v>0</v>
          </cell>
          <cell r="J678">
            <v>1</v>
          </cell>
        </row>
        <row r="679">
          <cell r="A679" t="str">
            <v>AB.41134</v>
          </cell>
          <cell r="B679" t="str">
            <v>AB.41134</v>
          </cell>
          <cell r="C679" t="str">
            <v>Vận chuyển đất bằng ôtô tự đổ 10T trong phạm vi &lt;= 300m, đất cấp IV</v>
          </cell>
          <cell r="D679" t="str">
            <v>100m3</v>
          </cell>
          <cell r="E679">
            <v>0</v>
          </cell>
          <cell r="F679">
            <v>0</v>
          </cell>
          <cell r="G679">
            <v>485784</v>
          </cell>
          <cell r="H679">
            <v>0</v>
          </cell>
          <cell r="I679">
            <v>0</v>
          </cell>
          <cell r="J679">
            <v>1</v>
          </cell>
        </row>
        <row r="680">
          <cell r="A680" t="str">
            <v>AB.41141</v>
          </cell>
          <cell r="B680" t="str">
            <v>AB.41141</v>
          </cell>
          <cell r="C680" t="str">
            <v>Vận chuyển đất bằng ôtô tự đổ 12T trong phạm vi &lt;= 300m, đất cấp I</v>
          </cell>
          <cell r="D680" t="str">
            <v>100m3</v>
          </cell>
          <cell r="E680">
            <v>0</v>
          </cell>
          <cell r="F680">
            <v>0</v>
          </cell>
          <cell r="G680">
            <v>335979</v>
          </cell>
          <cell r="H680">
            <v>0</v>
          </cell>
          <cell r="I680">
            <v>0</v>
          </cell>
          <cell r="J680">
            <v>1</v>
          </cell>
        </row>
        <row r="681">
          <cell r="A681" t="str">
            <v>AB.41142</v>
          </cell>
          <cell r="B681" t="str">
            <v>AB.41142</v>
          </cell>
          <cell r="C681" t="str">
            <v>Vận chuyển đất bằng ôtô tự đổ 12T trong phạm vi &lt;= 300m, đất cấp II</v>
          </cell>
          <cell r="D681" t="str">
            <v>100m3</v>
          </cell>
          <cell r="E681">
            <v>0</v>
          </cell>
          <cell r="F681">
            <v>0</v>
          </cell>
          <cell r="G681">
            <v>375554</v>
          </cell>
          <cell r="H681">
            <v>0</v>
          </cell>
          <cell r="I681">
            <v>0</v>
          </cell>
          <cell r="J681">
            <v>1</v>
          </cell>
        </row>
        <row r="682">
          <cell r="A682" t="str">
            <v>AB.41143</v>
          </cell>
          <cell r="B682" t="str">
            <v>AB.41143</v>
          </cell>
          <cell r="C682" t="str">
            <v>Vận chuyển đất bằng ôtô tự đổ 12T trong phạm vi &lt;= 300m, đất cấp III</v>
          </cell>
          <cell r="D682" t="str">
            <v>100m3</v>
          </cell>
          <cell r="E682">
            <v>0</v>
          </cell>
          <cell r="F682">
            <v>0</v>
          </cell>
          <cell r="G682">
            <v>436127</v>
          </cell>
          <cell r="H682">
            <v>0</v>
          </cell>
          <cell r="I682">
            <v>0</v>
          </cell>
          <cell r="J682">
            <v>1</v>
          </cell>
        </row>
        <row r="683">
          <cell r="A683" t="str">
            <v>AB.41144</v>
          </cell>
          <cell r="B683" t="str">
            <v>AB.41144</v>
          </cell>
          <cell r="C683" t="str">
            <v>Vận chuyển đất bằng ôtô tự đổ 12T trong phạm vi &lt;= 300m, đất cấp IV</v>
          </cell>
          <cell r="D683" t="str">
            <v>100m3</v>
          </cell>
          <cell r="E683">
            <v>0</v>
          </cell>
          <cell r="F683">
            <v>0</v>
          </cell>
          <cell r="G683">
            <v>468433</v>
          </cell>
          <cell r="H683">
            <v>0</v>
          </cell>
          <cell r="I683">
            <v>0</v>
          </cell>
          <cell r="J683">
            <v>1</v>
          </cell>
        </row>
        <row r="684">
          <cell r="A684" t="str">
            <v>AB.41151</v>
          </cell>
          <cell r="B684" t="str">
            <v>AB.41151</v>
          </cell>
          <cell r="C684" t="str">
            <v>Vận chuyển đất bằng ôtô tự đổ 22T trong phạm vi &lt;= 300m, đất cấp I</v>
          </cell>
          <cell r="D684" t="str">
            <v>100m3</v>
          </cell>
          <cell r="E684">
            <v>0</v>
          </cell>
          <cell r="F684">
            <v>0</v>
          </cell>
          <cell r="G684">
            <v>274338</v>
          </cell>
          <cell r="H684">
            <v>0</v>
          </cell>
          <cell r="I684">
            <v>0</v>
          </cell>
          <cell r="J684">
            <v>1</v>
          </cell>
        </row>
        <row r="685">
          <cell r="A685" t="str">
            <v>AB.41152</v>
          </cell>
          <cell r="B685" t="str">
            <v>AB.41152</v>
          </cell>
          <cell r="C685" t="str">
            <v>Vận chuyển đất bằng ôtô tự đổ 22T trong phạm vi &lt;= 300m, đất cấp II</v>
          </cell>
          <cell r="D685" t="str">
            <v>100m3</v>
          </cell>
          <cell r="E685">
            <v>0</v>
          </cell>
          <cell r="F685">
            <v>0</v>
          </cell>
          <cell r="G685">
            <v>305803</v>
          </cell>
          <cell r="H685">
            <v>0</v>
          </cell>
          <cell r="I685">
            <v>0</v>
          </cell>
          <cell r="J685">
            <v>1</v>
          </cell>
        </row>
        <row r="686">
          <cell r="A686" t="str">
            <v>AB.41153</v>
          </cell>
          <cell r="B686" t="str">
            <v>AB.41153</v>
          </cell>
          <cell r="C686" t="str">
            <v>Vận chuyển đất bằng ôtô tự đổ 22T trong phạm vi &lt;= 300m, đất cấp III</v>
          </cell>
          <cell r="D686" t="str">
            <v>100m3</v>
          </cell>
          <cell r="E686">
            <v>0</v>
          </cell>
          <cell r="F686">
            <v>0</v>
          </cell>
          <cell r="G686">
            <v>354968</v>
          </cell>
          <cell r="H686">
            <v>0</v>
          </cell>
          <cell r="I686">
            <v>0</v>
          </cell>
          <cell r="J686">
            <v>1</v>
          </cell>
        </row>
        <row r="687">
          <cell r="A687" t="str">
            <v>AB.41154</v>
          </cell>
          <cell r="B687" t="str">
            <v>AB.41154</v>
          </cell>
          <cell r="C687" t="str">
            <v>Vận chuyển đất bằng ôtô tự đổ 22T trong phạm vi &lt;= 300m, đất cấp IV</v>
          </cell>
          <cell r="D687" t="str">
            <v>100m3</v>
          </cell>
          <cell r="E687">
            <v>0</v>
          </cell>
          <cell r="F687">
            <v>0</v>
          </cell>
          <cell r="G687">
            <v>381517</v>
          </cell>
          <cell r="H687">
            <v>0</v>
          </cell>
          <cell r="I687">
            <v>0</v>
          </cell>
          <cell r="J687">
            <v>1</v>
          </cell>
        </row>
        <row r="688">
          <cell r="A688" t="str">
            <v>AB.41161</v>
          </cell>
          <cell r="B688" t="str">
            <v>AB.41161</v>
          </cell>
          <cell r="C688" t="str">
            <v>Vận chuyển đất bằng ôtô tự đổ 27T trong phạm vi &lt;= 300m, đất cấp I</v>
          </cell>
          <cell r="D688" t="str">
            <v>100m3</v>
          </cell>
          <cell r="E688">
            <v>0</v>
          </cell>
          <cell r="F688">
            <v>0</v>
          </cell>
          <cell r="G688">
            <v>231979</v>
          </cell>
          <cell r="H688">
            <v>0</v>
          </cell>
          <cell r="I688">
            <v>0</v>
          </cell>
          <cell r="J688">
            <v>1</v>
          </cell>
        </row>
        <row r="689">
          <cell r="A689" t="str">
            <v>AB.41162</v>
          </cell>
          <cell r="B689" t="str">
            <v>AB.41162</v>
          </cell>
          <cell r="C689" t="str">
            <v>Vận chuyển đất bằng ôtô tự đổ 27T trong phạm vi &lt;= 300m, đất cấp II</v>
          </cell>
          <cell r="D689" t="str">
            <v>100m3</v>
          </cell>
          <cell r="E689">
            <v>0</v>
          </cell>
          <cell r="F689">
            <v>0</v>
          </cell>
          <cell r="G689">
            <v>262074</v>
          </cell>
          <cell r="H689">
            <v>0</v>
          </cell>
          <cell r="I689">
            <v>0</v>
          </cell>
          <cell r="J689">
            <v>1</v>
          </cell>
        </row>
        <row r="690">
          <cell r="A690" t="str">
            <v>AB.41163</v>
          </cell>
          <cell r="B690" t="str">
            <v>AB.41163</v>
          </cell>
          <cell r="C690" t="str">
            <v>Vận chuyển đất bằng ôtô tự đổ 27T trong phạm vi &lt;= 300m, đất cấp III</v>
          </cell>
          <cell r="D690" t="str">
            <v>100m3</v>
          </cell>
          <cell r="E690">
            <v>0</v>
          </cell>
          <cell r="F690">
            <v>0</v>
          </cell>
          <cell r="G690">
            <v>411293</v>
          </cell>
          <cell r="H690">
            <v>0</v>
          </cell>
          <cell r="I690">
            <v>0</v>
          </cell>
          <cell r="J690">
            <v>1</v>
          </cell>
        </row>
        <row r="691">
          <cell r="A691" t="str">
            <v>AB.41164</v>
          </cell>
          <cell r="B691" t="str">
            <v>AB.41164</v>
          </cell>
          <cell r="C691" t="str">
            <v>Vận chuyển đất bằng ôtô tự đổ 27T trong phạm vi &lt;= 300m, đất cấp IV</v>
          </cell>
          <cell r="D691" t="str">
            <v>100m3</v>
          </cell>
          <cell r="E691">
            <v>0</v>
          </cell>
          <cell r="F691">
            <v>0</v>
          </cell>
          <cell r="G691">
            <v>491545</v>
          </cell>
          <cell r="H691">
            <v>0</v>
          </cell>
          <cell r="I691">
            <v>0</v>
          </cell>
          <cell r="J691">
            <v>1</v>
          </cell>
        </row>
        <row r="692">
          <cell r="A692" t="str">
            <v>AB.41211</v>
          </cell>
          <cell r="B692" t="str">
            <v>AB.41211</v>
          </cell>
          <cell r="C692" t="str">
            <v>Vận chuyển đất bằng ôtô tự đổ 5T trong phạm vi &lt;= 500m, đất cấp I</v>
          </cell>
          <cell r="D692" t="str">
            <v>100m3</v>
          </cell>
          <cell r="E692">
            <v>0</v>
          </cell>
          <cell r="F692">
            <v>0</v>
          </cell>
          <cell r="G692">
            <v>361336</v>
          </cell>
          <cell r="H692">
            <v>0</v>
          </cell>
          <cell r="I692">
            <v>0</v>
          </cell>
          <cell r="J692">
            <v>1</v>
          </cell>
        </row>
        <row r="693">
          <cell r="A693" t="str">
            <v>AB.41212</v>
          </cell>
          <cell r="B693" t="str">
            <v>AB.41212</v>
          </cell>
          <cell r="C693" t="str">
            <v>Vận chuyển đất bằng ôtô tự đổ 5T trong phạm vi &lt;= 500m, đất cấp II</v>
          </cell>
          <cell r="D693" t="str">
            <v>100m3</v>
          </cell>
          <cell r="E693">
            <v>0</v>
          </cell>
          <cell r="F693">
            <v>0</v>
          </cell>
          <cell r="G693">
            <v>413389</v>
          </cell>
          <cell r="H693">
            <v>0</v>
          </cell>
          <cell r="I693">
            <v>0</v>
          </cell>
          <cell r="J693">
            <v>1</v>
          </cell>
        </row>
        <row r="694">
          <cell r="A694" t="str">
            <v>AB.41213</v>
          </cell>
          <cell r="B694" t="str">
            <v>AB.41213</v>
          </cell>
          <cell r="C694" t="str">
            <v>Vận chuyển đất bằng ôtô tự đổ 5T trong phạm vi &lt;= 500m, đất cấp III</v>
          </cell>
          <cell r="D694" t="str">
            <v>100m3</v>
          </cell>
          <cell r="E694">
            <v>0</v>
          </cell>
          <cell r="F694">
            <v>0</v>
          </cell>
          <cell r="G694">
            <v>533546</v>
          </cell>
          <cell r="H694">
            <v>0</v>
          </cell>
          <cell r="I694">
            <v>0</v>
          </cell>
          <cell r="J694">
            <v>1</v>
          </cell>
        </row>
        <row r="695">
          <cell r="A695" t="str">
            <v>AB.41214</v>
          </cell>
          <cell r="B695" t="str">
            <v>AB.41214</v>
          </cell>
          <cell r="C695" t="str">
            <v>Vận chuyển đất bằng ôtô tự đổ 5T trong phạm vi &lt;= 500m, đất cấp IV</v>
          </cell>
          <cell r="D695" t="str">
            <v>100m3</v>
          </cell>
          <cell r="E695">
            <v>0</v>
          </cell>
          <cell r="F695">
            <v>0</v>
          </cell>
          <cell r="G695">
            <v>546559</v>
          </cell>
          <cell r="H695">
            <v>0</v>
          </cell>
          <cell r="I695">
            <v>0</v>
          </cell>
          <cell r="J695">
            <v>1</v>
          </cell>
        </row>
        <row r="696">
          <cell r="A696" t="str">
            <v>AB.41221</v>
          </cell>
          <cell r="B696" t="str">
            <v>AB.41221</v>
          </cell>
          <cell r="C696" t="str">
            <v>Vận chuyển đất bằng ôtô tự đổ 7T trong phạm vi &lt;= 500m, đất cấp I</v>
          </cell>
          <cell r="D696" t="str">
            <v>100m3</v>
          </cell>
          <cell r="E696">
            <v>0</v>
          </cell>
          <cell r="F696">
            <v>0</v>
          </cell>
          <cell r="G696">
            <v>414499</v>
          </cell>
          <cell r="H696">
            <v>0</v>
          </cell>
          <cell r="I696">
            <v>0</v>
          </cell>
          <cell r="J696">
            <v>1</v>
          </cell>
        </row>
        <row r="697">
          <cell r="A697" t="str">
            <v>AB.41222</v>
          </cell>
          <cell r="B697" t="str">
            <v>AB.41222</v>
          </cell>
          <cell r="C697" t="str">
            <v>Vận chuyển đất bằng ôtô tự đổ 7T trong phạm vi &lt;= 500m, đất cấp II</v>
          </cell>
          <cell r="D697" t="str">
            <v>100m3</v>
          </cell>
          <cell r="E697">
            <v>0</v>
          </cell>
          <cell r="F697">
            <v>0</v>
          </cell>
          <cell r="G697">
            <v>479226</v>
          </cell>
          <cell r="H697">
            <v>0</v>
          </cell>
          <cell r="I697">
            <v>0</v>
          </cell>
          <cell r="J697">
            <v>1</v>
          </cell>
        </row>
        <row r="698">
          <cell r="A698" t="str">
            <v>AB.41223</v>
          </cell>
          <cell r="B698" t="str">
            <v>AB.41223</v>
          </cell>
          <cell r="C698" t="str">
            <v>Vận chuyển đất bằng ôtô tự đổ 7T trong phạm vi &lt;= 500m, đất cấp III</v>
          </cell>
          <cell r="D698" t="str">
            <v>100m3</v>
          </cell>
          <cell r="E698">
            <v>0</v>
          </cell>
          <cell r="F698">
            <v>0</v>
          </cell>
          <cell r="G698">
            <v>535239</v>
          </cell>
          <cell r="H698">
            <v>0</v>
          </cell>
          <cell r="I698">
            <v>0</v>
          </cell>
          <cell r="J698">
            <v>1</v>
          </cell>
        </row>
        <row r="699">
          <cell r="A699" t="str">
            <v>AB.41224</v>
          </cell>
          <cell r="B699" t="str">
            <v>AB.41224</v>
          </cell>
          <cell r="C699" t="str">
            <v>Vận chuyển đất bằng ôtô tự đổ 7T trong phạm vi &lt;= 500m, đất cấp IV</v>
          </cell>
          <cell r="D699" t="str">
            <v>100m3</v>
          </cell>
          <cell r="E699">
            <v>0</v>
          </cell>
          <cell r="F699">
            <v>0</v>
          </cell>
          <cell r="G699">
            <v>578805</v>
          </cell>
          <cell r="H699">
            <v>0</v>
          </cell>
          <cell r="I699">
            <v>0</v>
          </cell>
          <cell r="J699">
            <v>1</v>
          </cell>
        </row>
        <row r="700">
          <cell r="A700" t="str">
            <v>AB.41231</v>
          </cell>
          <cell r="B700" t="str">
            <v>AB.41231</v>
          </cell>
          <cell r="C700" t="str">
            <v>Vận chuyển đất bằng ôtô tự đổ 10T trong phạm vi &lt;= 500m, đất cấp I</v>
          </cell>
          <cell r="D700" t="str">
            <v>100m3</v>
          </cell>
          <cell r="E700">
            <v>0</v>
          </cell>
          <cell r="F700">
            <v>0</v>
          </cell>
          <cell r="G700">
            <v>398932</v>
          </cell>
          <cell r="H700">
            <v>0</v>
          </cell>
          <cell r="I700">
            <v>0</v>
          </cell>
          <cell r="J700">
            <v>1</v>
          </cell>
        </row>
        <row r="701">
          <cell r="A701" t="str">
            <v>AB.41232</v>
          </cell>
          <cell r="B701" t="str">
            <v>AB.41232</v>
          </cell>
          <cell r="C701" t="str">
            <v>Vận chuyển đất bằng ôtô tự đổ 10T trong phạm vi &lt;= 500m, đất cấp II</v>
          </cell>
          <cell r="D701" t="str">
            <v>100m3</v>
          </cell>
          <cell r="E701">
            <v>0</v>
          </cell>
          <cell r="F701">
            <v>0</v>
          </cell>
          <cell r="G701">
            <v>445302</v>
          </cell>
          <cell r="H701">
            <v>0</v>
          </cell>
          <cell r="I701">
            <v>0</v>
          </cell>
          <cell r="J701">
            <v>1</v>
          </cell>
        </row>
        <row r="702">
          <cell r="A702" t="str">
            <v>AB.41233</v>
          </cell>
          <cell r="B702" t="str">
            <v>AB.41233</v>
          </cell>
          <cell r="C702" t="str">
            <v>Vận chuyển đất bằng ôtô tự đổ 10T trong phạm vi &lt;= 500m, đất cấp III</v>
          </cell>
          <cell r="D702" t="str">
            <v>100m3</v>
          </cell>
          <cell r="E702">
            <v>0</v>
          </cell>
          <cell r="F702">
            <v>0</v>
          </cell>
          <cell r="G702">
            <v>485784</v>
          </cell>
          <cell r="H702">
            <v>0</v>
          </cell>
          <cell r="I702">
            <v>0</v>
          </cell>
          <cell r="J702">
            <v>1</v>
          </cell>
        </row>
        <row r="703">
          <cell r="A703" t="str">
            <v>AB.41234</v>
          </cell>
          <cell r="B703" t="str">
            <v>AB.41234</v>
          </cell>
          <cell r="C703" t="str">
            <v>Vận chuyển đất bằng ôtô tự đổ 10T trong phạm vi &lt;= 500m, đất cấp IV</v>
          </cell>
          <cell r="D703" t="str">
            <v>100m3</v>
          </cell>
          <cell r="E703">
            <v>0</v>
          </cell>
          <cell r="F703">
            <v>0</v>
          </cell>
          <cell r="G703">
            <v>529946</v>
          </cell>
          <cell r="H703">
            <v>0</v>
          </cell>
          <cell r="I703">
            <v>0</v>
          </cell>
          <cell r="J703">
            <v>1</v>
          </cell>
        </row>
        <row r="704">
          <cell r="A704" t="str">
            <v>AB.41241</v>
          </cell>
          <cell r="B704" t="str">
            <v>AB.41241</v>
          </cell>
          <cell r="C704" t="str">
            <v>Vận chuyển đất bằng ôtô tự đổ 12T trong phạm vi &lt;= 500m, đất cấp I</v>
          </cell>
          <cell r="D704" t="str">
            <v>100m3</v>
          </cell>
          <cell r="E704">
            <v>0</v>
          </cell>
          <cell r="F704">
            <v>0</v>
          </cell>
          <cell r="G704">
            <v>386053</v>
          </cell>
          <cell r="H704">
            <v>0</v>
          </cell>
          <cell r="I704">
            <v>0</v>
          </cell>
          <cell r="J704">
            <v>1</v>
          </cell>
        </row>
        <row r="705">
          <cell r="A705" t="str">
            <v>AB.41242</v>
          </cell>
          <cell r="B705" t="str">
            <v>AB.41242</v>
          </cell>
          <cell r="C705" t="str">
            <v>Vận chuyển đất bằng ôtô tự đổ 12T trong phạm vi &lt;= 500m, đất cấp II</v>
          </cell>
          <cell r="D705" t="str">
            <v>100m3</v>
          </cell>
          <cell r="E705">
            <v>0</v>
          </cell>
          <cell r="F705">
            <v>0</v>
          </cell>
          <cell r="G705">
            <v>431281</v>
          </cell>
          <cell r="H705">
            <v>0</v>
          </cell>
          <cell r="I705">
            <v>0</v>
          </cell>
          <cell r="J705">
            <v>1</v>
          </cell>
        </row>
        <row r="706">
          <cell r="A706" t="str">
            <v>AB.41243</v>
          </cell>
          <cell r="B706" t="str">
            <v>AB.41243</v>
          </cell>
          <cell r="C706" t="str">
            <v>Vận chuyển đất bằng ôtô tự đổ 12T trong phạm vi &lt;= 500m, đất cấp III</v>
          </cell>
          <cell r="D706" t="str">
            <v>100m3</v>
          </cell>
          <cell r="E706">
            <v>0</v>
          </cell>
          <cell r="F706">
            <v>0</v>
          </cell>
          <cell r="G706">
            <v>484586</v>
          </cell>
          <cell r="H706">
            <v>0</v>
          </cell>
          <cell r="I706">
            <v>0</v>
          </cell>
          <cell r="J706">
            <v>1</v>
          </cell>
        </row>
        <row r="707">
          <cell r="A707" t="str">
            <v>AB.41244</v>
          </cell>
          <cell r="B707" t="str">
            <v>AB.41244</v>
          </cell>
          <cell r="C707" t="str">
            <v>Vận chuyển đất bằng ôtô tự đổ 12T trong phạm vi &lt;= 500m, đất cấp IV</v>
          </cell>
          <cell r="D707" t="str">
            <v>100m3</v>
          </cell>
          <cell r="E707">
            <v>0</v>
          </cell>
          <cell r="F707">
            <v>0</v>
          </cell>
          <cell r="G707">
            <v>524968</v>
          </cell>
          <cell r="H707">
            <v>0</v>
          </cell>
          <cell r="I707">
            <v>0</v>
          </cell>
          <cell r="J707">
            <v>1</v>
          </cell>
        </row>
        <row r="708">
          <cell r="A708" t="str">
            <v>AB.41251</v>
          </cell>
          <cell r="B708" t="str">
            <v>AB.41251</v>
          </cell>
          <cell r="C708" t="str">
            <v>Vận chuyển đất bằng ôtô tự đổ 22T trong phạm vi &lt;= 500m, đất cấp I</v>
          </cell>
          <cell r="D708" t="str">
            <v>100m3</v>
          </cell>
          <cell r="E708">
            <v>0</v>
          </cell>
          <cell r="F708">
            <v>0</v>
          </cell>
          <cell r="G708">
            <v>315636</v>
          </cell>
          <cell r="H708">
            <v>0</v>
          </cell>
          <cell r="I708">
            <v>0</v>
          </cell>
          <cell r="J708">
            <v>1</v>
          </cell>
        </row>
        <row r="709">
          <cell r="A709" t="str">
            <v>AB.41252</v>
          </cell>
          <cell r="B709" t="str">
            <v>AB.41252</v>
          </cell>
          <cell r="C709" t="str">
            <v>Vận chuyển đất bằng ôtô tự đổ 22T trong phạm vi &lt;= 500m, đất cấp II</v>
          </cell>
          <cell r="D709" t="str">
            <v>100m3</v>
          </cell>
          <cell r="E709">
            <v>0</v>
          </cell>
          <cell r="F709">
            <v>0</v>
          </cell>
          <cell r="G709">
            <v>353984</v>
          </cell>
          <cell r="H709">
            <v>0</v>
          </cell>
          <cell r="I709">
            <v>0</v>
          </cell>
          <cell r="J709">
            <v>1</v>
          </cell>
        </row>
        <row r="710">
          <cell r="A710" t="str">
            <v>AB.41253</v>
          </cell>
          <cell r="B710" t="str">
            <v>AB.41253</v>
          </cell>
          <cell r="C710" t="str">
            <v>Vận chuyển đất bằng ôtô tự đổ 22T trong phạm vi &lt;= 500m, đất cấp III</v>
          </cell>
          <cell r="D710" t="str">
            <v>100m3</v>
          </cell>
          <cell r="E710">
            <v>0</v>
          </cell>
          <cell r="F710">
            <v>0</v>
          </cell>
          <cell r="G710">
            <v>403149</v>
          </cell>
          <cell r="H710">
            <v>0</v>
          </cell>
          <cell r="I710">
            <v>0</v>
          </cell>
          <cell r="J710">
            <v>1</v>
          </cell>
        </row>
        <row r="711">
          <cell r="A711" t="str">
            <v>AB.41254</v>
          </cell>
          <cell r="B711" t="str">
            <v>AB.41254</v>
          </cell>
          <cell r="C711" t="str">
            <v>Vận chuyển đất bằng ôtô tự đổ 22T trong phạm vi &lt;= 500m, đất cấp IV</v>
          </cell>
          <cell r="D711" t="str">
            <v>100m3</v>
          </cell>
          <cell r="E711">
            <v>0</v>
          </cell>
          <cell r="F711">
            <v>0</v>
          </cell>
          <cell r="G711">
            <v>432648</v>
          </cell>
          <cell r="H711">
            <v>0</v>
          </cell>
          <cell r="I711">
            <v>0</v>
          </cell>
          <cell r="J711">
            <v>1</v>
          </cell>
        </row>
        <row r="712">
          <cell r="A712" t="str">
            <v>AB.41261</v>
          </cell>
          <cell r="B712" t="str">
            <v>AB.41261</v>
          </cell>
          <cell r="C712" t="str">
            <v>Vận chuyển đất bằng ôtô tự đổ 27T trong phạm vi &lt;= 500m, đất cấp I</v>
          </cell>
          <cell r="D712" t="str">
            <v>100m3</v>
          </cell>
          <cell r="E712">
            <v>0</v>
          </cell>
          <cell r="F712">
            <v>0</v>
          </cell>
          <cell r="G712">
            <v>322263</v>
          </cell>
          <cell r="H712">
            <v>0</v>
          </cell>
          <cell r="I712">
            <v>0</v>
          </cell>
          <cell r="J712">
            <v>1</v>
          </cell>
        </row>
        <row r="713">
          <cell r="A713" t="str">
            <v>AB.41262</v>
          </cell>
          <cell r="B713" t="str">
            <v>AB.41262</v>
          </cell>
          <cell r="C713" t="str">
            <v>Vận chuyển đất bằng ôtô tự đổ 27T trong phạm vi &lt;= 500m, đất cấp II</v>
          </cell>
          <cell r="D713" t="str">
            <v>100m3</v>
          </cell>
          <cell r="E713">
            <v>0</v>
          </cell>
          <cell r="F713">
            <v>0</v>
          </cell>
          <cell r="G713">
            <v>356120</v>
          </cell>
          <cell r="H713">
            <v>0</v>
          </cell>
          <cell r="I713">
            <v>0</v>
          </cell>
          <cell r="J713">
            <v>1</v>
          </cell>
        </row>
        <row r="714">
          <cell r="A714" t="str">
            <v>AB.41263</v>
          </cell>
          <cell r="B714" t="str">
            <v>AB.41263</v>
          </cell>
          <cell r="C714" t="str">
            <v>Vận chuyển đất bằng ôtô tự đổ 27T trong phạm vi &lt;= 500m, đất cấp III</v>
          </cell>
          <cell r="D714" t="str">
            <v>100m3</v>
          </cell>
          <cell r="E714">
            <v>0</v>
          </cell>
          <cell r="F714">
            <v>0</v>
          </cell>
          <cell r="G714">
            <v>447657</v>
          </cell>
          <cell r="H714">
            <v>0</v>
          </cell>
          <cell r="I714">
            <v>0</v>
          </cell>
          <cell r="J714">
            <v>1</v>
          </cell>
        </row>
        <row r="715">
          <cell r="A715" t="str">
            <v>AB.41264</v>
          </cell>
          <cell r="B715" t="str">
            <v>AB.41264</v>
          </cell>
          <cell r="C715" t="str">
            <v>Vận chuyển đất bằng ôtô tự đổ 27T trong phạm vi &lt;= 500m, đất cấp IV</v>
          </cell>
          <cell r="D715" t="str">
            <v>100m3</v>
          </cell>
          <cell r="E715">
            <v>0</v>
          </cell>
          <cell r="F715">
            <v>0</v>
          </cell>
          <cell r="G715">
            <v>470228</v>
          </cell>
          <cell r="H715">
            <v>0</v>
          </cell>
          <cell r="I715">
            <v>0</v>
          </cell>
          <cell r="J715">
            <v>1</v>
          </cell>
        </row>
        <row r="716">
          <cell r="A716" t="str">
            <v>AB.41311</v>
          </cell>
          <cell r="B716" t="str">
            <v>AB.41311</v>
          </cell>
          <cell r="C716" t="str">
            <v>Vận chuyển đất bằng ôtô tự đổ 5T trong phạm vi &lt;= 700m, đất cấp I</v>
          </cell>
          <cell r="D716" t="str">
            <v>100m3</v>
          </cell>
          <cell r="E716">
            <v>0</v>
          </cell>
          <cell r="F716">
            <v>0</v>
          </cell>
          <cell r="G716">
            <v>412956</v>
          </cell>
          <cell r="H716">
            <v>0</v>
          </cell>
          <cell r="I716">
            <v>0</v>
          </cell>
          <cell r="J716">
            <v>1</v>
          </cell>
        </row>
        <row r="717">
          <cell r="A717" t="str">
            <v>AB.41312</v>
          </cell>
          <cell r="B717" t="str">
            <v>AB.41312</v>
          </cell>
          <cell r="C717" t="str">
            <v>Vận chuyển đất bằng ôtô tự đổ 5T trong phạm vi &lt;= 700m, đất cấp II</v>
          </cell>
          <cell r="D717" t="str">
            <v>100m3</v>
          </cell>
          <cell r="E717">
            <v>0</v>
          </cell>
          <cell r="F717">
            <v>0</v>
          </cell>
          <cell r="G717">
            <v>481492</v>
          </cell>
          <cell r="H717">
            <v>0</v>
          </cell>
          <cell r="I717">
            <v>0</v>
          </cell>
          <cell r="J717">
            <v>1</v>
          </cell>
        </row>
        <row r="718">
          <cell r="A718" t="str">
            <v>AB.41313</v>
          </cell>
          <cell r="B718" t="str">
            <v>AB.41313</v>
          </cell>
          <cell r="C718" t="str">
            <v>Vận chuyển đất bằng ôtô tự đổ 5T trong phạm vi &lt;= 700m, đất cấp III</v>
          </cell>
          <cell r="D718" t="str">
            <v>100m3</v>
          </cell>
          <cell r="E718">
            <v>0</v>
          </cell>
          <cell r="F718">
            <v>0</v>
          </cell>
          <cell r="G718">
            <v>563910</v>
          </cell>
          <cell r="H718">
            <v>0</v>
          </cell>
          <cell r="I718">
            <v>0</v>
          </cell>
          <cell r="J718">
            <v>1</v>
          </cell>
        </row>
        <row r="719">
          <cell r="A719" t="str">
            <v>AB.41314</v>
          </cell>
          <cell r="B719" t="str">
            <v>AB.41314</v>
          </cell>
          <cell r="C719" t="str">
            <v>Vận chuyển đất bằng ôtô tự đổ 5T trong phạm vi &lt;= 700m, đất cấp IV</v>
          </cell>
          <cell r="D719" t="str">
            <v>100m3</v>
          </cell>
          <cell r="E719">
            <v>0</v>
          </cell>
          <cell r="F719">
            <v>0</v>
          </cell>
          <cell r="G719">
            <v>619434</v>
          </cell>
          <cell r="H719">
            <v>0</v>
          </cell>
          <cell r="I719">
            <v>0</v>
          </cell>
          <cell r="J719">
            <v>1</v>
          </cell>
        </row>
        <row r="720">
          <cell r="A720" t="str">
            <v>AB.41321</v>
          </cell>
          <cell r="B720" t="str">
            <v>AB.41321</v>
          </cell>
          <cell r="C720" t="str">
            <v>Vận chuyển đất bằng ôtô tự đổ 7T trong phạm vi &lt;= 700m, đất cấp I</v>
          </cell>
          <cell r="D720" t="str">
            <v>100m3</v>
          </cell>
          <cell r="E720">
            <v>0</v>
          </cell>
          <cell r="F720">
            <v>0</v>
          </cell>
          <cell r="G720">
            <v>461177</v>
          </cell>
          <cell r="H720">
            <v>0</v>
          </cell>
          <cell r="I720">
            <v>0</v>
          </cell>
          <cell r="J720">
            <v>1</v>
          </cell>
        </row>
        <row r="721">
          <cell r="A721" t="str">
            <v>AB.41322</v>
          </cell>
          <cell r="B721" t="str">
            <v>AB.41322</v>
          </cell>
          <cell r="C721" t="str">
            <v>Vận chuyển đất bằng ôtô tự đổ 7T trong phạm vi &lt;= 700m, đất cấp II</v>
          </cell>
          <cell r="D721" t="str">
            <v>100m3</v>
          </cell>
          <cell r="E721">
            <v>0</v>
          </cell>
          <cell r="F721">
            <v>0</v>
          </cell>
          <cell r="G721">
            <v>541463</v>
          </cell>
          <cell r="H721">
            <v>0</v>
          </cell>
          <cell r="I721">
            <v>0</v>
          </cell>
          <cell r="J721">
            <v>1</v>
          </cell>
        </row>
        <row r="722">
          <cell r="A722" t="str">
            <v>AB.41323</v>
          </cell>
          <cell r="B722" t="str">
            <v>AB.41323</v>
          </cell>
          <cell r="C722" t="str">
            <v>Vận chuyển đất bằng ôtô tự đổ 7T trong phạm vi &lt;= 700m, đất cấp III</v>
          </cell>
          <cell r="D722" t="str">
            <v>100m3</v>
          </cell>
          <cell r="E722">
            <v>0</v>
          </cell>
          <cell r="F722">
            <v>0</v>
          </cell>
          <cell r="G722">
            <v>622371</v>
          </cell>
          <cell r="H722">
            <v>0</v>
          </cell>
          <cell r="I722">
            <v>0</v>
          </cell>
          <cell r="J722">
            <v>1</v>
          </cell>
        </row>
        <row r="723">
          <cell r="A723" t="str">
            <v>AB.41324</v>
          </cell>
          <cell r="B723" t="str">
            <v>AB.41324</v>
          </cell>
          <cell r="C723" t="str">
            <v>Vận chuyển đất bằng ôtô tự đổ 7T trong phạm vi &lt;= 700m, đất cấp IV</v>
          </cell>
          <cell r="D723" t="str">
            <v>100m3</v>
          </cell>
          <cell r="E723">
            <v>0</v>
          </cell>
          <cell r="F723">
            <v>0</v>
          </cell>
          <cell r="G723">
            <v>665937</v>
          </cell>
          <cell r="H723">
            <v>0</v>
          </cell>
          <cell r="I723">
            <v>0</v>
          </cell>
          <cell r="J723">
            <v>1</v>
          </cell>
        </row>
        <row r="724">
          <cell r="A724" t="str">
            <v>AB.41331</v>
          </cell>
          <cell r="B724" t="str">
            <v>AB.41331</v>
          </cell>
          <cell r="C724" t="str">
            <v>Vận chuyển đất bằng ôtô tự đổ 10T trong phạm vi &lt;= 700m, đất cấp I</v>
          </cell>
          <cell r="D724" t="str">
            <v>100m3</v>
          </cell>
          <cell r="E724">
            <v>0</v>
          </cell>
          <cell r="F724">
            <v>0</v>
          </cell>
          <cell r="G724">
            <v>438677</v>
          </cell>
          <cell r="H724">
            <v>0</v>
          </cell>
          <cell r="I724">
            <v>0</v>
          </cell>
          <cell r="J724">
            <v>1</v>
          </cell>
        </row>
        <row r="725">
          <cell r="A725" t="str">
            <v>AB.41332</v>
          </cell>
          <cell r="B725" t="str">
            <v>AB.41332</v>
          </cell>
          <cell r="C725" t="str">
            <v>Vận chuyển đất bằng ôtô tự đổ 10T trong phạm vi &lt;= 700m, đất cấp II</v>
          </cell>
          <cell r="D725" t="str">
            <v>100m3</v>
          </cell>
          <cell r="E725">
            <v>0</v>
          </cell>
          <cell r="F725">
            <v>0</v>
          </cell>
          <cell r="G725">
            <v>490200</v>
          </cell>
          <cell r="H725">
            <v>0</v>
          </cell>
          <cell r="I725">
            <v>0</v>
          </cell>
          <cell r="J725">
            <v>1</v>
          </cell>
        </row>
        <row r="726">
          <cell r="A726" t="str">
            <v>AB.41333</v>
          </cell>
          <cell r="B726" t="str">
            <v>AB.41333</v>
          </cell>
          <cell r="C726" t="str">
            <v>Vận chuyển đất bằng ôtô tự đổ 10T trong phạm vi &lt;= 700m, đất cấp III</v>
          </cell>
          <cell r="D726" t="str">
            <v>100m3</v>
          </cell>
          <cell r="E726">
            <v>0</v>
          </cell>
          <cell r="F726">
            <v>0</v>
          </cell>
          <cell r="G726">
            <v>537306</v>
          </cell>
          <cell r="H726">
            <v>0</v>
          </cell>
          <cell r="I726">
            <v>0</v>
          </cell>
          <cell r="J726">
            <v>1</v>
          </cell>
        </row>
        <row r="727">
          <cell r="A727" t="str">
            <v>AB.41334</v>
          </cell>
          <cell r="B727" t="str">
            <v>AB.41334</v>
          </cell>
          <cell r="C727" t="str">
            <v>Vận chuyển đất bằng ôtô tự đổ 10T trong phạm vi &lt;= 700m, đất cấp IV</v>
          </cell>
          <cell r="D727" t="str">
            <v>100m3</v>
          </cell>
          <cell r="E727">
            <v>0</v>
          </cell>
          <cell r="F727">
            <v>0</v>
          </cell>
          <cell r="G727">
            <v>588829</v>
          </cell>
          <cell r="H727">
            <v>0</v>
          </cell>
          <cell r="I727">
            <v>0</v>
          </cell>
          <cell r="J727">
            <v>1</v>
          </cell>
        </row>
        <row r="728">
          <cell r="A728" t="str">
            <v>AB.41341</v>
          </cell>
          <cell r="B728" t="str">
            <v>AB.41341</v>
          </cell>
          <cell r="C728" t="str">
            <v>Vận chuyển đất bằng ôtô tự đổ 12T trong phạm vi &lt;= 700m, đất cấp I</v>
          </cell>
          <cell r="D728" t="str">
            <v>100m3</v>
          </cell>
          <cell r="E728">
            <v>0</v>
          </cell>
          <cell r="F728">
            <v>0</v>
          </cell>
          <cell r="G728">
            <v>432897</v>
          </cell>
          <cell r="H728">
            <v>0</v>
          </cell>
          <cell r="I728">
            <v>0</v>
          </cell>
          <cell r="J728">
            <v>1</v>
          </cell>
        </row>
        <row r="729">
          <cell r="A729" t="str">
            <v>AB.41342</v>
          </cell>
          <cell r="B729" t="str">
            <v>AB.41342</v>
          </cell>
          <cell r="C729" t="str">
            <v>Vận chuyển đất bằng ôtô tự đổ 12T trong phạm vi &lt;= 700m, đất cấp II</v>
          </cell>
          <cell r="D729" t="str">
            <v>100m3</v>
          </cell>
          <cell r="E729">
            <v>0</v>
          </cell>
          <cell r="F729">
            <v>0</v>
          </cell>
          <cell r="G729">
            <v>469241</v>
          </cell>
          <cell r="H729">
            <v>0</v>
          </cell>
          <cell r="I729">
            <v>0</v>
          </cell>
          <cell r="J729">
            <v>1</v>
          </cell>
        </row>
        <row r="730">
          <cell r="A730" t="str">
            <v>AB.41343</v>
          </cell>
          <cell r="B730" t="str">
            <v>AB.41343</v>
          </cell>
          <cell r="C730" t="str">
            <v>Vận chuyển đất bằng ôtô tự đổ 12T trong phạm vi &lt;= 700m, đất cấp III</v>
          </cell>
          <cell r="D730" t="str">
            <v>100m3</v>
          </cell>
          <cell r="E730">
            <v>0</v>
          </cell>
          <cell r="F730">
            <v>0</v>
          </cell>
          <cell r="G730">
            <v>541121</v>
          </cell>
          <cell r="H730">
            <v>0</v>
          </cell>
          <cell r="I730">
            <v>0</v>
          </cell>
          <cell r="J730">
            <v>1</v>
          </cell>
        </row>
        <row r="731">
          <cell r="A731" t="str">
            <v>AB.41344</v>
          </cell>
          <cell r="B731" t="str">
            <v>AB.41344</v>
          </cell>
          <cell r="C731" t="str">
            <v>Vận chuyển đất bằng ôtô tự đổ 12T trong phạm vi &lt;= 700m, đất cấp IV</v>
          </cell>
          <cell r="D731" t="str">
            <v>100m3</v>
          </cell>
          <cell r="E731">
            <v>0</v>
          </cell>
          <cell r="F731">
            <v>0</v>
          </cell>
          <cell r="G731">
            <v>589579</v>
          </cell>
          <cell r="H731">
            <v>0</v>
          </cell>
          <cell r="I731">
            <v>0</v>
          </cell>
          <cell r="J731">
            <v>1</v>
          </cell>
        </row>
        <row r="732">
          <cell r="A732" t="str">
            <v>AB.41351</v>
          </cell>
          <cell r="B732" t="str">
            <v>AB.41351</v>
          </cell>
          <cell r="C732" t="str">
            <v>Vận chuyển đất bằng ôtô tự đổ 22T trong phạm vi &lt;= 700m, đất cấp I</v>
          </cell>
          <cell r="D732" t="str">
            <v>100m3</v>
          </cell>
          <cell r="E732">
            <v>0</v>
          </cell>
          <cell r="F732">
            <v>0</v>
          </cell>
          <cell r="G732">
            <v>335302</v>
          </cell>
          <cell r="H732">
            <v>0</v>
          </cell>
          <cell r="I732">
            <v>0</v>
          </cell>
          <cell r="J732">
            <v>1</v>
          </cell>
        </row>
        <row r="733">
          <cell r="A733" t="str">
            <v>AB.41352</v>
          </cell>
          <cell r="B733" t="str">
            <v>AB.41352</v>
          </cell>
          <cell r="C733" t="str">
            <v>Vận chuyển đất bằng ôtô tự đổ 22T trong phạm vi &lt;= 700m, đất cấp II</v>
          </cell>
          <cell r="D733" t="str">
            <v>100m3</v>
          </cell>
          <cell r="E733">
            <v>0</v>
          </cell>
          <cell r="F733">
            <v>0</v>
          </cell>
          <cell r="G733">
            <v>375617</v>
          </cell>
          <cell r="H733">
            <v>0</v>
          </cell>
          <cell r="I733">
            <v>0</v>
          </cell>
          <cell r="J733">
            <v>1</v>
          </cell>
        </row>
        <row r="734">
          <cell r="A734" t="str">
            <v>AB.41353</v>
          </cell>
          <cell r="B734" t="str">
            <v>AB.41353</v>
          </cell>
          <cell r="C734" t="str">
            <v>Vận chuyển đất bằng ôtô tự đổ 22T trong phạm vi &lt;= 700m, đất cấp III</v>
          </cell>
          <cell r="D734" t="str">
            <v>100m3</v>
          </cell>
          <cell r="E734">
            <v>0</v>
          </cell>
          <cell r="F734">
            <v>0</v>
          </cell>
          <cell r="G734">
            <v>440514</v>
          </cell>
          <cell r="H734">
            <v>0</v>
          </cell>
          <cell r="I734">
            <v>0</v>
          </cell>
          <cell r="J734">
            <v>1</v>
          </cell>
        </row>
        <row r="735">
          <cell r="A735" t="str">
            <v>AB.41354</v>
          </cell>
          <cell r="B735" t="str">
            <v>AB.41354</v>
          </cell>
          <cell r="C735" t="str">
            <v>Vận chuyển đất bằng ôtô tự đổ 22T trong phạm vi &lt;= 700m, đất cấp IV</v>
          </cell>
          <cell r="D735" t="str">
            <v>100m3</v>
          </cell>
          <cell r="E735">
            <v>0</v>
          </cell>
          <cell r="F735">
            <v>0</v>
          </cell>
          <cell r="G735">
            <v>479846</v>
          </cell>
          <cell r="H735">
            <v>0</v>
          </cell>
          <cell r="I735">
            <v>0</v>
          </cell>
          <cell r="J735">
            <v>1</v>
          </cell>
        </row>
        <row r="736">
          <cell r="A736" t="str">
            <v>AB.41361</v>
          </cell>
          <cell r="B736" t="str">
            <v>AB.41361</v>
          </cell>
          <cell r="C736" t="str">
            <v>Vận chuyển đất bằng ôtô tự đổ 27T trong phạm vi &lt;= 700m, đất cấp I</v>
          </cell>
          <cell r="D736" t="str">
            <v>100m3</v>
          </cell>
          <cell r="E736">
            <v>0</v>
          </cell>
          <cell r="F736">
            <v>0</v>
          </cell>
          <cell r="G736">
            <v>353612</v>
          </cell>
          <cell r="H736">
            <v>0</v>
          </cell>
          <cell r="I736">
            <v>0</v>
          </cell>
          <cell r="J736">
            <v>1</v>
          </cell>
        </row>
        <row r="737">
          <cell r="A737" t="str">
            <v>AB.41362</v>
          </cell>
          <cell r="B737" t="str">
            <v>AB.41362</v>
          </cell>
          <cell r="C737" t="str">
            <v>Vận chuyển đất bằng ôtô tự đổ 27T trong phạm vi &lt;= 700m, đất cấp II</v>
          </cell>
          <cell r="D737" t="str">
            <v>100m3</v>
          </cell>
          <cell r="E737">
            <v>0</v>
          </cell>
          <cell r="F737">
            <v>0</v>
          </cell>
          <cell r="G737">
            <v>386214</v>
          </cell>
          <cell r="H737">
            <v>0</v>
          </cell>
          <cell r="I737">
            <v>0</v>
          </cell>
          <cell r="J737">
            <v>1</v>
          </cell>
        </row>
        <row r="738">
          <cell r="A738" t="str">
            <v>AB.41363</v>
          </cell>
          <cell r="B738" t="str">
            <v>AB.41363</v>
          </cell>
          <cell r="C738" t="str">
            <v>Vận chuyển đất bằng ôtô tự đổ 27T trong phạm vi &lt;= 700m, đất cấp III</v>
          </cell>
          <cell r="D738" t="str">
            <v>100m3</v>
          </cell>
          <cell r="E738">
            <v>0</v>
          </cell>
          <cell r="F738">
            <v>0</v>
          </cell>
          <cell r="G738">
            <v>536687</v>
          </cell>
          <cell r="H738">
            <v>0</v>
          </cell>
          <cell r="I738">
            <v>0</v>
          </cell>
          <cell r="J738">
            <v>1</v>
          </cell>
        </row>
        <row r="739">
          <cell r="A739" t="str">
            <v>AB.41364</v>
          </cell>
          <cell r="B739" t="str">
            <v>AB.41364</v>
          </cell>
          <cell r="C739" t="str">
            <v>Vận chuyển đất bằng ôtô tự đổ 27T trong phạm vi &lt;= 700m, đất cấp IV</v>
          </cell>
          <cell r="D739" t="str">
            <v>100m3</v>
          </cell>
          <cell r="E739">
            <v>0</v>
          </cell>
          <cell r="F739">
            <v>0</v>
          </cell>
          <cell r="G739">
            <v>563020</v>
          </cell>
          <cell r="H739">
            <v>0</v>
          </cell>
          <cell r="I739">
            <v>0</v>
          </cell>
          <cell r="J739">
            <v>1</v>
          </cell>
        </row>
        <row r="740">
          <cell r="A740" t="str">
            <v>AB.41411</v>
          </cell>
          <cell r="B740" t="str">
            <v>AB.41411</v>
          </cell>
          <cell r="C740" t="str">
            <v>Vận chuyển đất bằng ôtô tự đổ 5T trong phạm vi &lt;= 1000m, đất cấp I</v>
          </cell>
          <cell r="D740" t="str">
            <v>100m3</v>
          </cell>
          <cell r="E740">
            <v>0</v>
          </cell>
          <cell r="F740">
            <v>0</v>
          </cell>
          <cell r="G740">
            <v>481926</v>
          </cell>
          <cell r="H740">
            <v>0</v>
          </cell>
          <cell r="I740">
            <v>0</v>
          </cell>
          <cell r="J740">
            <v>1</v>
          </cell>
        </row>
        <row r="741">
          <cell r="A741" t="str">
            <v>AB.41412</v>
          </cell>
          <cell r="B741" t="str">
            <v>AB.41412</v>
          </cell>
          <cell r="C741" t="str">
            <v>Vận chuyển đất bằng ôtô tự đổ 5T trong phạm vi &lt;= 1000m, đất cấp II</v>
          </cell>
          <cell r="D741" t="str">
            <v>100m3</v>
          </cell>
          <cell r="E741">
            <v>0</v>
          </cell>
          <cell r="F741">
            <v>0</v>
          </cell>
          <cell r="G741">
            <v>576923</v>
          </cell>
          <cell r="H741">
            <v>0</v>
          </cell>
          <cell r="I741">
            <v>0</v>
          </cell>
          <cell r="J741">
            <v>1</v>
          </cell>
        </row>
        <row r="742">
          <cell r="A742" t="str">
            <v>AB.41413</v>
          </cell>
          <cell r="B742" t="str">
            <v>AB.41413</v>
          </cell>
          <cell r="C742" t="str">
            <v>Vận chuyển đất bằng ôtô tự đổ 5T trong phạm vi &lt;= 1000m, đất cấp III</v>
          </cell>
          <cell r="D742" t="str">
            <v>100m3</v>
          </cell>
          <cell r="E742">
            <v>0</v>
          </cell>
          <cell r="F742">
            <v>0</v>
          </cell>
          <cell r="G742">
            <v>694043</v>
          </cell>
          <cell r="H742">
            <v>0</v>
          </cell>
          <cell r="I742">
            <v>0</v>
          </cell>
          <cell r="J742">
            <v>1</v>
          </cell>
        </row>
        <row r="743">
          <cell r="A743" t="str">
            <v>AB.41414</v>
          </cell>
          <cell r="B743" t="str">
            <v>AB.41414</v>
          </cell>
          <cell r="C743" t="str">
            <v>Vận chuyển đất bằng ôtô tự đổ 5T trong phạm vi &lt;= 1000m, đất cấp IV</v>
          </cell>
          <cell r="D743" t="str">
            <v>100m3</v>
          </cell>
          <cell r="E743">
            <v>0</v>
          </cell>
          <cell r="F743">
            <v>0</v>
          </cell>
          <cell r="G743">
            <v>737421</v>
          </cell>
          <cell r="H743">
            <v>0</v>
          </cell>
          <cell r="I743">
            <v>0</v>
          </cell>
          <cell r="J743">
            <v>1</v>
          </cell>
        </row>
        <row r="744">
          <cell r="A744" t="str">
            <v>AB.41421</v>
          </cell>
          <cell r="B744" t="str">
            <v>AB.41421</v>
          </cell>
          <cell r="C744" t="str">
            <v>Vận chuyển đất bằng ôtô tự đổ 7T trong phạm vi &lt;= 1000m, đất cấp I</v>
          </cell>
          <cell r="D744" t="str">
            <v>100m3</v>
          </cell>
          <cell r="E744">
            <v>0</v>
          </cell>
          <cell r="F744">
            <v>0</v>
          </cell>
          <cell r="G744">
            <v>530260</v>
          </cell>
          <cell r="H744">
            <v>0</v>
          </cell>
          <cell r="I744">
            <v>0</v>
          </cell>
          <cell r="J744">
            <v>1</v>
          </cell>
        </row>
        <row r="745">
          <cell r="A745" t="str">
            <v>AB.41422</v>
          </cell>
          <cell r="B745" t="str">
            <v>AB.41422</v>
          </cell>
          <cell r="C745" t="str">
            <v>Vận chuyển đất bằng ôtô tự đổ 7T trong phạm vi &lt;= 1000m, đất cấp II</v>
          </cell>
          <cell r="D745" t="str">
            <v>100m3</v>
          </cell>
          <cell r="E745">
            <v>0</v>
          </cell>
          <cell r="F745">
            <v>0</v>
          </cell>
          <cell r="G745">
            <v>622371</v>
          </cell>
          <cell r="H745">
            <v>0</v>
          </cell>
          <cell r="I745">
            <v>0</v>
          </cell>
          <cell r="J745">
            <v>1</v>
          </cell>
        </row>
        <row r="746">
          <cell r="A746" t="str">
            <v>AB.41423</v>
          </cell>
          <cell r="B746" t="str">
            <v>AB.41423</v>
          </cell>
          <cell r="C746" t="str">
            <v>Vận chuyển đất bằng ôtô tự đổ 7T trong phạm vi &lt;= 1000m, đất cấp III</v>
          </cell>
          <cell r="D746" t="str">
            <v>100m3</v>
          </cell>
          <cell r="E746">
            <v>0</v>
          </cell>
          <cell r="F746">
            <v>0</v>
          </cell>
          <cell r="G746">
            <v>746845</v>
          </cell>
          <cell r="H746">
            <v>0</v>
          </cell>
          <cell r="I746">
            <v>0</v>
          </cell>
          <cell r="J746">
            <v>1</v>
          </cell>
        </row>
        <row r="747">
          <cell r="A747" t="str">
            <v>AB.41424</v>
          </cell>
          <cell r="B747" t="str">
            <v>AB.41424</v>
          </cell>
          <cell r="C747" t="str">
            <v>Vận chuyển đất bằng ôtô tự đổ 7T trong phạm vi &lt;= 1000m, đất cấp IV</v>
          </cell>
          <cell r="D747" t="str">
            <v>100m3</v>
          </cell>
          <cell r="E747">
            <v>0</v>
          </cell>
          <cell r="F747">
            <v>0</v>
          </cell>
          <cell r="G747">
            <v>796635</v>
          </cell>
          <cell r="H747">
            <v>0</v>
          </cell>
          <cell r="I747">
            <v>0</v>
          </cell>
          <cell r="J747">
            <v>1</v>
          </cell>
        </row>
        <row r="748">
          <cell r="A748" t="str">
            <v>AB.41431</v>
          </cell>
          <cell r="B748" t="str">
            <v>AB.41431</v>
          </cell>
          <cell r="C748" t="str">
            <v>Vận chuyển đất bằng ôtô tự đổ 10T trong phạm vi &lt;= 1000m, đất cấp I</v>
          </cell>
          <cell r="D748" t="str">
            <v>100m3</v>
          </cell>
          <cell r="E748">
            <v>0</v>
          </cell>
          <cell r="F748">
            <v>0</v>
          </cell>
          <cell r="G748">
            <v>504185</v>
          </cell>
          <cell r="H748">
            <v>0</v>
          </cell>
          <cell r="I748">
            <v>0</v>
          </cell>
          <cell r="J748">
            <v>1</v>
          </cell>
        </row>
        <row r="749">
          <cell r="A749" t="str">
            <v>AB.41432</v>
          </cell>
          <cell r="B749" t="str">
            <v>AB.41432</v>
          </cell>
          <cell r="C749" t="str">
            <v>Vận chuyển đất bằng ôtô tự đổ 10T trong phạm vi &lt;= 1000m, đất cấp II</v>
          </cell>
          <cell r="D749" t="str">
            <v>100m3</v>
          </cell>
          <cell r="E749">
            <v>0</v>
          </cell>
          <cell r="F749">
            <v>0</v>
          </cell>
          <cell r="G749">
            <v>566748</v>
          </cell>
          <cell r="H749">
            <v>0</v>
          </cell>
          <cell r="I749">
            <v>0</v>
          </cell>
          <cell r="J749">
            <v>1</v>
          </cell>
        </row>
        <row r="750">
          <cell r="A750" t="str">
            <v>AB.41433</v>
          </cell>
          <cell r="B750" t="str">
            <v>AB.41433</v>
          </cell>
          <cell r="C750" t="str">
            <v>Vận chuyển đất bằng ôtô tự đổ 10T trong phạm vi &lt;= 1000m, đất cấp III</v>
          </cell>
          <cell r="D750" t="str">
            <v>100m3</v>
          </cell>
          <cell r="E750">
            <v>0</v>
          </cell>
          <cell r="F750">
            <v>0</v>
          </cell>
          <cell r="G750">
            <v>618270</v>
          </cell>
          <cell r="H750">
            <v>0</v>
          </cell>
          <cell r="I750">
            <v>0</v>
          </cell>
          <cell r="J750">
            <v>1</v>
          </cell>
        </row>
        <row r="751">
          <cell r="A751" t="str">
            <v>AB.41434</v>
          </cell>
          <cell r="B751" t="str">
            <v>AB.41434</v>
          </cell>
          <cell r="C751" t="str">
            <v>Vận chuyển đất bằng ôtô tự đổ 10T trong phạm vi &lt;= 1000m, đất cấp IV</v>
          </cell>
          <cell r="D751" t="str">
            <v>100m3</v>
          </cell>
          <cell r="E751">
            <v>0</v>
          </cell>
          <cell r="F751">
            <v>0</v>
          </cell>
          <cell r="G751">
            <v>677153</v>
          </cell>
          <cell r="H751">
            <v>0</v>
          </cell>
          <cell r="I751">
            <v>0</v>
          </cell>
          <cell r="J751">
            <v>1</v>
          </cell>
        </row>
        <row r="752">
          <cell r="A752" t="str">
            <v>AB.41441</v>
          </cell>
          <cell r="B752" t="str">
            <v>AB.41441</v>
          </cell>
          <cell r="C752" t="str">
            <v>Vận chuyển đất bằng ôtô tự đổ 12T trong phạm vi &lt;= 1000m, đất cấp I</v>
          </cell>
          <cell r="D752" t="str">
            <v>100m3</v>
          </cell>
          <cell r="E752">
            <v>0</v>
          </cell>
          <cell r="F752">
            <v>0</v>
          </cell>
          <cell r="G752">
            <v>492662</v>
          </cell>
          <cell r="H752">
            <v>0</v>
          </cell>
          <cell r="I752">
            <v>0</v>
          </cell>
          <cell r="J752">
            <v>1</v>
          </cell>
        </row>
        <row r="753">
          <cell r="A753" t="str">
            <v>AB.41442</v>
          </cell>
          <cell r="B753" t="str">
            <v>AB.41442</v>
          </cell>
          <cell r="C753" t="str">
            <v>Vận chuyển đất bằng ôtô tự đổ 12T trong phạm vi &lt;= 1000m, đất cấp II</v>
          </cell>
          <cell r="D753" t="str">
            <v>100m3</v>
          </cell>
          <cell r="E753">
            <v>0</v>
          </cell>
          <cell r="F753">
            <v>0</v>
          </cell>
          <cell r="G753">
            <v>557274</v>
          </cell>
          <cell r="H753">
            <v>0</v>
          </cell>
          <cell r="I753">
            <v>0</v>
          </cell>
          <cell r="J753">
            <v>1</v>
          </cell>
        </row>
        <row r="754">
          <cell r="A754" t="str">
            <v>AB.41443</v>
          </cell>
          <cell r="B754" t="str">
            <v>AB.41443</v>
          </cell>
          <cell r="C754" t="str">
            <v>Vận chuyển đất bằng ôtô tự đổ 12T trong phạm vi &lt;= 1000m, đất cấp III</v>
          </cell>
          <cell r="D754" t="str">
            <v>100m3</v>
          </cell>
          <cell r="E754">
            <v>0</v>
          </cell>
          <cell r="F754">
            <v>0</v>
          </cell>
          <cell r="G754">
            <v>621885</v>
          </cell>
          <cell r="H754">
            <v>0</v>
          </cell>
          <cell r="I754">
            <v>0</v>
          </cell>
          <cell r="J754">
            <v>1</v>
          </cell>
        </row>
        <row r="755">
          <cell r="A755" t="str">
            <v>AB.41444</v>
          </cell>
          <cell r="B755" t="str">
            <v>AB.41444</v>
          </cell>
          <cell r="C755" t="str">
            <v>Vận chuyển đất bằng ôtô tự đổ 12T trong phạm vi &lt;= 1000m, đất cấp IV</v>
          </cell>
          <cell r="D755" t="str">
            <v>100m3</v>
          </cell>
          <cell r="E755">
            <v>0</v>
          </cell>
          <cell r="F755">
            <v>0</v>
          </cell>
          <cell r="G755">
            <v>678420</v>
          </cell>
          <cell r="H755">
            <v>0</v>
          </cell>
          <cell r="I755">
            <v>0</v>
          </cell>
          <cell r="J755">
            <v>1</v>
          </cell>
        </row>
        <row r="756">
          <cell r="A756" t="str">
            <v>AB.41451</v>
          </cell>
          <cell r="B756" t="str">
            <v>AB.41451</v>
          </cell>
          <cell r="C756" t="str">
            <v>Vận chuyển đất bằng ôtô tự đổ 22T trong phạm vi &lt;= 1000m, đất cấp I</v>
          </cell>
          <cell r="D756" t="str">
            <v>100m3</v>
          </cell>
          <cell r="E756">
            <v>0</v>
          </cell>
          <cell r="F756">
            <v>0</v>
          </cell>
          <cell r="G756">
            <v>406099</v>
          </cell>
          <cell r="H756">
            <v>0</v>
          </cell>
          <cell r="I756">
            <v>0</v>
          </cell>
          <cell r="J756">
            <v>1</v>
          </cell>
        </row>
        <row r="757">
          <cell r="A757" t="str">
            <v>AB.41452</v>
          </cell>
          <cell r="B757" t="str">
            <v>AB.41452</v>
          </cell>
          <cell r="C757" t="str">
            <v>Vận chuyển đất bằng ôtô tự đổ 22T trong phạm vi &lt;= 1000m, đất cấp II</v>
          </cell>
          <cell r="D757" t="str">
            <v>100m3</v>
          </cell>
          <cell r="E757">
            <v>0</v>
          </cell>
          <cell r="F757">
            <v>0</v>
          </cell>
          <cell r="G757">
            <v>453297</v>
          </cell>
          <cell r="H757">
            <v>0</v>
          </cell>
          <cell r="I757">
            <v>0</v>
          </cell>
          <cell r="J757">
            <v>1</v>
          </cell>
        </row>
        <row r="758">
          <cell r="A758" t="str">
            <v>AB.41453</v>
          </cell>
          <cell r="B758" t="str">
            <v>AB.41453</v>
          </cell>
          <cell r="C758" t="str">
            <v>Vận chuyển đất bằng ôtô tự đổ 22T trong phạm vi &lt;= 1000m, đất cấp III</v>
          </cell>
          <cell r="D758" t="str">
            <v>100m3</v>
          </cell>
          <cell r="E758">
            <v>0</v>
          </cell>
          <cell r="F758">
            <v>0</v>
          </cell>
          <cell r="G758">
            <v>540810</v>
          </cell>
          <cell r="H758">
            <v>0</v>
          </cell>
          <cell r="I758">
            <v>0</v>
          </cell>
          <cell r="J758">
            <v>1</v>
          </cell>
        </row>
        <row r="759">
          <cell r="A759" t="str">
            <v>AB.41454</v>
          </cell>
          <cell r="B759" t="str">
            <v>AB.41454</v>
          </cell>
          <cell r="C759" t="str">
            <v>Vận chuyển đất bằng ôtô tự đổ 22T trong phạm vi &lt;= 1000m, đất cấp IV</v>
          </cell>
          <cell r="D759" t="str">
            <v>100m3</v>
          </cell>
          <cell r="E759">
            <v>0</v>
          </cell>
          <cell r="F759">
            <v>0</v>
          </cell>
          <cell r="G759">
            <v>552609</v>
          </cell>
          <cell r="H759">
            <v>0</v>
          </cell>
          <cell r="I759">
            <v>0</v>
          </cell>
          <cell r="J759">
            <v>1</v>
          </cell>
        </row>
        <row r="760">
          <cell r="A760" t="str">
            <v>AB.41461</v>
          </cell>
          <cell r="B760" t="str">
            <v>AB.41461</v>
          </cell>
          <cell r="C760" t="str">
            <v>Vận chuyển đất bằng ôtô tự đổ 27T trong phạm vi &lt;= 1000m, đất cấp I</v>
          </cell>
          <cell r="D760" t="str">
            <v>100m3</v>
          </cell>
          <cell r="E760">
            <v>0</v>
          </cell>
          <cell r="F760">
            <v>0</v>
          </cell>
          <cell r="G760">
            <v>418817</v>
          </cell>
          <cell r="H760">
            <v>0</v>
          </cell>
          <cell r="I760">
            <v>0</v>
          </cell>
          <cell r="J760">
            <v>1</v>
          </cell>
        </row>
        <row r="761">
          <cell r="A761" t="str">
            <v>AB.41462</v>
          </cell>
          <cell r="B761" t="str">
            <v>AB.41462</v>
          </cell>
          <cell r="C761" t="str">
            <v>Vận chuyển đất bằng ôtô tự đổ 27T trong phạm vi &lt;= 1000m, đất cấp II</v>
          </cell>
          <cell r="D761" t="str">
            <v>100m3</v>
          </cell>
          <cell r="E761">
            <v>0</v>
          </cell>
          <cell r="F761">
            <v>0</v>
          </cell>
          <cell r="G761">
            <v>501577</v>
          </cell>
          <cell r="H761">
            <v>0</v>
          </cell>
          <cell r="I761">
            <v>0</v>
          </cell>
          <cell r="J761">
            <v>1</v>
          </cell>
        </row>
        <row r="762">
          <cell r="A762" t="str">
            <v>AB.41463</v>
          </cell>
          <cell r="B762" t="str">
            <v>AB.41463</v>
          </cell>
          <cell r="C762" t="str">
            <v>Vận chuyển đất bằng ôtô tự đổ 27T trong phạm vi &lt;= 1000m, đất cấp III</v>
          </cell>
          <cell r="D762" t="str">
            <v>100m3</v>
          </cell>
          <cell r="E762">
            <v>0</v>
          </cell>
          <cell r="F762">
            <v>0</v>
          </cell>
          <cell r="G762">
            <v>588099</v>
          </cell>
          <cell r="H762">
            <v>0</v>
          </cell>
          <cell r="I762">
            <v>0</v>
          </cell>
          <cell r="J762">
            <v>1</v>
          </cell>
        </row>
        <row r="763">
          <cell r="A763" t="str">
            <v>AB.41464</v>
          </cell>
          <cell r="B763" t="str">
            <v>AB.41464</v>
          </cell>
          <cell r="C763" t="str">
            <v>Vận chuyển đất bằng ôtô tự đổ 27T trong phạm vi &lt;= 1000m, đất cấp IV</v>
          </cell>
          <cell r="D763" t="str">
            <v>100m3</v>
          </cell>
          <cell r="E763">
            <v>0</v>
          </cell>
          <cell r="F763">
            <v>0</v>
          </cell>
          <cell r="G763">
            <v>645780</v>
          </cell>
          <cell r="H763">
            <v>0</v>
          </cell>
          <cell r="I763">
            <v>0</v>
          </cell>
          <cell r="J763">
            <v>1</v>
          </cell>
        </row>
        <row r="764">
          <cell r="A764" t="str">
            <v>AB.42111</v>
          </cell>
          <cell r="B764" t="str">
            <v>AB.42111</v>
          </cell>
          <cell r="C764" t="str">
            <v>Vận chuyển tiếp cự ly &lt;= 2km bằng ôtô tự đổ 5T, đất cấp I</v>
          </cell>
          <cell r="D764" t="str">
            <v>100m3</v>
          </cell>
          <cell r="E764">
            <v>0</v>
          </cell>
          <cell r="F764">
            <v>0</v>
          </cell>
          <cell r="G764">
            <v>286293</v>
          </cell>
          <cell r="H764">
            <v>0</v>
          </cell>
          <cell r="I764">
            <v>0</v>
          </cell>
          <cell r="J764">
            <v>1</v>
          </cell>
        </row>
        <row r="765">
          <cell r="A765" t="str">
            <v>AB.42112</v>
          </cell>
          <cell r="B765" t="str">
            <v>AB.42112</v>
          </cell>
          <cell r="C765" t="str">
            <v>Vận chuyển tiếp cự ly &lt;= 2km bằng ôtô tự đổ 5T, đất cấp II</v>
          </cell>
          <cell r="D765" t="str">
            <v>100m3</v>
          </cell>
          <cell r="E765">
            <v>0</v>
          </cell>
          <cell r="F765">
            <v>0</v>
          </cell>
          <cell r="G765">
            <v>312319</v>
          </cell>
          <cell r="H765">
            <v>0</v>
          </cell>
          <cell r="I765">
            <v>0</v>
          </cell>
          <cell r="J765">
            <v>1</v>
          </cell>
        </row>
        <row r="766">
          <cell r="A766" t="str">
            <v>AB.42113</v>
          </cell>
          <cell r="B766" t="str">
            <v>AB.42113</v>
          </cell>
          <cell r="C766" t="str">
            <v>Vận chuyển tiếp cự ly &lt;= 2km bằng ôtô tự đổ 5T, đất cấp III</v>
          </cell>
          <cell r="D766" t="str">
            <v>100m3</v>
          </cell>
          <cell r="E766">
            <v>0</v>
          </cell>
          <cell r="F766">
            <v>0</v>
          </cell>
          <cell r="G766">
            <v>373048</v>
          </cell>
          <cell r="H766">
            <v>0</v>
          </cell>
          <cell r="I766">
            <v>0</v>
          </cell>
          <cell r="J766">
            <v>1</v>
          </cell>
        </row>
        <row r="767">
          <cell r="A767" t="str">
            <v>AB.42114</v>
          </cell>
          <cell r="B767" t="str">
            <v>AB.42114</v>
          </cell>
          <cell r="C767" t="str">
            <v>Vận chuyển tiếp cự ly &lt;= 2km bằng ôtô tự đổ 5T, đất cấp IV</v>
          </cell>
          <cell r="D767" t="str">
            <v>100m3</v>
          </cell>
          <cell r="E767">
            <v>0</v>
          </cell>
          <cell r="F767">
            <v>0</v>
          </cell>
          <cell r="G767">
            <v>381724</v>
          </cell>
          <cell r="H767">
            <v>0</v>
          </cell>
          <cell r="I767">
            <v>0</v>
          </cell>
          <cell r="J767">
            <v>1</v>
          </cell>
        </row>
        <row r="768">
          <cell r="A768" t="str">
            <v>AB.42121</v>
          </cell>
          <cell r="B768" t="str">
            <v>AB.42121</v>
          </cell>
          <cell r="C768" t="str">
            <v>Vận chuyển tiếp cự ly &lt;= 2km bằng ôtô tự đổ 7T, đất cấp I</v>
          </cell>
          <cell r="D768" t="str">
            <v>100m3</v>
          </cell>
          <cell r="E768">
            <v>0</v>
          </cell>
          <cell r="F768">
            <v>0</v>
          </cell>
          <cell r="G768">
            <v>267620</v>
          </cell>
          <cell r="H768">
            <v>0</v>
          </cell>
          <cell r="I768">
            <v>0</v>
          </cell>
          <cell r="J768">
            <v>1</v>
          </cell>
        </row>
        <row r="769">
          <cell r="A769" t="str">
            <v>AB.42122</v>
          </cell>
          <cell r="B769" t="str">
            <v>AB.42122</v>
          </cell>
          <cell r="C769" t="str">
            <v>Vận chuyển tiếp cự ly &lt;= 2km bằng ôtô tự đổ 7T, đất cấp II</v>
          </cell>
          <cell r="D769" t="str">
            <v>100m3</v>
          </cell>
          <cell r="E769">
            <v>0</v>
          </cell>
          <cell r="F769">
            <v>0</v>
          </cell>
          <cell r="G769">
            <v>280067</v>
          </cell>
          <cell r="H769">
            <v>0</v>
          </cell>
          <cell r="I769">
            <v>0</v>
          </cell>
          <cell r="J769">
            <v>1</v>
          </cell>
        </row>
        <row r="770">
          <cell r="A770" t="str">
            <v>AB.42123</v>
          </cell>
          <cell r="B770" t="str">
            <v>AB.42123</v>
          </cell>
          <cell r="C770" t="str">
            <v>Vận chuyển tiếp cự ly &lt;= 2km bằng ôtô tự đổ 7T, đất cấp III</v>
          </cell>
          <cell r="D770" t="str">
            <v>100m3</v>
          </cell>
          <cell r="E770">
            <v>0</v>
          </cell>
          <cell r="F770">
            <v>0</v>
          </cell>
          <cell r="G770">
            <v>298738</v>
          </cell>
          <cell r="H770">
            <v>0</v>
          </cell>
          <cell r="I770">
            <v>0</v>
          </cell>
          <cell r="J770">
            <v>1</v>
          </cell>
        </row>
        <row r="771">
          <cell r="A771" t="str">
            <v>AB.42124</v>
          </cell>
          <cell r="B771" t="str">
            <v>AB.42124</v>
          </cell>
          <cell r="C771" t="str">
            <v>Vận chuyển tiếp cự ly &lt;= 2km bằng ôtô tự đổ 7T, đất cấp IV</v>
          </cell>
          <cell r="D771" t="str">
            <v>100m3</v>
          </cell>
          <cell r="E771">
            <v>0</v>
          </cell>
          <cell r="F771">
            <v>0</v>
          </cell>
          <cell r="G771">
            <v>311186</v>
          </cell>
          <cell r="H771">
            <v>0</v>
          </cell>
          <cell r="I771">
            <v>0</v>
          </cell>
          <cell r="J771">
            <v>1</v>
          </cell>
        </row>
        <row r="772">
          <cell r="A772" t="str">
            <v>AB.42131</v>
          </cell>
          <cell r="B772" t="str">
            <v>AB.42131</v>
          </cell>
          <cell r="C772" t="str">
            <v>Vận chuyển tiếp cự ly &lt;= 2km bằng ôtô tự đổ 10T, đất cấp I</v>
          </cell>
          <cell r="D772" t="str">
            <v>100m3</v>
          </cell>
          <cell r="E772">
            <v>0</v>
          </cell>
          <cell r="F772">
            <v>0</v>
          </cell>
          <cell r="G772">
            <v>220811</v>
          </cell>
          <cell r="H772">
            <v>0</v>
          </cell>
          <cell r="I772">
            <v>0</v>
          </cell>
          <cell r="J772">
            <v>1</v>
          </cell>
        </row>
        <row r="773">
          <cell r="A773" t="str">
            <v>AB.42132</v>
          </cell>
          <cell r="B773" t="str">
            <v>AB.42132</v>
          </cell>
          <cell r="C773" t="str">
            <v>Vận chuyển tiếp cự ly &lt;= 2km bằng ôtô tự đổ 10T, đất cấp II</v>
          </cell>
          <cell r="D773" t="str">
            <v>100m3</v>
          </cell>
          <cell r="E773">
            <v>0</v>
          </cell>
          <cell r="F773">
            <v>0</v>
          </cell>
          <cell r="G773">
            <v>250252</v>
          </cell>
          <cell r="H773">
            <v>0</v>
          </cell>
          <cell r="I773">
            <v>0</v>
          </cell>
          <cell r="J773">
            <v>1</v>
          </cell>
        </row>
        <row r="774">
          <cell r="A774" t="str">
            <v>AB.42133</v>
          </cell>
          <cell r="B774" t="str">
            <v>AB.42133</v>
          </cell>
          <cell r="C774" t="str">
            <v>Vận chuyển tiếp cự ly &lt;= 2km bằng ôtô tự đổ 10T, đất cấp III</v>
          </cell>
          <cell r="D774" t="str">
            <v>100m3</v>
          </cell>
          <cell r="E774">
            <v>0</v>
          </cell>
          <cell r="F774">
            <v>0</v>
          </cell>
          <cell r="G774">
            <v>279694</v>
          </cell>
          <cell r="H774">
            <v>0</v>
          </cell>
          <cell r="I774">
            <v>0</v>
          </cell>
          <cell r="J774">
            <v>1</v>
          </cell>
        </row>
        <row r="775">
          <cell r="A775" t="str">
            <v>AB.42134</v>
          </cell>
          <cell r="B775" t="str">
            <v>AB.42134</v>
          </cell>
          <cell r="C775" t="str">
            <v>Vận chuyển tiếp cự ly &lt;= 2km bằng ôtô tự đổ 10T, đất cấp IV</v>
          </cell>
          <cell r="D775" t="str">
            <v>100m3</v>
          </cell>
          <cell r="E775">
            <v>0</v>
          </cell>
          <cell r="F775">
            <v>0</v>
          </cell>
          <cell r="G775">
            <v>309135</v>
          </cell>
          <cell r="H775">
            <v>0</v>
          </cell>
          <cell r="I775">
            <v>0</v>
          </cell>
          <cell r="J775">
            <v>1</v>
          </cell>
        </row>
        <row r="776">
          <cell r="A776" t="str">
            <v>AB.42141</v>
          </cell>
          <cell r="B776" t="str">
            <v>AB.42141</v>
          </cell>
          <cell r="C776" t="str">
            <v>Vận chuyển tiếp cự ly &lt;= 2km bằng ôtô tự đổ 12T, đất cấp I</v>
          </cell>
          <cell r="D776" t="str">
            <v>100m3</v>
          </cell>
          <cell r="E776">
            <v>0</v>
          </cell>
          <cell r="F776">
            <v>0</v>
          </cell>
          <cell r="G776">
            <v>226140</v>
          </cell>
          <cell r="H776">
            <v>0</v>
          </cell>
          <cell r="I776">
            <v>0</v>
          </cell>
          <cell r="J776">
            <v>1</v>
          </cell>
        </row>
        <row r="777">
          <cell r="A777" t="str">
            <v>AB.42142</v>
          </cell>
          <cell r="B777" t="str">
            <v>AB.42142</v>
          </cell>
          <cell r="C777" t="str">
            <v>Vận chuyển tiếp cự ly &lt;= 2km bằng ôtô tự đổ 12T, đất cấp II</v>
          </cell>
          <cell r="D777" t="str">
            <v>100m3</v>
          </cell>
          <cell r="E777">
            <v>0</v>
          </cell>
          <cell r="F777">
            <v>0</v>
          </cell>
          <cell r="G777">
            <v>258446</v>
          </cell>
          <cell r="H777">
            <v>0</v>
          </cell>
          <cell r="I777">
            <v>0</v>
          </cell>
          <cell r="J777">
            <v>1</v>
          </cell>
        </row>
        <row r="778">
          <cell r="A778" t="str">
            <v>AB.42143</v>
          </cell>
          <cell r="B778" t="str">
            <v>AB.42143</v>
          </cell>
          <cell r="C778" t="str">
            <v>Vận chuyển tiếp cự ly &lt;= 2km bằng ôtô tự đổ 12T, đất cấp III</v>
          </cell>
          <cell r="D778" t="str">
            <v>100m3</v>
          </cell>
          <cell r="E778">
            <v>0</v>
          </cell>
          <cell r="F778">
            <v>0</v>
          </cell>
          <cell r="G778">
            <v>290751</v>
          </cell>
          <cell r="H778">
            <v>0</v>
          </cell>
          <cell r="I778">
            <v>0</v>
          </cell>
          <cell r="J778">
            <v>1</v>
          </cell>
        </row>
        <row r="779">
          <cell r="A779" t="str">
            <v>AB.42144</v>
          </cell>
          <cell r="B779" t="str">
            <v>AB.42144</v>
          </cell>
          <cell r="C779" t="str">
            <v>Vận chuyển tiếp cự ly &lt;= 2km bằng ôtô tự đổ 12T, đất cấp IV</v>
          </cell>
          <cell r="D779" t="str">
            <v>100m3</v>
          </cell>
          <cell r="E779">
            <v>0</v>
          </cell>
          <cell r="F779">
            <v>0</v>
          </cell>
          <cell r="G779">
            <v>331134</v>
          </cell>
          <cell r="H779">
            <v>0</v>
          </cell>
          <cell r="I779">
            <v>0</v>
          </cell>
          <cell r="J779">
            <v>1</v>
          </cell>
        </row>
        <row r="780">
          <cell r="A780" t="str">
            <v>AB.42151</v>
          </cell>
          <cell r="B780" t="str">
            <v>AB.42151</v>
          </cell>
          <cell r="C780" t="str">
            <v>Vận chuyển tiếp cự ly &lt;= 2km bằng ôtô tự đổ 22T, đất cấp I</v>
          </cell>
          <cell r="D780" t="str">
            <v>100m3</v>
          </cell>
          <cell r="E780">
            <v>0</v>
          </cell>
          <cell r="F780">
            <v>0</v>
          </cell>
          <cell r="G780">
            <v>183875</v>
          </cell>
          <cell r="H780">
            <v>0</v>
          </cell>
          <cell r="I780">
            <v>0</v>
          </cell>
          <cell r="J780">
            <v>1</v>
          </cell>
        </row>
        <row r="781">
          <cell r="A781" t="str">
            <v>AB.42152</v>
          </cell>
          <cell r="B781" t="str">
            <v>AB.42152</v>
          </cell>
          <cell r="C781" t="str">
            <v>Vận chuyển tiếp cự ly &lt;= 2km bằng ôtô tự đổ 22T, đất cấp II</v>
          </cell>
          <cell r="D781" t="str">
            <v>100m3</v>
          </cell>
          <cell r="E781">
            <v>0</v>
          </cell>
          <cell r="F781">
            <v>0</v>
          </cell>
          <cell r="G781">
            <v>210424</v>
          </cell>
          <cell r="H781">
            <v>0</v>
          </cell>
          <cell r="I781">
            <v>0</v>
          </cell>
          <cell r="J781">
            <v>1</v>
          </cell>
        </row>
        <row r="782">
          <cell r="A782" t="str">
            <v>AB.42153</v>
          </cell>
          <cell r="B782" t="str">
            <v>AB.42153</v>
          </cell>
          <cell r="C782" t="str">
            <v>Vận chuyển tiếp cự ly &lt;= 2km bằng ôtô tự đổ 22T, đất cấp III</v>
          </cell>
          <cell r="D782" t="str">
            <v>100m3</v>
          </cell>
          <cell r="E782">
            <v>0</v>
          </cell>
          <cell r="F782">
            <v>0</v>
          </cell>
          <cell r="G782">
            <v>236973</v>
          </cell>
          <cell r="H782">
            <v>0</v>
          </cell>
          <cell r="I782">
            <v>0</v>
          </cell>
          <cell r="J782">
            <v>1</v>
          </cell>
        </row>
        <row r="783">
          <cell r="A783" t="str">
            <v>AB.42154</v>
          </cell>
          <cell r="B783" t="str">
            <v>AB.42154</v>
          </cell>
          <cell r="C783" t="str">
            <v>Vận chuyển tiếp cự ly &lt;= 2km bằng ôtô tự đổ 22T, đất cấp IV</v>
          </cell>
          <cell r="D783" t="str">
            <v>100m3</v>
          </cell>
          <cell r="E783">
            <v>0</v>
          </cell>
          <cell r="F783">
            <v>0</v>
          </cell>
          <cell r="G783">
            <v>269421</v>
          </cell>
          <cell r="H783">
            <v>0</v>
          </cell>
          <cell r="I783">
            <v>0</v>
          </cell>
          <cell r="J783">
            <v>1</v>
          </cell>
        </row>
        <row r="784">
          <cell r="A784" t="str">
            <v>AB.42161</v>
          </cell>
          <cell r="B784" t="str">
            <v>AB.42161</v>
          </cell>
          <cell r="C784" t="str">
            <v>Vận chuyển tiếp cự ly &lt;= 2km bằng ôtô tự đổ 27T, đất cấp I</v>
          </cell>
          <cell r="D784" t="str">
            <v>100m3</v>
          </cell>
          <cell r="E784">
            <v>0</v>
          </cell>
          <cell r="F784">
            <v>0</v>
          </cell>
          <cell r="G784">
            <v>175552</v>
          </cell>
          <cell r="H784">
            <v>0</v>
          </cell>
          <cell r="I784">
            <v>0</v>
          </cell>
          <cell r="J784">
            <v>1</v>
          </cell>
        </row>
        <row r="785">
          <cell r="A785" t="str">
            <v>AB.42162</v>
          </cell>
          <cell r="B785" t="str">
            <v>AB.42162</v>
          </cell>
          <cell r="C785" t="str">
            <v>Vận chuyển tiếp cự ly &lt;= 2km bằng ôtô tự đổ 27T, đất cấp II</v>
          </cell>
          <cell r="D785" t="str">
            <v>100m3</v>
          </cell>
          <cell r="E785">
            <v>0</v>
          </cell>
          <cell r="F785">
            <v>0</v>
          </cell>
          <cell r="G785">
            <v>200631</v>
          </cell>
          <cell r="H785">
            <v>0</v>
          </cell>
          <cell r="I785">
            <v>0</v>
          </cell>
          <cell r="J785">
            <v>1</v>
          </cell>
        </row>
        <row r="786">
          <cell r="A786" t="str">
            <v>AB.42163</v>
          </cell>
          <cell r="B786" t="str">
            <v>AB.42163</v>
          </cell>
          <cell r="C786" t="str">
            <v>Vận chuyển tiếp cự ly &lt;= 2km bằng ôtô tự đổ 27T, đất cấp III</v>
          </cell>
          <cell r="D786" t="str">
            <v>100m3</v>
          </cell>
          <cell r="E786">
            <v>0</v>
          </cell>
          <cell r="F786">
            <v>0</v>
          </cell>
          <cell r="G786">
            <v>225710</v>
          </cell>
          <cell r="H786">
            <v>0</v>
          </cell>
          <cell r="I786">
            <v>0</v>
          </cell>
          <cell r="J786">
            <v>1</v>
          </cell>
        </row>
        <row r="787">
          <cell r="A787" t="str">
            <v>AB.42164</v>
          </cell>
          <cell r="B787" t="str">
            <v>AB.42164</v>
          </cell>
          <cell r="C787" t="str">
            <v>Vận chuyển tiếp cự ly &lt;= 2km bằng ôtô tự đổ 27T, đất cấp IV</v>
          </cell>
          <cell r="D787" t="str">
            <v>100m3</v>
          </cell>
          <cell r="E787">
            <v>0</v>
          </cell>
          <cell r="F787">
            <v>0</v>
          </cell>
          <cell r="G787">
            <v>257058</v>
          </cell>
          <cell r="H787">
            <v>0</v>
          </cell>
          <cell r="I787">
            <v>0</v>
          </cell>
          <cell r="J787">
            <v>1</v>
          </cell>
        </row>
        <row r="788">
          <cell r="A788" t="str">
            <v>AB.42211</v>
          </cell>
          <cell r="B788" t="str">
            <v>AB.42211</v>
          </cell>
          <cell r="C788" t="str">
            <v>Vận chuyển tiếp cự ly &lt;= 4km bằng ôtô tự đổ 5T, đất cấp I</v>
          </cell>
          <cell r="D788" t="str">
            <v>100m3</v>
          </cell>
          <cell r="E788">
            <v>0</v>
          </cell>
          <cell r="F788">
            <v>0</v>
          </cell>
          <cell r="G788">
            <v>229902</v>
          </cell>
          <cell r="H788">
            <v>0</v>
          </cell>
          <cell r="I788">
            <v>0</v>
          </cell>
          <cell r="J788">
            <v>1</v>
          </cell>
        </row>
        <row r="789">
          <cell r="A789" t="str">
            <v>AB.42212</v>
          </cell>
          <cell r="B789" t="str">
            <v>AB.42212</v>
          </cell>
          <cell r="C789" t="str">
            <v>Vận chuyển tiếp cự ly &lt;= 4km bằng ôtô tự đổ 5T, đất cấp II</v>
          </cell>
          <cell r="D789" t="str">
            <v>100m3</v>
          </cell>
          <cell r="E789">
            <v>0</v>
          </cell>
          <cell r="F789">
            <v>0</v>
          </cell>
          <cell r="G789">
            <v>260266</v>
          </cell>
          <cell r="H789">
            <v>0</v>
          </cell>
          <cell r="I789">
            <v>0</v>
          </cell>
          <cell r="J789">
            <v>1</v>
          </cell>
        </row>
        <row r="790">
          <cell r="A790" t="str">
            <v>AB.42213</v>
          </cell>
          <cell r="B790" t="str">
            <v>AB.42213</v>
          </cell>
          <cell r="C790" t="str">
            <v>Vận chuyển tiếp cự ly &lt;= 4km bằng ôtô tự đổ 5T, đất cấp III</v>
          </cell>
          <cell r="D790" t="str">
            <v>100m3</v>
          </cell>
          <cell r="E790">
            <v>0</v>
          </cell>
          <cell r="F790">
            <v>0</v>
          </cell>
          <cell r="G790">
            <v>286293</v>
          </cell>
          <cell r="H790">
            <v>0</v>
          </cell>
          <cell r="I790">
            <v>0</v>
          </cell>
          <cell r="J790">
            <v>1</v>
          </cell>
        </row>
        <row r="791">
          <cell r="A791" t="str">
            <v>AB.42214</v>
          </cell>
          <cell r="B791" t="str">
            <v>AB.42214</v>
          </cell>
          <cell r="C791" t="str">
            <v>Vận chuyển tiếp cự ly &lt;= 4km bằng ôtô tự đổ 5T, đất cấp IV</v>
          </cell>
          <cell r="D791" t="str">
            <v>100m3</v>
          </cell>
          <cell r="E791">
            <v>0</v>
          </cell>
          <cell r="F791">
            <v>0</v>
          </cell>
          <cell r="G791">
            <v>316657</v>
          </cell>
          <cell r="H791">
            <v>0</v>
          </cell>
          <cell r="I791">
            <v>0</v>
          </cell>
          <cell r="J791">
            <v>1</v>
          </cell>
        </row>
        <row r="792">
          <cell r="A792" t="str">
            <v>AB.42221</v>
          </cell>
          <cell r="B792" t="str">
            <v>AB.42221</v>
          </cell>
          <cell r="C792" t="str">
            <v>Vận chuyển tiếp cự ly &lt;= 4km bằng ôtô tự đổ 7T, đất cấp I</v>
          </cell>
          <cell r="D792" t="str">
            <v>100m3</v>
          </cell>
          <cell r="E792">
            <v>0</v>
          </cell>
          <cell r="F792">
            <v>0</v>
          </cell>
          <cell r="G792">
            <v>236501</v>
          </cell>
          <cell r="H792">
            <v>0</v>
          </cell>
          <cell r="I792">
            <v>0</v>
          </cell>
          <cell r="J792">
            <v>1</v>
          </cell>
        </row>
        <row r="793">
          <cell r="A793" t="str">
            <v>AB.42222</v>
          </cell>
          <cell r="B793" t="str">
            <v>AB.42222</v>
          </cell>
          <cell r="C793" t="str">
            <v>Vận chuyển tiếp cự ly &lt;= 4km bằng ôtô tự đổ 7T, đất cấp II</v>
          </cell>
          <cell r="D793" t="str">
            <v>100m3</v>
          </cell>
          <cell r="E793">
            <v>0</v>
          </cell>
          <cell r="F793">
            <v>0</v>
          </cell>
          <cell r="G793">
            <v>255172</v>
          </cell>
          <cell r="H793">
            <v>0</v>
          </cell>
          <cell r="I793">
            <v>0</v>
          </cell>
          <cell r="J793">
            <v>1</v>
          </cell>
        </row>
        <row r="794">
          <cell r="A794" t="str">
            <v>AB.42223</v>
          </cell>
          <cell r="B794" t="str">
            <v>AB.42223</v>
          </cell>
          <cell r="C794" t="str">
            <v>Vận chuyển tiếp cự ly &lt;= 4km bằng ôtô tự đổ 7T, đất cấp III</v>
          </cell>
          <cell r="D794" t="str">
            <v>100m3</v>
          </cell>
          <cell r="E794">
            <v>0</v>
          </cell>
          <cell r="F794">
            <v>0</v>
          </cell>
          <cell r="G794">
            <v>261396</v>
          </cell>
          <cell r="H794">
            <v>0</v>
          </cell>
          <cell r="I794">
            <v>0</v>
          </cell>
          <cell r="J794">
            <v>1</v>
          </cell>
        </row>
        <row r="795">
          <cell r="A795" t="str">
            <v>AB.42224</v>
          </cell>
          <cell r="B795" t="str">
            <v>AB.42224</v>
          </cell>
          <cell r="C795" t="str">
            <v>Vận chuyển tiếp cự ly &lt;= 4km bằng ôtô tự đổ 7T, đất cấp IV</v>
          </cell>
          <cell r="D795" t="str">
            <v>100m3</v>
          </cell>
          <cell r="E795">
            <v>0</v>
          </cell>
          <cell r="F795">
            <v>0</v>
          </cell>
          <cell r="G795">
            <v>286291</v>
          </cell>
          <cell r="H795">
            <v>0</v>
          </cell>
          <cell r="I795">
            <v>0</v>
          </cell>
          <cell r="J795">
            <v>1</v>
          </cell>
        </row>
        <row r="796">
          <cell r="A796" t="str">
            <v>AB.42231</v>
          </cell>
          <cell r="B796" t="str">
            <v>AB.42231</v>
          </cell>
          <cell r="C796" t="str">
            <v>Vận chuyển tiếp cự ly &lt;= 4km bằng ôtô tự đổ 10T, đất cấp I</v>
          </cell>
          <cell r="D796" t="str">
            <v>100m3</v>
          </cell>
          <cell r="E796">
            <v>0</v>
          </cell>
          <cell r="F796">
            <v>0</v>
          </cell>
          <cell r="G796">
            <v>169288</v>
          </cell>
          <cell r="H796">
            <v>0</v>
          </cell>
          <cell r="I796">
            <v>0</v>
          </cell>
          <cell r="J796">
            <v>1</v>
          </cell>
        </row>
        <row r="797">
          <cell r="A797" t="str">
            <v>AB.42232</v>
          </cell>
          <cell r="B797" t="str">
            <v>AB.42232</v>
          </cell>
          <cell r="C797" t="str">
            <v>Vận chuyển tiếp cự ly &lt;= 4km bằng ôtô tự đổ 10T, đất cấp II</v>
          </cell>
          <cell r="D797" t="str">
            <v>100m3</v>
          </cell>
          <cell r="E797">
            <v>0</v>
          </cell>
          <cell r="F797">
            <v>0</v>
          </cell>
          <cell r="G797">
            <v>198730</v>
          </cell>
          <cell r="H797">
            <v>0</v>
          </cell>
          <cell r="I797">
            <v>0</v>
          </cell>
          <cell r="J797">
            <v>1</v>
          </cell>
        </row>
        <row r="798">
          <cell r="A798" t="str">
            <v>AB.42233</v>
          </cell>
          <cell r="B798" t="str">
            <v>AB.42233</v>
          </cell>
          <cell r="C798" t="str">
            <v>Vận chuyển tiếp cự ly &lt;= 4km bằng ôtô tự đổ 10T, đất cấp III</v>
          </cell>
          <cell r="D798" t="str">
            <v>100m3</v>
          </cell>
          <cell r="E798">
            <v>0</v>
          </cell>
          <cell r="F798">
            <v>0</v>
          </cell>
          <cell r="G798">
            <v>220811</v>
          </cell>
          <cell r="H798">
            <v>0</v>
          </cell>
          <cell r="I798">
            <v>0</v>
          </cell>
          <cell r="J798">
            <v>1</v>
          </cell>
        </row>
        <row r="799">
          <cell r="A799" t="str">
            <v>AB.42234</v>
          </cell>
          <cell r="B799" t="str">
            <v>AB.42234</v>
          </cell>
          <cell r="C799" t="str">
            <v>Vận chuyển tiếp cự ly &lt;= 4km bằng ôtô tự đổ 10T, đất cấp IV</v>
          </cell>
          <cell r="D799" t="str">
            <v>100m3</v>
          </cell>
          <cell r="E799">
            <v>0</v>
          </cell>
          <cell r="F799">
            <v>0</v>
          </cell>
          <cell r="G799">
            <v>250252</v>
          </cell>
          <cell r="H799">
            <v>0</v>
          </cell>
          <cell r="I799">
            <v>0</v>
          </cell>
          <cell r="J799">
            <v>1</v>
          </cell>
        </row>
        <row r="800">
          <cell r="A800" t="str">
            <v>AB.42241</v>
          </cell>
          <cell r="B800" t="str">
            <v>AB.42241</v>
          </cell>
          <cell r="C800" t="str">
            <v>Vận chuyển tiếp cự ly &lt;= 4km bằng ôtô tự đổ 12T, đất cấp I</v>
          </cell>
          <cell r="D800" t="str">
            <v>100m3</v>
          </cell>
          <cell r="E800">
            <v>0</v>
          </cell>
          <cell r="F800">
            <v>0</v>
          </cell>
          <cell r="G800">
            <v>169605</v>
          </cell>
          <cell r="H800">
            <v>0</v>
          </cell>
          <cell r="I800">
            <v>0</v>
          </cell>
          <cell r="J800">
            <v>1</v>
          </cell>
        </row>
        <row r="801">
          <cell r="A801" t="str">
            <v>AB.42242</v>
          </cell>
          <cell r="B801" t="str">
            <v>AB.42242</v>
          </cell>
          <cell r="C801" t="str">
            <v>Vận chuyển tiếp cự ly &lt;= 4km bằng ôtô tự đổ 12T, đất cấp II</v>
          </cell>
          <cell r="D801" t="str">
            <v>100m3</v>
          </cell>
          <cell r="E801">
            <v>0</v>
          </cell>
          <cell r="F801">
            <v>0</v>
          </cell>
          <cell r="G801">
            <v>201911</v>
          </cell>
          <cell r="H801">
            <v>0</v>
          </cell>
          <cell r="I801">
            <v>0</v>
          </cell>
          <cell r="J801">
            <v>1</v>
          </cell>
        </row>
        <row r="802">
          <cell r="A802" t="str">
            <v>AB.42243</v>
          </cell>
          <cell r="B802" t="str">
            <v>AB.42243</v>
          </cell>
          <cell r="C802" t="str">
            <v>Vận chuyển tiếp cự ly &lt;= 4km bằng ôtô tự đổ 12T, đất cấp III</v>
          </cell>
          <cell r="D802" t="str">
            <v>100m3</v>
          </cell>
          <cell r="E802">
            <v>0</v>
          </cell>
          <cell r="F802">
            <v>0</v>
          </cell>
          <cell r="G802">
            <v>226140</v>
          </cell>
          <cell r="H802">
            <v>0</v>
          </cell>
          <cell r="I802">
            <v>0</v>
          </cell>
          <cell r="J802">
            <v>1</v>
          </cell>
        </row>
        <row r="803">
          <cell r="A803" t="str">
            <v>AB.42244*2</v>
          </cell>
          <cell r="B803" t="str">
            <v>AB.42244</v>
          </cell>
          <cell r="C803" t="str">
            <v>Vận chuyển tiếp cự ly 2km bằng ôtô tự đổ 12T, đất cấp IV</v>
          </cell>
          <cell r="D803" t="str">
            <v>100m3</v>
          </cell>
          <cell r="E803">
            <v>0</v>
          </cell>
          <cell r="F803">
            <v>0</v>
          </cell>
          <cell r="G803">
            <v>266522</v>
          </cell>
          <cell r="H803">
            <v>0</v>
          </cell>
          <cell r="I803">
            <v>0</v>
          </cell>
          <cell r="J803">
            <v>0</v>
          </cell>
        </row>
        <row r="804">
          <cell r="A804" t="str">
            <v>AB.42244</v>
          </cell>
          <cell r="B804" t="str">
            <v>AB.42244</v>
          </cell>
          <cell r="C804" t="str">
            <v>Vận chuyển tiếp cự ly &lt;= 4km bằng ôtô tự đổ 12T, đất cấp IV</v>
          </cell>
          <cell r="D804" t="str">
            <v>100m3</v>
          </cell>
          <cell r="E804">
            <v>0</v>
          </cell>
          <cell r="F804">
            <v>0</v>
          </cell>
          <cell r="G804">
            <v>266522</v>
          </cell>
          <cell r="H804">
            <v>0</v>
          </cell>
          <cell r="I804">
            <v>0</v>
          </cell>
          <cell r="J804">
            <v>1</v>
          </cell>
        </row>
        <row r="805">
          <cell r="A805" t="str">
            <v>AB.42251</v>
          </cell>
          <cell r="B805" t="str">
            <v>AB.42251</v>
          </cell>
          <cell r="C805" t="str">
            <v>Vận chuyển tiếp cự ly &lt;= 4km bằng ôtô tự đổ 22T, đất cấp I</v>
          </cell>
          <cell r="D805" t="str">
            <v>100m3</v>
          </cell>
          <cell r="E805">
            <v>0</v>
          </cell>
          <cell r="F805">
            <v>0</v>
          </cell>
          <cell r="G805">
            <v>137661</v>
          </cell>
          <cell r="H805">
            <v>0</v>
          </cell>
          <cell r="I805">
            <v>0</v>
          </cell>
          <cell r="J805">
            <v>1</v>
          </cell>
        </row>
        <row r="806">
          <cell r="A806" t="str">
            <v>AB.42252</v>
          </cell>
          <cell r="B806" t="str">
            <v>AB.42252</v>
          </cell>
          <cell r="C806" t="str">
            <v>Vận chuyển tiếp cự ly &lt;= 4km bằng ôtô tự đổ 22T, đất cấp II</v>
          </cell>
          <cell r="D806" t="str">
            <v>100m3</v>
          </cell>
          <cell r="E806">
            <v>0</v>
          </cell>
          <cell r="F806">
            <v>0</v>
          </cell>
          <cell r="G806">
            <v>164209</v>
          </cell>
          <cell r="H806">
            <v>0</v>
          </cell>
          <cell r="I806">
            <v>0</v>
          </cell>
          <cell r="J806">
            <v>1</v>
          </cell>
        </row>
        <row r="807">
          <cell r="A807" t="str">
            <v>AB.42253</v>
          </cell>
          <cell r="B807" t="str">
            <v>AB.42253</v>
          </cell>
          <cell r="C807" t="str">
            <v>Vận chuyển tiếp cự ly &lt;= 4km bằng ôtô tự đổ 22T, đất cấp III</v>
          </cell>
          <cell r="D807" t="str">
            <v>100m3</v>
          </cell>
          <cell r="E807">
            <v>0</v>
          </cell>
          <cell r="F807">
            <v>0</v>
          </cell>
          <cell r="G807">
            <v>183875</v>
          </cell>
          <cell r="H807">
            <v>0</v>
          </cell>
          <cell r="I807">
            <v>0</v>
          </cell>
          <cell r="J807">
            <v>1</v>
          </cell>
        </row>
        <row r="808">
          <cell r="A808" t="str">
            <v>AB.42254</v>
          </cell>
          <cell r="B808" t="str">
            <v>AB.42254</v>
          </cell>
          <cell r="C808" t="str">
            <v>Vận chuyển tiếp cự ly &lt;= 4km bằng ôtô tự đổ 22T, đất cấp IV</v>
          </cell>
          <cell r="D808" t="str">
            <v>100m3</v>
          </cell>
          <cell r="E808">
            <v>0</v>
          </cell>
          <cell r="F808">
            <v>0</v>
          </cell>
          <cell r="G808">
            <v>217307</v>
          </cell>
          <cell r="H808">
            <v>0</v>
          </cell>
          <cell r="I808">
            <v>0</v>
          </cell>
          <cell r="J808">
            <v>1</v>
          </cell>
        </row>
        <row r="809">
          <cell r="A809" t="str">
            <v>AB.42261</v>
          </cell>
          <cell r="B809" t="str">
            <v>AB.42261</v>
          </cell>
          <cell r="C809" t="str">
            <v>Vận chuyển tiếp cự ly &lt;= 4km bằng ôtô tự đổ 27T, đất cấp I</v>
          </cell>
          <cell r="D809" t="str">
            <v>100m3</v>
          </cell>
          <cell r="E809">
            <v>0</v>
          </cell>
          <cell r="F809">
            <v>0</v>
          </cell>
          <cell r="G809">
            <v>131664</v>
          </cell>
          <cell r="H809">
            <v>0</v>
          </cell>
          <cell r="I809">
            <v>0</v>
          </cell>
          <cell r="J809">
            <v>1</v>
          </cell>
        </row>
        <row r="810">
          <cell r="A810" t="str">
            <v>AB.42262</v>
          </cell>
          <cell r="B810" t="str">
            <v>AB.42262</v>
          </cell>
          <cell r="C810" t="str">
            <v>Vận chuyển tiếp cự ly &lt;= 4km bằng ôtô tự đổ 27T, đất cấp II</v>
          </cell>
          <cell r="D810" t="str">
            <v>100m3</v>
          </cell>
          <cell r="E810">
            <v>0</v>
          </cell>
          <cell r="F810">
            <v>0</v>
          </cell>
          <cell r="G810">
            <v>156743</v>
          </cell>
          <cell r="H810">
            <v>0</v>
          </cell>
          <cell r="I810">
            <v>0</v>
          </cell>
          <cell r="J810">
            <v>1</v>
          </cell>
        </row>
        <row r="811">
          <cell r="A811" t="str">
            <v>AB.42263</v>
          </cell>
          <cell r="B811" t="str">
            <v>AB.42263</v>
          </cell>
          <cell r="C811" t="str">
            <v>Vận chuyển tiếp cự ly &lt;= 4km bằng ôtô tự đổ 27T, đất cấp III</v>
          </cell>
          <cell r="D811" t="str">
            <v>100m3</v>
          </cell>
          <cell r="E811">
            <v>0</v>
          </cell>
          <cell r="F811">
            <v>0</v>
          </cell>
          <cell r="G811">
            <v>175552</v>
          </cell>
          <cell r="H811">
            <v>0</v>
          </cell>
          <cell r="I811">
            <v>0</v>
          </cell>
          <cell r="J811">
            <v>1</v>
          </cell>
        </row>
        <row r="812">
          <cell r="A812" t="str">
            <v>AB.42264</v>
          </cell>
          <cell r="B812" t="str">
            <v>AB.42264</v>
          </cell>
          <cell r="C812" t="str">
            <v>Vận chuyển tiếp cự ly &lt;= 4km bằng ôtô tự đổ 27T, đất cấp IV</v>
          </cell>
          <cell r="D812" t="str">
            <v>100m3</v>
          </cell>
          <cell r="E812">
            <v>0</v>
          </cell>
          <cell r="F812">
            <v>0</v>
          </cell>
          <cell r="G812">
            <v>206900</v>
          </cell>
          <cell r="H812">
            <v>0</v>
          </cell>
          <cell r="I812">
            <v>0</v>
          </cell>
          <cell r="J812">
            <v>1</v>
          </cell>
        </row>
        <row r="813">
          <cell r="A813" t="str">
            <v>AB.42311</v>
          </cell>
          <cell r="B813" t="str">
            <v>AB.42311</v>
          </cell>
          <cell r="C813" t="str">
            <v>Vận chuyển tiếp cự ly &lt;= 7km bằng ôtô tự đổ 5T, đất cấp I</v>
          </cell>
          <cell r="D813" t="str">
            <v>100m3</v>
          </cell>
          <cell r="E813">
            <v>0</v>
          </cell>
          <cell r="F813">
            <v>0</v>
          </cell>
          <cell r="G813">
            <v>190862</v>
          </cell>
          <cell r="H813">
            <v>0</v>
          </cell>
          <cell r="I813">
            <v>0</v>
          </cell>
          <cell r="J813">
            <v>1</v>
          </cell>
        </row>
        <row r="814">
          <cell r="A814" t="str">
            <v>AB.42312</v>
          </cell>
          <cell r="B814" t="str">
            <v>AB.42312</v>
          </cell>
          <cell r="C814" t="str">
            <v>Vận chuyển tiếp cự ly &lt;= 7km bằng ôtô tự đổ 5T, đất cấp II</v>
          </cell>
          <cell r="D814" t="str">
            <v>100m3</v>
          </cell>
          <cell r="E814">
            <v>0</v>
          </cell>
          <cell r="F814">
            <v>0</v>
          </cell>
          <cell r="G814">
            <v>231637</v>
          </cell>
          <cell r="H814">
            <v>0</v>
          </cell>
          <cell r="I814">
            <v>0</v>
          </cell>
          <cell r="J814">
            <v>1</v>
          </cell>
        </row>
        <row r="815">
          <cell r="A815" t="str">
            <v>AB.42313</v>
          </cell>
          <cell r="B815" t="str">
            <v>AB.42313</v>
          </cell>
          <cell r="C815" t="str">
            <v>Vận chuyển tiếp cự ly &lt;= 7km bằng ôtô tự đổ 5T, đất cấp III</v>
          </cell>
          <cell r="D815" t="str">
            <v>100m3</v>
          </cell>
          <cell r="E815">
            <v>0</v>
          </cell>
          <cell r="F815">
            <v>0</v>
          </cell>
          <cell r="G815">
            <v>252458</v>
          </cell>
          <cell r="H815">
            <v>0</v>
          </cell>
          <cell r="I815">
            <v>0</v>
          </cell>
          <cell r="J815">
            <v>1</v>
          </cell>
        </row>
        <row r="816">
          <cell r="A816" t="str">
            <v>AB.42314</v>
          </cell>
          <cell r="B816" t="str">
            <v>AB.42314</v>
          </cell>
          <cell r="C816" t="str">
            <v>Vận chuyển tiếp cự ly &lt;= 7km bằng ôtô tự đổ 5T, đất cấp IV</v>
          </cell>
          <cell r="D816" t="str">
            <v>100m3</v>
          </cell>
          <cell r="E816">
            <v>0</v>
          </cell>
          <cell r="F816">
            <v>0</v>
          </cell>
          <cell r="G816">
            <v>286293</v>
          </cell>
          <cell r="H816">
            <v>0</v>
          </cell>
          <cell r="I816">
            <v>0</v>
          </cell>
          <cell r="J816">
            <v>1</v>
          </cell>
        </row>
        <row r="817">
          <cell r="A817" t="str">
            <v>AB.42321</v>
          </cell>
          <cell r="B817" t="str">
            <v>AB.42321</v>
          </cell>
          <cell r="C817" t="str">
            <v>Vận chuyển tiếp cự ly &lt;= 7km bằng ôtô tự đổ 7T, đất cấp I</v>
          </cell>
          <cell r="D817" t="str">
            <v>100m3</v>
          </cell>
          <cell r="E817">
            <v>0</v>
          </cell>
          <cell r="F817">
            <v>0</v>
          </cell>
          <cell r="G817">
            <v>230277</v>
          </cell>
          <cell r="H817">
            <v>0</v>
          </cell>
          <cell r="I817">
            <v>0</v>
          </cell>
          <cell r="J817">
            <v>1</v>
          </cell>
        </row>
        <row r="818">
          <cell r="A818" t="str">
            <v>AB.42322</v>
          </cell>
          <cell r="B818" t="str">
            <v>AB.42322</v>
          </cell>
          <cell r="C818" t="str">
            <v>Vận chuyển tiếp cự ly &lt;= 7km bằng ôtô tự đổ 7T, đất cấp II</v>
          </cell>
          <cell r="D818" t="str">
            <v>100m3</v>
          </cell>
          <cell r="E818">
            <v>0</v>
          </cell>
          <cell r="F818">
            <v>0</v>
          </cell>
          <cell r="G818">
            <v>236501</v>
          </cell>
          <cell r="H818">
            <v>0</v>
          </cell>
          <cell r="I818">
            <v>0</v>
          </cell>
          <cell r="J818">
            <v>1</v>
          </cell>
        </row>
        <row r="819">
          <cell r="A819" t="str">
            <v>AB.42323</v>
          </cell>
          <cell r="B819" t="str">
            <v>AB.42323</v>
          </cell>
          <cell r="C819" t="str">
            <v>Vận chuyển tiếp cự ly &lt;= 7km bằng ôtô tự đổ 7T, đất cấp III</v>
          </cell>
          <cell r="D819" t="str">
            <v>100m3</v>
          </cell>
          <cell r="E819">
            <v>0</v>
          </cell>
          <cell r="F819">
            <v>0</v>
          </cell>
          <cell r="G819">
            <v>248948</v>
          </cell>
          <cell r="H819">
            <v>0</v>
          </cell>
          <cell r="I819">
            <v>0</v>
          </cell>
          <cell r="J819">
            <v>1</v>
          </cell>
        </row>
        <row r="820">
          <cell r="A820" t="str">
            <v>AB.42324</v>
          </cell>
          <cell r="B820" t="str">
            <v>AB.42324</v>
          </cell>
          <cell r="C820" t="str">
            <v>Vận chuyển tiếp cự ly &lt;= 7km bằng ôtô tự đổ 7T, đất cấp IV</v>
          </cell>
          <cell r="D820" t="str">
            <v>100m3</v>
          </cell>
          <cell r="E820">
            <v>0</v>
          </cell>
          <cell r="F820">
            <v>0</v>
          </cell>
          <cell r="G820">
            <v>255172</v>
          </cell>
          <cell r="H820">
            <v>0</v>
          </cell>
          <cell r="I820">
            <v>0</v>
          </cell>
          <cell r="J820">
            <v>1</v>
          </cell>
        </row>
        <row r="821">
          <cell r="A821" t="str">
            <v>AB.42331</v>
          </cell>
          <cell r="B821" t="str">
            <v>AB.42331</v>
          </cell>
          <cell r="C821" t="str">
            <v>Vận chuyển tiếp cự ly &lt;= 7km bằng ôtô tự đổ 10T, đất cấp I</v>
          </cell>
          <cell r="D821" t="str">
            <v>100m3</v>
          </cell>
          <cell r="E821">
            <v>0</v>
          </cell>
          <cell r="F821">
            <v>0</v>
          </cell>
          <cell r="G821">
            <v>147207</v>
          </cell>
          <cell r="H821">
            <v>0</v>
          </cell>
          <cell r="I821">
            <v>0</v>
          </cell>
          <cell r="J821">
            <v>1</v>
          </cell>
        </row>
        <row r="822">
          <cell r="A822" t="str">
            <v>AB.42332</v>
          </cell>
          <cell r="B822" t="str">
            <v>AB.42332</v>
          </cell>
          <cell r="C822" t="str">
            <v>Vận chuyển tiếp cự ly &lt;= 7km bằng ôtô tự đổ 10T, đất cấp II</v>
          </cell>
          <cell r="D822" t="str">
            <v>100m3</v>
          </cell>
          <cell r="E822">
            <v>0</v>
          </cell>
          <cell r="F822">
            <v>0</v>
          </cell>
          <cell r="G822">
            <v>161928</v>
          </cell>
          <cell r="H822">
            <v>0</v>
          </cell>
          <cell r="I822">
            <v>0</v>
          </cell>
          <cell r="J822">
            <v>1</v>
          </cell>
        </row>
        <row r="823">
          <cell r="A823" t="str">
            <v>AB.42333</v>
          </cell>
          <cell r="B823" t="str">
            <v>AB.42333</v>
          </cell>
          <cell r="C823" t="str">
            <v>Vận chuyển tiếp cự ly &lt;= 7km bằng ôtô tự đổ 10T, đất cấp III</v>
          </cell>
          <cell r="D823" t="str">
            <v>100m3</v>
          </cell>
          <cell r="E823">
            <v>0</v>
          </cell>
          <cell r="F823">
            <v>0</v>
          </cell>
          <cell r="G823">
            <v>176649</v>
          </cell>
          <cell r="H823">
            <v>0</v>
          </cell>
          <cell r="I823">
            <v>0</v>
          </cell>
          <cell r="J823">
            <v>1</v>
          </cell>
        </row>
        <row r="824">
          <cell r="A824" t="str">
            <v>AB.42334</v>
          </cell>
          <cell r="B824" t="str">
            <v>AB.42334</v>
          </cell>
          <cell r="C824" t="str">
            <v>Vận chuyển tiếp cự ly &lt;= 7km bằng ôtô tự đổ 10T, đất cấp IV</v>
          </cell>
          <cell r="D824" t="str">
            <v>100m3</v>
          </cell>
          <cell r="E824">
            <v>0</v>
          </cell>
          <cell r="F824">
            <v>0</v>
          </cell>
          <cell r="G824">
            <v>213450</v>
          </cell>
          <cell r="H824">
            <v>0</v>
          </cell>
          <cell r="I824">
            <v>0</v>
          </cell>
          <cell r="J824">
            <v>1</v>
          </cell>
        </row>
        <row r="825">
          <cell r="A825" t="str">
            <v>AB.42341</v>
          </cell>
          <cell r="B825" t="str">
            <v>AB.42341</v>
          </cell>
          <cell r="C825" t="str">
            <v>Vận chuyển tiếp cự ly &lt;= 7km bằng ôtô tự đổ 12T, đất cấp I</v>
          </cell>
          <cell r="D825" t="str">
            <v>100m3</v>
          </cell>
          <cell r="E825">
            <v>0</v>
          </cell>
          <cell r="F825">
            <v>0</v>
          </cell>
          <cell r="G825">
            <v>138107</v>
          </cell>
          <cell r="H825">
            <v>0</v>
          </cell>
          <cell r="I825">
            <v>0</v>
          </cell>
          <cell r="J825">
            <v>1</v>
          </cell>
        </row>
        <row r="826">
          <cell r="A826" t="str">
            <v>AB.42342</v>
          </cell>
          <cell r="B826" t="str">
            <v>AB.42342</v>
          </cell>
          <cell r="C826" t="str">
            <v>Vận chuyển tiếp cự ly &lt;= 7km bằng ôtô tự đổ 12T, đất cấp II</v>
          </cell>
          <cell r="D826" t="str">
            <v>100m3</v>
          </cell>
          <cell r="E826">
            <v>0</v>
          </cell>
          <cell r="F826">
            <v>0</v>
          </cell>
          <cell r="G826">
            <v>161529</v>
          </cell>
          <cell r="H826">
            <v>0</v>
          </cell>
          <cell r="I826">
            <v>0</v>
          </cell>
          <cell r="J826">
            <v>1</v>
          </cell>
        </row>
        <row r="827">
          <cell r="A827" t="str">
            <v>AB.42343</v>
          </cell>
          <cell r="B827" t="str">
            <v>AB.42343</v>
          </cell>
          <cell r="C827" t="str">
            <v>Vận chuyển tiếp cự ly &lt;= 7km bằng ôtô tự đổ 12T, đất cấp III</v>
          </cell>
          <cell r="D827" t="str">
            <v>100m3</v>
          </cell>
          <cell r="E827">
            <v>0</v>
          </cell>
          <cell r="F827">
            <v>0</v>
          </cell>
          <cell r="G827">
            <v>177681</v>
          </cell>
          <cell r="H827">
            <v>0</v>
          </cell>
          <cell r="I827">
            <v>0</v>
          </cell>
          <cell r="J827">
            <v>1</v>
          </cell>
        </row>
        <row r="828">
          <cell r="A828" t="str">
            <v>AB.42343*6</v>
          </cell>
          <cell r="B828" t="str">
            <v>AB.42343</v>
          </cell>
          <cell r="C828" t="str">
            <v>Vận chuyển tiếp cự ly &lt;= 7km bằng ôtô tự đổ 12T, đất cấp III</v>
          </cell>
          <cell r="D828" t="str">
            <v>100m3</v>
          </cell>
          <cell r="E828">
            <v>0</v>
          </cell>
          <cell r="F828">
            <v>0</v>
          </cell>
          <cell r="G828">
            <v>1066086</v>
          </cell>
          <cell r="H828">
            <v>0</v>
          </cell>
          <cell r="I828">
            <v>0</v>
          </cell>
          <cell r="J828">
            <v>0</v>
          </cell>
        </row>
        <row r="829">
          <cell r="A829" t="str">
            <v>AB.42344</v>
          </cell>
          <cell r="B829" t="str">
            <v>AB.42344</v>
          </cell>
          <cell r="C829" t="str">
            <v>Vận chuyển tiếp cự ly &lt;= 7km bằng ôtô tự đổ 12T, đất cấp IV</v>
          </cell>
          <cell r="D829" t="str">
            <v>100m3</v>
          </cell>
          <cell r="E829">
            <v>0</v>
          </cell>
          <cell r="F829">
            <v>0</v>
          </cell>
          <cell r="G829">
            <v>209987</v>
          </cell>
          <cell r="H829">
            <v>0</v>
          </cell>
          <cell r="I829">
            <v>0</v>
          </cell>
          <cell r="J829">
            <v>1</v>
          </cell>
        </row>
        <row r="830">
          <cell r="A830" t="str">
            <v>AB.42351</v>
          </cell>
          <cell r="B830" t="str">
            <v>AB.42351</v>
          </cell>
          <cell r="C830" t="str">
            <v>Vận chuyển tiếp cự ly &lt;= 7km bằng ôtô tự đổ 22T, đất cấp I</v>
          </cell>
          <cell r="D830" t="str">
            <v>100m3</v>
          </cell>
          <cell r="E830">
            <v>0</v>
          </cell>
          <cell r="F830">
            <v>0</v>
          </cell>
          <cell r="G830">
            <v>112095</v>
          </cell>
          <cell r="H830">
            <v>0</v>
          </cell>
          <cell r="I830">
            <v>0</v>
          </cell>
          <cell r="J830">
            <v>1</v>
          </cell>
        </row>
        <row r="831">
          <cell r="A831" t="str">
            <v>AB.42352</v>
          </cell>
          <cell r="B831" t="str">
            <v>AB.42352</v>
          </cell>
          <cell r="C831" t="str">
            <v>Vận chuyển tiếp cự ly &lt;= 7km bằng ôtô tự đổ 22T, đất cấp II</v>
          </cell>
          <cell r="D831" t="str">
            <v>100m3</v>
          </cell>
          <cell r="E831">
            <v>0</v>
          </cell>
          <cell r="F831">
            <v>0</v>
          </cell>
          <cell r="G831">
            <v>131761</v>
          </cell>
          <cell r="H831">
            <v>0</v>
          </cell>
          <cell r="I831">
            <v>0</v>
          </cell>
          <cell r="J831">
            <v>1</v>
          </cell>
        </row>
        <row r="832">
          <cell r="A832" t="str">
            <v>AB.42353</v>
          </cell>
          <cell r="B832" t="str">
            <v>AB.42353</v>
          </cell>
          <cell r="C832" t="str">
            <v>Vận chuyển tiếp cự ly &lt;= 7km bằng ôtô tự đổ 22T, đất cấp III</v>
          </cell>
          <cell r="D832" t="str">
            <v>100m3</v>
          </cell>
          <cell r="E832">
            <v>0</v>
          </cell>
          <cell r="F832">
            <v>0</v>
          </cell>
          <cell r="G832">
            <v>144544</v>
          </cell>
          <cell r="H832">
            <v>0</v>
          </cell>
          <cell r="I832">
            <v>0</v>
          </cell>
          <cell r="J832">
            <v>1</v>
          </cell>
        </row>
        <row r="833">
          <cell r="A833" t="str">
            <v>AB.42354</v>
          </cell>
          <cell r="B833" t="str">
            <v>AB.42354</v>
          </cell>
          <cell r="C833" t="str">
            <v>Vận chuyển tiếp cự ly &lt;= 7km bằng ôtô tự đổ 22T, đất cấp IV</v>
          </cell>
          <cell r="D833" t="str">
            <v>100m3</v>
          </cell>
          <cell r="E833">
            <v>0</v>
          </cell>
          <cell r="F833">
            <v>0</v>
          </cell>
          <cell r="G833">
            <v>171092</v>
          </cell>
          <cell r="H833">
            <v>0</v>
          </cell>
          <cell r="I833">
            <v>0</v>
          </cell>
          <cell r="J833">
            <v>1</v>
          </cell>
        </row>
        <row r="834">
          <cell r="A834" t="str">
            <v>AB.42361</v>
          </cell>
          <cell r="B834" t="str">
            <v>AB.42361</v>
          </cell>
          <cell r="C834" t="str">
            <v>Vận chuyển tiếp cự ly &lt;= 7km bằng ôtô tự đổ 27T, đất cấp I</v>
          </cell>
          <cell r="D834" t="str">
            <v>100m3</v>
          </cell>
          <cell r="E834">
            <v>0</v>
          </cell>
          <cell r="F834">
            <v>0</v>
          </cell>
          <cell r="G834">
            <v>107839</v>
          </cell>
          <cell r="H834">
            <v>0</v>
          </cell>
          <cell r="I834">
            <v>0</v>
          </cell>
          <cell r="J834">
            <v>1</v>
          </cell>
        </row>
        <row r="835">
          <cell r="A835" t="str">
            <v>AB.42362</v>
          </cell>
          <cell r="B835" t="str">
            <v>AB.42362</v>
          </cell>
          <cell r="C835" t="str">
            <v>Vận chuyển tiếp cự ly &lt;= 7km bằng ôtô tự đổ 27T, đất cấp II</v>
          </cell>
          <cell r="D835" t="str">
            <v>100m3</v>
          </cell>
          <cell r="E835">
            <v>0</v>
          </cell>
          <cell r="F835">
            <v>0</v>
          </cell>
          <cell r="G835">
            <v>125394</v>
          </cell>
          <cell r="H835">
            <v>0</v>
          </cell>
          <cell r="I835">
            <v>0</v>
          </cell>
          <cell r="J835">
            <v>1</v>
          </cell>
        </row>
        <row r="836">
          <cell r="A836" t="str">
            <v>AB.42363</v>
          </cell>
          <cell r="B836" t="str">
            <v>AB.42363</v>
          </cell>
          <cell r="C836" t="str">
            <v>Vận chuyển tiếp cự ly &lt;= 7km bằng ôtô tự đổ 27T, đất cấp III</v>
          </cell>
          <cell r="D836" t="str">
            <v>100m3</v>
          </cell>
          <cell r="E836">
            <v>0</v>
          </cell>
          <cell r="F836">
            <v>0</v>
          </cell>
          <cell r="G836">
            <v>137934</v>
          </cell>
          <cell r="H836">
            <v>0</v>
          </cell>
          <cell r="I836">
            <v>0</v>
          </cell>
          <cell r="J836">
            <v>1</v>
          </cell>
        </row>
        <row r="837">
          <cell r="A837" t="str">
            <v>AB.42364</v>
          </cell>
          <cell r="B837" t="str">
            <v>AB.42364</v>
          </cell>
          <cell r="C837" t="str">
            <v>Vận chuyển tiếp cự ly &lt;= 7km bằng ôtô tự đổ 27T, đất cấp IV</v>
          </cell>
          <cell r="D837" t="str">
            <v>100m3</v>
          </cell>
          <cell r="E837">
            <v>0</v>
          </cell>
          <cell r="F837">
            <v>0</v>
          </cell>
          <cell r="G837">
            <v>150473</v>
          </cell>
          <cell r="H837">
            <v>0</v>
          </cell>
          <cell r="I837">
            <v>0</v>
          </cell>
          <cell r="J837">
            <v>1</v>
          </cell>
        </row>
        <row r="838">
          <cell r="A838" t="str">
            <v>AB.42411</v>
          </cell>
          <cell r="B838" t="str">
            <v>AB.42411</v>
          </cell>
          <cell r="C838" t="str">
            <v>Vận chuyển 1km ngoài phạm vi 7km bằng ôtô tự đổ 5T, đất cấp I</v>
          </cell>
          <cell r="D838" t="str">
            <v>100m3</v>
          </cell>
          <cell r="E838">
            <v>0</v>
          </cell>
          <cell r="F838">
            <v>0</v>
          </cell>
          <cell r="G838">
            <v>117987</v>
          </cell>
          <cell r="H838">
            <v>0</v>
          </cell>
          <cell r="I838">
            <v>0</v>
          </cell>
          <cell r="J838">
            <v>1</v>
          </cell>
        </row>
        <row r="839">
          <cell r="A839" t="str">
            <v>AB.42412</v>
          </cell>
          <cell r="B839" t="str">
            <v>AB.42412</v>
          </cell>
          <cell r="C839" t="str">
            <v>Vận chuyển 1km ngoài phạm vi 7km bằng ôtô tự đổ 5T, đất cấp II</v>
          </cell>
          <cell r="D839" t="str">
            <v>100m3</v>
          </cell>
          <cell r="E839">
            <v>0</v>
          </cell>
          <cell r="F839">
            <v>0</v>
          </cell>
          <cell r="G839">
            <v>143580</v>
          </cell>
          <cell r="H839">
            <v>0</v>
          </cell>
          <cell r="I839">
            <v>0</v>
          </cell>
          <cell r="J839">
            <v>1</v>
          </cell>
        </row>
        <row r="840">
          <cell r="A840" t="str">
            <v>AB.42413</v>
          </cell>
          <cell r="B840" t="str">
            <v>AB.42413</v>
          </cell>
          <cell r="C840" t="str">
            <v>Vận chuyển 1km ngoài phạm vi 7km bằng ôtô tự đổ 5T, đất cấp III</v>
          </cell>
          <cell r="D840" t="str">
            <v>100m3</v>
          </cell>
          <cell r="E840">
            <v>0</v>
          </cell>
          <cell r="F840">
            <v>0</v>
          </cell>
          <cell r="G840">
            <v>156593</v>
          </cell>
          <cell r="H840">
            <v>0</v>
          </cell>
          <cell r="I840">
            <v>0</v>
          </cell>
          <cell r="J840">
            <v>1</v>
          </cell>
        </row>
        <row r="841">
          <cell r="A841" t="str">
            <v>AB.42414</v>
          </cell>
          <cell r="B841" t="str">
            <v>AB.42414</v>
          </cell>
          <cell r="C841" t="str">
            <v>Vận chuyển 1km ngoài phạm vi 7km bằng ôtô tự đổ 5T, đất cấp IV</v>
          </cell>
          <cell r="D841" t="str">
            <v>100m3</v>
          </cell>
          <cell r="E841">
            <v>0</v>
          </cell>
          <cell r="F841">
            <v>0</v>
          </cell>
          <cell r="G841">
            <v>177849</v>
          </cell>
          <cell r="H841">
            <v>0</v>
          </cell>
          <cell r="I841">
            <v>0</v>
          </cell>
          <cell r="J841">
            <v>1</v>
          </cell>
        </row>
        <row r="842">
          <cell r="A842" t="str">
            <v>AB.42421</v>
          </cell>
          <cell r="B842" t="str">
            <v>AB.42421</v>
          </cell>
          <cell r="C842" t="str">
            <v>Vận chuyển 1km ngoài phạm vi 7km bằng ôtô tự đổ 7T, đất cấp I</v>
          </cell>
          <cell r="D842" t="str">
            <v>100m3</v>
          </cell>
          <cell r="E842">
            <v>0</v>
          </cell>
          <cell r="F842">
            <v>0</v>
          </cell>
          <cell r="G842">
            <v>142523</v>
          </cell>
          <cell r="H842">
            <v>0</v>
          </cell>
          <cell r="I842">
            <v>0</v>
          </cell>
          <cell r="J842">
            <v>1</v>
          </cell>
        </row>
        <row r="843">
          <cell r="A843" t="str">
            <v>AB.42422</v>
          </cell>
          <cell r="B843" t="str">
            <v>AB.42422</v>
          </cell>
          <cell r="C843" t="str">
            <v>Vận chuyển 1km ngoài phạm vi 7km bằng ôtô tự đổ 7T, đất cấp II</v>
          </cell>
          <cell r="D843" t="str">
            <v>100m3</v>
          </cell>
          <cell r="E843">
            <v>0</v>
          </cell>
          <cell r="F843">
            <v>0</v>
          </cell>
          <cell r="G843">
            <v>146880</v>
          </cell>
          <cell r="H843">
            <v>0</v>
          </cell>
          <cell r="I843">
            <v>0</v>
          </cell>
          <cell r="J843">
            <v>1</v>
          </cell>
        </row>
        <row r="844">
          <cell r="A844" t="str">
            <v>AB.42423</v>
          </cell>
          <cell r="B844" t="str">
            <v>AB.42423</v>
          </cell>
          <cell r="C844" t="str">
            <v>Vận chuyển 1km ngoài phạm vi 7km bằng ôtô tự đổ 7T, đất cấp III</v>
          </cell>
          <cell r="D844" t="str">
            <v>100m3</v>
          </cell>
          <cell r="E844">
            <v>0</v>
          </cell>
          <cell r="F844">
            <v>0</v>
          </cell>
          <cell r="G844">
            <v>155593</v>
          </cell>
          <cell r="H844">
            <v>0</v>
          </cell>
          <cell r="I844">
            <v>0</v>
          </cell>
          <cell r="J844">
            <v>1</v>
          </cell>
        </row>
        <row r="845">
          <cell r="A845" t="str">
            <v>AB.42424</v>
          </cell>
          <cell r="B845" t="str">
            <v>AB.42424</v>
          </cell>
          <cell r="C845" t="str">
            <v>Vận chuyển 1km ngoài phạm vi 7km bằng ôtô tự đổ 7T, đất cấp IV</v>
          </cell>
          <cell r="D845" t="str">
            <v>100m3</v>
          </cell>
          <cell r="E845">
            <v>0</v>
          </cell>
          <cell r="F845">
            <v>0</v>
          </cell>
          <cell r="G845">
            <v>158082</v>
          </cell>
          <cell r="H845">
            <v>0</v>
          </cell>
          <cell r="I845">
            <v>0</v>
          </cell>
          <cell r="J845">
            <v>1</v>
          </cell>
        </row>
        <row r="846">
          <cell r="A846" t="str">
            <v>AB.42431</v>
          </cell>
          <cell r="B846" t="str">
            <v>AB.42431</v>
          </cell>
          <cell r="C846" t="str">
            <v>Vận chuyển 1km ngoài phạm vi 7km bằng ôtô tự đổ 10T, đất cấp I</v>
          </cell>
          <cell r="D846" t="str">
            <v>100m3</v>
          </cell>
          <cell r="E846">
            <v>0</v>
          </cell>
          <cell r="F846">
            <v>0</v>
          </cell>
          <cell r="G846">
            <v>91268</v>
          </cell>
          <cell r="H846">
            <v>0</v>
          </cell>
          <cell r="I846">
            <v>0</v>
          </cell>
          <cell r="J846">
            <v>1</v>
          </cell>
        </row>
        <row r="847">
          <cell r="A847" t="str">
            <v>AB.42432</v>
          </cell>
          <cell r="B847" t="str">
            <v>AB.42432</v>
          </cell>
          <cell r="C847" t="str">
            <v>Vận chuyển 1km ngoài phạm vi 7km bằng ôtô tự đổ 10T, đất cấp II</v>
          </cell>
          <cell r="D847" t="str">
            <v>100m3</v>
          </cell>
          <cell r="E847">
            <v>0</v>
          </cell>
          <cell r="F847">
            <v>0</v>
          </cell>
          <cell r="G847">
            <v>100101</v>
          </cell>
          <cell r="H847">
            <v>0</v>
          </cell>
          <cell r="I847">
            <v>0</v>
          </cell>
          <cell r="J847">
            <v>1</v>
          </cell>
        </row>
        <row r="848">
          <cell r="A848" t="str">
            <v>AB.42433</v>
          </cell>
          <cell r="B848" t="str">
            <v>AB.42433</v>
          </cell>
          <cell r="C848" t="str">
            <v>Vận chuyển 1km ngoài phạm vi 7km bằng ôtô tự đổ 10T, đất cấp III</v>
          </cell>
          <cell r="D848" t="str">
            <v>100m3</v>
          </cell>
          <cell r="E848">
            <v>0</v>
          </cell>
          <cell r="F848">
            <v>0</v>
          </cell>
          <cell r="G848">
            <v>106725</v>
          </cell>
          <cell r="H848">
            <v>0</v>
          </cell>
          <cell r="I848">
            <v>0</v>
          </cell>
          <cell r="J848">
            <v>1</v>
          </cell>
        </row>
        <row r="849">
          <cell r="A849" t="str">
            <v>AB.42434</v>
          </cell>
          <cell r="B849" t="str">
            <v>AB.42434</v>
          </cell>
          <cell r="C849" t="str">
            <v>Vận chuyển 1km ngoài phạm vi 7km bằng ôtô tự đổ 10T, đất cấp IV</v>
          </cell>
          <cell r="D849" t="str">
            <v>100m3</v>
          </cell>
          <cell r="E849">
            <v>0</v>
          </cell>
          <cell r="F849">
            <v>0</v>
          </cell>
          <cell r="G849">
            <v>131750</v>
          </cell>
          <cell r="H849">
            <v>0</v>
          </cell>
          <cell r="I849">
            <v>0</v>
          </cell>
          <cell r="J849">
            <v>1</v>
          </cell>
        </row>
        <row r="850">
          <cell r="A850" t="str">
            <v>AB.42441</v>
          </cell>
          <cell r="B850" t="str">
            <v>AB.42441</v>
          </cell>
          <cell r="C850" t="str">
            <v>Vận chuyển 1km ngoài phạm vi 7km bằng ôtô tự đổ 12T, đất cấp I</v>
          </cell>
          <cell r="D850" t="str">
            <v>100m3</v>
          </cell>
          <cell r="E850">
            <v>0</v>
          </cell>
          <cell r="F850">
            <v>0</v>
          </cell>
          <cell r="G850">
            <v>85610</v>
          </cell>
          <cell r="H850">
            <v>0</v>
          </cell>
          <cell r="I850">
            <v>0</v>
          </cell>
          <cell r="J850">
            <v>1</v>
          </cell>
        </row>
        <row r="851">
          <cell r="A851" t="str">
            <v>AB.42442</v>
          </cell>
          <cell r="B851" t="str">
            <v>AB.42442</v>
          </cell>
          <cell r="C851" t="str">
            <v>Vận chuyển 1km ngoài phạm vi 7km bằng ôtô tự đổ 12T, đất cấp II</v>
          </cell>
          <cell r="D851" t="str">
            <v>100m3</v>
          </cell>
          <cell r="E851">
            <v>0</v>
          </cell>
          <cell r="F851">
            <v>0</v>
          </cell>
          <cell r="G851">
            <v>100148</v>
          </cell>
          <cell r="H851">
            <v>0</v>
          </cell>
          <cell r="I851">
            <v>0</v>
          </cell>
          <cell r="J851">
            <v>1</v>
          </cell>
        </row>
        <row r="852">
          <cell r="A852" t="str">
            <v>AB.42443</v>
          </cell>
          <cell r="B852" t="str">
            <v>AB.42443</v>
          </cell>
          <cell r="C852" t="str">
            <v>Vận chuyển 1km ngoài phạm vi 7km bằng ôtô tự đổ 12T, đất cấp III</v>
          </cell>
          <cell r="D852" t="str">
            <v>100m3</v>
          </cell>
          <cell r="E852">
            <v>0</v>
          </cell>
          <cell r="F852">
            <v>0</v>
          </cell>
          <cell r="G852">
            <v>109839</v>
          </cell>
          <cell r="H852">
            <v>0</v>
          </cell>
          <cell r="I852">
            <v>0</v>
          </cell>
          <cell r="J852">
            <v>1</v>
          </cell>
        </row>
        <row r="853">
          <cell r="A853" t="str">
            <v>AB.42443*13</v>
          </cell>
          <cell r="B853" t="str">
            <v>AB.42443</v>
          </cell>
          <cell r="C853" t="str">
            <v>Vận chuyển 1km ngoài phạm vi 7km bằng ôtô tự đổ 12T, đất cấp III</v>
          </cell>
          <cell r="D853" t="str">
            <v>100m3</v>
          </cell>
          <cell r="E853">
            <v>0</v>
          </cell>
          <cell r="F853">
            <v>0</v>
          </cell>
          <cell r="G853">
            <v>1427907</v>
          </cell>
          <cell r="H853">
            <v>0</v>
          </cell>
          <cell r="I853">
            <v>0</v>
          </cell>
          <cell r="J853">
            <v>0</v>
          </cell>
        </row>
        <row r="854">
          <cell r="A854" t="str">
            <v>AB.42444</v>
          </cell>
          <cell r="B854" t="str">
            <v>AB.42444</v>
          </cell>
          <cell r="C854" t="str">
            <v>Vận chuyển 1km ngoài phạm vi 7km bằng ôtô tự đổ 12T, đất cấp IV</v>
          </cell>
          <cell r="D854" t="str">
            <v>100m3</v>
          </cell>
          <cell r="E854">
            <v>0</v>
          </cell>
          <cell r="F854">
            <v>0</v>
          </cell>
          <cell r="G854">
            <v>130031</v>
          </cell>
          <cell r="H854">
            <v>0</v>
          </cell>
          <cell r="I854">
            <v>0</v>
          </cell>
          <cell r="J854">
            <v>1</v>
          </cell>
        </row>
        <row r="855">
          <cell r="A855" t="str">
            <v>AB.42451</v>
          </cell>
          <cell r="B855" t="str">
            <v>AB.42451</v>
          </cell>
          <cell r="C855" t="str">
            <v>Vận chuyển 1km ngoài phạm vi 7km bằng ôtô tự đổ 22T, đất cấp I</v>
          </cell>
          <cell r="D855" t="str">
            <v>100m3</v>
          </cell>
          <cell r="E855">
            <v>0</v>
          </cell>
          <cell r="F855">
            <v>0</v>
          </cell>
          <cell r="G855">
            <v>69814</v>
          </cell>
          <cell r="H855">
            <v>0</v>
          </cell>
          <cell r="I855">
            <v>0</v>
          </cell>
          <cell r="J855">
            <v>1</v>
          </cell>
        </row>
        <row r="856">
          <cell r="A856" t="str">
            <v>AB.42452</v>
          </cell>
          <cell r="B856" t="str">
            <v>AB.42452</v>
          </cell>
          <cell r="C856" t="str">
            <v>Vận chuyển 1km ngoài phạm vi 7km bằng ôtô tự đổ 22T, đất cấp II</v>
          </cell>
          <cell r="D856" t="str">
            <v>100m3</v>
          </cell>
          <cell r="E856">
            <v>0</v>
          </cell>
          <cell r="F856">
            <v>0</v>
          </cell>
          <cell r="G856">
            <v>82596</v>
          </cell>
          <cell r="H856">
            <v>0</v>
          </cell>
          <cell r="I856">
            <v>0</v>
          </cell>
          <cell r="J856">
            <v>1</v>
          </cell>
        </row>
        <row r="857">
          <cell r="A857" t="str">
            <v>AB.42453</v>
          </cell>
          <cell r="B857" t="str">
            <v>AB.42453</v>
          </cell>
          <cell r="C857" t="str">
            <v>Vận chuyển 1km ngoài phạm vi 7km bằng ôtô tự đổ 22T, đất cấp III</v>
          </cell>
          <cell r="D857" t="str">
            <v>100m3</v>
          </cell>
          <cell r="E857">
            <v>0</v>
          </cell>
          <cell r="F857">
            <v>0</v>
          </cell>
          <cell r="G857">
            <v>90463</v>
          </cell>
          <cell r="H857">
            <v>0</v>
          </cell>
          <cell r="I857">
            <v>0</v>
          </cell>
          <cell r="J857">
            <v>1</v>
          </cell>
        </row>
        <row r="858">
          <cell r="A858" t="str">
            <v>AB.42454</v>
          </cell>
          <cell r="B858" t="str">
            <v>AB.42454</v>
          </cell>
          <cell r="C858" t="str">
            <v>Vận chuyển 1km ngoài phạm vi 7km bằng ôtô tự đổ 22T, đất cấp IV</v>
          </cell>
          <cell r="D858" t="str">
            <v>100m3</v>
          </cell>
          <cell r="E858">
            <v>0</v>
          </cell>
          <cell r="F858">
            <v>0</v>
          </cell>
          <cell r="G858">
            <v>106195</v>
          </cell>
          <cell r="H858">
            <v>0</v>
          </cell>
          <cell r="I858">
            <v>0</v>
          </cell>
          <cell r="J858">
            <v>1</v>
          </cell>
        </row>
        <row r="859">
          <cell r="A859" t="str">
            <v>AB.42461</v>
          </cell>
          <cell r="B859" t="str">
            <v>AB.42461</v>
          </cell>
          <cell r="C859" t="str">
            <v>Vận chuyển 1km ngoài phạm vi 7km bằng ôtô tự đổ 27T, đất cấp I</v>
          </cell>
          <cell r="D859" t="str">
            <v>100m3</v>
          </cell>
          <cell r="E859">
            <v>0</v>
          </cell>
          <cell r="F859">
            <v>0</v>
          </cell>
          <cell r="G859">
            <v>67713</v>
          </cell>
          <cell r="H859">
            <v>0</v>
          </cell>
          <cell r="I859">
            <v>0</v>
          </cell>
          <cell r="J859">
            <v>1</v>
          </cell>
        </row>
        <row r="860">
          <cell r="A860" t="str">
            <v>AB.42462</v>
          </cell>
          <cell r="B860" t="str">
            <v>AB.42462</v>
          </cell>
          <cell r="C860" t="str">
            <v>Vận chuyển 1km ngoài phạm vi 7km bằng ôtô tự đổ 27T, đất cấp II</v>
          </cell>
          <cell r="D860" t="str">
            <v>100m3</v>
          </cell>
          <cell r="E860">
            <v>0</v>
          </cell>
          <cell r="F860">
            <v>0</v>
          </cell>
          <cell r="G860">
            <v>77744</v>
          </cell>
          <cell r="H860">
            <v>0</v>
          </cell>
          <cell r="I860">
            <v>0</v>
          </cell>
          <cell r="J860">
            <v>1</v>
          </cell>
        </row>
        <row r="861">
          <cell r="A861" t="str">
            <v>AB.42463</v>
          </cell>
          <cell r="B861" t="str">
            <v>AB.42463</v>
          </cell>
          <cell r="C861" t="str">
            <v>Vận chuyển 1km ngoài phạm vi 7km bằng ôtô tự đổ 27T, đất cấp III</v>
          </cell>
          <cell r="D861" t="str">
            <v>100m3</v>
          </cell>
          <cell r="E861">
            <v>0</v>
          </cell>
          <cell r="F861">
            <v>0</v>
          </cell>
          <cell r="G861">
            <v>85268</v>
          </cell>
          <cell r="H861">
            <v>0</v>
          </cell>
          <cell r="I861">
            <v>0</v>
          </cell>
          <cell r="J861">
            <v>1</v>
          </cell>
        </row>
        <row r="862">
          <cell r="A862" t="str">
            <v>AB.42464</v>
          </cell>
          <cell r="B862" t="str">
            <v>AB.42464</v>
          </cell>
          <cell r="C862" t="str">
            <v>Vận chuyển 1km ngoài phạm vi 7km bằng ôtô tự đổ 27T, đất cấp IV</v>
          </cell>
          <cell r="D862" t="str">
            <v>100m3</v>
          </cell>
          <cell r="E862">
            <v>0</v>
          </cell>
          <cell r="F862">
            <v>0</v>
          </cell>
          <cell r="G862">
            <v>94046</v>
          </cell>
          <cell r="H862">
            <v>0</v>
          </cell>
          <cell r="I862">
            <v>0</v>
          </cell>
          <cell r="J862">
            <v>1</v>
          </cell>
        </row>
        <row r="863">
          <cell r="A863" t="str">
            <v>AB.51111</v>
          </cell>
          <cell r="B863" t="str">
            <v>AB.51111</v>
          </cell>
          <cell r="C863" t="str">
            <v>Phá đá mặt bằng công trình bằng máy khoan D42mm, đá cấp I</v>
          </cell>
          <cell r="D863" t="str">
            <v>100m3</v>
          </cell>
          <cell r="E863">
            <v>1981313</v>
          </cell>
          <cell r="F863">
            <v>978519</v>
          </cell>
          <cell r="G863">
            <v>3616431</v>
          </cell>
          <cell r="H863">
            <v>0</v>
          </cell>
          <cell r="I863">
            <v>0</v>
          </cell>
          <cell r="J863">
            <v>1</v>
          </cell>
        </row>
        <row r="864">
          <cell r="A864" t="str">
            <v>AB.51112</v>
          </cell>
          <cell r="B864" t="str">
            <v>AB.51112</v>
          </cell>
          <cell r="C864" t="str">
            <v>Phá đá mặt bằng công trình bằng máy khoan D42mm, đá cấp II</v>
          </cell>
          <cell r="D864" t="str">
            <v>100m3</v>
          </cell>
          <cell r="E864">
            <v>1621526</v>
          </cell>
          <cell r="F864">
            <v>748279</v>
          </cell>
          <cell r="G864">
            <v>2201071</v>
          </cell>
          <cell r="H864">
            <v>0</v>
          </cell>
          <cell r="I864">
            <v>0</v>
          </cell>
          <cell r="J864">
            <v>1</v>
          </cell>
        </row>
        <row r="865">
          <cell r="A865" t="str">
            <v>AB.51113</v>
          </cell>
          <cell r="B865" t="str">
            <v>AB.51113</v>
          </cell>
          <cell r="C865" t="str">
            <v>Phá đá mặt bằng công trình bằng máy khoan D42mm, đá cấp III</v>
          </cell>
          <cell r="D865" t="str">
            <v>100m3</v>
          </cell>
          <cell r="E865">
            <v>1353256</v>
          </cell>
          <cell r="F865">
            <v>652346</v>
          </cell>
          <cell r="G865">
            <v>1809430</v>
          </cell>
          <cell r="H865">
            <v>0</v>
          </cell>
          <cell r="I865">
            <v>0</v>
          </cell>
          <cell r="J865">
            <v>1</v>
          </cell>
        </row>
        <row r="866">
          <cell r="A866" t="str">
            <v>AB.51114</v>
          </cell>
          <cell r="B866" t="str">
            <v>AB.51114</v>
          </cell>
          <cell r="C866" t="str">
            <v>Phá đá mặt bằng công trình bằng máy khoan D42mm, đá cấp IV</v>
          </cell>
          <cell r="D866" t="str">
            <v>100m3</v>
          </cell>
          <cell r="E866">
            <v>1139903</v>
          </cell>
          <cell r="F866">
            <v>537226</v>
          </cell>
          <cell r="G866">
            <v>1156603</v>
          </cell>
          <cell r="H866">
            <v>0</v>
          </cell>
          <cell r="I866">
            <v>0</v>
          </cell>
          <cell r="J866">
            <v>1</v>
          </cell>
        </row>
        <row r="867">
          <cell r="A867" t="str">
            <v>AB.51121</v>
          </cell>
          <cell r="B867" t="str">
            <v>AB.51121</v>
          </cell>
          <cell r="C867" t="str">
            <v>Phá đá mặt bằng công trình bằng máy khoan D76mm, đá cấp I</v>
          </cell>
          <cell r="D867" t="str">
            <v>100m3</v>
          </cell>
          <cell r="E867">
            <v>1008297</v>
          </cell>
          <cell r="F867">
            <v>282044</v>
          </cell>
          <cell r="G867">
            <v>1729872</v>
          </cell>
          <cell r="H867">
            <v>0</v>
          </cell>
          <cell r="I867">
            <v>0</v>
          </cell>
          <cell r="J867">
            <v>1</v>
          </cell>
        </row>
        <row r="868">
          <cell r="A868" t="str">
            <v>AB.51122</v>
          </cell>
          <cell r="B868" t="str">
            <v>AB.51122</v>
          </cell>
          <cell r="C868" t="str">
            <v>Phá đá mặt bằng công trình bằng máy khoan D76mm, đá cấp II</v>
          </cell>
          <cell r="D868" t="str">
            <v>100m3</v>
          </cell>
          <cell r="E868">
            <v>852988</v>
          </cell>
          <cell r="F868">
            <v>259659</v>
          </cell>
          <cell r="G868">
            <v>1557659</v>
          </cell>
          <cell r="H868">
            <v>0</v>
          </cell>
          <cell r="I868">
            <v>0</v>
          </cell>
          <cell r="J868">
            <v>1</v>
          </cell>
        </row>
        <row r="869">
          <cell r="A869" t="str">
            <v>AB.51123</v>
          </cell>
          <cell r="B869" t="str">
            <v>AB.51123</v>
          </cell>
          <cell r="C869" t="str">
            <v>Phá đá mặt bằng công trình bằng máy khoan D76mm, đá cấp III</v>
          </cell>
          <cell r="D869" t="str">
            <v>100m3</v>
          </cell>
          <cell r="E869">
            <v>769543</v>
          </cell>
          <cell r="F869">
            <v>237275</v>
          </cell>
          <cell r="G869">
            <v>1204823</v>
          </cell>
          <cell r="H869">
            <v>0</v>
          </cell>
          <cell r="I869">
            <v>0</v>
          </cell>
          <cell r="J869">
            <v>1</v>
          </cell>
        </row>
        <row r="870">
          <cell r="A870" t="str">
            <v>AB.51124</v>
          </cell>
          <cell r="B870" t="str">
            <v>AB.51124</v>
          </cell>
          <cell r="C870" t="str">
            <v>Phá đá mặt bằng công trình bằng máy khoan D76mm, đá cấp IV</v>
          </cell>
          <cell r="D870" t="str">
            <v>100m3</v>
          </cell>
          <cell r="E870">
            <v>709988</v>
          </cell>
          <cell r="F870">
            <v>228321</v>
          </cell>
          <cell r="G870">
            <v>708720</v>
          </cell>
          <cell r="H870">
            <v>0</v>
          </cell>
          <cell r="I870">
            <v>0</v>
          </cell>
          <cell r="J870">
            <v>1</v>
          </cell>
        </row>
        <row r="871">
          <cell r="A871" t="str">
            <v>AB.51131</v>
          </cell>
          <cell r="B871" t="str">
            <v>AB.51131</v>
          </cell>
          <cell r="C871" t="str">
            <v>Phá đá mặt bằng công trình bằng máy khoan D105mm, đá cấp I</v>
          </cell>
          <cell r="D871" t="str">
            <v>100m3</v>
          </cell>
          <cell r="E871">
            <v>1063852</v>
          </cell>
          <cell r="F871">
            <v>268613</v>
          </cell>
          <cell r="G871">
            <v>1703472</v>
          </cell>
          <cell r="H871">
            <v>0</v>
          </cell>
          <cell r="I871">
            <v>0</v>
          </cell>
          <cell r="J871">
            <v>1</v>
          </cell>
        </row>
        <row r="872">
          <cell r="A872" t="str">
            <v>AB.51132</v>
          </cell>
          <cell r="B872" t="str">
            <v>AB.51132</v>
          </cell>
          <cell r="C872" t="str">
            <v>Phá đá mặt bằng công trình bằng máy khoan D105mm, đá cấp II</v>
          </cell>
          <cell r="D872" t="str">
            <v>100m3</v>
          </cell>
          <cell r="E872">
            <v>891492</v>
          </cell>
          <cell r="F872">
            <v>247295</v>
          </cell>
          <cell r="G872">
            <v>1459585</v>
          </cell>
          <cell r="H872">
            <v>0</v>
          </cell>
          <cell r="I872">
            <v>0</v>
          </cell>
          <cell r="J872">
            <v>1</v>
          </cell>
        </row>
        <row r="873">
          <cell r="A873" t="str">
            <v>AB.51133</v>
          </cell>
          <cell r="B873" t="str">
            <v>AB.51133</v>
          </cell>
          <cell r="C873" t="str">
            <v>Phá đá mặt bằng công trình bằng máy khoan D105mm, đá cấp III</v>
          </cell>
          <cell r="D873" t="str">
            <v>100m3</v>
          </cell>
          <cell r="E873">
            <v>763953</v>
          </cell>
          <cell r="F873">
            <v>225976</v>
          </cell>
          <cell r="G873">
            <v>1022455</v>
          </cell>
          <cell r="H873">
            <v>0</v>
          </cell>
          <cell r="I873">
            <v>0</v>
          </cell>
          <cell r="J873">
            <v>1</v>
          </cell>
        </row>
        <row r="874">
          <cell r="A874" t="str">
            <v>AB.51134</v>
          </cell>
          <cell r="B874" t="str">
            <v>AB.51134</v>
          </cell>
          <cell r="C874" t="str">
            <v>Phá đá mặt bằng công trình bằng máy khoan D105mm, đá cấp IV</v>
          </cell>
          <cell r="D874" t="str">
            <v>100m3</v>
          </cell>
          <cell r="E874">
            <v>657307</v>
          </cell>
          <cell r="F874">
            <v>217449</v>
          </cell>
          <cell r="G874">
            <v>766827</v>
          </cell>
          <cell r="H874">
            <v>0</v>
          </cell>
          <cell r="I874">
            <v>0</v>
          </cell>
          <cell r="J874">
            <v>1</v>
          </cell>
        </row>
        <row r="875">
          <cell r="A875" t="str">
            <v>AB.51211</v>
          </cell>
          <cell r="B875" t="str">
            <v>AB.51211</v>
          </cell>
          <cell r="C875" t="str">
            <v>Phá đá hố móng công trình bằng máy khoan D42mm, đá cấp I</v>
          </cell>
          <cell r="D875" t="str">
            <v>100m3</v>
          </cell>
          <cell r="E875">
            <v>2168897</v>
          </cell>
          <cell r="F875">
            <v>1087244</v>
          </cell>
          <cell r="G875">
            <v>4018171</v>
          </cell>
          <cell r="H875">
            <v>0</v>
          </cell>
          <cell r="I875">
            <v>0</v>
          </cell>
          <cell r="J875">
            <v>1</v>
          </cell>
        </row>
        <row r="876">
          <cell r="A876" t="str">
            <v>AB.51212</v>
          </cell>
          <cell r="B876" t="str">
            <v>AB.51212</v>
          </cell>
          <cell r="C876" t="str">
            <v>Phá đá hố móng công trình bằng máy khoan D42mm, đá cấp II</v>
          </cell>
          <cell r="D876" t="str">
            <v>100m3</v>
          </cell>
          <cell r="E876">
            <v>1786812</v>
          </cell>
          <cell r="F876">
            <v>831422</v>
          </cell>
          <cell r="G876">
            <v>2445922</v>
          </cell>
          <cell r="H876">
            <v>0</v>
          </cell>
          <cell r="I876">
            <v>0</v>
          </cell>
          <cell r="J876">
            <v>1</v>
          </cell>
        </row>
        <row r="877">
          <cell r="A877" t="str">
            <v>AB.51213</v>
          </cell>
          <cell r="B877" t="str">
            <v>AB.51213</v>
          </cell>
          <cell r="C877" t="str">
            <v>Phá đá hố móng công trình bằng máy khoan D42mm, đá cấp III</v>
          </cell>
          <cell r="D877" t="str">
            <v>100m3</v>
          </cell>
          <cell r="E877">
            <v>1501906</v>
          </cell>
          <cell r="F877">
            <v>724829</v>
          </cell>
          <cell r="G877">
            <v>2010961</v>
          </cell>
          <cell r="H877">
            <v>0</v>
          </cell>
          <cell r="I877">
            <v>0</v>
          </cell>
          <cell r="J877">
            <v>1</v>
          </cell>
        </row>
        <row r="878">
          <cell r="A878" t="str">
            <v>AB.51214</v>
          </cell>
          <cell r="B878" t="str">
            <v>AB.51214</v>
          </cell>
          <cell r="C878" t="str">
            <v>Phá đá hố móng công trình bằng máy khoan D42mm, đá cấp IV</v>
          </cell>
          <cell r="D878" t="str">
            <v>100m3</v>
          </cell>
          <cell r="E878">
            <v>1277276</v>
          </cell>
          <cell r="F878">
            <v>596918</v>
          </cell>
          <cell r="G878">
            <v>1285512</v>
          </cell>
          <cell r="H878">
            <v>0</v>
          </cell>
          <cell r="I878">
            <v>0</v>
          </cell>
          <cell r="J878">
            <v>1</v>
          </cell>
        </row>
        <row r="879">
          <cell r="A879" t="str">
            <v>AB.51221</v>
          </cell>
          <cell r="B879" t="str">
            <v>AB.51221</v>
          </cell>
          <cell r="C879" t="str">
            <v>Phá đá hố móng công trình bằng máy khoan D76mm, đá cấp I</v>
          </cell>
          <cell r="D879" t="str">
            <v>100m3</v>
          </cell>
          <cell r="E879">
            <v>968564</v>
          </cell>
          <cell r="F879">
            <v>338453</v>
          </cell>
          <cell r="G879">
            <v>1921911</v>
          </cell>
          <cell r="H879">
            <v>0</v>
          </cell>
          <cell r="I879">
            <v>0</v>
          </cell>
          <cell r="J879">
            <v>1</v>
          </cell>
        </row>
        <row r="880">
          <cell r="A880" t="str">
            <v>AB.51222</v>
          </cell>
          <cell r="B880" t="str">
            <v>AB.51222</v>
          </cell>
          <cell r="C880" t="str">
            <v>Phá đá hố móng công trình bằng máy khoan D76mm, đá cấp II</v>
          </cell>
          <cell r="D880" t="str">
            <v>100m3</v>
          </cell>
          <cell r="E880">
            <v>844907</v>
          </cell>
          <cell r="F880">
            <v>311591</v>
          </cell>
          <cell r="G880">
            <v>1730700</v>
          </cell>
          <cell r="H880">
            <v>0</v>
          </cell>
          <cell r="I880">
            <v>0</v>
          </cell>
          <cell r="J880">
            <v>1</v>
          </cell>
        </row>
        <row r="881">
          <cell r="A881" t="str">
            <v>AB.51223</v>
          </cell>
          <cell r="B881" t="str">
            <v>AB.51223</v>
          </cell>
          <cell r="C881" t="str">
            <v>Phá đá hố móng công trình bằng máy khoan D76mm, đá cấp III</v>
          </cell>
          <cell r="D881" t="str">
            <v>100m3</v>
          </cell>
          <cell r="E881">
            <v>767334</v>
          </cell>
          <cell r="F881">
            <v>284730</v>
          </cell>
          <cell r="G881">
            <v>1338894</v>
          </cell>
          <cell r="H881">
            <v>0</v>
          </cell>
          <cell r="I881">
            <v>0</v>
          </cell>
          <cell r="J881">
            <v>1</v>
          </cell>
        </row>
        <row r="882">
          <cell r="A882" t="str">
            <v>AB.51224</v>
          </cell>
          <cell r="B882" t="str">
            <v>AB.51224</v>
          </cell>
          <cell r="C882" t="str">
            <v>Phá đá hố móng công trình bằng máy khoan D76mm, đá cấp IV</v>
          </cell>
          <cell r="D882" t="str">
            <v>100m3</v>
          </cell>
          <cell r="E882">
            <v>713481</v>
          </cell>
          <cell r="F882">
            <v>260938</v>
          </cell>
          <cell r="G882">
            <v>787264</v>
          </cell>
          <cell r="H882">
            <v>0</v>
          </cell>
          <cell r="I882">
            <v>0</v>
          </cell>
          <cell r="J882">
            <v>1</v>
          </cell>
        </row>
        <row r="883">
          <cell r="A883" t="str">
            <v>AB.51231</v>
          </cell>
          <cell r="B883" t="str">
            <v>AB.51231</v>
          </cell>
          <cell r="C883" t="str">
            <v>Phá đá hố móng công trình bằng máy khoan D105mm, đá cấp I</v>
          </cell>
          <cell r="D883" t="str">
            <v>100m3</v>
          </cell>
          <cell r="E883">
            <v>1013309</v>
          </cell>
          <cell r="F883">
            <v>322336</v>
          </cell>
          <cell r="G883">
            <v>1791766</v>
          </cell>
          <cell r="H883">
            <v>0</v>
          </cell>
          <cell r="I883">
            <v>0</v>
          </cell>
          <cell r="J883">
            <v>1</v>
          </cell>
        </row>
        <row r="884">
          <cell r="A884" t="str">
            <v>AB.51232</v>
          </cell>
          <cell r="B884" t="str">
            <v>AB.51232</v>
          </cell>
          <cell r="C884" t="str">
            <v>Phá đá hố móng công trình bằng máy khoan D105mm, đá cấp II</v>
          </cell>
          <cell r="D884" t="str">
            <v>100m3</v>
          </cell>
          <cell r="E884">
            <v>867460</v>
          </cell>
          <cell r="F884">
            <v>296754</v>
          </cell>
          <cell r="G884">
            <v>1535920</v>
          </cell>
          <cell r="H884">
            <v>0</v>
          </cell>
          <cell r="I884">
            <v>0</v>
          </cell>
          <cell r="J884">
            <v>1</v>
          </cell>
        </row>
        <row r="885">
          <cell r="A885" t="str">
            <v>AB.51233</v>
          </cell>
          <cell r="B885" t="str">
            <v>AB.51233</v>
          </cell>
          <cell r="C885" t="str">
            <v>Phá đá hố móng công trình bằng máy khoan D105mm, đá cấp III</v>
          </cell>
          <cell r="D885" t="str">
            <v>100m3</v>
          </cell>
          <cell r="E885">
            <v>763507</v>
          </cell>
          <cell r="F885">
            <v>271171</v>
          </cell>
          <cell r="G885">
            <v>1075813</v>
          </cell>
          <cell r="H885">
            <v>0</v>
          </cell>
          <cell r="I885">
            <v>0</v>
          </cell>
          <cell r="J885">
            <v>1</v>
          </cell>
        </row>
        <row r="886">
          <cell r="A886" t="str">
            <v>AB.51234</v>
          </cell>
          <cell r="B886" t="str">
            <v>AB.51234</v>
          </cell>
          <cell r="C886" t="str">
            <v>Phá đá hố móng công trình bằng máy khoan D105mm, đá cấp IV</v>
          </cell>
          <cell r="D886" t="str">
            <v>100m3</v>
          </cell>
          <cell r="E886">
            <v>671592</v>
          </cell>
          <cell r="F886">
            <v>260938</v>
          </cell>
          <cell r="G886">
            <v>807149</v>
          </cell>
          <cell r="H886">
            <v>0</v>
          </cell>
          <cell r="I886">
            <v>0</v>
          </cell>
          <cell r="J886">
            <v>1</v>
          </cell>
        </row>
        <row r="887">
          <cell r="A887" t="str">
            <v>AB.51311</v>
          </cell>
          <cell r="B887" t="str">
            <v>AB.51311</v>
          </cell>
          <cell r="C887" t="str">
            <v>Phá đá kênh mương, nền đường bằng máy khoan D42mm, đá cấp I</v>
          </cell>
          <cell r="D887" t="str">
            <v>100m3</v>
          </cell>
          <cell r="E887">
            <v>2090763</v>
          </cell>
          <cell r="F887">
            <v>1032881</v>
          </cell>
          <cell r="G887">
            <v>3817301</v>
          </cell>
          <cell r="H887">
            <v>0</v>
          </cell>
          <cell r="I887">
            <v>0</v>
          </cell>
          <cell r="J887">
            <v>1</v>
          </cell>
        </row>
        <row r="888">
          <cell r="A888" t="str">
            <v>AB.51312</v>
          </cell>
          <cell r="B888" t="str">
            <v>AB.51312</v>
          </cell>
          <cell r="C888" t="str">
            <v>Phá đá kênh mương, nền đường bằng máy khoan D42mm, đá cấp II</v>
          </cell>
          <cell r="D888" t="str">
            <v>100m3</v>
          </cell>
          <cell r="E888">
            <v>1718558</v>
          </cell>
          <cell r="F888">
            <v>789850</v>
          </cell>
          <cell r="G888">
            <v>2323193</v>
          </cell>
          <cell r="H888">
            <v>0</v>
          </cell>
          <cell r="I888">
            <v>0</v>
          </cell>
          <cell r="J888">
            <v>1</v>
          </cell>
        </row>
        <row r="889">
          <cell r="A889" t="str">
            <v>AB.51313</v>
          </cell>
          <cell r="B889" t="str">
            <v>AB.51313</v>
          </cell>
          <cell r="C889" t="str">
            <v>Phá đá kênh mương, nền đường bằng máy khoan D42mm, đá cấp III</v>
          </cell>
          <cell r="D889" t="str">
            <v>100m3</v>
          </cell>
          <cell r="E889">
            <v>1441158</v>
          </cell>
          <cell r="F889">
            <v>688588</v>
          </cell>
          <cell r="G889">
            <v>1910526</v>
          </cell>
          <cell r="H889">
            <v>0</v>
          </cell>
          <cell r="I889">
            <v>0</v>
          </cell>
          <cell r="J889">
            <v>1</v>
          </cell>
        </row>
        <row r="890">
          <cell r="A890" t="str">
            <v>AB.51314</v>
          </cell>
          <cell r="B890" t="str">
            <v>AB.51314</v>
          </cell>
          <cell r="C890" t="str">
            <v>Phá đá kênh mương, nền đường bằng máy khoan D42mm, đá cấp IV</v>
          </cell>
          <cell r="D890" t="str">
            <v>100m3</v>
          </cell>
          <cell r="E890">
            <v>1221465</v>
          </cell>
          <cell r="F890">
            <v>567072</v>
          </cell>
          <cell r="G890">
            <v>1220726</v>
          </cell>
          <cell r="H890">
            <v>0</v>
          </cell>
          <cell r="I890">
            <v>0</v>
          </cell>
          <cell r="J890">
            <v>1</v>
          </cell>
        </row>
        <row r="891">
          <cell r="A891" t="str">
            <v>AB.51321</v>
          </cell>
          <cell r="B891" t="str">
            <v>AB.51321</v>
          </cell>
          <cell r="C891" t="str">
            <v>Phá đá kênh mương, nền đường bằng máy khoan D76mm, đá cấp I</v>
          </cell>
          <cell r="D891" t="str">
            <v>100m3</v>
          </cell>
          <cell r="E891">
            <v>921894</v>
          </cell>
          <cell r="F891">
            <v>310269</v>
          </cell>
          <cell r="G891">
            <v>1825891</v>
          </cell>
          <cell r="H891">
            <v>0</v>
          </cell>
          <cell r="I891">
            <v>0</v>
          </cell>
          <cell r="J891">
            <v>1</v>
          </cell>
        </row>
        <row r="892">
          <cell r="A892" t="str">
            <v>AB.51322</v>
          </cell>
          <cell r="B892" t="str">
            <v>AB.51322</v>
          </cell>
          <cell r="C892" t="str">
            <v>Phá đá kênh mương, nền đường bằng máy khoan D76mm, đá cấp II</v>
          </cell>
          <cell r="D892" t="str">
            <v>100m3</v>
          </cell>
          <cell r="E892">
            <v>803874</v>
          </cell>
          <cell r="F892">
            <v>285625</v>
          </cell>
          <cell r="G892">
            <v>1644483</v>
          </cell>
          <cell r="H892">
            <v>0</v>
          </cell>
          <cell r="I892">
            <v>0</v>
          </cell>
          <cell r="J892">
            <v>1</v>
          </cell>
        </row>
        <row r="893">
          <cell r="A893" t="str">
            <v>AB.51323</v>
          </cell>
          <cell r="B893" t="str">
            <v>AB.51323</v>
          </cell>
          <cell r="C893" t="str">
            <v>Phá đá kênh mương, nền đường bằng máy khoan D76mm, đá cấp III</v>
          </cell>
          <cell r="D893" t="str">
            <v>100m3</v>
          </cell>
          <cell r="E893">
            <v>729984</v>
          </cell>
          <cell r="F893">
            <v>261024</v>
          </cell>
          <cell r="G893">
            <v>1272648</v>
          </cell>
          <cell r="H893">
            <v>0</v>
          </cell>
          <cell r="I893">
            <v>0</v>
          </cell>
          <cell r="J893">
            <v>1</v>
          </cell>
        </row>
        <row r="894">
          <cell r="A894" t="str">
            <v>AB.51324</v>
          </cell>
          <cell r="B894" t="str">
            <v>AB.51324</v>
          </cell>
          <cell r="C894" t="str">
            <v>Phá đá kênh mương, nền đường bằng máy khoan D76mm, đá cấp IV</v>
          </cell>
          <cell r="D894" t="str">
            <v>100m3</v>
          </cell>
          <cell r="E894">
            <v>678554</v>
          </cell>
          <cell r="F894">
            <v>251175</v>
          </cell>
          <cell r="G894">
            <v>748295</v>
          </cell>
          <cell r="H894">
            <v>0</v>
          </cell>
          <cell r="I894">
            <v>0</v>
          </cell>
          <cell r="J894">
            <v>1</v>
          </cell>
        </row>
        <row r="895">
          <cell r="A895" t="str">
            <v>AB.51331</v>
          </cell>
          <cell r="B895" t="str">
            <v>AB.51331</v>
          </cell>
          <cell r="C895" t="str">
            <v>Phá đá kênh mương, nền đường bằng máy khoan D105mm, đá cấp I</v>
          </cell>
          <cell r="D895" t="str">
            <v>100m3</v>
          </cell>
          <cell r="E895">
            <v>968058</v>
          </cell>
          <cell r="F895">
            <v>295474</v>
          </cell>
          <cell r="G895">
            <v>1740562</v>
          </cell>
          <cell r="H895">
            <v>0</v>
          </cell>
          <cell r="I895">
            <v>0</v>
          </cell>
          <cell r="J895">
            <v>1</v>
          </cell>
        </row>
        <row r="896">
          <cell r="A896" t="str">
            <v>AB.51332</v>
          </cell>
          <cell r="B896" t="str">
            <v>AB.51332</v>
          </cell>
          <cell r="C896" t="str">
            <v>Phá đá kênh mương, nền đường bằng máy khoan D105mm, đá cấp II</v>
          </cell>
          <cell r="D896" t="str">
            <v>100m3</v>
          </cell>
          <cell r="E896">
            <v>827701</v>
          </cell>
          <cell r="F896">
            <v>272024</v>
          </cell>
          <cell r="G896">
            <v>1490157</v>
          </cell>
          <cell r="H896">
            <v>0</v>
          </cell>
          <cell r="I896">
            <v>0</v>
          </cell>
          <cell r="J896">
            <v>1</v>
          </cell>
        </row>
        <row r="897">
          <cell r="A897" t="str">
            <v>AB.51333</v>
          </cell>
          <cell r="B897" t="str">
            <v>AB.51333</v>
          </cell>
          <cell r="C897" t="str">
            <v>Phá đá kênh mương, nền đường bằng máy khoan D105mm, đá cấp III</v>
          </cell>
          <cell r="D897" t="str">
            <v>100m3</v>
          </cell>
          <cell r="E897">
            <v>727317</v>
          </cell>
          <cell r="F897">
            <v>248574</v>
          </cell>
          <cell r="G897">
            <v>1043693</v>
          </cell>
          <cell r="H897">
            <v>0</v>
          </cell>
          <cell r="I897">
            <v>0</v>
          </cell>
          <cell r="J897">
            <v>1</v>
          </cell>
        </row>
        <row r="898">
          <cell r="A898" t="str">
            <v>AB.51334</v>
          </cell>
          <cell r="B898" t="str">
            <v>AB.51334</v>
          </cell>
          <cell r="C898" t="str">
            <v>Phá đá kênh mương, nền đường bằng máy khoan D105mm, đá cấp IV</v>
          </cell>
          <cell r="D898" t="str">
            <v>100m3</v>
          </cell>
          <cell r="E898">
            <v>639317</v>
          </cell>
          <cell r="F898">
            <v>239194</v>
          </cell>
          <cell r="G898">
            <v>782018</v>
          </cell>
          <cell r="H898">
            <v>0</v>
          </cell>
          <cell r="I898">
            <v>0</v>
          </cell>
          <cell r="J898">
            <v>1</v>
          </cell>
        </row>
        <row r="899">
          <cell r="A899" t="str">
            <v>AB.51411</v>
          </cell>
          <cell r="B899" t="str">
            <v>AB.51411</v>
          </cell>
          <cell r="C899" t="str">
            <v>Khoan phá đá nổ mìn buồng trên giếng điều áp từ trên xuống đường kính  &gt;= 20mm, đá cấp I</v>
          </cell>
          <cell r="D899" t="str">
            <v>100m3</v>
          </cell>
          <cell r="E899">
            <v>1023243</v>
          </cell>
          <cell r="F899">
            <v>640834</v>
          </cell>
          <cell r="G899">
            <v>8396900</v>
          </cell>
          <cell r="H899">
            <v>0</v>
          </cell>
          <cell r="I899">
            <v>0</v>
          </cell>
          <cell r="J899">
            <v>1</v>
          </cell>
        </row>
        <row r="900">
          <cell r="A900" t="str">
            <v>AB.51412</v>
          </cell>
          <cell r="B900" t="str">
            <v>AB.51412</v>
          </cell>
          <cell r="C900" t="str">
            <v>Khoan phá đá nổ mìn buồng trên giếng điều áp từ trên xuống đường kính  &gt;= 20mm, đá cấp II</v>
          </cell>
          <cell r="D900" t="str">
            <v>100m3</v>
          </cell>
          <cell r="E900">
            <v>875965</v>
          </cell>
          <cell r="F900">
            <v>587069</v>
          </cell>
          <cell r="G900">
            <v>7524030</v>
          </cell>
          <cell r="H900">
            <v>0</v>
          </cell>
          <cell r="I900">
            <v>0</v>
          </cell>
          <cell r="J900">
            <v>1</v>
          </cell>
        </row>
        <row r="901">
          <cell r="A901" t="str">
            <v>AB.51413</v>
          </cell>
          <cell r="B901" t="str">
            <v>AB.51413</v>
          </cell>
          <cell r="C901" t="str">
            <v>Khoan phá đá nổ mìn buồng trên giếng điều áp từ trên xuống đường kính  &gt;= 20mm, đá cấp III</v>
          </cell>
          <cell r="D901" t="str">
            <v>100m3</v>
          </cell>
          <cell r="E901">
            <v>770992</v>
          </cell>
          <cell r="F901">
            <v>533261</v>
          </cell>
          <cell r="G901">
            <v>6402466</v>
          </cell>
          <cell r="H901">
            <v>0</v>
          </cell>
          <cell r="I901">
            <v>0</v>
          </cell>
          <cell r="J901">
            <v>1</v>
          </cell>
        </row>
        <row r="902">
          <cell r="A902" t="str">
            <v>AB.51414</v>
          </cell>
          <cell r="B902" t="str">
            <v>AB.51414</v>
          </cell>
          <cell r="C902" t="str">
            <v>Khoan phá đá nổ mìn buồng trên giếng điều áp từ trên xuống đường kính  &gt;= 20mm, đá cấp IV</v>
          </cell>
          <cell r="D902" t="str">
            <v>100m3</v>
          </cell>
          <cell r="E902">
            <v>678176</v>
          </cell>
          <cell r="F902">
            <v>500217</v>
          </cell>
          <cell r="G902">
            <v>5825001</v>
          </cell>
          <cell r="H902">
            <v>0</v>
          </cell>
          <cell r="I902">
            <v>0</v>
          </cell>
          <cell r="J902">
            <v>1</v>
          </cell>
        </row>
        <row r="903">
          <cell r="A903" t="str">
            <v>AB.51511</v>
          </cell>
          <cell r="B903" t="str">
            <v>AB.51511</v>
          </cell>
          <cell r="C903" t="str">
            <v>Phá đá đường viền, đá cấp I</v>
          </cell>
          <cell r="D903" t="str">
            <v>100m2</v>
          </cell>
          <cell r="E903">
            <v>2585520</v>
          </cell>
          <cell r="F903">
            <v>319778</v>
          </cell>
          <cell r="G903">
            <v>21459248</v>
          </cell>
          <cell r="H903">
            <v>0</v>
          </cell>
          <cell r="I903">
            <v>0</v>
          </cell>
          <cell r="J903">
            <v>1</v>
          </cell>
        </row>
        <row r="904">
          <cell r="A904" t="str">
            <v>AB.51512</v>
          </cell>
          <cell r="B904" t="str">
            <v>AB.51512</v>
          </cell>
          <cell r="C904" t="str">
            <v>Phá đá đường viền, đá cấp II</v>
          </cell>
          <cell r="D904" t="str">
            <v>100m2</v>
          </cell>
          <cell r="E904">
            <v>2143565</v>
          </cell>
          <cell r="F904">
            <v>319778</v>
          </cell>
          <cell r="G904">
            <v>19315456</v>
          </cell>
          <cell r="H904">
            <v>0</v>
          </cell>
          <cell r="I904">
            <v>0</v>
          </cell>
          <cell r="J904">
            <v>1</v>
          </cell>
        </row>
        <row r="905">
          <cell r="A905" t="str">
            <v>AB.51513</v>
          </cell>
          <cell r="B905" t="str">
            <v>AB.51513</v>
          </cell>
          <cell r="C905" t="str">
            <v>Phá đá đường viền, đá cấp III</v>
          </cell>
          <cell r="D905" t="str">
            <v>100m2</v>
          </cell>
          <cell r="E905">
            <v>1976275</v>
          </cell>
          <cell r="F905">
            <v>319778</v>
          </cell>
          <cell r="G905">
            <v>17384977</v>
          </cell>
          <cell r="H905">
            <v>0</v>
          </cell>
          <cell r="I905">
            <v>0</v>
          </cell>
          <cell r="J905">
            <v>1</v>
          </cell>
        </row>
        <row r="906">
          <cell r="A906" t="str">
            <v>AB.51611</v>
          </cell>
          <cell r="B906" t="str">
            <v>AB.51611</v>
          </cell>
          <cell r="C906" t="str">
            <v>Đào phá đá chiều dày &lt;= 0,5m bằng búa căn, đá cấp I</v>
          </cell>
          <cell r="D906" t="str">
            <v>m3</v>
          </cell>
          <cell r="E906">
            <v>0</v>
          </cell>
          <cell r="F906">
            <v>60118</v>
          </cell>
          <cell r="G906">
            <v>226003</v>
          </cell>
          <cell r="H906">
            <v>0</v>
          </cell>
          <cell r="I906">
            <v>0</v>
          </cell>
          <cell r="J906">
            <v>1</v>
          </cell>
        </row>
        <row r="907">
          <cell r="A907" t="str">
            <v>AB.51612</v>
          </cell>
          <cell r="B907" t="str">
            <v>AB.51612</v>
          </cell>
          <cell r="C907" t="str">
            <v>Đào phá đá chiều dày &lt;= 0,5m bằng búa căn, đá cấp II</v>
          </cell>
          <cell r="D907" t="str">
            <v>m3</v>
          </cell>
          <cell r="E907">
            <v>0</v>
          </cell>
          <cell r="F907">
            <v>54575</v>
          </cell>
          <cell r="G907">
            <v>204576</v>
          </cell>
          <cell r="H907">
            <v>0</v>
          </cell>
          <cell r="I907">
            <v>0</v>
          </cell>
          <cell r="J907">
            <v>1</v>
          </cell>
        </row>
        <row r="908">
          <cell r="A908" t="str">
            <v>AB.51613</v>
          </cell>
          <cell r="B908" t="str">
            <v>AB.51613</v>
          </cell>
          <cell r="C908" t="str">
            <v>Đào phá đá chiều dày &lt;= 0,5m bằng búa căn, đá cấp III</v>
          </cell>
          <cell r="D908" t="str">
            <v>m3</v>
          </cell>
          <cell r="E908">
            <v>0</v>
          </cell>
          <cell r="F908">
            <v>49033</v>
          </cell>
          <cell r="G908">
            <v>183149</v>
          </cell>
          <cell r="H908">
            <v>0</v>
          </cell>
          <cell r="I908">
            <v>0</v>
          </cell>
          <cell r="J908">
            <v>1</v>
          </cell>
        </row>
        <row r="909">
          <cell r="A909" t="str">
            <v>AB.51614</v>
          </cell>
          <cell r="B909" t="str">
            <v>AB.51614</v>
          </cell>
          <cell r="C909" t="str">
            <v>Đào phá đá chiều dày &lt;= 0,5m bằng búa căn, đá cấp IV</v>
          </cell>
          <cell r="D909" t="str">
            <v>m3</v>
          </cell>
          <cell r="E909">
            <v>0</v>
          </cell>
          <cell r="F909">
            <v>42637</v>
          </cell>
          <cell r="G909">
            <v>162295</v>
          </cell>
          <cell r="H909">
            <v>0</v>
          </cell>
          <cell r="I909">
            <v>0</v>
          </cell>
          <cell r="J909">
            <v>1</v>
          </cell>
        </row>
        <row r="910">
          <cell r="A910" t="str">
            <v>AB.52111</v>
          </cell>
          <cell r="B910" t="str">
            <v>AB.52111</v>
          </cell>
          <cell r="C910" t="str">
            <v>Xúc đá sau nổ mìn bằng máy đào 0,8m3 lên phương tiện vận chuyển</v>
          </cell>
          <cell r="D910" t="str">
            <v>100m3</v>
          </cell>
          <cell r="E910">
            <v>0</v>
          </cell>
          <cell r="F910">
            <v>76747</v>
          </cell>
          <cell r="G910">
            <v>735817</v>
          </cell>
          <cell r="H910">
            <v>0</v>
          </cell>
          <cell r="I910">
            <v>0</v>
          </cell>
          <cell r="J910">
            <v>1</v>
          </cell>
        </row>
        <row r="911">
          <cell r="A911" t="str">
            <v>AB.52121</v>
          </cell>
          <cell r="B911" t="str">
            <v>AB.52121</v>
          </cell>
          <cell r="C911" t="str">
            <v>Xúc đá sau nổ mìn bằng máy đào 1,25m3 lên phương tiện vận chuyển</v>
          </cell>
          <cell r="D911" t="str">
            <v>100m3</v>
          </cell>
          <cell r="E911">
            <v>0</v>
          </cell>
          <cell r="F911">
            <v>76747</v>
          </cell>
          <cell r="G911">
            <v>877028</v>
          </cell>
          <cell r="H911">
            <v>0</v>
          </cell>
          <cell r="I911">
            <v>0</v>
          </cell>
          <cell r="J911">
            <v>1</v>
          </cell>
        </row>
        <row r="912">
          <cell r="A912" t="str">
            <v>AB.52131</v>
          </cell>
          <cell r="B912" t="str">
            <v>AB.52131</v>
          </cell>
          <cell r="C912" t="str">
            <v>Xúc đá sau nổ mìn bằng máy đào 1,6m3 lên phương tiện vận chuyển</v>
          </cell>
          <cell r="D912" t="str">
            <v>100m3</v>
          </cell>
          <cell r="E912">
            <v>0</v>
          </cell>
          <cell r="F912">
            <v>76747</v>
          </cell>
          <cell r="G912">
            <v>912968</v>
          </cell>
          <cell r="H912">
            <v>0</v>
          </cell>
          <cell r="I912">
            <v>0</v>
          </cell>
          <cell r="J912">
            <v>1</v>
          </cell>
        </row>
        <row r="913">
          <cell r="A913" t="str">
            <v>AB.52141</v>
          </cell>
          <cell r="B913" t="str">
            <v>AB.52141</v>
          </cell>
          <cell r="C913" t="str">
            <v>Xúc đá sau nổ mìn bằng máy đào 2,3m3 lên phương tiện vận chuyển</v>
          </cell>
          <cell r="D913" t="str">
            <v>100m3</v>
          </cell>
          <cell r="E913">
            <v>0</v>
          </cell>
          <cell r="F913">
            <v>76747</v>
          </cell>
          <cell r="G913">
            <v>997085</v>
          </cell>
          <cell r="H913">
            <v>0</v>
          </cell>
          <cell r="I913">
            <v>0</v>
          </cell>
          <cell r="J913">
            <v>1</v>
          </cell>
        </row>
        <row r="914">
          <cell r="A914" t="str">
            <v>AB.52151</v>
          </cell>
          <cell r="B914" t="str">
            <v>AB.52151</v>
          </cell>
          <cell r="C914" t="str">
            <v>Xúc đá sau nổ mìn bằng máy đào 3,6m3 lên phương tiện vận chuyển</v>
          </cell>
          <cell r="D914" t="str">
            <v>100m3</v>
          </cell>
          <cell r="E914">
            <v>0</v>
          </cell>
          <cell r="F914">
            <v>76747</v>
          </cell>
          <cell r="G914">
            <v>1280651</v>
          </cell>
          <cell r="H914">
            <v>0</v>
          </cell>
          <cell r="I914">
            <v>0</v>
          </cell>
          <cell r="J914">
            <v>1</v>
          </cell>
        </row>
        <row r="915">
          <cell r="A915" t="str">
            <v>AB.53111</v>
          </cell>
          <cell r="B915" t="str">
            <v>AB.53111</v>
          </cell>
          <cell r="C915" t="str">
            <v>Vận chuyển đá bằng ôtô tự đổ 5T trong phạm vi &lt;= 300m</v>
          </cell>
          <cell r="D915" t="str">
            <v>100m3</v>
          </cell>
          <cell r="E915">
            <v>0</v>
          </cell>
          <cell r="F915">
            <v>0</v>
          </cell>
          <cell r="G915">
            <v>677126</v>
          </cell>
          <cell r="H915">
            <v>0</v>
          </cell>
          <cell r="I915">
            <v>0</v>
          </cell>
          <cell r="J915">
            <v>1</v>
          </cell>
        </row>
        <row r="916">
          <cell r="A916" t="str">
            <v>AB.53121</v>
          </cell>
          <cell r="B916" t="str">
            <v>AB.53121</v>
          </cell>
          <cell r="C916" t="str">
            <v>Vận chuyển đá bằng ôtô tự đổ 7T trong phạm vi &lt;= 300m</v>
          </cell>
          <cell r="D916" t="str">
            <v>100m3</v>
          </cell>
          <cell r="E916">
            <v>0</v>
          </cell>
          <cell r="F916">
            <v>0</v>
          </cell>
          <cell r="G916">
            <v>756181</v>
          </cell>
          <cell r="H916">
            <v>0</v>
          </cell>
          <cell r="I916">
            <v>0</v>
          </cell>
          <cell r="J916">
            <v>1</v>
          </cell>
        </row>
        <row r="917">
          <cell r="A917" t="str">
            <v>AB.53131</v>
          </cell>
          <cell r="B917" t="str">
            <v>AB.53131</v>
          </cell>
          <cell r="C917" t="str">
            <v>Vận chuyển đá bằng ôtô tự đổ 10T trong phạm vi &lt;= 300m</v>
          </cell>
          <cell r="D917" t="str">
            <v>100m3</v>
          </cell>
          <cell r="E917">
            <v>0</v>
          </cell>
          <cell r="F917">
            <v>0</v>
          </cell>
          <cell r="G917">
            <v>717635</v>
          </cell>
          <cell r="H917">
            <v>0</v>
          </cell>
          <cell r="I917">
            <v>0</v>
          </cell>
          <cell r="J917">
            <v>1</v>
          </cell>
        </row>
        <row r="918">
          <cell r="A918" t="str">
            <v>AB.53141</v>
          </cell>
          <cell r="B918" t="str">
            <v>AB.53141</v>
          </cell>
          <cell r="C918" t="str">
            <v>Vận chuyển đá bằng ôtô tự đổ 12T trong phạm vi &lt;= 300m</v>
          </cell>
          <cell r="D918" t="str">
            <v>100m3</v>
          </cell>
          <cell r="E918">
            <v>0</v>
          </cell>
          <cell r="F918">
            <v>0</v>
          </cell>
          <cell r="G918">
            <v>702649</v>
          </cell>
          <cell r="H918">
            <v>0</v>
          </cell>
          <cell r="I918">
            <v>0</v>
          </cell>
          <cell r="J918">
            <v>1</v>
          </cell>
        </row>
        <row r="919">
          <cell r="A919" t="str">
            <v>AB.53151</v>
          </cell>
          <cell r="B919" t="str">
            <v>AB.53151</v>
          </cell>
          <cell r="C919" t="str">
            <v>Vận chuyển đá bằng ôtô tự đổ 22T trong phạm vi &lt;= 300m</v>
          </cell>
          <cell r="D919" t="str">
            <v>100m3</v>
          </cell>
          <cell r="E919">
            <v>0</v>
          </cell>
          <cell r="F919">
            <v>0</v>
          </cell>
          <cell r="G919">
            <v>640122</v>
          </cell>
          <cell r="H919">
            <v>0</v>
          </cell>
          <cell r="I919">
            <v>0</v>
          </cell>
          <cell r="J919">
            <v>1</v>
          </cell>
        </row>
        <row r="920">
          <cell r="A920" t="str">
            <v>AB.53161</v>
          </cell>
          <cell r="B920" t="str">
            <v>AB.53161</v>
          </cell>
          <cell r="C920" t="str">
            <v>Vận chuyển đá bằng ôtô tự đổ 27T trong phạm vi &lt;= 300m</v>
          </cell>
          <cell r="D920" t="str">
            <v>100m3</v>
          </cell>
          <cell r="E920">
            <v>0</v>
          </cell>
          <cell r="F920">
            <v>0</v>
          </cell>
          <cell r="G920">
            <v>663335</v>
          </cell>
          <cell r="H920">
            <v>0</v>
          </cell>
          <cell r="I920">
            <v>0</v>
          </cell>
          <cell r="J920">
            <v>1</v>
          </cell>
        </row>
        <row r="921">
          <cell r="A921" t="str">
            <v>AB.53211</v>
          </cell>
          <cell r="B921" t="str">
            <v>AB.53211</v>
          </cell>
          <cell r="C921" t="str">
            <v>Vận chuyển đá bằng ôtô tự đổ 5T trong phạm vi &lt;= 500m</v>
          </cell>
          <cell r="D921" t="str">
            <v>100m3</v>
          </cell>
          <cell r="E921">
            <v>0</v>
          </cell>
          <cell r="F921">
            <v>0</v>
          </cell>
          <cell r="G921">
            <v>728745</v>
          </cell>
          <cell r="H921">
            <v>0</v>
          </cell>
          <cell r="I921">
            <v>0</v>
          </cell>
          <cell r="J921">
            <v>1</v>
          </cell>
        </row>
        <row r="922">
          <cell r="A922" t="str">
            <v>AB.53221</v>
          </cell>
          <cell r="B922" t="str">
            <v>AB.53221</v>
          </cell>
          <cell r="C922" t="str">
            <v>Vận chuyển đá bằng ôtô tự đổ 7T trong phạm vi &lt;= 500m</v>
          </cell>
          <cell r="D922" t="str">
            <v>100m3</v>
          </cell>
          <cell r="E922">
            <v>0</v>
          </cell>
          <cell r="F922">
            <v>0</v>
          </cell>
          <cell r="G922">
            <v>886879</v>
          </cell>
          <cell r="H922">
            <v>0</v>
          </cell>
          <cell r="I922">
            <v>0</v>
          </cell>
          <cell r="J922">
            <v>1</v>
          </cell>
        </row>
        <row r="923">
          <cell r="A923" t="str">
            <v>AB.53231</v>
          </cell>
          <cell r="B923" t="str">
            <v>AB.53231</v>
          </cell>
          <cell r="C923" t="str">
            <v>Vận chuyển đá bằng ôtô tự đổ 10T trong phạm vi &lt;= 500m</v>
          </cell>
          <cell r="D923" t="str">
            <v>100m3</v>
          </cell>
          <cell r="E923">
            <v>0</v>
          </cell>
          <cell r="F923">
            <v>0</v>
          </cell>
          <cell r="G923">
            <v>794919</v>
          </cell>
          <cell r="H923">
            <v>0</v>
          </cell>
          <cell r="I923">
            <v>0</v>
          </cell>
          <cell r="J923">
            <v>1</v>
          </cell>
        </row>
        <row r="924">
          <cell r="A924" t="str">
            <v>AB.53241</v>
          </cell>
          <cell r="B924" t="str">
            <v>AB.53241</v>
          </cell>
          <cell r="C924" t="str">
            <v>Vận chuyển đá bằng ôtô tự đổ 12T trong phạm vi &lt;= 500m</v>
          </cell>
          <cell r="D924" t="str">
            <v>100m3</v>
          </cell>
          <cell r="E924">
            <v>0</v>
          </cell>
          <cell r="F924">
            <v>0</v>
          </cell>
          <cell r="G924">
            <v>787452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AB.53251</v>
          </cell>
          <cell r="B925" t="str">
            <v>AB.53251</v>
          </cell>
          <cell r="C925" t="str">
            <v>Vận chuyển đá bằng ôtô tự đổ 22T trong phạm vi &lt;= 500m</v>
          </cell>
          <cell r="D925" t="str">
            <v>100m3</v>
          </cell>
          <cell r="E925">
            <v>0</v>
          </cell>
          <cell r="F925">
            <v>0</v>
          </cell>
          <cell r="G925">
            <v>672570</v>
          </cell>
          <cell r="H925">
            <v>0</v>
          </cell>
          <cell r="I925">
            <v>0</v>
          </cell>
          <cell r="J925">
            <v>1</v>
          </cell>
        </row>
        <row r="926">
          <cell r="A926" t="str">
            <v>AB.53261</v>
          </cell>
          <cell r="B926" t="str">
            <v>AB.53261</v>
          </cell>
          <cell r="C926" t="str">
            <v>Vận chuyển đá bằng ôtô tự đổ 27T trong phạm vi &lt;= 500m</v>
          </cell>
          <cell r="D926" t="str">
            <v>100m3</v>
          </cell>
          <cell r="E926">
            <v>0</v>
          </cell>
          <cell r="F926">
            <v>0</v>
          </cell>
          <cell r="G926">
            <v>697192</v>
          </cell>
          <cell r="H926">
            <v>0</v>
          </cell>
          <cell r="I926">
            <v>0</v>
          </cell>
          <cell r="J926">
            <v>1</v>
          </cell>
        </row>
        <row r="927">
          <cell r="A927" t="str">
            <v>AB.53311</v>
          </cell>
          <cell r="B927" t="str">
            <v>AB.53311</v>
          </cell>
          <cell r="C927" t="str">
            <v>Vận chuyển đá bằng ôtô tự đổ 5T trong phạm vi &lt;= 700m</v>
          </cell>
          <cell r="D927" t="str">
            <v>100m3</v>
          </cell>
          <cell r="E927">
            <v>0</v>
          </cell>
          <cell r="F927">
            <v>0</v>
          </cell>
          <cell r="G927">
            <v>741759</v>
          </cell>
          <cell r="H927">
            <v>0</v>
          </cell>
          <cell r="I927">
            <v>0</v>
          </cell>
          <cell r="J927">
            <v>1</v>
          </cell>
        </row>
        <row r="928">
          <cell r="A928" t="str">
            <v>AB.53321</v>
          </cell>
          <cell r="B928" t="str">
            <v>AB.53321</v>
          </cell>
          <cell r="C928" t="str">
            <v>Vận chuyển đá bằng ôtô tự đổ 7T trong phạm vi &lt;= 700m</v>
          </cell>
          <cell r="D928" t="str">
            <v>100m3</v>
          </cell>
          <cell r="E928">
            <v>0</v>
          </cell>
          <cell r="F928">
            <v>0</v>
          </cell>
          <cell r="G928">
            <v>978990</v>
          </cell>
          <cell r="H928">
            <v>0</v>
          </cell>
          <cell r="I928">
            <v>0</v>
          </cell>
          <cell r="J928">
            <v>1</v>
          </cell>
        </row>
        <row r="929">
          <cell r="A929" t="str">
            <v>AB.53331</v>
          </cell>
          <cell r="B929" t="str">
            <v>AB.53331</v>
          </cell>
          <cell r="C929" t="str">
            <v>Vận chuyển đá bằng ôtô tự đổ 10T trong phạm vi &lt;= 700m</v>
          </cell>
          <cell r="D929" t="str">
            <v>100m3</v>
          </cell>
          <cell r="E929">
            <v>0</v>
          </cell>
          <cell r="F929">
            <v>0</v>
          </cell>
          <cell r="G929">
            <v>884715</v>
          </cell>
          <cell r="H929">
            <v>0</v>
          </cell>
          <cell r="I929">
            <v>0</v>
          </cell>
          <cell r="J929">
            <v>1</v>
          </cell>
        </row>
        <row r="930">
          <cell r="A930" t="str">
            <v>AB.53341</v>
          </cell>
          <cell r="B930" t="str">
            <v>AB.53341</v>
          </cell>
          <cell r="C930" t="str">
            <v>Vận chuyển đá bằng ôtô tự đổ 12T trong phạm vi &lt;= 700m</v>
          </cell>
          <cell r="D930" t="str">
            <v>100m3</v>
          </cell>
          <cell r="E930">
            <v>0</v>
          </cell>
          <cell r="F930">
            <v>0</v>
          </cell>
          <cell r="G930">
            <v>880331</v>
          </cell>
          <cell r="H930">
            <v>0</v>
          </cell>
          <cell r="I930">
            <v>0</v>
          </cell>
          <cell r="J930">
            <v>1</v>
          </cell>
        </row>
        <row r="931">
          <cell r="A931" t="str">
            <v>AB.53351</v>
          </cell>
          <cell r="B931" t="str">
            <v>AB.53351</v>
          </cell>
          <cell r="C931" t="str">
            <v>Vận chuyển đá bằng ôtô tự đổ 22T trong phạm vi &lt;= 700m</v>
          </cell>
          <cell r="D931" t="str">
            <v>100m3</v>
          </cell>
          <cell r="E931">
            <v>0</v>
          </cell>
          <cell r="F931">
            <v>0</v>
          </cell>
          <cell r="G931">
            <v>771883</v>
          </cell>
          <cell r="H931">
            <v>0</v>
          </cell>
          <cell r="I931">
            <v>0</v>
          </cell>
          <cell r="J931">
            <v>1</v>
          </cell>
        </row>
        <row r="932">
          <cell r="A932" t="str">
            <v>AB.53361</v>
          </cell>
          <cell r="B932" t="str">
            <v>AB.53361</v>
          </cell>
          <cell r="C932" t="str">
            <v>Vận chuyển đá bằng ôtô tự đổ 27T trong phạm vi &lt;= 700m</v>
          </cell>
          <cell r="D932" t="str">
            <v>100m3</v>
          </cell>
          <cell r="E932">
            <v>0</v>
          </cell>
          <cell r="F932">
            <v>0</v>
          </cell>
          <cell r="G932">
            <v>800015</v>
          </cell>
          <cell r="H932">
            <v>0</v>
          </cell>
          <cell r="I932">
            <v>0</v>
          </cell>
          <cell r="J932">
            <v>1</v>
          </cell>
        </row>
        <row r="933">
          <cell r="A933" t="str">
            <v>AB.53411</v>
          </cell>
          <cell r="B933" t="str">
            <v>AB.53411</v>
          </cell>
          <cell r="C933" t="str">
            <v>Vận chuyển đá bằng ôtô tự đổ 5T trong phạm vi &lt;= 1000m</v>
          </cell>
          <cell r="D933" t="str">
            <v>100m3</v>
          </cell>
          <cell r="E933">
            <v>0</v>
          </cell>
          <cell r="F933">
            <v>0</v>
          </cell>
          <cell r="G933">
            <v>980770</v>
          </cell>
          <cell r="H933">
            <v>0</v>
          </cell>
          <cell r="I933">
            <v>0</v>
          </cell>
          <cell r="J933">
            <v>1</v>
          </cell>
        </row>
        <row r="934">
          <cell r="A934" t="str">
            <v>AB.53421</v>
          </cell>
          <cell r="B934" t="str">
            <v>AB.53421</v>
          </cell>
          <cell r="C934" t="str">
            <v>Vận chuyển đá bằng ôtô tự đổ 7T trong phạm vi &lt;= 1000m</v>
          </cell>
          <cell r="D934" t="str">
            <v>100m3</v>
          </cell>
          <cell r="E934">
            <v>0</v>
          </cell>
          <cell r="F934">
            <v>0</v>
          </cell>
          <cell r="G934">
            <v>1194952</v>
          </cell>
          <cell r="H934">
            <v>0</v>
          </cell>
          <cell r="I934">
            <v>0</v>
          </cell>
          <cell r="J934">
            <v>1</v>
          </cell>
        </row>
        <row r="935">
          <cell r="A935" t="str">
            <v>AB.53431</v>
          </cell>
          <cell r="B935" t="str">
            <v>AB.53431</v>
          </cell>
          <cell r="C935" t="str">
            <v>Vận chuyển đá bằng ôtô tự đổ 10T trong phạm vi &lt;= 1000m</v>
          </cell>
          <cell r="D935" t="str">
            <v>100m3</v>
          </cell>
          <cell r="E935">
            <v>0</v>
          </cell>
          <cell r="F935">
            <v>0</v>
          </cell>
          <cell r="G935">
            <v>1015730</v>
          </cell>
          <cell r="H935">
            <v>0</v>
          </cell>
          <cell r="I935">
            <v>0</v>
          </cell>
          <cell r="J935">
            <v>1</v>
          </cell>
        </row>
        <row r="936">
          <cell r="A936" t="str">
            <v>AB.53441</v>
          </cell>
          <cell r="B936" t="str">
            <v>AB.53441</v>
          </cell>
          <cell r="C936" t="str">
            <v>Vận chuyển đá bằng ôtô tự đổ 12T trong phạm vi &lt;= 1000m</v>
          </cell>
          <cell r="D936" t="str">
            <v>100m3</v>
          </cell>
          <cell r="E936">
            <v>0</v>
          </cell>
          <cell r="F936">
            <v>0</v>
          </cell>
          <cell r="G936">
            <v>1018438</v>
          </cell>
          <cell r="H936">
            <v>0</v>
          </cell>
          <cell r="I936">
            <v>0</v>
          </cell>
          <cell r="J936">
            <v>1</v>
          </cell>
        </row>
        <row r="937">
          <cell r="A937" t="str">
            <v>AB.53451</v>
          </cell>
          <cell r="B937" t="str">
            <v>AB.53451</v>
          </cell>
          <cell r="C937" t="str">
            <v>Vận chuyển đá bằng ôtô tự đổ 22T trong phạm vi &lt;= 1000m</v>
          </cell>
          <cell r="D937" t="str">
            <v>100m3</v>
          </cell>
          <cell r="E937">
            <v>0</v>
          </cell>
          <cell r="F937">
            <v>0</v>
          </cell>
          <cell r="G937">
            <v>911510</v>
          </cell>
          <cell r="H937">
            <v>0</v>
          </cell>
          <cell r="I937">
            <v>0</v>
          </cell>
          <cell r="J937">
            <v>1</v>
          </cell>
        </row>
        <row r="938">
          <cell r="A938" t="str">
            <v>AB.53461</v>
          </cell>
          <cell r="B938" t="str">
            <v>AB.53461</v>
          </cell>
          <cell r="C938" t="str">
            <v>Vận chuyển đá bằng ôtô tự đổ 27T trong phạm vi &lt;= 1000m</v>
          </cell>
          <cell r="D938" t="str">
            <v>100m3</v>
          </cell>
          <cell r="E938">
            <v>0</v>
          </cell>
          <cell r="F938">
            <v>0</v>
          </cell>
          <cell r="G938">
            <v>945472</v>
          </cell>
          <cell r="H938">
            <v>0</v>
          </cell>
          <cell r="I938">
            <v>0</v>
          </cell>
          <cell r="J938">
            <v>1</v>
          </cell>
        </row>
        <row r="939">
          <cell r="A939" t="str">
            <v>AB.54111</v>
          </cell>
          <cell r="B939" t="str">
            <v>AB.54111</v>
          </cell>
          <cell r="C939" t="str">
            <v>Vận chuyển tiếp đá cự ly &lt;= 2km bằng ôtô tự đổ 5T</v>
          </cell>
          <cell r="D939" t="str">
            <v>100m3</v>
          </cell>
          <cell r="E939">
            <v>0</v>
          </cell>
          <cell r="F939">
            <v>0</v>
          </cell>
          <cell r="G939">
            <v>565645</v>
          </cell>
          <cell r="H939">
            <v>0</v>
          </cell>
          <cell r="I939">
            <v>0</v>
          </cell>
          <cell r="J939">
            <v>1</v>
          </cell>
        </row>
        <row r="940">
          <cell r="A940" t="str">
            <v>AB.54121</v>
          </cell>
          <cell r="B940" t="str">
            <v>AB.54121</v>
          </cell>
          <cell r="C940" t="str">
            <v>Vận chuyển tiếp đá cự ly &lt;= 2km bằng ôtô tự đổ 7T</v>
          </cell>
          <cell r="D940" t="str">
            <v>100m3</v>
          </cell>
          <cell r="E940">
            <v>0</v>
          </cell>
          <cell r="F940">
            <v>0</v>
          </cell>
          <cell r="G940">
            <v>482338</v>
          </cell>
          <cell r="H940">
            <v>0</v>
          </cell>
          <cell r="I940">
            <v>0</v>
          </cell>
          <cell r="J940">
            <v>1</v>
          </cell>
        </row>
        <row r="941">
          <cell r="A941" t="str">
            <v>AB.54131</v>
          </cell>
          <cell r="B941" t="str">
            <v>AB.54131</v>
          </cell>
          <cell r="C941" t="str">
            <v>Vận chuyển tiếp đá cự ly &lt;= 2km bằng ôtô tự đổ 10T</v>
          </cell>
          <cell r="D941" t="str">
            <v>100m3</v>
          </cell>
          <cell r="E941">
            <v>0</v>
          </cell>
          <cell r="F941">
            <v>0</v>
          </cell>
          <cell r="G941">
            <v>479159</v>
          </cell>
          <cell r="H941">
            <v>0</v>
          </cell>
          <cell r="I941">
            <v>0</v>
          </cell>
          <cell r="J941">
            <v>1</v>
          </cell>
        </row>
        <row r="942">
          <cell r="A942" t="str">
            <v>AB.54141</v>
          </cell>
          <cell r="B942" t="str">
            <v>AB.54141</v>
          </cell>
          <cell r="C942" t="str">
            <v>Vận chuyển tiếp đá cự ly &lt;= 2km bằng ôtô tự đổ 12T</v>
          </cell>
          <cell r="D942" t="str">
            <v>100m3</v>
          </cell>
          <cell r="E942">
            <v>0</v>
          </cell>
          <cell r="F942">
            <v>0</v>
          </cell>
          <cell r="G942">
            <v>471664</v>
          </cell>
          <cell r="H942">
            <v>0</v>
          </cell>
          <cell r="I942">
            <v>0</v>
          </cell>
          <cell r="J942">
            <v>1</v>
          </cell>
        </row>
        <row r="943">
          <cell r="A943" t="str">
            <v>AB.54151</v>
          </cell>
          <cell r="B943" t="str">
            <v>AB.54151</v>
          </cell>
          <cell r="C943" t="str">
            <v>Vận chuyển tiếp đá cự ly &lt;= 2km bằng ôtô tự đổ 22T</v>
          </cell>
          <cell r="D943" t="str">
            <v>100m3</v>
          </cell>
          <cell r="E943">
            <v>0</v>
          </cell>
          <cell r="F943">
            <v>0</v>
          </cell>
          <cell r="G943">
            <v>408065</v>
          </cell>
          <cell r="H943">
            <v>0</v>
          </cell>
          <cell r="I943">
            <v>0</v>
          </cell>
          <cell r="J943">
            <v>1</v>
          </cell>
        </row>
        <row r="944">
          <cell r="A944" t="str">
            <v>AB.54161</v>
          </cell>
          <cell r="B944" t="str">
            <v>AB.54161</v>
          </cell>
          <cell r="C944" t="str">
            <v>Vận chuyển tiếp đá cự ly &lt;= 2km bằng ôtô tự đổ 27T</v>
          </cell>
          <cell r="D944" t="str">
            <v>100m3</v>
          </cell>
          <cell r="E944">
            <v>0</v>
          </cell>
          <cell r="F944">
            <v>0</v>
          </cell>
          <cell r="G944">
            <v>426340</v>
          </cell>
          <cell r="H944">
            <v>0</v>
          </cell>
          <cell r="I944">
            <v>0</v>
          </cell>
          <cell r="J944">
            <v>1</v>
          </cell>
        </row>
        <row r="945">
          <cell r="A945" t="str">
            <v>AB.54211</v>
          </cell>
          <cell r="B945" t="str">
            <v>AB.54211</v>
          </cell>
          <cell r="C945" t="str">
            <v>Vận chuyển tiếp đá cự ly &lt;= 4km bằng ôtô tự đổ 5T</v>
          </cell>
          <cell r="D945" t="str">
            <v>100m3</v>
          </cell>
          <cell r="E945">
            <v>0</v>
          </cell>
          <cell r="F945">
            <v>0</v>
          </cell>
          <cell r="G945">
            <v>355697</v>
          </cell>
          <cell r="H945">
            <v>0</v>
          </cell>
          <cell r="I945">
            <v>0</v>
          </cell>
          <cell r="J945">
            <v>1</v>
          </cell>
        </row>
        <row r="946">
          <cell r="A946" t="str">
            <v>AB.54221</v>
          </cell>
          <cell r="B946" t="str">
            <v>AB.54221</v>
          </cell>
          <cell r="C946" t="str">
            <v>Vận chuyển tiếp đá cự ly &lt;= 4km bằng ôtô tự đổ 7T</v>
          </cell>
          <cell r="D946" t="str">
            <v>100m3</v>
          </cell>
          <cell r="E946">
            <v>0</v>
          </cell>
          <cell r="F946">
            <v>0</v>
          </cell>
          <cell r="G946">
            <v>435037</v>
          </cell>
          <cell r="H946">
            <v>0</v>
          </cell>
          <cell r="I946">
            <v>0</v>
          </cell>
          <cell r="J946">
            <v>1</v>
          </cell>
        </row>
        <row r="947">
          <cell r="A947" t="str">
            <v>AB.54231</v>
          </cell>
          <cell r="B947" t="str">
            <v>AB.54231</v>
          </cell>
          <cell r="C947" t="str">
            <v>Vận chuyển tiếp đá cự ly &lt;= 4km bằng ôtô tự đổ 10T</v>
          </cell>
          <cell r="D947" t="str">
            <v>100m3</v>
          </cell>
          <cell r="E947">
            <v>0</v>
          </cell>
          <cell r="F947">
            <v>0</v>
          </cell>
          <cell r="G947">
            <v>437941</v>
          </cell>
          <cell r="H947">
            <v>0</v>
          </cell>
          <cell r="I947">
            <v>0</v>
          </cell>
          <cell r="J947">
            <v>1</v>
          </cell>
        </row>
        <row r="948">
          <cell r="A948" t="str">
            <v>AB.54241</v>
          </cell>
          <cell r="B948" t="str">
            <v>AB.54241</v>
          </cell>
          <cell r="C948" t="str">
            <v>Vận chuyển tiếp đá cự ly &lt;= 4km bằng ôtô tự đổ 12T</v>
          </cell>
          <cell r="D948" t="str">
            <v>100m3</v>
          </cell>
          <cell r="E948">
            <v>0</v>
          </cell>
          <cell r="F948">
            <v>0</v>
          </cell>
          <cell r="G948">
            <v>432897</v>
          </cell>
          <cell r="H948">
            <v>0</v>
          </cell>
          <cell r="I948">
            <v>0</v>
          </cell>
          <cell r="J948">
            <v>1</v>
          </cell>
        </row>
        <row r="949">
          <cell r="A949" t="str">
            <v>AB.54251</v>
          </cell>
          <cell r="B949" t="str">
            <v>AB.54251</v>
          </cell>
          <cell r="C949" t="str">
            <v>Vận chuyển tiếp đá cự ly &lt;= 4km bằng ôtô tự đổ 22T</v>
          </cell>
          <cell r="D949" t="str">
            <v>100m3</v>
          </cell>
          <cell r="E949">
            <v>0</v>
          </cell>
          <cell r="F949">
            <v>0</v>
          </cell>
          <cell r="G949">
            <v>337268</v>
          </cell>
          <cell r="H949">
            <v>0</v>
          </cell>
          <cell r="I949">
            <v>0</v>
          </cell>
          <cell r="J949">
            <v>1</v>
          </cell>
        </row>
        <row r="950">
          <cell r="A950" t="str">
            <v>AB.54261</v>
          </cell>
          <cell r="B950" t="str">
            <v>AB.54261</v>
          </cell>
          <cell r="C950" t="str">
            <v>Vận chuyển tiếp đá cự ly &lt;= 4km bằng ôtô tự đổ 27T</v>
          </cell>
          <cell r="D950" t="str">
            <v>100m3</v>
          </cell>
          <cell r="E950">
            <v>0</v>
          </cell>
          <cell r="F950">
            <v>0</v>
          </cell>
          <cell r="G950">
            <v>351104</v>
          </cell>
          <cell r="H950">
            <v>0</v>
          </cell>
          <cell r="I950">
            <v>0</v>
          </cell>
          <cell r="J950">
            <v>1</v>
          </cell>
        </row>
        <row r="951">
          <cell r="A951" t="str">
            <v>AB.54311</v>
          </cell>
          <cell r="B951" t="str">
            <v>AB.54311</v>
          </cell>
          <cell r="C951" t="str">
            <v>Vận chuyển tiếp đá cự ly &lt;= 7km bằng ôtô tự đổ 5T</v>
          </cell>
          <cell r="D951" t="str">
            <v>100m3</v>
          </cell>
          <cell r="E951">
            <v>0</v>
          </cell>
          <cell r="F951">
            <v>0</v>
          </cell>
          <cell r="G951">
            <v>317091</v>
          </cell>
          <cell r="H951">
            <v>0</v>
          </cell>
          <cell r="I951">
            <v>0</v>
          </cell>
          <cell r="J951">
            <v>1</v>
          </cell>
        </row>
        <row r="952">
          <cell r="A952" t="str">
            <v>AB.54321</v>
          </cell>
          <cell r="B952" t="str">
            <v>AB.54321</v>
          </cell>
          <cell r="C952" t="str">
            <v>Vận chuyển tiếp đá cự ly &lt;= 7km bằng ôtô tự đổ 7T</v>
          </cell>
          <cell r="D952" t="str">
            <v>100m3</v>
          </cell>
          <cell r="E952">
            <v>0</v>
          </cell>
          <cell r="F952">
            <v>0</v>
          </cell>
          <cell r="G952">
            <v>395828</v>
          </cell>
          <cell r="H952">
            <v>0</v>
          </cell>
          <cell r="I952">
            <v>0</v>
          </cell>
          <cell r="J952">
            <v>1</v>
          </cell>
        </row>
        <row r="953">
          <cell r="A953" t="str">
            <v>AB.54331</v>
          </cell>
          <cell r="B953" t="str">
            <v>AB.54331</v>
          </cell>
          <cell r="C953" t="str">
            <v>Vận chuyển tiếp đá cự ly &lt;= 7km bằng ôtô tự đổ 10T</v>
          </cell>
          <cell r="D953" t="str">
            <v>100m3</v>
          </cell>
          <cell r="E953">
            <v>0</v>
          </cell>
          <cell r="F953">
            <v>0</v>
          </cell>
          <cell r="G953">
            <v>337841</v>
          </cell>
          <cell r="H953">
            <v>0</v>
          </cell>
          <cell r="I953">
            <v>0</v>
          </cell>
          <cell r="J953">
            <v>1</v>
          </cell>
        </row>
        <row r="954">
          <cell r="A954" t="str">
            <v>AB.54341</v>
          </cell>
          <cell r="B954" t="str">
            <v>AB.54341</v>
          </cell>
          <cell r="C954" t="str">
            <v>Vận chuyển tiếp đá cự ly &lt;= 7km bằng ôtô tự đổ 12T</v>
          </cell>
          <cell r="D954" t="str">
            <v>100m3</v>
          </cell>
          <cell r="E954">
            <v>0</v>
          </cell>
          <cell r="F954">
            <v>0</v>
          </cell>
          <cell r="G954">
            <v>323865</v>
          </cell>
          <cell r="H954">
            <v>0</v>
          </cell>
          <cell r="I954">
            <v>0</v>
          </cell>
          <cell r="J954">
            <v>1</v>
          </cell>
        </row>
        <row r="955">
          <cell r="A955" t="str">
            <v>AB.54351</v>
          </cell>
          <cell r="B955" t="str">
            <v>AB.54351</v>
          </cell>
          <cell r="C955" t="str">
            <v>Vận chuyển tiếp đá cự ly &lt;= 7km bằng ôtô tự đổ 22T</v>
          </cell>
          <cell r="D955" t="str">
            <v>100m3</v>
          </cell>
          <cell r="E955">
            <v>0</v>
          </cell>
          <cell r="F955">
            <v>0</v>
          </cell>
          <cell r="G955">
            <v>264505</v>
          </cell>
          <cell r="H955">
            <v>0</v>
          </cell>
          <cell r="I955">
            <v>0</v>
          </cell>
          <cell r="J955">
            <v>1</v>
          </cell>
        </row>
        <row r="956">
          <cell r="A956" t="str">
            <v>AB.54361</v>
          </cell>
          <cell r="B956" t="str">
            <v>AB.54361</v>
          </cell>
          <cell r="C956" t="str">
            <v>Vận chuyển tiếp đá cự ly &lt;= 7km bằng ôtô tự đổ 27T</v>
          </cell>
          <cell r="D956" t="str">
            <v>100m3</v>
          </cell>
          <cell r="E956">
            <v>0</v>
          </cell>
          <cell r="F956">
            <v>0</v>
          </cell>
          <cell r="G956">
            <v>275867</v>
          </cell>
          <cell r="H956">
            <v>0</v>
          </cell>
          <cell r="I956">
            <v>0</v>
          </cell>
          <cell r="J956">
            <v>1</v>
          </cell>
        </row>
        <row r="957">
          <cell r="A957" t="str">
            <v>AB.54411</v>
          </cell>
          <cell r="B957" t="str">
            <v>AB.54411</v>
          </cell>
          <cell r="C957" t="str">
            <v>Vận chuyển đá tiếp 1km ngoài cự ly 7km bằng ôtô tự đổ 5T</v>
          </cell>
          <cell r="D957" t="str">
            <v>100m3</v>
          </cell>
          <cell r="E957">
            <v>0</v>
          </cell>
          <cell r="F957">
            <v>0</v>
          </cell>
          <cell r="G957">
            <v>229902</v>
          </cell>
          <cell r="H957">
            <v>0</v>
          </cell>
          <cell r="I957">
            <v>0</v>
          </cell>
          <cell r="J957">
            <v>1</v>
          </cell>
        </row>
        <row r="958">
          <cell r="A958" t="str">
            <v>AB.54421</v>
          </cell>
          <cell r="B958" t="str">
            <v>AB.54421</v>
          </cell>
          <cell r="C958" t="str">
            <v>Vận chuyển đá tiếp 1km ngoài cự ly 7km bằng ôtô tự đổ 7T</v>
          </cell>
          <cell r="D958" t="str">
            <v>100m3</v>
          </cell>
          <cell r="E958">
            <v>0</v>
          </cell>
          <cell r="F958">
            <v>0</v>
          </cell>
          <cell r="G958">
            <v>286291</v>
          </cell>
          <cell r="H958">
            <v>0</v>
          </cell>
          <cell r="I958">
            <v>0</v>
          </cell>
          <cell r="J958">
            <v>1</v>
          </cell>
        </row>
        <row r="959">
          <cell r="A959" t="str">
            <v>AB.54431</v>
          </cell>
          <cell r="B959" t="str">
            <v>AB.54431</v>
          </cell>
          <cell r="C959" t="str">
            <v>Vận chuyển đá tiếp 1km ngoài cự ly 7km bằng ôtô tự đổ 10T</v>
          </cell>
          <cell r="D959" t="str">
            <v>100m3</v>
          </cell>
          <cell r="E959">
            <v>0</v>
          </cell>
          <cell r="F959">
            <v>0</v>
          </cell>
          <cell r="G959">
            <v>220811</v>
          </cell>
          <cell r="H959">
            <v>0</v>
          </cell>
          <cell r="I959">
            <v>0</v>
          </cell>
          <cell r="J959">
            <v>1</v>
          </cell>
        </row>
        <row r="960">
          <cell r="A960" t="str">
            <v>AB.54441</v>
          </cell>
          <cell r="B960" t="str">
            <v>AB.54441</v>
          </cell>
          <cell r="C960" t="str">
            <v>Vận chuyển đá tiếp 1km ngoài cự ly 7km bằng ôtô tự đổ 12T</v>
          </cell>
          <cell r="D960" t="str">
            <v>100m3</v>
          </cell>
          <cell r="E960">
            <v>0</v>
          </cell>
          <cell r="F960">
            <v>0</v>
          </cell>
          <cell r="G960">
            <v>218064</v>
          </cell>
          <cell r="H960">
            <v>0</v>
          </cell>
          <cell r="I960">
            <v>0</v>
          </cell>
          <cell r="J960">
            <v>1</v>
          </cell>
        </row>
        <row r="961">
          <cell r="A961" t="str">
            <v>AB.54451</v>
          </cell>
          <cell r="B961" t="str">
            <v>AB.54451</v>
          </cell>
          <cell r="C961" t="str">
            <v>Vận chuyển đá tiếp 1km ngoài cự ly 7km bằng ôtô tự đổ 22T</v>
          </cell>
          <cell r="D961" t="str">
            <v>100m3</v>
          </cell>
          <cell r="E961">
            <v>0</v>
          </cell>
          <cell r="F961">
            <v>0</v>
          </cell>
          <cell r="G961">
            <v>186825</v>
          </cell>
          <cell r="H961">
            <v>0</v>
          </cell>
          <cell r="I961">
            <v>0</v>
          </cell>
          <cell r="J961">
            <v>1</v>
          </cell>
        </row>
        <row r="962">
          <cell r="A962" t="str">
            <v>AB.54461</v>
          </cell>
          <cell r="B962" t="str">
            <v>AB.54461</v>
          </cell>
          <cell r="C962" t="str">
            <v>Vận chuyển đá tiếp 1km ngoài cự ly 7km bằng ôtô tự đổ 27T</v>
          </cell>
          <cell r="D962" t="str">
            <v>100m3</v>
          </cell>
          <cell r="E962">
            <v>0</v>
          </cell>
          <cell r="F962">
            <v>0</v>
          </cell>
          <cell r="G962">
            <v>200631</v>
          </cell>
          <cell r="H962">
            <v>0</v>
          </cell>
          <cell r="I962">
            <v>0</v>
          </cell>
          <cell r="J962">
            <v>1</v>
          </cell>
        </row>
        <row r="963">
          <cell r="A963" t="str">
            <v>AB.55111</v>
          </cell>
          <cell r="B963" t="str">
            <v>AB.55111</v>
          </cell>
          <cell r="C963" t="str">
            <v>ủi đá sau nổ mìn trong phạm vi &lt;= 50m bằng máy ủi 140cv</v>
          </cell>
          <cell r="D963" t="str">
            <v>100m3</v>
          </cell>
          <cell r="E963">
            <v>0</v>
          </cell>
          <cell r="F963">
            <v>0</v>
          </cell>
          <cell r="G963">
            <v>933406</v>
          </cell>
          <cell r="H963">
            <v>0</v>
          </cell>
          <cell r="I963">
            <v>0</v>
          </cell>
          <cell r="J963">
            <v>1</v>
          </cell>
        </row>
        <row r="964">
          <cell r="A964" t="str">
            <v>AB.55121</v>
          </cell>
          <cell r="B964" t="str">
            <v>AB.55121</v>
          </cell>
          <cell r="C964" t="str">
            <v>ủi đá sau nổ mìn trong phạm vi &lt;= 50m bằng máy ủi 180cv</v>
          </cell>
          <cell r="D964" t="str">
            <v>100m3</v>
          </cell>
          <cell r="E964">
            <v>0</v>
          </cell>
          <cell r="F964">
            <v>0</v>
          </cell>
          <cell r="G964">
            <v>874289</v>
          </cell>
          <cell r="H964">
            <v>0</v>
          </cell>
          <cell r="I964">
            <v>0</v>
          </cell>
          <cell r="J964">
            <v>1</v>
          </cell>
        </row>
        <row r="965">
          <cell r="A965" t="str">
            <v>AB.55131</v>
          </cell>
          <cell r="B965" t="str">
            <v>AB.55131</v>
          </cell>
          <cell r="C965" t="str">
            <v>ủi đá sau nổ mìn trong phạm vi &lt;= 50m bằng máy ủi 240cv</v>
          </cell>
          <cell r="D965" t="str">
            <v>100m3</v>
          </cell>
          <cell r="E965">
            <v>0</v>
          </cell>
          <cell r="F965">
            <v>0</v>
          </cell>
          <cell r="G965">
            <v>705372</v>
          </cell>
          <cell r="H965">
            <v>0</v>
          </cell>
          <cell r="I965">
            <v>0</v>
          </cell>
          <cell r="J965">
            <v>1</v>
          </cell>
        </row>
        <row r="966">
          <cell r="A966" t="str">
            <v>AB.55141</v>
          </cell>
          <cell r="B966" t="str">
            <v>AB.55141</v>
          </cell>
          <cell r="C966" t="str">
            <v>ủi đá sau nổ mìn trong phạm vi &lt;= 50m bằng máy ủi 320cv</v>
          </cell>
          <cell r="D966" t="str">
            <v>100m3</v>
          </cell>
          <cell r="E966">
            <v>0</v>
          </cell>
          <cell r="F966">
            <v>0</v>
          </cell>
          <cell r="G966">
            <v>655428</v>
          </cell>
          <cell r="H966">
            <v>0</v>
          </cell>
          <cell r="I966">
            <v>0</v>
          </cell>
          <cell r="J966">
            <v>1</v>
          </cell>
        </row>
        <row r="967">
          <cell r="A967" t="str">
            <v>AB.55151</v>
          </cell>
          <cell r="B967" t="str">
            <v>AB.55151</v>
          </cell>
          <cell r="C967" t="str">
            <v>ủi đá sau nổ mìn trong phạm vi &lt;= 70m bằng máy ủi 140cv</v>
          </cell>
          <cell r="D967" t="str">
            <v>100m3</v>
          </cell>
          <cell r="E967">
            <v>0</v>
          </cell>
          <cell r="F967">
            <v>0</v>
          </cell>
          <cell r="G967">
            <v>1187971</v>
          </cell>
          <cell r="H967">
            <v>0</v>
          </cell>
          <cell r="I967">
            <v>0</v>
          </cell>
          <cell r="J967">
            <v>1</v>
          </cell>
        </row>
        <row r="968">
          <cell r="A968" t="str">
            <v>AB.55161</v>
          </cell>
          <cell r="B968" t="str">
            <v>AB.55161</v>
          </cell>
          <cell r="C968" t="str">
            <v>ủi đá sau nổ mìn trong phạm vi &lt;= 70m bằng máy ủi 180cv</v>
          </cell>
          <cell r="D968" t="str">
            <v>100m3</v>
          </cell>
          <cell r="E968">
            <v>0</v>
          </cell>
          <cell r="F968">
            <v>0</v>
          </cell>
          <cell r="G968">
            <v>1161165</v>
          </cell>
          <cell r="H968">
            <v>0</v>
          </cell>
          <cell r="I968">
            <v>0</v>
          </cell>
          <cell r="J968">
            <v>1</v>
          </cell>
        </row>
        <row r="969">
          <cell r="A969" t="str">
            <v>AB.55171</v>
          </cell>
          <cell r="B969" t="str">
            <v>AB.55171</v>
          </cell>
          <cell r="C969" t="str">
            <v>ủi đá sau nổ mìn trong phạm vi &lt;= 70m bằng máy ủi 240cv</v>
          </cell>
          <cell r="D969" t="str">
            <v>100m3</v>
          </cell>
          <cell r="E969">
            <v>0</v>
          </cell>
          <cell r="F969">
            <v>0</v>
          </cell>
          <cell r="G969">
            <v>1115472</v>
          </cell>
          <cell r="H969">
            <v>0</v>
          </cell>
          <cell r="I969">
            <v>0</v>
          </cell>
          <cell r="J969">
            <v>1</v>
          </cell>
        </row>
        <row r="970">
          <cell r="A970" t="str">
            <v>AB.55181</v>
          </cell>
          <cell r="B970" t="str">
            <v>AB.55181</v>
          </cell>
          <cell r="C970" t="str">
            <v>ủi đá sau nổ mìn trong phạm vi &lt;= 70m bằng máy ủi 320cv</v>
          </cell>
          <cell r="D970" t="str">
            <v>100m3</v>
          </cell>
          <cell r="E970">
            <v>0</v>
          </cell>
          <cell r="F970">
            <v>0</v>
          </cell>
          <cell r="G970">
            <v>904038</v>
          </cell>
          <cell r="H970">
            <v>0</v>
          </cell>
          <cell r="I970">
            <v>0</v>
          </cell>
          <cell r="J970">
            <v>1</v>
          </cell>
        </row>
        <row r="971">
          <cell r="A971" t="str">
            <v>AB.55191</v>
          </cell>
          <cell r="B971" t="str">
            <v>AB.55191</v>
          </cell>
          <cell r="C971" t="str">
            <v>ủi đá sau nổ mìn trong phạm vi &lt;= 100m bằng máy ủi 140cv</v>
          </cell>
          <cell r="D971" t="str">
            <v>100m3</v>
          </cell>
          <cell r="E971">
            <v>0</v>
          </cell>
          <cell r="F971">
            <v>0</v>
          </cell>
          <cell r="G971">
            <v>1818323</v>
          </cell>
          <cell r="H971">
            <v>0</v>
          </cell>
          <cell r="I971">
            <v>0</v>
          </cell>
          <cell r="J971">
            <v>1</v>
          </cell>
        </row>
        <row r="972">
          <cell r="A972" t="str">
            <v>AB.55201</v>
          </cell>
          <cell r="B972" t="str">
            <v>AB.55201</v>
          </cell>
          <cell r="C972" t="str">
            <v>ủi đá sau nổ mìn trong phạm vi &lt;= 100m bằng máy ủi 180cv</v>
          </cell>
          <cell r="D972" t="str">
            <v>100m3</v>
          </cell>
          <cell r="E972">
            <v>0</v>
          </cell>
          <cell r="F972">
            <v>0</v>
          </cell>
          <cell r="G972">
            <v>1652953</v>
          </cell>
          <cell r="H972">
            <v>0</v>
          </cell>
          <cell r="I972">
            <v>0</v>
          </cell>
          <cell r="J972">
            <v>1</v>
          </cell>
        </row>
        <row r="973">
          <cell r="A973" t="str">
            <v>AB.55211</v>
          </cell>
          <cell r="B973" t="str">
            <v>AB.55211</v>
          </cell>
          <cell r="C973" t="str">
            <v>ủi đá sau nổ mìn trong phạm vi &lt;= 100m bằng máy ủi 240cv</v>
          </cell>
          <cell r="D973" t="str">
            <v>100m3</v>
          </cell>
          <cell r="E973">
            <v>0</v>
          </cell>
          <cell r="F973">
            <v>0</v>
          </cell>
          <cell r="G973">
            <v>1591188</v>
          </cell>
          <cell r="H973">
            <v>0</v>
          </cell>
          <cell r="I973">
            <v>0</v>
          </cell>
          <cell r="J973">
            <v>1</v>
          </cell>
        </row>
        <row r="974">
          <cell r="A974" t="str">
            <v>AB.55221</v>
          </cell>
          <cell r="B974" t="str">
            <v>AB.55221</v>
          </cell>
          <cell r="C974" t="str">
            <v>ủi đá sau nổ mìn trong phạm vi &lt;= 100m bằng máy ủi 320cv</v>
          </cell>
          <cell r="D974" t="str">
            <v>100m3</v>
          </cell>
          <cell r="E974">
            <v>0</v>
          </cell>
          <cell r="F974">
            <v>0</v>
          </cell>
          <cell r="G974">
            <v>1062245</v>
          </cell>
          <cell r="H974">
            <v>0</v>
          </cell>
          <cell r="I974">
            <v>0</v>
          </cell>
          <cell r="J974">
            <v>1</v>
          </cell>
        </row>
        <row r="975">
          <cell r="A975" t="str">
            <v>AB.55311</v>
          </cell>
          <cell r="B975" t="str">
            <v>AB.55311</v>
          </cell>
          <cell r="C975" t="str">
            <v>Xúc đá hỗn hợp lên phương tiện vận chuyển bằng máy đào 1,25m3</v>
          </cell>
          <cell r="D975" t="str">
            <v>100m3</v>
          </cell>
          <cell r="E975">
            <v>0</v>
          </cell>
          <cell r="F975">
            <v>47037</v>
          </cell>
          <cell r="G975">
            <v>622331</v>
          </cell>
          <cell r="H975">
            <v>0</v>
          </cell>
          <cell r="I975">
            <v>0</v>
          </cell>
          <cell r="J975">
            <v>1</v>
          </cell>
        </row>
        <row r="976">
          <cell r="A976" t="str">
            <v>AB.55312</v>
          </cell>
          <cell r="B976" t="str">
            <v>AB.55312</v>
          </cell>
          <cell r="C976" t="str">
            <v>Xúc đá hỗn hợp lên phương tiện vận chuyển bằng máy đào 1,6m3</v>
          </cell>
          <cell r="D976" t="str">
            <v>100m3</v>
          </cell>
          <cell r="E976">
            <v>0</v>
          </cell>
          <cell r="F976">
            <v>47037</v>
          </cell>
          <cell r="G976">
            <v>649668</v>
          </cell>
          <cell r="H976">
            <v>0</v>
          </cell>
          <cell r="I976">
            <v>0</v>
          </cell>
          <cell r="J976">
            <v>1</v>
          </cell>
        </row>
        <row r="977">
          <cell r="A977" t="str">
            <v>AB.55313</v>
          </cell>
          <cell r="B977" t="str">
            <v>AB.55313</v>
          </cell>
          <cell r="C977" t="str">
            <v>Xúc đá hỗn hợp lên phương tiện vận chuyển bằng máy đào 2,3m3</v>
          </cell>
          <cell r="D977" t="str">
            <v>100m3</v>
          </cell>
          <cell r="E977">
            <v>0</v>
          </cell>
          <cell r="F977">
            <v>47037</v>
          </cell>
          <cell r="G977">
            <v>779136</v>
          </cell>
          <cell r="H977">
            <v>0</v>
          </cell>
          <cell r="I977">
            <v>0</v>
          </cell>
          <cell r="J977">
            <v>1</v>
          </cell>
        </row>
        <row r="978">
          <cell r="A978" t="str">
            <v>AB.55314</v>
          </cell>
          <cell r="B978" t="str">
            <v>AB.55314</v>
          </cell>
          <cell r="C978" t="str">
            <v>Xúc đá hỗn hợp lên phương tiện vận chuyển bằng máy đào 3,6m3</v>
          </cell>
          <cell r="D978" t="str">
            <v>100m3</v>
          </cell>
          <cell r="E978">
            <v>0</v>
          </cell>
          <cell r="F978">
            <v>47037</v>
          </cell>
          <cell r="G978">
            <v>845456</v>
          </cell>
          <cell r="H978">
            <v>0</v>
          </cell>
          <cell r="I978">
            <v>0</v>
          </cell>
          <cell r="J978">
            <v>1</v>
          </cell>
        </row>
        <row r="979">
          <cell r="A979" t="str">
            <v>AB.55321</v>
          </cell>
          <cell r="B979" t="str">
            <v>AB.55321</v>
          </cell>
          <cell r="C979" t="str">
            <v>Xúc đá tảng ở bãi trữ, cục bê tông (0,4-1)m lên phương tiện vận chuyển bằng máy đào 3,6m3</v>
          </cell>
          <cell r="D979" t="str">
            <v>100m3</v>
          </cell>
          <cell r="E979">
            <v>0</v>
          </cell>
          <cell r="F979">
            <v>47037</v>
          </cell>
          <cell r="G979">
            <v>4258704</v>
          </cell>
          <cell r="H979">
            <v>0</v>
          </cell>
          <cell r="I979">
            <v>0</v>
          </cell>
          <cell r="J979">
            <v>1</v>
          </cell>
        </row>
        <row r="980">
          <cell r="A980" t="str">
            <v>AB.55322</v>
          </cell>
          <cell r="B980" t="str">
            <v>AB.55322</v>
          </cell>
          <cell r="C980" t="str">
            <v>Xúc đá tảng ở bãi trữ, cục bê tông &gt; 1m lên phương tiện vận chuyển bằng máy đào 3,6m3</v>
          </cell>
          <cell r="D980" t="str">
            <v>100v</v>
          </cell>
          <cell r="E980">
            <v>0</v>
          </cell>
          <cell r="F980">
            <v>47037</v>
          </cell>
          <cell r="G980">
            <v>3830188</v>
          </cell>
          <cell r="H980">
            <v>0</v>
          </cell>
          <cell r="I980">
            <v>0</v>
          </cell>
          <cell r="J980">
            <v>1</v>
          </cell>
        </row>
        <row r="981">
          <cell r="A981" t="str">
            <v>AB.56111</v>
          </cell>
          <cell r="B981" t="str">
            <v>AB.56111</v>
          </cell>
          <cell r="C981" t="str">
            <v>Vận chuyển đá hỗn hợp lấp sông bằng ô tô tự đổ 12T trong phạm vi &lt;= 300m</v>
          </cell>
          <cell r="D981" t="str">
            <v>100m3</v>
          </cell>
          <cell r="E981">
            <v>0</v>
          </cell>
          <cell r="F981">
            <v>0</v>
          </cell>
          <cell r="G981">
            <v>491855</v>
          </cell>
          <cell r="H981">
            <v>0</v>
          </cell>
          <cell r="I981">
            <v>0</v>
          </cell>
          <cell r="J981">
            <v>1</v>
          </cell>
        </row>
        <row r="982">
          <cell r="A982" t="str">
            <v>AB.56121</v>
          </cell>
          <cell r="B982" t="str">
            <v>AB.56121</v>
          </cell>
          <cell r="C982" t="str">
            <v>Vận chuyển đá hỗn hợp lấp sông bằng ô tô tự đổ 27T trong phạm vi &lt;= 300m</v>
          </cell>
          <cell r="D982" t="str">
            <v>100m3</v>
          </cell>
          <cell r="E982">
            <v>0</v>
          </cell>
          <cell r="F982">
            <v>0</v>
          </cell>
          <cell r="G982">
            <v>516624</v>
          </cell>
          <cell r="H982">
            <v>0</v>
          </cell>
          <cell r="I982">
            <v>0</v>
          </cell>
          <cell r="J982">
            <v>1</v>
          </cell>
        </row>
        <row r="983">
          <cell r="A983" t="str">
            <v>AB.56122</v>
          </cell>
          <cell r="B983" t="str">
            <v>AB.56122</v>
          </cell>
          <cell r="C983" t="str">
            <v>Vận chuyển đá tảng, cục bê tông (0,4-1)m lấp sông bằng ô tô tự đổ 27T trong phạm vi &lt;= 300m</v>
          </cell>
          <cell r="D983" t="str">
            <v>100m3</v>
          </cell>
          <cell r="E983">
            <v>0</v>
          </cell>
          <cell r="F983">
            <v>0</v>
          </cell>
          <cell r="G983">
            <v>1717901</v>
          </cell>
          <cell r="H983">
            <v>0</v>
          </cell>
          <cell r="I983">
            <v>0</v>
          </cell>
          <cell r="J983">
            <v>1</v>
          </cell>
        </row>
        <row r="984">
          <cell r="A984" t="str">
            <v>AB.56123</v>
          </cell>
          <cell r="B984" t="str">
            <v>AB.56123</v>
          </cell>
          <cell r="C984" t="str">
            <v>Vận chuyển đá tảng, cục bê tông &gt; 1m lấp sông bằng ô tô tự đổ 27T trong phạm vi &lt;= 300m</v>
          </cell>
          <cell r="D984" t="str">
            <v>100v</v>
          </cell>
          <cell r="E984">
            <v>0</v>
          </cell>
          <cell r="F984">
            <v>0</v>
          </cell>
          <cell r="G984">
            <v>1546110</v>
          </cell>
          <cell r="H984">
            <v>0</v>
          </cell>
          <cell r="I984">
            <v>0</v>
          </cell>
          <cell r="J984">
            <v>1</v>
          </cell>
        </row>
        <row r="985">
          <cell r="A985" t="str">
            <v>AB.56211</v>
          </cell>
          <cell r="B985" t="str">
            <v>AB.56211</v>
          </cell>
          <cell r="C985" t="str">
            <v>Vận chuyển đá hỗn hợp lấp sông bằng ô tô tự đổ 12T trong phạm vi &lt;= 500m</v>
          </cell>
          <cell r="D985" t="str">
            <v>100m3</v>
          </cell>
          <cell r="E985">
            <v>0</v>
          </cell>
          <cell r="F985">
            <v>0</v>
          </cell>
          <cell r="G985">
            <v>551620</v>
          </cell>
          <cell r="H985">
            <v>0</v>
          </cell>
          <cell r="I985">
            <v>0</v>
          </cell>
          <cell r="J985">
            <v>1</v>
          </cell>
        </row>
        <row r="986">
          <cell r="A986" t="str">
            <v>AB.56221</v>
          </cell>
          <cell r="B986" t="str">
            <v>AB.56221</v>
          </cell>
          <cell r="C986" t="str">
            <v>Vận chuyển đá hỗn hợp lấp sông bằng ô tô tự đổ 27T trong phạm vi &lt;= 500m</v>
          </cell>
          <cell r="D986" t="str">
            <v>100m3</v>
          </cell>
          <cell r="E986">
            <v>0</v>
          </cell>
          <cell r="F986">
            <v>0</v>
          </cell>
          <cell r="G986">
            <v>579321</v>
          </cell>
          <cell r="H986">
            <v>0</v>
          </cell>
          <cell r="I986">
            <v>0</v>
          </cell>
          <cell r="J986">
            <v>1</v>
          </cell>
        </row>
        <row r="987">
          <cell r="A987" t="str">
            <v>AB.56222</v>
          </cell>
          <cell r="B987" t="str">
            <v>AB.56222</v>
          </cell>
          <cell r="C987" t="str">
            <v>Vận chuyển đá tảng, cục bê tông (0,4-1)m lấp sông bằng ô tô tự đổ 27T trong phạm vi &lt;= 500m</v>
          </cell>
          <cell r="D987" t="str">
            <v>100m3</v>
          </cell>
          <cell r="E987">
            <v>0</v>
          </cell>
          <cell r="F987">
            <v>0</v>
          </cell>
          <cell r="G987">
            <v>1804423</v>
          </cell>
          <cell r="H987">
            <v>0</v>
          </cell>
          <cell r="I987">
            <v>0</v>
          </cell>
          <cell r="J987">
            <v>1</v>
          </cell>
        </row>
        <row r="988">
          <cell r="A988" t="str">
            <v>AB.56223</v>
          </cell>
          <cell r="B988" t="str">
            <v>AB.56223</v>
          </cell>
          <cell r="C988" t="str">
            <v>Vận chuyển đá tảng, cục bê tông &gt; 1m lấp sông bằng ô tô tự đổ 27T trong phạm vi &lt;= 500m</v>
          </cell>
          <cell r="D988" t="str">
            <v>100v</v>
          </cell>
          <cell r="E988">
            <v>0</v>
          </cell>
          <cell r="F988">
            <v>0</v>
          </cell>
          <cell r="G988">
            <v>1623855</v>
          </cell>
          <cell r="H988">
            <v>0</v>
          </cell>
          <cell r="I988">
            <v>0</v>
          </cell>
          <cell r="J988">
            <v>1</v>
          </cell>
        </row>
        <row r="989">
          <cell r="A989" t="str">
            <v>AB.56311</v>
          </cell>
          <cell r="B989" t="str">
            <v>AB.56311</v>
          </cell>
          <cell r="C989" t="str">
            <v>Vận chuyển đá hỗn hợp lấp sông bằng ô tô tự đổ 12T trong phạm vi &lt;= 700m</v>
          </cell>
          <cell r="D989" t="str">
            <v>100m3</v>
          </cell>
          <cell r="E989">
            <v>0</v>
          </cell>
          <cell r="F989">
            <v>0</v>
          </cell>
          <cell r="G989">
            <v>619462</v>
          </cell>
          <cell r="H989">
            <v>0</v>
          </cell>
          <cell r="I989">
            <v>0</v>
          </cell>
          <cell r="J989">
            <v>1</v>
          </cell>
        </row>
        <row r="990">
          <cell r="A990" t="str">
            <v>AB.56321</v>
          </cell>
          <cell r="B990" t="str">
            <v>AB.56321</v>
          </cell>
          <cell r="C990" t="str">
            <v>Vận chuyển đá hỗn hợp lấp sông bằng ô tô tự đổ 27T trong phạm vi &lt;= 700m</v>
          </cell>
          <cell r="D990" t="str">
            <v>100m3</v>
          </cell>
          <cell r="E990">
            <v>0</v>
          </cell>
          <cell r="F990">
            <v>0</v>
          </cell>
          <cell r="G990">
            <v>590607</v>
          </cell>
          <cell r="H990">
            <v>0</v>
          </cell>
          <cell r="I990">
            <v>0</v>
          </cell>
          <cell r="J990">
            <v>1</v>
          </cell>
        </row>
        <row r="991">
          <cell r="A991" t="str">
            <v>AB.56322</v>
          </cell>
          <cell r="B991" t="str">
            <v>AB.56322</v>
          </cell>
          <cell r="C991" t="str">
            <v>Vận chuyển đá tảng, cục bê tông (0,4-1)m lấp sông bằng ô tô tự đổ 27T trong phạm vi &lt;= 700m</v>
          </cell>
          <cell r="D991" t="str">
            <v>100m3</v>
          </cell>
          <cell r="E991">
            <v>0</v>
          </cell>
          <cell r="F991">
            <v>0</v>
          </cell>
          <cell r="G991">
            <v>2022608</v>
          </cell>
          <cell r="H991">
            <v>0</v>
          </cell>
          <cell r="I991">
            <v>0</v>
          </cell>
          <cell r="J991">
            <v>1</v>
          </cell>
        </row>
        <row r="992">
          <cell r="A992" t="str">
            <v>AB.56323</v>
          </cell>
          <cell r="B992" t="str">
            <v>AB.56323</v>
          </cell>
          <cell r="C992" t="str">
            <v>Vận chuyển đá tảng, cục bê tông &gt; 1m lấp sông bằng ô tô tự đổ 27T trong phạm vi &lt;= 700m</v>
          </cell>
          <cell r="D992" t="str">
            <v>100v</v>
          </cell>
          <cell r="E992">
            <v>0</v>
          </cell>
          <cell r="F992">
            <v>0</v>
          </cell>
          <cell r="G992">
            <v>1820724</v>
          </cell>
          <cell r="H992">
            <v>0</v>
          </cell>
          <cell r="I992">
            <v>0</v>
          </cell>
          <cell r="J992">
            <v>1</v>
          </cell>
        </row>
        <row r="993">
          <cell r="A993" t="str">
            <v>AB.56411</v>
          </cell>
          <cell r="B993" t="str">
            <v>AB.56411</v>
          </cell>
          <cell r="C993" t="str">
            <v>Vận chuyển đá hỗn hợp lấp sông bằng ô tô tự đổ 12T trong phạm vi &lt;= 1000m</v>
          </cell>
          <cell r="D993" t="str">
            <v>100m3</v>
          </cell>
          <cell r="E993">
            <v>0</v>
          </cell>
          <cell r="F993">
            <v>0</v>
          </cell>
          <cell r="G993">
            <v>712341</v>
          </cell>
          <cell r="H993">
            <v>0</v>
          </cell>
          <cell r="I993">
            <v>0</v>
          </cell>
          <cell r="J993">
            <v>1</v>
          </cell>
        </row>
        <row r="994">
          <cell r="A994" t="str">
            <v>AB.56421</v>
          </cell>
          <cell r="B994" t="str">
            <v>AB.56421</v>
          </cell>
          <cell r="C994" t="str">
            <v>Vận chuyển đá hỗn hợp lấp sông bằng ô tô tự đổ 27T trong phạm vi &lt;= 1000m</v>
          </cell>
          <cell r="D994" t="str">
            <v>100m3</v>
          </cell>
          <cell r="E994">
            <v>0</v>
          </cell>
          <cell r="F994">
            <v>0</v>
          </cell>
          <cell r="G994">
            <v>678383</v>
          </cell>
          <cell r="H994">
            <v>0</v>
          </cell>
          <cell r="I994">
            <v>0</v>
          </cell>
          <cell r="J994">
            <v>1</v>
          </cell>
        </row>
        <row r="995">
          <cell r="A995" t="str">
            <v>AB.56422</v>
          </cell>
          <cell r="B995" t="str">
            <v>AB.56422</v>
          </cell>
          <cell r="C995" t="str">
            <v>Vận chuyển đá tảng, cục bê tông (0,4-1)m lấp sông bằng ô tô tự đổ 27T trong phạm vi &lt;= 1000m</v>
          </cell>
          <cell r="D995" t="str">
            <v>100m3</v>
          </cell>
          <cell r="E995">
            <v>0</v>
          </cell>
          <cell r="F995">
            <v>0</v>
          </cell>
          <cell r="G995">
            <v>2390013</v>
          </cell>
          <cell r="H995">
            <v>0</v>
          </cell>
          <cell r="I995">
            <v>0</v>
          </cell>
          <cell r="J995">
            <v>1</v>
          </cell>
        </row>
        <row r="996">
          <cell r="A996" t="str">
            <v>AB.56423</v>
          </cell>
          <cell r="B996" t="str">
            <v>AB.56423</v>
          </cell>
          <cell r="C996" t="str">
            <v>Vận chuyển đá tảng, cục bê tông &gt; 1m lấp sông bằng ô tô tự đổ 27T trong phạm vi &lt;= 1000m</v>
          </cell>
          <cell r="D996" t="str">
            <v>100v</v>
          </cell>
          <cell r="E996">
            <v>0</v>
          </cell>
          <cell r="F996">
            <v>0</v>
          </cell>
          <cell r="G996">
            <v>2150511</v>
          </cell>
          <cell r="H996">
            <v>0</v>
          </cell>
          <cell r="I996">
            <v>0</v>
          </cell>
          <cell r="J996">
            <v>1</v>
          </cell>
        </row>
        <row r="997">
          <cell r="A997" t="str">
            <v>AB.57111</v>
          </cell>
          <cell r="B997" t="str">
            <v>AB.57111</v>
          </cell>
          <cell r="C997" t="str">
            <v>Vận chuyển tiếp 1000m đá hỗn hợp lấp sông bằng ô tô tự đổ 12T, cự ly &lt;= 2km</v>
          </cell>
          <cell r="D997" t="str">
            <v>100m3</v>
          </cell>
          <cell r="E997">
            <v>0</v>
          </cell>
          <cell r="F997">
            <v>0</v>
          </cell>
          <cell r="G997">
            <v>348094</v>
          </cell>
          <cell r="H997">
            <v>0</v>
          </cell>
          <cell r="I997">
            <v>0</v>
          </cell>
          <cell r="J997">
            <v>1</v>
          </cell>
        </row>
        <row r="998">
          <cell r="A998" t="str">
            <v>AB.57121</v>
          </cell>
          <cell r="B998" t="str">
            <v>AB.57121</v>
          </cell>
          <cell r="C998" t="str">
            <v>Vận chuyển tiếp 1000m đá hỗn hợp lấp sông bằng ô tô tự đổ 27T, cự ly &lt;= 2km</v>
          </cell>
          <cell r="D998" t="str">
            <v>100m3</v>
          </cell>
          <cell r="E998">
            <v>0</v>
          </cell>
          <cell r="F998">
            <v>0</v>
          </cell>
          <cell r="G998">
            <v>269598</v>
          </cell>
          <cell r="H998">
            <v>0</v>
          </cell>
          <cell r="I998">
            <v>0</v>
          </cell>
          <cell r="J998">
            <v>1</v>
          </cell>
        </row>
        <row r="999">
          <cell r="A999" t="str">
            <v>AB.57122</v>
          </cell>
          <cell r="B999" t="str">
            <v>AB.57122</v>
          </cell>
          <cell r="C999" t="str">
            <v>Vận chuyển tiếp 1000m đá tảng, cục bê tông (0,4-1)m lấp sông bằng ô tô tự đổ 27T, cự ly &lt;= 2km</v>
          </cell>
          <cell r="D999" t="str">
            <v>100m3</v>
          </cell>
          <cell r="E999">
            <v>0</v>
          </cell>
          <cell r="F999">
            <v>0</v>
          </cell>
          <cell r="G999">
            <v>788730</v>
          </cell>
          <cell r="H999">
            <v>0</v>
          </cell>
          <cell r="I999">
            <v>0</v>
          </cell>
          <cell r="J999">
            <v>1</v>
          </cell>
        </row>
        <row r="1000">
          <cell r="A1000" t="str">
            <v>AB.57123</v>
          </cell>
          <cell r="B1000" t="str">
            <v>AB.57123</v>
          </cell>
          <cell r="C1000" t="str">
            <v>Vận chuyển tiếp 1000m đá tảng, cục bê tông &gt; 1m lấp sông bằng ô tô tự đổ 27T, cự ly &lt;= 2km</v>
          </cell>
          <cell r="D1000" t="str">
            <v>100v</v>
          </cell>
          <cell r="E1000">
            <v>0</v>
          </cell>
          <cell r="F1000">
            <v>0</v>
          </cell>
          <cell r="G1000">
            <v>709731</v>
          </cell>
          <cell r="H1000">
            <v>0</v>
          </cell>
          <cell r="I1000">
            <v>0</v>
          </cell>
          <cell r="J1000">
            <v>1</v>
          </cell>
        </row>
        <row r="1001">
          <cell r="A1001" t="str">
            <v>AB.57211*2</v>
          </cell>
          <cell r="B1001" t="str">
            <v>AB.57211</v>
          </cell>
          <cell r="C1001" t="str">
            <v>Vận chuyển tiếp 1000m đá hỗn hợp lấp sông bằng ô tô tự đổ 12T, cự ly &lt;= 4km</v>
          </cell>
          <cell r="D1001" t="str">
            <v>100m3</v>
          </cell>
          <cell r="E1001">
            <v>0</v>
          </cell>
          <cell r="F1001">
            <v>0</v>
          </cell>
          <cell r="G1001">
            <v>280252</v>
          </cell>
          <cell r="H1001">
            <v>0</v>
          </cell>
          <cell r="I1001">
            <v>0</v>
          </cell>
          <cell r="J1001">
            <v>0</v>
          </cell>
        </row>
        <row r="1002">
          <cell r="A1002" t="str">
            <v>AB.57211</v>
          </cell>
          <cell r="B1002" t="str">
            <v>AB.57211</v>
          </cell>
          <cell r="C1002" t="str">
            <v>Vận chuyển tiếp 1000m đá hỗn hợp lấp sông bằng ô tô tự đổ 12T, cự ly &lt;= 4km</v>
          </cell>
          <cell r="D1002" t="str">
            <v>100m3</v>
          </cell>
          <cell r="E1002">
            <v>0</v>
          </cell>
          <cell r="F1002">
            <v>0</v>
          </cell>
          <cell r="G1002">
            <v>280252</v>
          </cell>
          <cell r="H1002">
            <v>0</v>
          </cell>
          <cell r="I1002">
            <v>0</v>
          </cell>
          <cell r="J1002">
            <v>1</v>
          </cell>
        </row>
        <row r="1003">
          <cell r="A1003" t="str">
            <v>AB.57221</v>
          </cell>
          <cell r="B1003" t="str">
            <v>AB.57221</v>
          </cell>
          <cell r="C1003" t="str">
            <v>Vận chuyển tiếp 1000m đá hỗn hợp lấp sông bằng ô tô tự đổ 27T, cự ly &lt;= 4km</v>
          </cell>
          <cell r="D1003" t="str">
            <v>100m3</v>
          </cell>
          <cell r="E1003">
            <v>0</v>
          </cell>
          <cell r="F1003">
            <v>0</v>
          </cell>
          <cell r="G1003">
            <v>216932</v>
          </cell>
          <cell r="H1003">
            <v>0</v>
          </cell>
          <cell r="I1003">
            <v>0</v>
          </cell>
          <cell r="J1003">
            <v>1</v>
          </cell>
        </row>
        <row r="1004">
          <cell r="A1004" t="str">
            <v>AB.57222</v>
          </cell>
          <cell r="B1004" t="str">
            <v>AB.57222</v>
          </cell>
          <cell r="C1004" t="str">
            <v>Vận chuyển tiếp 1000m đá tảng, cục bê tông (0,4-1)m lấp sông bằng ô tô tự đổ 27T, cự ly &lt;= 4km</v>
          </cell>
          <cell r="D1004" t="str">
            <v>100m3</v>
          </cell>
          <cell r="E1004">
            <v>0</v>
          </cell>
          <cell r="F1004">
            <v>0</v>
          </cell>
          <cell r="G1004">
            <v>649542</v>
          </cell>
          <cell r="H1004">
            <v>0</v>
          </cell>
          <cell r="I1004">
            <v>0</v>
          </cell>
          <cell r="J1004">
            <v>1</v>
          </cell>
        </row>
        <row r="1005">
          <cell r="A1005" t="str">
            <v>AB.57223</v>
          </cell>
          <cell r="B1005" t="str">
            <v>AB.57223</v>
          </cell>
          <cell r="C1005" t="str">
            <v>Vận chuyển tiếp 1000m đá tảng, cục bê tông &gt; 1m lấp sông bằng ô tô tự đổ 27T, cự ly &lt;= 4km</v>
          </cell>
          <cell r="D1005" t="str">
            <v>100v</v>
          </cell>
          <cell r="E1005">
            <v>0</v>
          </cell>
          <cell r="F1005">
            <v>0</v>
          </cell>
          <cell r="G1005">
            <v>584337</v>
          </cell>
          <cell r="H1005">
            <v>0</v>
          </cell>
          <cell r="I1005">
            <v>0</v>
          </cell>
          <cell r="J1005">
            <v>1</v>
          </cell>
        </row>
        <row r="1006">
          <cell r="A1006" t="str">
            <v>AB.57311</v>
          </cell>
          <cell r="B1006" t="str">
            <v>AB.57311</v>
          </cell>
          <cell r="C1006" t="str">
            <v>Vận chuyển tiếp 1000m đá hỗn hợp lấp sông bằng ô tô tự đổ 12T, cự ly &lt;= 7km</v>
          </cell>
          <cell r="D1006" t="str">
            <v>100m3</v>
          </cell>
          <cell r="E1006">
            <v>0</v>
          </cell>
          <cell r="F1006">
            <v>0</v>
          </cell>
          <cell r="G1006">
            <v>220487</v>
          </cell>
          <cell r="H1006">
            <v>0</v>
          </cell>
          <cell r="I1006">
            <v>0</v>
          </cell>
          <cell r="J1006">
            <v>1</v>
          </cell>
        </row>
        <row r="1007">
          <cell r="A1007" t="str">
            <v>AB.57321</v>
          </cell>
          <cell r="B1007" t="str">
            <v>AB.57321</v>
          </cell>
          <cell r="C1007" t="str">
            <v>Vận chuyển tiếp 1000m đá hỗn hợp lấp sông bằng ô tô tự đổ 27T, cự ly &lt;= 7km</v>
          </cell>
          <cell r="D1007" t="str">
            <v>100m3</v>
          </cell>
          <cell r="E1007">
            <v>0</v>
          </cell>
          <cell r="F1007">
            <v>0</v>
          </cell>
          <cell r="G1007">
            <v>157997</v>
          </cell>
          <cell r="H1007">
            <v>0</v>
          </cell>
          <cell r="I1007">
            <v>0</v>
          </cell>
          <cell r="J1007">
            <v>1</v>
          </cell>
        </row>
        <row r="1008">
          <cell r="A1008" t="str">
            <v>AB.57322</v>
          </cell>
          <cell r="B1008" t="str">
            <v>AB.57322</v>
          </cell>
          <cell r="C1008" t="str">
            <v>Vận chuyển tiếp 1000m đá tảng, cục bê tông (0,4-1)m lấp sông bằng ô tô tự đổ 27T, cự ly &lt;= 7km</v>
          </cell>
          <cell r="D1008" t="str">
            <v>100m3</v>
          </cell>
          <cell r="E1008">
            <v>0</v>
          </cell>
          <cell r="F1008">
            <v>0</v>
          </cell>
          <cell r="G1008">
            <v>510354</v>
          </cell>
          <cell r="H1008">
            <v>0</v>
          </cell>
          <cell r="I1008">
            <v>0</v>
          </cell>
          <cell r="J1008">
            <v>1</v>
          </cell>
        </row>
        <row r="1009">
          <cell r="A1009" t="str">
            <v>AB.57323</v>
          </cell>
          <cell r="B1009" t="str">
            <v>AB.57323</v>
          </cell>
          <cell r="C1009" t="str">
            <v>Vận chuyển tiếp 1000m đá tảng, cục bê tông &gt; 1m lấp sông bằng ô tô tự đổ 27T, cự ly &lt;= 7km</v>
          </cell>
          <cell r="D1009" t="str">
            <v>100v</v>
          </cell>
          <cell r="E1009">
            <v>0</v>
          </cell>
          <cell r="F1009">
            <v>0</v>
          </cell>
          <cell r="G1009">
            <v>458943</v>
          </cell>
          <cell r="H1009">
            <v>0</v>
          </cell>
          <cell r="I1009">
            <v>0</v>
          </cell>
          <cell r="J1009">
            <v>1</v>
          </cell>
        </row>
        <row r="1010">
          <cell r="A1010" t="str">
            <v>AB.58111</v>
          </cell>
          <cell r="B1010" t="str">
            <v>AB.58111</v>
          </cell>
          <cell r="C1010" t="str">
            <v>Phá đá đào hầm ngang tiết diện đào 10-15m2 bằng máy khoan tự hành 2 cần, đá cấp I</v>
          </cell>
          <cell r="D1010" t="str">
            <v>100m3</v>
          </cell>
          <cell r="E1010">
            <v>6944375</v>
          </cell>
          <cell r="F1010">
            <v>1652881</v>
          </cell>
          <cell r="G1010">
            <v>18434216</v>
          </cell>
          <cell r="H1010">
            <v>0</v>
          </cell>
          <cell r="I1010">
            <v>0</v>
          </cell>
          <cell r="J1010">
            <v>1</v>
          </cell>
        </row>
        <row r="1011">
          <cell r="A1011" t="str">
            <v>AB.58112</v>
          </cell>
          <cell r="B1011" t="str">
            <v>AB.58112</v>
          </cell>
          <cell r="C1011" t="str">
            <v>Phá đá đào hầm ngang tiết diện đào 10-15m2 bằng máy khoan tự hành 2 cần, đá cấp II</v>
          </cell>
          <cell r="D1011" t="str">
            <v>100m3</v>
          </cell>
          <cell r="E1011">
            <v>5814873</v>
          </cell>
          <cell r="F1011">
            <v>1478432</v>
          </cell>
          <cell r="G1011">
            <v>15951179</v>
          </cell>
          <cell r="H1011">
            <v>0</v>
          </cell>
          <cell r="I1011">
            <v>0</v>
          </cell>
          <cell r="J1011">
            <v>1</v>
          </cell>
        </row>
        <row r="1012">
          <cell r="A1012" t="str">
            <v>AB.58113</v>
          </cell>
          <cell r="B1012" t="str">
            <v>AB.58113</v>
          </cell>
          <cell r="C1012" t="str">
            <v>Phá đá đào hầm ngang tiết diện đào 10-15m2 bằng máy khoan tự hành 2 cần, đá cấp III</v>
          </cell>
          <cell r="D1012" t="str">
            <v>100m3</v>
          </cell>
          <cell r="E1012">
            <v>5293041</v>
          </cell>
          <cell r="F1012">
            <v>1330768</v>
          </cell>
          <cell r="G1012">
            <v>14356808</v>
          </cell>
          <cell r="H1012">
            <v>0</v>
          </cell>
          <cell r="I1012">
            <v>0</v>
          </cell>
          <cell r="J1012">
            <v>1</v>
          </cell>
        </row>
        <row r="1013">
          <cell r="A1013" t="str">
            <v>AB.58114</v>
          </cell>
          <cell r="B1013" t="str">
            <v>AB.58114</v>
          </cell>
          <cell r="C1013" t="str">
            <v>Phá đá đào hầm ngang tiết diện đào 10-15m2 bằng máy khoan tự hành 2 cần, đá cấp IV</v>
          </cell>
          <cell r="D1013" t="str">
            <v>100m3</v>
          </cell>
          <cell r="E1013">
            <v>4822808</v>
          </cell>
          <cell r="F1013">
            <v>1197760</v>
          </cell>
          <cell r="G1013">
            <v>12922994</v>
          </cell>
          <cell r="H1013">
            <v>0</v>
          </cell>
          <cell r="I1013">
            <v>0</v>
          </cell>
          <cell r="J1013">
            <v>1</v>
          </cell>
        </row>
        <row r="1014">
          <cell r="A1014" t="str">
            <v>AB.58121</v>
          </cell>
          <cell r="B1014" t="str">
            <v>AB.58121</v>
          </cell>
          <cell r="C1014" t="str">
            <v>Phá đá đào hầm ngang tiết diện đào &lt;= 25m2 bằng máy khoan tự hành 2 cần, đá cấp I</v>
          </cell>
          <cell r="D1014" t="str">
            <v>100m3</v>
          </cell>
          <cell r="E1014">
            <v>5269571</v>
          </cell>
          <cell r="F1014">
            <v>1140100</v>
          </cell>
          <cell r="G1014">
            <v>12586944</v>
          </cell>
          <cell r="H1014">
            <v>0</v>
          </cell>
          <cell r="I1014">
            <v>0</v>
          </cell>
          <cell r="J1014">
            <v>1</v>
          </cell>
        </row>
        <row r="1015">
          <cell r="A1015" t="str">
            <v>AB.58122</v>
          </cell>
          <cell r="B1015" t="str">
            <v>AB.58122</v>
          </cell>
          <cell r="C1015" t="str">
            <v>Phá đá đào hầm ngang tiết diện đào &lt;= 25m2 bằng máy khoan tự hành 2 cần, đá cấp II</v>
          </cell>
          <cell r="D1015" t="str">
            <v>100m3</v>
          </cell>
          <cell r="E1015">
            <v>4517191</v>
          </cell>
          <cell r="F1015">
            <v>1007552</v>
          </cell>
          <cell r="G1015">
            <v>10798410</v>
          </cell>
          <cell r="H1015">
            <v>0</v>
          </cell>
          <cell r="I1015">
            <v>0</v>
          </cell>
          <cell r="J1015">
            <v>1</v>
          </cell>
        </row>
        <row r="1016">
          <cell r="A1016" t="str">
            <v>AB.58123</v>
          </cell>
          <cell r="B1016" t="str">
            <v>AB.58123</v>
          </cell>
          <cell r="C1016" t="str">
            <v>Phá đá đào hầm ngang tiết diện đào &lt;= 25m2 bằng máy khoan tự hành 2 cần, đá cấp III</v>
          </cell>
          <cell r="D1016" t="str">
            <v>100m3</v>
          </cell>
          <cell r="E1016">
            <v>4001692</v>
          </cell>
          <cell r="F1016">
            <v>906843</v>
          </cell>
          <cell r="G1016">
            <v>9719316</v>
          </cell>
          <cell r="H1016">
            <v>0</v>
          </cell>
          <cell r="I1016">
            <v>0</v>
          </cell>
          <cell r="J1016">
            <v>1</v>
          </cell>
        </row>
        <row r="1017">
          <cell r="A1017" t="str">
            <v>AB.58124</v>
          </cell>
          <cell r="B1017" t="str">
            <v>AB.58124</v>
          </cell>
          <cell r="C1017" t="str">
            <v>Phá đá đào hầm ngang tiết diện đào &lt;= 25m2 bằng máy khoan tự hành 2 cần, đá cấp IV</v>
          </cell>
          <cell r="D1017" t="str">
            <v>100m3</v>
          </cell>
          <cell r="E1017">
            <v>3637718</v>
          </cell>
          <cell r="F1017">
            <v>816149</v>
          </cell>
          <cell r="G1017">
            <v>8748505</v>
          </cell>
          <cell r="H1017">
            <v>0</v>
          </cell>
          <cell r="I1017">
            <v>0</v>
          </cell>
          <cell r="J1017">
            <v>1</v>
          </cell>
        </row>
        <row r="1018">
          <cell r="A1018" t="str">
            <v>AB.58131</v>
          </cell>
          <cell r="B1018" t="str">
            <v>AB.58131</v>
          </cell>
          <cell r="C1018" t="str">
            <v>Phá đá đào hầm ngang tiết diện đào &lt;= 35m2 bằng máy khoan tự hành 2 cần, đá cấp I</v>
          </cell>
          <cell r="D1018" t="str">
            <v>100m3</v>
          </cell>
          <cell r="E1018">
            <v>4774511</v>
          </cell>
          <cell r="F1018">
            <v>951087</v>
          </cell>
          <cell r="G1018">
            <v>10432489</v>
          </cell>
          <cell r="H1018">
            <v>0</v>
          </cell>
          <cell r="I1018">
            <v>0</v>
          </cell>
          <cell r="J1018">
            <v>1</v>
          </cell>
        </row>
        <row r="1019">
          <cell r="A1019" t="str">
            <v>AB.58132</v>
          </cell>
          <cell r="B1019" t="str">
            <v>AB.58132</v>
          </cell>
          <cell r="C1019" t="str">
            <v>Phá đá đào hầm ngang tiết diện đào &lt;= 35m2 bằng máy khoan tự hành 2 cần, đá cấp II</v>
          </cell>
          <cell r="D1019" t="str">
            <v>100m3</v>
          </cell>
          <cell r="E1019">
            <v>3920001</v>
          </cell>
          <cell r="F1019">
            <v>850240</v>
          </cell>
          <cell r="G1019">
            <v>8546875</v>
          </cell>
          <cell r="H1019">
            <v>0</v>
          </cell>
          <cell r="I1019">
            <v>0</v>
          </cell>
          <cell r="J1019">
            <v>1</v>
          </cell>
        </row>
        <row r="1020">
          <cell r="A1020" t="str">
            <v>AB.58133</v>
          </cell>
          <cell r="B1020" t="str">
            <v>AB.58133</v>
          </cell>
          <cell r="C1020" t="str">
            <v>Phá đá đào hầm ngang tiết diện đào &lt;= 35m2 bằng máy khoan tự hành 2 cần, đá cấp III</v>
          </cell>
          <cell r="D1020" t="str">
            <v>100m3</v>
          </cell>
          <cell r="E1020">
            <v>3553307</v>
          </cell>
          <cell r="F1020">
            <v>765289</v>
          </cell>
          <cell r="G1020">
            <v>7691814</v>
          </cell>
          <cell r="H1020">
            <v>0</v>
          </cell>
          <cell r="I1020">
            <v>0</v>
          </cell>
          <cell r="J1020">
            <v>1</v>
          </cell>
        </row>
        <row r="1021">
          <cell r="A1021" t="str">
            <v>AB.58134</v>
          </cell>
          <cell r="B1021" t="str">
            <v>AB.58134</v>
          </cell>
          <cell r="C1021" t="str">
            <v>Phá đá đào hầm ngang tiết diện đào &lt;= 35m2 bằng máy khoan tự hành 2 cần, đá cấp IV</v>
          </cell>
          <cell r="D1021" t="str">
            <v>100m3</v>
          </cell>
          <cell r="E1021">
            <v>3222050</v>
          </cell>
          <cell r="F1021">
            <v>688747</v>
          </cell>
          <cell r="G1021">
            <v>6930100</v>
          </cell>
          <cell r="H1021">
            <v>0</v>
          </cell>
          <cell r="I1021">
            <v>0</v>
          </cell>
          <cell r="J1021">
            <v>1</v>
          </cell>
        </row>
        <row r="1022">
          <cell r="A1022" t="str">
            <v>AB.58141</v>
          </cell>
          <cell r="B1022" t="str">
            <v>AB.58141</v>
          </cell>
          <cell r="C1022" t="str">
            <v>Phá đá đào hầm ngang tiết diện đào &lt;= 50m2 bằng máy khoan tự hành 2 cần, đá cấp I</v>
          </cell>
          <cell r="D1022" t="str">
            <v>100m3</v>
          </cell>
          <cell r="E1022">
            <v>4279435</v>
          </cell>
          <cell r="F1022">
            <v>762119</v>
          </cell>
          <cell r="G1022">
            <v>8281768</v>
          </cell>
          <cell r="H1022">
            <v>0</v>
          </cell>
          <cell r="I1022">
            <v>0</v>
          </cell>
          <cell r="J1022">
            <v>1</v>
          </cell>
        </row>
        <row r="1023">
          <cell r="A1023" t="str">
            <v>AB.58142</v>
          </cell>
          <cell r="B1023" t="str">
            <v>AB.58142</v>
          </cell>
          <cell r="C1023" t="str">
            <v>Phá đá đào hầm ngang tiết diện đào &lt;= 50m2 bằng máy khoan tự hành 2 cần, đá cấp II</v>
          </cell>
          <cell r="D1023" t="str">
            <v>100m3</v>
          </cell>
          <cell r="E1023">
            <v>3434444</v>
          </cell>
          <cell r="F1023">
            <v>692927</v>
          </cell>
          <cell r="G1023">
            <v>6295339</v>
          </cell>
          <cell r="H1023">
            <v>0</v>
          </cell>
          <cell r="I1023">
            <v>0</v>
          </cell>
          <cell r="J1023">
            <v>1</v>
          </cell>
        </row>
        <row r="1024">
          <cell r="A1024" t="str">
            <v>AB.58143</v>
          </cell>
          <cell r="B1024" t="str">
            <v>AB.58143</v>
          </cell>
          <cell r="C1024" t="str">
            <v>Phá đá đào hầm ngang tiết diện đào &lt;= 50m2 bằng máy khoan tự hành 2 cần, đá cấp III</v>
          </cell>
          <cell r="D1024" t="str">
            <v>100m3</v>
          </cell>
          <cell r="E1024">
            <v>3104784</v>
          </cell>
          <cell r="F1024">
            <v>623736</v>
          </cell>
          <cell r="G1024">
            <v>5664311</v>
          </cell>
          <cell r="H1024">
            <v>0</v>
          </cell>
          <cell r="I1024">
            <v>0</v>
          </cell>
          <cell r="J1024">
            <v>1</v>
          </cell>
        </row>
        <row r="1025">
          <cell r="A1025" t="str">
            <v>AB.58144</v>
          </cell>
          <cell r="B1025" t="str">
            <v>AB.58144</v>
          </cell>
          <cell r="C1025" t="str">
            <v>Phá đá đào hầm ngang tiết diện đào &lt;= 50m2 bằng máy khoan tự hành 2 cần, đá cấp IV</v>
          </cell>
          <cell r="D1025" t="str">
            <v>100m3</v>
          </cell>
          <cell r="E1025">
            <v>2806615</v>
          </cell>
          <cell r="F1025">
            <v>561344</v>
          </cell>
          <cell r="G1025">
            <v>5107962</v>
          </cell>
          <cell r="H1025">
            <v>0</v>
          </cell>
          <cell r="I1025">
            <v>0</v>
          </cell>
          <cell r="J1025">
            <v>1</v>
          </cell>
        </row>
        <row r="1026">
          <cell r="A1026" t="str">
            <v>AB.58151</v>
          </cell>
          <cell r="B1026" t="str">
            <v>AB.58151</v>
          </cell>
          <cell r="C1026" t="str">
            <v>Phá đá đào hầm ngang tiết diện đào &gt; 50m2 bằng máy khoan tự hành 2 cần, đá cấp I</v>
          </cell>
          <cell r="D1026" t="str">
            <v>100m3</v>
          </cell>
          <cell r="E1026">
            <v>4097545</v>
          </cell>
          <cell r="F1026">
            <v>671012</v>
          </cell>
          <cell r="G1026">
            <v>7169069</v>
          </cell>
          <cell r="H1026">
            <v>0</v>
          </cell>
          <cell r="I1026">
            <v>0</v>
          </cell>
          <cell r="J1026">
            <v>1</v>
          </cell>
        </row>
        <row r="1027">
          <cell r="A1027" t="str">
            <v>AB.58152</v>
          </cell>
          <cell r="B1027" t="str">
            <v>AB.58152</v>
          </cell>
          <cell r="C1027" t="str">
            <v>Phá đá đào hầm ngang tiết diện đào &gt; 50m2 bằng máy khoan tự hành 2 cần, đá cấp II</v>
          </cell>
          <cell r="D1027" t="str">
            <v>100m3</v>
          </cell>
          <cell r="E1027">
            <v>3367643</v>
          </cell>
          <cell r="F1027">
            <v>610090</v>
          </cell>
          <cell r="G1027">
            <v>6019031</v>
          </cell>
          <cell r="H1027">
            <v>0</v>
          </cell>
          <cell r="I1027">
            <v>0</v>
          </cell>
          <cell r="J1027">
            <v>1</v>
          </cell>
        </row>
        <row r="1028">
          <cell r="A1028" t="str">
            <v>AB.58153</v>
          </cell>
          <cell r="B1028" t="str">
            <v>AB.58153</v>
          </cell>
          <cell r="C1028" t="str">
            <v>Phá đá đào hầm ngang tiết diện đào &gt; 50m2 bằng máy khoan tự hành 2 cần, đá cấp III</v>
          </cell>
          <cell r="D1028" t="str">
            <v>100m3</v>
          </cell>
          <cell r="E1028">
            <v>3041889</v>
          </cell>
          <cell r="F1028">
            <v>549169</v>
          </cell>
          <cell r="G1028">
            <v>5425342</v>
          </cell>
          <cell r="H1028">
            <v>0</v>
          </cell>
          <cell r="I1028">
            <v>0</v>
          </cell>
          <cell r="J1028">
            <v>1</v>
          </cell>
        </row>
        <row r="1029">
          <cell r="A1029" t="str">
            <v>AB.58154</v>
          </cell>
          <cell r="B1029" t="str">
            <v>AB.58154</v>
          </cell>
          <cell r="C1029" t="str">
            <v>Phá đá đào hầm ngang tiết diện đào &gt; 50m2 bằng máy khoan tự hành 2 cần, đá cấp IV</v>
          </cell>
          <cell r="D1029" t="str">
            <v>100m3</v>
          </cell>
          <cell r="E1029">
            <v>2749033</v>
          </cell>
          <cell r="F1029">
            <v>494128</v>
          </cell>
          <cell r="G1029">
            <v>4872727</v>
          </cell>
          <cell r="H1029">
            <v>0</v>
          </cell>
          <cell r="I1029">
            <v>0</v>
          </cell>
          <cell r="J1029">
            <v>1</v>
          </cell>
        </row>
        <row r="1030">
          <cell r="A1030" t="str">
            <v>AB.58211</v>
          </cell>
          <cell r="B1030" t="str">
            <v>AB.58211</v>
          </cell>
          <cell r="C1030" t="str">
            <v>Phá đá hạ nền hầm ngang bằng máy khoan tự hành 2 cần, đá cấp I</v>
          </cell>
          <cell r="D1030" t="str">
            <v>100m3</v>
          </cell>
          <cell r="E1030">
            <v>2632964</v>
          </cell>
          <cell r="F1030">
            <v>441062</v>
          </cell>
          <cell r="G1030">
            <v>4641226</v>
          </cell>
          <cell r="H1030">
            <v>0</v>
          </cell>
          <cell r="I1030">
            <v>0</v>
          </cell>
          <cell r="J1030">
            <v>1</v>
          </cell>
        </row>
        <row r="1031">
          <cell r="A1031" t="str">
            <v>AB.58212</v>
          </cell>
          <cell r="B1031" t="str">
            <v>AB.58212</v>
          </cell>
          <cell r="C1031" t="str">
            <v>Phá đá hạ nền hầm ngang bằng máy khoan tự hành 2 cần, đá cấp II</v>
          </cell>
          <cell r="D1031" t="str">
            <v>100m3</v>
          </cell>
          <cell r="E1031">
            <v>2388953</v>
          </cell>
          <cell r="F1031">
            <v>400080</v>
          </cell>
          <cell r="G1031">
            <v>4208094</v>
          </cell>
          <cell r="H1031">
            <v>0</v>
          </cell>
          <cell r="I1031">
            <v>0</v>
          </cell>
          <cell r="J1031">
            <v>1</v>
          </cell>
        </row>
        <row r="1032">
          <cell r="A1032" t="str">
            <v>AB.58213</v>
          </cell>
          <cell r="B1032" t="str">
            <v>AB.58213</v>
          </cell>
          <cell r="C1032" t="str">
            <v>Phá đá hạ nền hầm ngang bằng máy khoan tự hành 2 cần, đá cấp III</v>
          </cell>
          <cell r="D1032" t="str">
            <v>100m3</v>
          </cell>
          <cell r="E1032">
            <v>2256918</v>
          </cell>
          <cell r="F1032">
            <v>378027</v>
          </cell>
          <cell r="G1032">
            <v>3980327</v>
          </cell>
          <cell r="H1032">
            <v>0</v>
          </cell>
          <cell r="I1032">
            <v>0</v>
          </cell>
          <cell r="J1032">
            <v>1</v>
          </cell>
        </row>
        <row r="1033">
          <cell r="A1033" t="str">
            <v>AB.58214</v>
          </cell>
          <cell r="B1033" t="str">
            <v>AB.58214</v>
          </cell>
          <cell r="C1033" t="str">
            <v>Phá đá hạ nền hầm ngang bằng máy khoan tự hành 2 cần, đá cấp IV</v>
          </cell>
          <cell r="D1033" t="str">
            <v>100m3</v>
          </cell>
          <cell r="E1033">
            <v>2031595</v>
          </cell>
          <cell r="F1033">
            <v>340215</v>
          </cell>
          <cell r="G1033">
            <v>3580801</v>
          </cell>
          <cell r="H1033">
            <v>0</v>
          </cell>
          <cell r="I1033">
            <v>0</v>
          </cell>
          <cell r="J1033">
            <v>1</v>
          </cell>
        </row>
        <row r="1034">
          <cell r="A1034" t="str">
            <v>AB.58311</v>
          </cell>
          <cell r="B1034" t="str">
            <v>AB.58311</v>
          </cell>
          <cell r="C1034" t="str">
            <v>Phá đá đào hầm dẫn đứng từ dưới lên, td đào &lt;= 5m2, h &lt;= 50m bằng tổ hợp máy khoan tay và dàn khoan leo,</v>
          </cell>
          <cell r="D1034" t="str">
            <v>m3</v>
          </cell>
          <cell r="E1034">
            <v>213817</v>
          </cell>
          <cell r="F1034">
            <v>267854</v>
          </cell>
          <cell r="G1034">
            <v>1690532</v>
          </cell>
          <cell r="H1034">
            <v>0</v>
          </cell>
          <cell r="I1034">
            <v>0</v>
          </cell>
          <cell r="J1034">
            <v>1</v>
          </cell>
        </row>
        <row r="1035">
          <cell r="A1035" t="str">
            <v>AB.58312</v>
          </cell>
          <cell r="B1035" t="str">
            <v>AB.58312</v>
          </cell>
          <cell r="C1035" t="str">
            <v>Phá đá đào hầm dẫn đứng từ dưới lên, td đào &lt;= 5m2, h &lt;= 50m bằng tổ hợp máy khoan tay và dàn khoan leo,</v>
          </cell>
          <cell r="D1035" t="str">
            <v>m3</v>
          </cell>
          <cell r="E1035">
            <v>181128</v>
          </cell>
          <cell r="F1035">
            <v>256551</v>
          </cell>
          <cell r="G1035">
            <v>1266363</v>
          </cell>
          <cell r="H1035">
            <v>0</v>
          </cell>
          <cell r="I1035">
            <v>0</v>
          </cell>
          <cell r="J1035">
            <v>1</v>
          </cell>
        </row>
        <row r="1036">
          <cell r="A1036" t="str">
            <v>AB.58313</v>
          </cell>
          <cell r="B1036" t="str">
            <v>AB.58313</v>
          </cell>
          <cell r="C1036" t="str">
            <v>Phá đá đào hầm dẫn đứng từ dưới lên, td đào &lt;= 5m2, h &lt;= 50m bằng tổ hợp máy khoan tay và dàn khoan leo,</v>
          </cell>
          <cell r="D1036" t="str">
            <v>m3</v>
          </cell>
          <cell r="E1036">
            <v>146770</v>
          </cell>
          <cell r="F1036">
            <v>250900</v>
          </cell>
          <cell r="G1036">
            <v>1056299</v>
          </cell>
          <cell r="H1036">
            <v>0</v>
          </cell>
          <cell r="I1036">
            <v>0</v>
          </cell>
          <cell r="J1036">
            <v>1</v>
          </cell>
        </row>
        <row r="1037">
          <cell r="A1037" t="str">
            <v>AB.58314</v>
          </cell>
          <cell r="B1037" t="str">
            <v>AB.58314</v>
          </cell>
          <cell r="C1037" t="str">
            <v>Phá đá đào hầm dẫn đứng từ dưới lên, td đào &lt;= 5m2, h &lt;= 50m bằng tổ hợp máy khoan tay và dàn khoan leo,</v>
          </cell>
          <cell r="D1037" t="str">
            <v>m3</v>
          </cell>
          <cell r="E1037">
            <v>124413</v>
          </cell>
          <cell r="F1037">
            <v>243825</v>
          </cell>
          <cell r="G1037">
            <v>792709</v>
          </cell>
          <cell r="H1037">
            <v>0</v>
          </cell>
          <cell r="I1037">
            <v>0</v>
          </cell>
          <cell r="J1037">
            <v>1</v>
          </cell>
        </row>
        <row r="1038">
          <cell r="A1038" t="str">
            <v>AB.58321</v>
          </cell>
          <cell r="B1038" t="str">
            <v>AB.58321</v>
          </cell>
          <cell r="C1038" t="str">
            <v>Phá đá đào hầm dẫn đứng từ dưới lên, td đào &lt;= 5m2, h &gt; 50m bằng tổ hợp máy khoan tay và dàn khoan leo,</v>
          </cell>
          <cell r="D1038" t="str">
            <v>m3</v>
          </cell>
          <cell r="E1038">
            <v>213817</v>
          </cell>
          <cell r="F1038">
            <v>321424</v>
          </cell>
          <cell r="G1038">
            <v>2028240</v>
          </cell>
          <cell r="H1038">
            <v>0</v>
          </cell>
          <cell r="I1038">
            <v>0</v>
          </cell>
          <cell r="J1038">
            <v>1</v>
          </cell>
        </row>
        <row r="1039">
          <cell r="A1039" t="str">
            <v>AB.58322</v>
          </cell>
          <cell r="B1039" t="str">
            <v>AB.58322</v>
          </cell>
          <cell r="C1039" t="str">
            <v>Phá đá đào hầm dẫn đứng từ dưới lên, td đào &lt;= 5m2, h &gt; 50m bằng tổ hợp máy khoan tay và dàn khoan leo,</v>
          </cell>
          <cell r="D1039" t="str">
            <v>m3</v>
          </cell>
          <cell r="E1039">
            <v>181128</v>
          </cell>
          <cell r="F1039">
            <v>307871</v>
          </cell>
          <cell r="G1039">
            <v>1519712</v>
          </cell>
          <cell r="H1039">
            <v>0</v>
          </cell>
          <cell r="I1039">
            <v>0</v>
          </cell>
          <cell r="J1039">
            <v>1</v>
          </cell>
        </row>
        <row r="1040">
          <cell r="A1040" t="str">
            <v>AB.58323</v>
          </cell>
          <cell r="B1040" t="str">
            <v>AB.58323</v>
          </cell>
          <cell r="C1040" t="str">
            <v>Phá đá đào hầm dẫn đứng từ dưới lên, td đào &lt;= 5m2, h &gt; 50m bằng tổ hợp máy khoan tay và dàn khoan leo,</v>
          </cell>
          <cell r="D1040" t="str">
            <v>m3</v>
          </cell>
          <cell r="E1040">
            <v>146770</v>
          </cell>
          <cell r="F1040">
            <v>301071</v>
          </cell>
          <cell r="G1040">
            <v>1266363</v>
          </cell>
          <cell r="H1040">
            <v>0</v>
          </cell>
          <cell r="I1040">
            <v>0</v>
          </cell>
          <cell r="J1040">
            <v>1</v>
          </cell>
        </row>
        <row r="1041">
          <cell r="A1041" t="str">
            <v>AB.58324</v>
          </cell>
          <cell r="B1041" t="str">
            <v>AB.58324</v>
          </cell>
          <cell r="C1041" t="str">
            <v>Phá đá đào hầm dẫn đứng từ dưới lên, td đào &lt;= 5m2, h &gt; 50m bằng tổ hợp máy khoan tay và dàn khoan leo,</v>
          </cell>
          <cell r="D1041" t="str">
            <v>m3</v>
          </cell>
          <cell r="E1041">
            <v>124413</v>
          </cell>
          <cell r="F1041">
            <v>292571</v>
          </cell>
          <cell r="G1041">
            <v>949301</v>
          </cell>
          <cell r="H1041">
            <v>0</v>
          </cell>
          <cell r="I1041">
            <v>0</v>
          </cell>
          <cell r="J1041">
            <v>1</v>
          </cell>
        </row>
        <row r="1042">
          <cell r="A1042" t="str">
            <v>AB.58410</v>
          </cell>
          <cell r="B1042" t="str">
            <v>AB.58410</v>
          </cell>
          <cell r="C1042" t="str">
            <v>Khoan đá đào hầm đứng đường kính 2,4m bằng tổ hợp khoan Robbin</v>
          </cell>
          <cell r="D1042" t="str">
            <v>100m</v>
          </cell>
          <cell r="E1042">
            <v>3396300</v>
          </cell>
          <cell r="F1042">
            <v>17977887</v>
          </cell>
          <cell r="G1042">
            <v>236623733</v>
          </cell>
          <cell r="H1042">
            <v>0</v>
          </cell>
          <cell r="I1042">
            <v>0</v>
          </cell>
          <cell r="J1042">
            <v>1</v>
          </cell>
        </row>
        <row r="1043">
          <cell r="A1043" t="str">
            <v>AB.58420</v>
          </cell>
          <cell r="B1043" t="str">
            <v>AB.58420</v>
          </cell>
          <cell r="C1043" t="str">
            <v>Khoan đá đào hầm nghiêng đường kính 2,4m bằng tổ hợp khoan Robbin</v>
          </cell>
          <cell r="D1043" t="str">
            <v>100m</v>
          </cell>
          <cell r="E1043">
            <v>3396300</v>
          </cell>
          <cell r="F1043">
            <v>19775676</v>
          </cell>
          <cell r="G1043">
            <v>260287208</v>
          </cell>
          <cell r="H1043">
            <v>0</v>
          </cell>
          <cell r="I1043">
            <v>0</v>
          </cell>
          <cell r="J1043">
            <v>1</v>
          </cell>
        </row>
        <row r="1044">
          <cell r="A1044" t="str">
            <v>AB.58511</v>
          </cell>
          <cell r="B1044" t="str">
            <v>AB.58511</v>
          </cell>
          <cell r="C1044" t="str">
            <v>Phá đá mở rộng hầm đứng từ trên xuống bằng máy khoan cầm tay D42, đá cấp I</v>
          </cell>
          <cell r="D1044" t="str">
            <v>100m3</v>
          </cell>
          <cell r="E1044">
            <v>11376827</v>
          </cell>
          <cell r="F1044">
            <v>7266962</v>
          </cell>
          <cell r="G1044">
            <v>12957005</v>
          </cell>
          <cell r="H1044">
            <v>0</v>
          </cell>
          <cell r="I1044">
            <v>0</v>
          </cell>
          <cell r="J1044">
            <v>1</v>
          </cell>
        </row>
        <row r="1045">
          <cell r="A1045" t="str">
            <v>AB.58512</v>
          </cell>
          <cell r="B1045" t="str">
            <v>AB.58512</v>
          </cell>
          <cell r="C1045" t="str">
            <v>Phá đá mở rộng hầm đứng từ trên xuống bằng máy khoan cầm tay D42, đá cấp II</v>
          </cell>
          <cell r="D1045" t="str">
            <v>100m3</v>
          </cell>
          <cell r="E1045">
            <v>9403592</v>
          </cell>
          <cell r="F1045">
            <v>6683014</v>
          </cell>
          <cell r="G1045">
            <v>9719570</v>
          </cell>
          <cell r="H1045">
            <v>0</v>
          </cell>
          <cell r="I1045">
            <v>0</v>
          </cell>
          <cell r="J1045">
            <v>1</v>
          </cell>
        </row>
        <row r="1046">
          <cell r="A1046" t="str">
            <v>AB.58513</v>
          </cell>
          <cell r="B1046" t="str">
            <v>AB.58513</v>
          </cell>
          <cell r="C1046" t="str">
            <v>Phá đá mở rộng hầm đứng từ trên xuống bằng máy khoan cầm tay D42, đá cấp III</v>
          </cell>
          <cell r="D1046" t="str">
            <v>100m3</v>
          </cell>
          <cell r="E1046">
            <v>7458714</v>
          </cell>
          <cell r="F1046">
            <v>6391270</v>
          </cell>
          <cell r="G1046">
            <v>8097549</v>
          </cell>
          <cell r="H1046">
            <v>0</v>
          </cell>
          <cell r="I1046">
            <v>0</v>
          </cell>
          <cell r="J1046">
            <v>1</v>
          </cell>
        </row>
        <row r="1047">
          <cell r="A1047" t="str">
            <v>AB.58514</v>
          </cell>
          <cell r="B1047" t="str">
            <v>AB.58514</v>
          </cell>
          <cell r="C1047" t="str">
            <v>Phá đá mở rộng hầm đứng từ trên xuống bằng máy khoan cầm tay D42, đá cấp IV</v>
          </cell>
          <cell r="D1047" t="str">
            <v>100m3</v>
          </cell>
          <cell r="E1047">
            <v>6239876</v>
          </cell>
          <cell r="F1047">
            <v>6026934</v>
          </cell>
          <cell r="G1047">
            <v>6076574</v>
          </cell>
          <cell r="H1047">
            <v>0</v>
          </cell>
          <cell r="I1047">
            <v>0</v>
          </cell>
          <cell r="J1047">
            <v>1</v>
          </cell>
        </row>
        <row r="1048">
          <cell r="A1048" t="str">
            <v>AB.58521</v>
          </cell>
          <cell r="B1048" t="str">
            <v>AB.58521</v>
          </cell>
          <cell r="C1048" t="str">
            <v>Phá đá mở rộng hầm nghiêng từ trên xuống bằng máy khoan cầm tay D42, đá cấp I</v>
          </cell>
          <cell r="D1048" t="str">
            <v>100m3</v>
          </cell>
          <cell r="E1048">
            <v>11376827</v>
          </cell>
          <cell r="F1048">
            <v>8720171</v>
          </cell>
          <cell r="G1048">
            <v>15546215</v>
          </cell>
          <cell r="H1048">
            <v>0</v>
          </cell>
          <cell r="I1048">
            <v>0</v>
          </cell>
          <cell r="J1048">
            <v>1</v>
          </cell>
        </row>
        <row r="1049">
          <cell r="A1049" t="str">
            <v>AB.58522</v>
          </cell>
          <cell r="B1049" t="str">
            <v>AB.58522</v>
          </cell>
          <cell r="C1049" t="str">
            <v>Phá đá mở rộng hầm nghiêng từ trên xuống bằng máy khoan cầm tay D42, đá cấp II</v>
          </cell>
          <cell r="D1049" t="str">
            <v>100m3</v>
          </cell>
          <cell r="E1049">
            <v>9403592</v>
          </cell>
          <cell r="F1049">
            <v>8019525</v>
          </cell>
          <cell r="G1049">
            <v>11659400</v>
          </cell>
          <cell r="H1049">
            <v>0</v>
          </cell>
          <cell r="I1049">
            <v>0</v>
          </cell>
          <cell r="J1049">
            <v>1</v>
          </cell>
        </row>
        <row r="1050">
          <cell r="A1050" t="str">
            <v>AB.58523</v>
          </cell>
          <cell r="B1050" t="str">
            <v>AB.58523</v>
          </cell>
          <cell r="C1050" t="str">
            <v>Phá đá mở rộng hầm nghiêng từ trên xuống bằng máy khoan cầm tay D42, đá cấp III</v>
          </cell>
          <cell r="D1050" t="str">
            <v>100m3</v>
          </cell>
          <cell r="E1050">
            <v>7458714</v>
          </cell>
          <cell r="F1050">
            <v>7669891</v>
          </cell>
          <cell r="G1050">
            <v>9719570</v>
          </cell>
          <cell r="H1050">
            <v>0</v>
          </cell>
          <cell r="I1050">
            <v>0</v>
          </cell>
          <cell r="J1050">
            <v>1</v>
          </cell>
        </row>
        <row r="1051">
          <cell r="A1051" t="str">
            <v>AB.58524</v>
          </cell>
          <cell r="B1051" t="str">
            <v>AB.58524</v>
          </cell>
          <cell r="C1051" t="str">
            <v>Phá đá mở rộng hầm nghiêng từ trên xuống bằng máy khoan cầm tay D42, đá cấp IV</v>
          </cell>
          <cell r="D1051" t="str">
            <v>100m3</v>
          </cell>
          <cell r="E1051">
            <v>6239876</v>
          </cell>
          <cell r="F1051">
            <v>7231586</v>
          </cell>
          <cell r="G1051">
            <v>7286485</v>
          </cell>
          <cell r="H1051">
            <v>0</v>
          </cell>
          <cell r="I1051">
            <v>0</v>
          </cell>
          <cell r="J1051">
            <v>1</v>
          </cell>
        </row>
        <row r="1052">
          <cell r="A1052" t="str">
            <v>AB.58611</v>
          </cell>
          <cell r="B1052" t="str">
            <v>AB.58611</v>
          </cell>
          <cell r="C1052" t="str">
            <v>Khoan nổ mìn phá đá dưới nước, chiều sâu mặt nước 3-7m, đá cấp I</v>
          </cell>
          <cell r="D1052" t="str">
            <v>m3</v>
          </cell>
          <cell r="E1052">
            <v>117542</v>
          </cell>
          <cell r="F1052">
            <v>178944</v>
          </cell>
          <cell r="G1052">
            <v>1789992</v>
          </cell>
          <cell r="H1052">
            <v>0</v>
          </cell>
          <cell r="I1052">
            <v>0</v>
          </cell>
          <cell r="J1052">
            <v>1</v>
          </cell>
        </row>
        <row r="1053">
          <cell r="A1053" t="str">
            <v>AB.58612</v>
          </cell>
          <cell r="B1053" t="str">
            <v>AB.58612</v>
          </cell>
          <cell r="C1053" t="str">
            <v>Khoan nổ mìn phá đá dưới nước, chiều sâu mặt nước 3-7m, đá cấp II</v>
          </cell>
          <cell r="D1053" t="str">
            <v>m3</v>
          </cell>
          <cell r="E1053">
            <v>110206</v>
          </cell>
          <cell r="F1053">
            <v>169473</v>
          </cell>
          <cell r="G1053">
            <v>1703583</v>
          </cell>
          <cell r="H1053">
            <v>0</v>
          </cell>
          <cell r="I1053">
            <v>0</v>
          </cell>
          <cell r="J1053">
            <v>1</v>
          </cell>
        </row>
        <row r="1054">
          <cell r="A1054" t="str">
            <v>AB.58613</v>
          </cell>
          <cell r="B1054" t="str">
            <v>AB.58613</v>
          </cell>
          <cell r="C1054" t="str">
            <v>Khoan nổ mìn phá đá dưới nước, chiều sâu mặt nước 3-7m, đá cấp III</v>
          </cell>
          <cell r="D1054" t="str">
            <v>m3</v>
          </cell>
          <cell r="E1054">
            <v>102663</v>
          </cell>
          <cell r="F1054">
            <v>160999</v>
          </cell>
          <cell r="G1054">
            <v>1637907</v>
          </cell>
          <cell r="H1054">
            <v>0</v>
          </cell>
          <cell r="I1054">
            <v>0</v>
          </cell>
          <cell r="J1054">
            <v>1</v>
          </cell>
        </row>
        <row r="1055">
          <cell r="A1055" t="str">
            <v>AB.58614</v>
          </cell>
          <cell r="B1055" t="str">
            <v>AB.58614</v>
          </cell>
          <cell r="C1055" t="str">
            <v>Khoan nổ mìn phá đá dưới nước, chiều sâu mặt nước 3-7m, đá cấp IV</v>
          </cell>
          <cell r="D1055" t="str">
            <v>m3</v>
          </cell>
          <cell r="E1055">
            <v>95341</v>
          </cell>
          <cell r="F1055">
            <v>154520</v>
          </cell>
          <cell r="G1055">
            <v>1549309</v>
          </cell>
          <cell r="H1055">
            <v>0</v>
          </cell>
          <cell r="I1055">
            <v>0</v>
          </cell>
          <cell r="J1055">
            <v>1</v>
          </cell>
        </row>
        <row r="1056">
          <cell r="A1056" t="str">
            <v>AB.59110</v>
          </cell>
          <cell r="B1056" t="str">
            <v>AB.59110</v>
          </cell>
          <cell r="C1056" t="str">
            <v>Xúc chuyển đá nổ mìn trong hầm bằng tổ hợp máy cào vơ + ôtô tự đổ 22T, cự ly trung bình &lt;= 500m</v>
          </cell>
          <cell r="D1056" t="str">
            <v>100m3</v>
          </cell>
          <cell r="E1056">
            <v>0</v>
          </cell>
          <cell r="F1056">
            <v>127724</v>
          </cell>
          <cell r="G1056">
            <v>1875560</v>
          </cell>
          <cell r="H1056">
            <v>0</v>
          </cell>
          <cell r="I1056">
            <v>0</v>
          </cell>
          <cell r="J1056">
            <v>1</v>
          </cell>
        </row>
        <row r="1057">
          <cell r="A1057" t="str">
            <v>AB.59120</v>
          </cell>
          <cell r="B1057" t="str">
            <v>AB.59120</v>
          </cell>
          <cell r="C1057" t="str">
            <v>Xúc chuyển đá nổ mìn trong hầm bằng tổ hợp máy cào vơ + ôtô tự đổ 22T, cự ly trung bình &lt;= 1000m</v>
          </cell>
          <cell r="D1057" t="str">
            <v>100m3</v>
          </cell>
          <cell r="E1057">
            <v>0</v>
          </cell>
          <cell r="F1057">
            <v>127724</v>
          </cell>
          <cell r="G1057">
            <v>2657275</v>
          </cell>
          <cell r="H1057">
            <v>0</v>
          </cell>
          <cell r="I1057">
            <v>0</v>
          </cell>
          <cell r="J1057">
            <v>1</v>
          </cell>
        </row>
        <row r="1058">
          <cell r="A1058" t="str">
            <v>AB.59210</v>
          </cell>
          <cell r="B1058" t="str">
            <v>AB.59210</v>
          </cell>
          <cell r="C1058" t="str">
            <v>Xúc chuyển đá nổ mìn trong hầm bằng tổ hợp máy xúc lật + ôtô tự đổ 10T, cự ly trung bình &lt;= 500m</v>
          </cell>
          <cell r="D1058" t="str">
            <v>100m3</v>
          </cell>
          <cell r="E1058">
            <v>0</v>
          </cell>
          <cell r="F1058">
            <v>127724</v>
          </cell>
          <cell r="G1058">
            <v>3391788</v>
          </cell>
          <cell r="H1058">
            <v>0</v>
          </cell>
          <cell r="I1058">
            <v>0</v>
          </cell>
          <cell r="J1058">
            <v>1</v>
          </cell>
        </row>
        <row r="1059">
          <cell r="A1059" t="str">
            <v>AB.59220</v>
          </cell>
          <cell r="B1059" t="str">
            <v>AB.59220</v>
          </cell>
          <cell r="C1059" t="str">
            <v>Xúc chuyển đá nổ mìn trong hầm bằng tổ hợp máy xúc lật + ôtô tự đổ 10T, cự ly trung bình &lt;= 1000m</v>
          </cell>
          <cell r="D1059" t="str">
            <v>100m3</v>
          </cell>
          <cell r="E1059">
            <v>0</v>
          </cell>
          <cell r="F1059">
            <v>127724</v>
          </cell>
          <cell r="G1059">
            <v>4584902</v>
          </cell>
          <cell r="H1059">
            <v>0</v>
          </cell>
          <cell r="I1059">
            <v>0</v>
          </cell>
          <cell r="J1059">
            <v>1</v>
          </cell>
        </row>
        <row r="1060">
          <cell r="A1060" t="str">
            <v>AB.59310</v>
          </cell>
          <cell r="B1060" t="str">
            <v>AB.59310</v>
          </cell>
          <cell r="C1060" t="str">
            <v>Xúc chuyển đá nổ mìn trong hầm bằng tổ hợp máy xúc lật + xe goòng 3T, cự ly trung bình &lt;= 500m</v>
          </cell>
          <cell r="D1060" t="str">
            <v>100m3</v>
          </cell>
          <cell r="E1060">
            <v>0</v>
          </cell>
          <cell r="F1060">
            <v>322940</v>
          </cell>
          <cell r="G1060">
            <v>18362764</v>
          </cell>
          <cell r="H1060">
            <v>0</v>
          </cell>
          <cell r="I1060">
            <v>0</v>
          </cell>
          <cell r="J1060">
            <v>1</v>
          </cell>
        </row>
        <row r="1061">
          <cell r="A1061" t="str">
            <v>AB.59320</v>
          </cell>
          <cell r="B1061" t="str">
            <v>AB.59320</v>
          </cell>
          <cell r="C1061" t="str">
            <v>Xúc chuyển đá nổ mìn trong hầm bằng tổ hợp máy xúc lật + xe goòng 3T, cự ly trung bình &lt;= 1000m</v>
          </cell>
          <cell r="D1061" t="str">
            <v>100m3</v>
          </cell>
          <cell r="E1061">
            <v>0</v>
          </cell>
          <cell r="F1061">
            <v>322940</v>
          </cell>
          <cell r="G1061">
            <v>20466266</v>
          </cell>
          <cell r="H1061">
            <v>0</v>
          </cell>
          <cell r="I1061">
            <v>0</v>
          </cell>
          <cell r="J1061">
            <v>1</v>
          </cell>
        </row>
        <row r="1062">
          <cell r="A1062" t="str">
            <v>AB.59410</v>
          </cell>
          <cell r="B1062" t="str">
            <v>AB.59410</v>
          </cell>
          <cell r="C1062" t="str">
            <v>Xúc chuyển đá nổ mìn trong hầm bằng tổ hợp máy xúc lật, cự ly trung bình &lt;= 100m</v>
          </cell>
          <cell r="D1062" t="str">
            <v>100m3</v>
          </cell>
          <cell r="E1062">
            <v>0</v>
          </cell>
          <cell r="F1062">
            <v>78840</v>
          </cell>
          <cell r="G1062">
            <v>1713531</v>
          </cell>
          <cell r="H1062">
            <v>0</v>
          </cell>
          <cell r="I1062">
            <v>0</v>
          </cell>
          <cell r="J1062">
            <v>1</v>
          </cell>
        </row>
        <row r="1063">
          <cell r="A1063" t="str">
            <v>AB.61110</v>
          </cell>
          <cell r="B1063" t="str">
            <v>AB.61110</v>
          </cell>
          <cell r="C1063" t="str">
            <v>Đắp đất, cát mặt bằng công trình bằng tàu hút 600cv, cự ly &lt;= 500m</v>
          </cell>
          <cell r="D1063" t="str">
            <v>100m3</v>
          </cell>
          <cell r="E1063">
            <v>0</v>
          </cell>
          <cell r="F1063">
            <v>68916</v>
          </cell>
          <cell r="G1063">
            <v>1046496</v>
          </cell>
          <cell r="H1063">
            <v>0</v>
          </cell>
          <cell r="I1063">
            <v>0</v>
          </cell>
          <cell r="J1063">
            <v>1</v>
          </cell>
        </row>
        <row r="1064">
          <cell r="A1064" t="str">
            <v>AB.61120</v>
          </cell>
          <cell r="B1064" t="str">
            <v>AB.61120</v>
          </cell>
          <cell r="C1064" t="str">
            <v>Đắp đất, cát mặt bằng công trình bằng tàu hút 600cv, cự ly &lt;= 1000m</v>
          </cell>
          <cell r="D1064" t="str">
            <v>100m3</v>
          </cell>
          <cell r="E1064">
            <v>0</v>
          </cell>
          <cell r="F1064">
            <v>91888</v>
          </cell>
          <cell r="G1064">
            <v>1954767</v>
          </cell>
          <cell r="H1064">
            <v>0</v>
          </cell>
          <cell r="I1064">
            <v>0</v>
          </cell>
          <cell r="J1064">
            <v>1</v>
          </cell>
        </row>
        <row r="1065">
          <cell r="A1065" t="str">
            <v>AB.62111</v>
          </cell>
          <cell r="B1065" t="str">
            <v>AB.62111</v>
          </cell>
          <cell r="C1065" t="str">
            <v>San đầm đất mặt bằng bằng máy đầm 9T, độ chặt K = 0,85</v>
          </cell>
          <cell r="D1065" t="str">
            <v>100m3</v>
          </cell>
          <cell r="E1065">
            <v>0</v>
          </cell>
          <cell r="F1065">
            <v>29103</v>
          </cell>
          <cell r="G1065">
            <v>198709</v>
          </cell>
          <cell r="H1065">
            <v>0</v>
          </cell>
          <cell r="I1065">
            <v>0</v>
          </cell>
          <cell r="J1065">
            <v>1</v>
          </cell>
        </row>
        <row r="1066">
          <cell r="A1066" t="str">
            <v>AB.62112</v>
          </cell>
          <cell r="B1066" t="str">
            <v>AB.62112</v>
          </cell>
          <cell r="C1066" t="str">
            <v>San đầm đất mặt bằng bằng máy đầm 9T, độ chặt K = 0,90</v>
          </cell>
          <cell r="D1066" t="str">
            <v>100m3</v>
          </cell>
          <cell r="E1066">
            <v>0</v>
          </cell>
          <cell r="F1066">
            <v>29103</v>
          </cell>
          <cell r="G1066">
            <v>269859</v>
          </cell>
          <cell r="H1066">
            <v>0</v>
          </cell>
          <cell r="I1066">
            <v>0</v>
          </cell>
          <cell r="J1066">
            <v>1</v>
          </cell>
        </row>
        <row r="1067">
          <cell r="A1067" t="str">
            <v>AB.62113</v>
          </cell>
          <cell r="B1067" t="str">
            <v>AB.62113</v>
          </cell>
          <cell r="C1067" t="str">
            <v>San đầm đất mặt bằng bằng máy đầm 9T, độ chặt K = 0,95</v>
          </cell>
          <cell r="D1067" t="str">
            <v>100m3</v>
          </cell>
          <cell r="E1067">
            <v>0</v>
          </cell>
          <cell r="F1067">
            <v>29103</v>
          </cell>
          <cell r="G1067">
            <v>371038</v>
          </cell>
          <cell r="H1067">
            <v>0</v>
          </cell>
          <cell r="I1067">
            <v>0</v>
          </cell>
          <cell r="J1067">
            <v>1</v>
          </cell>
        </row>
        <row r="1068">
          <cell r="A1068" t="str">
            <v>AB.62121</v>
          </cell>
          <cell r="B1068" t="str">
            <v>AB.62121</v>
          </cell>
          <cell r="C1068" t="str">
            <v>San đầm đất mặt bằng bằng máy đầm 16T, độ chặt K = 0,85</v>
          </cell>
          <cell r="D1068" t="str">
            <v>100m3</v>
          </cell>
          <cell r="E1068">
            <v>0</v>
          </cell>
          <cell r="F1068">
            <v>29103</v>
          </cell>
          <cell r="G1068">
            <v>154572</v>
          </cell>
          <cell r="H1068">
            <v>0</v>
          </cell>
          <cell r="I1068">
            <v>0</v>
          </cell>
          <cell r="J1068">
            <v>1</v>
          </cell>
        </row>
        <row r="1069">
          <cell r="A1069" t="str">
            <v>AB.62122</v>
          </cell>
          <cell r="B1069" t="str">
            <v>AB.62122</v>
          </cell>
          <cell r="C1069" t="str">
            <v>San đầm đất mặt bằng bằng máy đầm 16T, độ chặt K = 0,90</v>
          </cell>
          <cell r="D1069" t="str">
            <v>100m3</v>
          </cell>
          <cell r="E1069">
            <v>0</v>
          </cell>
          <cell r="F1069">
            <v>29103</v>
          </cell>
          <cell r="G1069">
            <v>225418</v>
          </cell>
          <cell r="H1069">
            <v>0</v>
          </cell>
          <cell r="I1069">
            <v>0</v>
          </cell>
          <cell r="J1069">
            <v>1</v>
          </cell>
        </row>
        <row r="1070">
          <cell r="A1070" t="str">
            <v>AB.62123</v>
          </cell>
          <cell r="B1070" t="str">
            <v>AB.62123</v>
          </cell>
          <cell r="C1070" t="str">
            <v>San đầm đất mặt bằng bằng máy đầm 16T, độ chặt K = 0,95</v>
          </cell>
          <cell r="D1070" t="str">
            <v>100m3</v>
          </cell>
          <cell r="E1070">
            <v>0</v>
          </cell>
          <cell r="F1070">
            <v>29103</v>
          </cell>
          <cell r="G1070">
            <v>306393</v>
          </cell>
          <cell r="H1070">
            <v>0</v>
          </cell>
          <cell r="I1070">
            <v>0</v>
          </cell>
          <cell r="J1070">
            <v>1</v>
          </cell>
        </row>
        <row r="1071">
          <cell r="A1071" t="str">
            <v>AB.62124</v>
          </cell>
          <cell r="B1071" t="str">
            <v>AB.62124</v>
          </cell>
          <cell r="C1071" t="str">
            <v>San đầm đất mặt bằng bằng máy đầm 16T, độ chặt K = 0,98</v>
          </cell>
          <cell r="D1071" t="str">
            <v>100m3</v>
          </cell>
          <cell r="E1071">
            <v>0</v>
          </cell>
          <cell r="F1071">
            <v>29103</v>
          </cell>
          <cell r="G1071">
            <v>379931</v>
          </cell>
          <cell r="H1071">
            <v>0</v>
          </cell>
          <cell r="I1071">
            <v>0</v>
          </cell>
          <cell r="J1071">
            <v>1</v>
          </cell>
        </row>
        <row r="1072">
          <cell r="A1072" t="str">
            <v>AB.62131</v>
          </cell>
          <cell r="B1072" t="str">
            <v>AB.62131</v>
          </cell>
          <cell r="C1072" t="str">
            <v>San đầm đất mặt bằng bằng máy đầm 25T, độ chặt K = 0,85</v>
          </cell>
          <cell r="D1072" t="str">
            <v>100m3</v>
          </cell>
          <cell r="E1072">
            <v>0</v>
          </cell>
          <cell r="F1072">
            <v>29103</v>
          </cell>
          <cell r="G1072">
            <v>156383</v>
          </cell>
          <cell r="H1072">
            <v>0</v>
          </cell>
          <cell r="I1072">
            <v>0</v>
          </cell>
          <cell r="J1072">
            <v>1</v>
          </cell>
        </row>
        <row r="1073">
          <cell r="A1073" t="str">
            <v>AB.62132</v>
          </cell>
          <cell r="B1073" t="str">
            <v>AB.62132</v>
          </cell>
          <cell r="C1073" t="str">
            <v>San đầm đất mặt bằng bằng máy đầm 25T, độ chặt K = 0,90</v>
          </cell>
          <cell r="D1073" t="str">
            <v>100m3</v>
          </cell>
          <cell r="E1073">
            <v>0</v>
          </cell>
          <cell r="F1073">
            <v>29103</v>
          </cell>
          <cell r="G1073">
            <v>214859</v>
          </cell>
          <cell r="H1073">
            <v>0</v>
          </cell>
          <cell r="I1073">
            <v>0</v>
          </cell>
          <cell r="J1073">
            <v>1</v>
          </cell>
        </row>
        <row r="1074">
          <cell r="A1074" t="str">
            <v>AB.62133</v>
          </cell>
          <cell r="B1074" t="str">
            <v>AB.62133</v>
          </cell>
          <cell r="C1074" t="str">
            <v>San đầm đất mặt bằng bằng máy đầm 25T, độ chặt K = 0,95</v>
          </cell>
          <cell r="D1074" t="str">
            <v>100m3</v>
          </cell>
          <cell r="E1074">
            <v>0</v>
          </cell>
          <cell r="F1074">
            <v>29103</v>
          </cell>
          <cell r="G1074">
            <v>300737</v>
          </cell>
          <cell r="H1074">
            <v>0</v>
          </cell>
          <cell r="I1074">
            <v>0</v>
          </cell>
          <cell r="J1074">
            <v>1</v>
          </cell>
        </row>
        <row r="1075">
          <cell r="A1075" t="str">
            <v>AB.62134</v>
          </cell>
          <cell r="B1075" t="str">
            <v>AB.62134</v>
          </cell>
          <cell r="C1075" t="str">
            <v>San đầm đất mặt bằng bằng máy đầm 25T, độ chặt K = 0,98</v>
          </cell>
          <cell r="D1075" t="str">
            <v>100m3</v>
          </cell>
          <cell r="E1075">
            <v>0</v>
          </cell>
          <cell r="F1075">
            <v>29103</v>
          </cell>
          <cell r="G1075">
            <v>375320</v>
          </cell>
          <cell r="H1075">
            <v>0</v>
          </cell>
          <cell r="I1075">
            <v>0</v>
          </cell>
          <cell r="J1075">
            <v>1</v>
          </cell>
        </row>
        <row r="1076">
          <cell r="A1076" t="str">
            <v>AB.63111</v>
          </cell>
          <cell r="B1076" t="str">
            <v>AB.63111</v>
          </cell>
          <cell r="C1076" t="str">
            <v>Đắp đê, đập, kênh mương bằng máy đầm 9T, dung trọng &lt;= 1,65T/m3</v>
          </cell>
          <cell r="D1076" t="str">
            <v>100m3</v>
          </cell>
          <cell r="E1076">
            <v>0</v>
          </cell>
          <cell r="F1076">
            <v>58207</v>
          </cell>
          <cell r="G1076">
            <v>221685</v>
          </cell>
          <cell r="H1076">
            <v>0</v>
          </cell>
          <cell r="I1076">
            <v>0</v>
          </cell>
          <cell r="J1076">
            <v>1</v>
          </cell>
        </row>
        <row r="1077">
          <cell r="A1077" t="str">
            <v>AB.63112</v>
          </cell>
          <cell r="B1077" t="str">
            <v>AB.63112</v>
          </cell>
          <cell r="C1077" t="str">
            <v>Đắp đê, đập, kênh mương bằng máy đầm 9T, dung trọng &lt;= 1,75T/m3</v>
          </cell>
          <cell r="D1077" t="str">
            <v>100m3</v>
          </cell>
          <cell r="E1077">
            <v>0</v>
          </cell>
          <cell r="F1077">
            <v>58207</v>
          </cell>
          <cell r="G1077">
            <v>311080</v>
          </cell>
          <cell r="H1077">
            <v>0</v>
          </cell>
          <cell r="I1077">
            <v>0</v>
          </cell>
          <cell r="J1077">
            <v>1</v>
          </cell>
        </row>
        <row r="1078">
          <cell r="A1078" t="str">
            <v>AB.63113</v>
          </cell>
          <cell r="B1078" t="str">
            <v>AB.63113</v>
          </cell>
          <cell r="C1078" t="str">
            <v>Đắp đê, đập, kênh mương bằng máy đầm 9T, dung trọng &lt;= 1,8T/m3</v>
          </cell>
          <cell r="D1078" t="str">
            <v>100m3</v>
          </cell>
          <cell r="E1078">
            <v>0</v>
          </cell>
          <cell r="F1078">
            <v>58207</v>
          </cell>
          <cell r="G1078">
            <v>383167</v>
          </cell>
          <cell r="H1078">
            <v>0</v>
          </cell>
          <cell r="I1078">
            <v>0</v>
          </cell>
          <cell r="J1078">
            <v>1</v>
          </cell>
        </row>
        <row r="1079">
          <cell r="A1079" t="str">
            <v>AB.63114</v>
          </cell>
          <cell r="B1079" t="str">
            <v>AB.63114</v>
          </cell>
          <cell r="C1079" t="str">
            <v>Đắp đê, đập, kênh mương bằng máy đầm 9T, dung trọng &gt; 1,8T/m3</v>
          </cell>
          <cell r="D1079" t="str">
            <v>100m3</v>
          </cell>
          <cell r="E1079">
            <v>0</v>
          </cell>
          <cell r="F1079">
            <v>58207</v>
          </cell>
          <cell r="G1079">
            <v>407175</v>
          </cell>
          <cell r="H1079">
            <v>0</v>
          </cell>
          <cell r="I1079">
            <v>0</v>
          </cell>
          <cell r="J1079">
            <v>1</v>
          </cell>
        </row>
        <row r="1080">
          <cell r="A1080" t="str">
            <v>AB.63121</v>
          </cell>
          <cell r="B1080" t="str">
            <v>AB.63121</v>
          </cell>
          <cell r="C1080" t="str">
            <v>Đắp đê, đập, kênh mương bằng máy đầm 16T, dung trọng &lt;= 1,65T/m3</v>
          </cell>
          <cell r="D1080" t="str">
            <v>100m3</v>
          </cell>
          <cell r="E1080">
            <v>0</v>
          </cell>
          <cell r="F1080">
            <v>58207</v>
          </cell>
          <cell r="G1080">
            <v>180334</v>
          </cell>
          <cell r="H1080">
            <v>0</v>
          </cell>
          <cell r="I1080">
            <v>0</v>
          </cell>
          <cell r="J1080">
            <v>1</v>
          </cell>
        </row>
        <row r="1081">
          <cell r="A1081" t="str">
            <v>AB.63122</v>
          </cell>
          <cell r="B1081" t="str">
            <v>AB.63122</v>
          </cell>
          <cell r="C1081" t="str">
            <v>Đắp đê, đập, kênh mương bằng máy đầm 16T, dung trọng &lt;= 1,75T/m3</v>
          </cell>
          <cell r="D1081" t="str">
            <v>100m3</v>
          </cell>
          <cell r="E1081">
            <v>0</v>
          </cell>
          <cell r="F1081">
            <v>58207</v>
          </cell>
          <cell r="G1081">
            <v>251180</v>
          </cell>
          <cell r="H1081">
            <v>0</v>
          </cell>
          <cell r="I1081">
            <v>0</v>
          </cell>
          <cell r="J1081">
            <v>1</v>
          </cell>
        </row>
        <row r="1082">
          <cell r="A1082" t="str">
            <v>AB.63123</v>
          </cell>
          <cell r="B1082" t="str">
            <v>AB.63123</v>
          </cell>
          <cell r="C1082" t="str">
            <v>Đắp đê, đập, kênh mương bằng máy đầm 16T, dung trọng &lt;= 1,8T/m3</v>
          </cell>
          <cell r="D1082" t="str">
            <v>100m3</v>
          </cell>
          <cell r="E1082">
            <v>0</v>
          </cell>
          <cell r="F1082">
            <v>58207</v>
          </cell>
          <cell r="G1082">
            <v>310686</v>
          </cell>
          <cell r="H1082">
            <v>0</v>
          </cell>
          <cell r="I1082">
            <v>0</v>
          </cell>
          <cell r="J1082">
            <v>1</v>
          </cell>
        </row>
        <row r="1083">
          <cell r="A1083" t="str">
            <v>AB.63124</v>
          </cell>
          <cell r="B1083" t="str">
            <v>AB.63124</v>
          </cell>
          <cell r="C1083" t="str">
            <v>Đắp đê, đập, kênh mương bằng máy đầm 16T, dung trọng &gt; 1,8T/m3</v>
          </cell>
          <cell r="D1083" t="str">
            <v>100m3</v>
          </cell>
          <cell r="E1083">
            <v>0</v>
          </cell>
          <cell r="F1083">
            <v>58207</v>
          </cell>
          <cell r="G1083">
            <v>348060</v>
          </cell>
          <cell r="H1083">
            <v>0</v>
          </cell>
          <cell r="I1083">
            <v>0</v>
          </cell>
          <cell r="J1083">
            <v>1</v>
          </cell>
        </row>
        <row r="1084">
          <cell r="A1084" t="str">
            <v>AB.63131</v>
          </cell>
          <cell r="B1084" t="str">
            <v>AB.63131</v>
          </cell>
          <cell r="C1084" t="str">
            <v>Đắp đê, đập, kênh mương bằng máy đầm 25T, dung trọng &lt;= 1,65T/m3</v>
          </cell>
          <cell r="D1084" t="str">
            <v>100m3</v>
          </cell>
          <cell r="E1084">
            <v>0</v>
          </cell>
          <cell r="F1084">
            <v>58207</v>
          </cell>
          <cell r="G1084">
            <v>177302</v>
          </cell>
          <cell r="H1084">
            <v>0</v>
          </cell>
          <cell r="I1084">
            <v>0</v>
          </cell>
          <cell r="J1084">
            <v>1</v>
          </cell>
        </row>
        <row r="1085">
          <cell r="A1085" t="str">
            <v>AB.63132</v>
          </cell>
          <cell r="B1085" t="str">
            <v>AB.63132</v>
          </cell>
          <cell r="C1085" t="str">
            <v>Đắp đê, đập, kênh mương bằng máy đầm 25T, dung trọng &lt;= 1,75T/m3</v>
          </cell>
          <cell r="D1085" t="str">
            <v>100m3</v>
          </cell>
          <cell r="E1085">
            <v>0</v>
          </cell>
          <cell r="F1085">
            <v>58207</v>
          </cell>
          <cell r="G1085">
            <v>247807</v>
          </cell>
          <cell r="H1085">
            <v>0</v>
          </cell>
          <cell r="I1085">
            <v>0</v>
          </cell>
          <cell r="J1085">
            <v>1</v>
          </cell>
        </row>
        <row r="1086">
          <cell r="A1086" t="str">
            <v>AB.63133</v>
          </cell>
          <cell r="B1086" t="str">
            <v>AB.63133</v>
          </cell>
          <cell r="C1086" t="str">
            <v>Đắp đê, đập, kênh mương bằng máy đầm 25T, dung trọng &lt;= 1,8T/m3</v>
          </cell>
          <cell r="D1086" t="str">
            <v>100m3</v>
          </cell>
          <cell r="E1086">
            <v>0</v>
          </cell>
          <cell r="F1086">
            <v>58207</v>
          </cell>
          <cell r="G1086">
            <v>304815</v>
          </cell>
          <cell r="H1086">
            <v>0</v>
          </cell>
          <cell r="I1086">
            <v>0</v>
          </cell>
          <cell r="J1086">
            <v>1</v>
          </cell>
        </row>
        <row r="1087">
          <cell r="A1087" t="str">
            <v>AB.63134</v>
          </cell>
          <cell r="B1087" t="str">
            <v>AB.63134</v>
          </cell>
          <cell r="C1087" t="str">
            <v>Đắp đê, đập, kênh mương bằng máy đầm 25T, dung trọng &gt; 1,8T/m3</v>
          </cell>
          <cell r="D1087" t="str">
            <v>100m3</v>
          </cell>
          <cell r="E1087">
            <v>0</v>
          </cell>
          <cell r="F1087">
            <v>58207</v>
          </cell>
          <cell r="G1087">
            <v>336826</v>
          </cell>
          <cell r="H1087">
            <v>0</v>
          </cell>
          <cell r="I1087">
            <v>0</v>
          </cell>
          <cell r="J1087">
            <v>1</v>
          </cell>
        </row>
        <row r="1088">
          <cell r="A1088" t="str">
            <v>AB.64111</v>
          </cell>
          <cell r="B1088" t="str">
            <v>AB.64111</v>
          </cell>
          <cell r="C1088" t="str">
            <v>Đắp nền đường bằng máy đầm 9T, độ chặt K = 0,85</v>
          </cell>
          <cell r="D1088" t="str">
            <v>100m3</v>
          </cell>
          <cell r="E1088">
            <v>0</v>
          </cell>
          <cell r="F1088">
            <v>68432</v>
          </cell>
          <cell r="G1088">
            <v>236722</v>
          </cell>
          <cell r="H1088">
            <v>0</v>
          </cell>
          <cell r="I1088">
            <v>0</v>
          </cell>
          <cell r="J1088">
            <v>1</v>
          </cell>
        </row>
        <row r="1089">
          <cell r="A1089" t="str">
            <v>AB.64112</v>
          </cell>
          <cell r="B1089" t="str">
            <v>AB.64112</v>
          </cell>
          <cell r="C1089" t="str">
            <v>Đắp nền đường bằng máy đầm 9T, độ chặt K = 0,90</v>
          </cell>
          <cell r="D1089" t="str">
            <v>100m3</v>
          </cell>
          <cell r="E1089">
            <v>0</v>
          </cell>
          <cell r="F1089">
            <v>68432</v>
          </cell>
          <cell r="G1089">
            <v>322803</v>
          </cell>
          <cell r="H1089">
            <v>0</v>
          </cell>
          <cell r="I1089">
            <v>0</v>
          </cell>
          <cell r="J1089">
            <v>1</v>
          </cell>
        </row>
        <row r="1090">
          <cell r="A1090" t="str">
            <v>AB.64113</v>
          </cell>
          <cell r="B1090" t="str">
            <v>AB.64113</v>
          </cell>
          <cell r="C1090" t="str">
            <v>Đắp nền đường bằng máy đầm 9T, độ chặt K = 0,95</v>
          </cell>
          <cell r="D1090" t="str">
            <v>100m3</v>
          </cell>
          <cell r="E1090">
            <v>0</v>
          </cell>
          <cell r="F1090">
            <v>68432</v>
          </cell>
          <cell r="G1090">
            <v>451924</v>
          </cell>
          <cell r="H1090">
            <v>0</v>
          </cell>
          <cell r="I1090">
            <v>0</v>
          </cell>
          <cell r="J1090">
            <v>1</v>
          </cell>
        </row>
        <row r="1091">
          <cell r="A1091" t="str">
            <v>AB.64121</v>
          </cell>
          <cell r="B1091" t="str">
            <v>AB.64121</v>
          </cell>
          <cell r="C1091" t="str">
            <v>Đắp nền đường bằng máy đầm 16T, độ chặt K = 0,85</v>
          </cell>
          <cell r="D1091" t="str">
            <v>100m3</v>
          </cell>
          <cell r="E1091">
            <v>0</v>
          </cell>
          <cell r="F1091">
            <v>68432</v>
          </cell>
          <cell r="G1091">
            <v>189576</v>
          </cell>
          <cell r="H1091">
            <v>0</v>
          </cell>
          <cell r="I1091">
            <v>0</v>
          </cell>
          <cell r="J1091">
            <v>1</v>
          </cell>
        </row>
        <row r="1092">
          <cell r="A1092" t="str">
            <v>AB.64122</v>
          </cell>
          <cell r="B1092" t="str">
            <v>AB.64122</v>
          </cell>
          <cell r="C1092" t="str">
            <v>Đắp nền đường bằng máy đầm 16T, độ chặt K = 0,90</v>
          </cell>
          <cell r="D1092" t="str">
            <v>100m3</v>
          </cell>
          <cell r="E1092">
            <v>0</v>
          </cell>
          <cell r="F1092">
            <v>68432</v>
          </cell>
          <cell r="G1092">
            <v>262099</v>
          </cell>
          <cell r="H1092">
            <v>0</v>
          </cell>
          <cell r="I1092">
            <v>0</v>
          </cell>
          <cell r="J1092">
            <v>1</v>
          </cell>
        </row>
        <row r="1093">
          <cell r="A1093" t="str">
            <v>AB.64123</v>
          </cell>
          <cell r="B1093" t="str">
            <v>AB.64123</v>
          </cell>
          <cell r="C1093" t="str">
            <v>Đắp nền đường bằng máy đầm 16T, độ chặt K = 0,95</v>
          </cell>
          <cell r="D1093" t="str">
            <v>100m3</v>
          </cell>
          <cell r="E1093">
            <v>0</v>
          </cell>
          <cell r="F1093">
            <v>68432</v>
          </cell>
          <cell r="G1093">
            <v>364514</v>
          </cell>
          <cell r="H1093">
            <v>0</v>
          </cell>
          <cell r="I1093">
            <v>0</v>
          </cell>
          <cell r="J1093">
            <v>1</v>
          </cell>
        </row>
        <row r="1094">
          <cell r="A1094" t="str">
            <v>AB.64124</v>
          </cell>
          <cell r="B1094" t="str">
            <v>AB.64124</v>
          </cell>
          <cell r="C1094" t="str">
            <v>Đắp nền đường bằng máy đầm 16T, độ chặt K = 0,98</v>
          </cell>
          <cell r="D1094" t="str">
            <v>100m3</v>
          </cell>
          <cell r="E1094">
            <v>0</v>
          </cell>
          <cell r="F1094">
            <v>68432</v>
          </cell>
          <cell r="G1094">
            <v>457598</v>
          </cell>
          <cell r="H1094">
            <v>0</v>
          </cell>
          <cell r="I1094">
            <v>0</v>
          </cell>
          <cell r="J1094">
            <v>1</v>
          </cell>
        </row>
        <row r="1095">
          <cell r="A1095" t="str">
            <v>AB.64131</v>
          </cell>
          <cell r="B1095" t="str">
            <v>AB.64131</v>
          </cell>
          <cell r="C1095" t="str">
            <v>Đắp nền đường bằng máy đầm 25T, độ chặt K = 0,85</v>
          </cell>
          <cell r="D1095" t="str">
            <v>100m3</v>
          </cell>
          <cell r="E1095">
            <v>0</v>
          </cell>
          <cell r="F1095">
            <v>68432</v>
          </cell>
          <cell r="G1095">
            <v>185591</v>
          </cell>
          <cell r="H1095">
            <v>0</v>
          </cell>
          <cell r="I1095">
            <v>0</v>
          </cell>
          <cell r="J1095">
            <v>1</v>
          </cell>
        </row>
        <row r="1096">
          <cell r="A1096" t="str">
            <v>AB.64132</v>
          </cell>
          <cell r="B1096" t="str">
            <v>AB.64132</v>
          </cell>
          <cell r="C1096" t="str">
            <v>Đắp nền đường bằng máy đầm 25T, độ chặt K = 0,90</v>
          </cell>
          <cell r="D1096" t="str">
            <v>100m3</v>
          </cell>
          <cell r="E1096">
            <v>0</v>
          </cell>
          <cell r="F1096">
            <v>68432</v>
          </cell>
          <cell r="G1096">
            <v>257154</v>
          </cell>
          <cell r="H1096">
            <v>0</v>
          </cell>
          <cell r="I1096">
            <v>0</v>
          </cell>
          <cell r="J1096">
            <v>1</v>
          </cell>
        </row>
        <row r="1097">
          <cell r="A1097" t="str">
            <v>AB.64133</v>
          </cell>
          <cell r="B1097" t="str">
            <v>AB.64133</v>
          </cell>
          <cell r="C1097" t="str">
            <v>Đắp nền đường bằng máy đầm 25T, độ chặt K = 0,95</v>
          </cell>
          <cell r="D1097" t="str">
            <v>100m3</v>
          </cell>
          <cell r="E1097">
            <v>0</v>
          </cell>
          <cell r="F1097">
            <v>68432</v>
          </cell>
          <cell r="G1097">
            <v>358972</v>
          </cell>
          <cell r="H1097">
            <v>0</v>
          </cell>
          <cell r="I1097">
            <v>0</v>
          </cell>
          <cell r="J1097">
            <v>1</v>
          </cell>
        </row>
        <row r="1098">
          <cell r="A1098" t="str">
            <v>AB.64134</v>
          </cell>
          <cell r="B1098" t="str">
            <v>AB.64134</v>
          </cell>
          <cell r="C1098" t="str">
            <v>Đắp nền đường bằng máy đầm 25T, độ chặt K = 0,98</v>
          </cell>
          <cell r="D1098" t="str">
            <v>100m3</v>
          </cell>
          <cell r="E1098">
            <v>0</v>
          </cell>
          <cell r="F1098">
            <v>68432</v>
          </cell>
          <cell r="G1098">
            <v>447629</v>
          </cell>
          <cell r="H1098">
            <v>0</v>
          </cell>
          <cell r="I1098">
            <v>0</v>
          </cell>
          <cell r="J1098">
            <v>1</v>
          </cell>
        </row>
        <row r="1099">
          <cell r="A1099" t="str">
            <v>AB.65110</v>
          </cell>
          <cell r="B1099" t="str">
            <v>AB.65110</v>
          </cell>
          <cell r="C1099" t="str">
            <v>Đắp đất công trình bằng đầm cóc, độ chặt K = 0,85</v>
          </cell>
          <cell r="D1099" t="str">
            <v>100m3</v>
          </cell>
          <cell r="E1099">
            <v>0</v>
          </cell>
          <cell r="F1099">
            <v>353769</v>
          </cell>
          <cell r="G1099">
            <v>202787</v>
          </cell>
          <cell r="H1099">
            <v>0</v>
          </cell>
          <cell r="I1099">
            <v>0</v>
          </cell>
          <cell r="J1099">
            <v>1</v>
          </cell>
        </row>
        <row r="1100">
          <cell r="A1100" t="str">
            <v>AB.65120</v>
          </cell>
          <cell r="B1100" t="str">
            <v>AB.65120</v>
          </cell>
          <cell r="C1100" t="str">
            <v>Đắp đất công trình bằng đầm cóc, độ chặt K = 0,90</v>
          </cell>
          <cell r="D1100" t="str">
            <v>100m3</v>
          </cell>
          <cell r="E1100">
            <v>0</v>
          </cell>
          <cell r="F1100">
            <v>406145</v>
          </cell>
          <cell r="G1100">
            <v>232810</v>
          </cell>
          <cell r="H1100">
            <v>0</v>
          </cell>
          <cell r="I1100">
            <v>0</v>
          </cell>
          <cell r="J1100">
            <v>1</v>
          </cell>
        </row>
        <row r="1101">
          <cell r="A1101" t="str">
            <v>AB.65130</v>
          </cell>
          <cell r="B1101" t="str">
            <v>AB.65130</v>
          </cell>
          <cell r="C1101" t="str">
            <v>Đắp đất công trình bằng đầm cóc, độ chặt K = 0,95</v>
          </cell>
          <cell r="D1101" t="str">
            <v>100m3</v>
          </cell>
          <cell r="E1101">
            <v>0</v>
          </cell>
          <cell r="F1101">
            <v>467710</v>
          </cell>
          <cell r="G1101">
            <v>268100</v>
          </cell>
          <cell r="H1101">
            <v>0</v>
          </cell>
          <cell r="I1101">
            <v>0</v>
          </cell>
          <cell r="J1101">
            <v>1</v>
          </cell>
        </row>
        <row r="1102">
          <cell r="A1102" t="str">
            <v>AB.66111</v>
          </cell>
          <cell r="B1102" t="str">
            <v>AB.66111</v>
          </cell>
          <cell r="C1102" t="str">
            <v>Đắp cát công trình bằng máy đầm 9T, độ chặt K = 0,85</v>
          </cell>
          <cell r="D1102" t="str">
            <v>100m3</v>
          </cell>
          <cell r="E1102">
            <v>5767184</v>
          </cell>
          <cell r="F1102">
            <v>58994</v>
          </cell>
          <cell r="G1102">
            <v>209346</v>
          </cell>
          <cell r="H1102">
            <v>0</v>
          </cell>
          <cell r="I1102">
            <v>0</v>
          </cell>
          <cell r="J1102">
            <v>1</v>
          </cell>
        </row>
        <row r="1103">
          <cell r="A1103" t="str">
            <v>AB.66112</v>
          </cell>
          <cell r="B1103" t="str">
            <v>AB.66112</v>
          </cell>
          <cell r="C1103" t="str">
            <v>Đắp cát công trình bằng máy đầm 9T, độ chặt K = 0,90</v>
          </cell>
          <cell r="D1103" t="str">
            <v>100m3</v>
          </cell>
          <cell r="E1103">
            <v>5767184</v>
          </cell>
          <cell r="F1103">
            <v>58994</v>
          </cell>
          <cell r="G1103">
            <v>299131</v>
          </cell>
          <cell r="H1103">
            <v>0</v>
          </cell>
          <cell r="I1103">
            <v>0</v>
          </cell>
          <cell r="J1103">
            <v>1</v>
          </cell>
        </row>
        <row r="1104">
          <cell r="A1104" t="str">
            <v>AB.66113</v>
          </cell>
          <cell r="B1104" t="str">
            <v>AB.66113</v>
          </cell>
          <cell r="C1104" t="str">
            <v>Đắp cát công trình bằng máy đầm 9T, độ chặt K = 0,95</v>
          </cell>
          <cell r="D1104" t="str">
            <v>100m3</v>
          </cell>
          <cell r="E1104">
            <v>5767184</v>
          </cell>
          <cell r="F1104">
            <v>58994</v>
          </cell>
          <cell r="G1104">
            <v>367995</v>
          </cell>
          <cell r="H1104">
            <v>0</v>
          </cell>
          <cell r="I1104">
            <v>0</v>
          </cell>
          <cell r="J1104">
            <v>1</v>
          </cell>
        </row>
        <row r="1105">
          <cell r="A1105" t="str">
            <v>AB.66114</v>
          </cell>
          <cell r="B1105" t="str">
            <v>AB.66114</v>
          </cell>
          <cell r="C1105" t="str">
            <v>Đắp cát công trình bằng máy đầm 9T, độ chặt K = 0,98</v>
          </cell>
          <cell r="D1105" t="str">
            <v>100m3</v>
          </cell>
          <cell r="E1105">
            <v>5767184</v>
          </cell>
          <cell r="F1105">
            <v>58994</v>
          </cell>
          <cell r="G1105">
            <v>408883</v>
          </cell>
          <cell r="H1105">
            <v>0</v>
          </cell>
          <cell r="I1105">
            <v>0</v>
          </cell>
          <cell r="J1105">
            <v>1</v>
          </cell>
        </row>
        <row r="1106">
          <cell r="A1106" t="str">
            <v>AB.66121</v>
          </cell>
          <cell r="B1106" t="str">
            <v>AB.66121</v>
          </cell>
          <cell r="C1106" t="str">
            <v>Đắp cát công trình bằng máy đầm 16T, độ chặt K = 0,85</v>
          </cell>
          <cell r="D1106" t="str">
            <v>100m3</v>
          </cell>
          <cell r="E1106">
            <v>5767184</v>
          </cell>
          <cell r="F1106">
            <v>58994</v>
          </cell>
          <cell r="G1106">
            <v>163428</v>
          </cell>
          <cell r="H1106">
            <v>0</v>
          </cell>
          <cell r="I1106">
            <v>0</v>
          </cell>
          <cell r="J1106">
            <v>1</v>
          </cell>
        </row>
        <row r="1107">
          <cell r="A1107" t="str">
            <v>AB.66122</v>
          </cell>
          <cell r="B1107" t="str">
            <v>AB.66122</v>
          </cell>
          <cell r="C1107" t="str">
            <v>Đắp cát công trình bằng máy đầm 16T, độ chặt K = 0,90</v>
          </cell>
          <cell r="D1107" t="str">
            <v>100m3</v>
          </cell>
          <cell r="E1107">
            <v>5767184</v>
          </cell>
          <cell r="F1107">
            <v>58994</v>
          </cell>
          <cell r="G1107">
            <v>242487</v>
          </cell>
          <cell r="H1107">
            <v>0</v>
          </cell>
          <cell r="I1107">
            <v>0</v>
          </cell>
          <cell r="J1107">
            <v>1</v>
          </cell>
        </row>
        <row r="1108">
          <cell r="A1108" t="str">
            <v>AB.66123</v>
          </cell>
          <cell r="B1108" t="str">
            <v>AB.66123</v>
          </cell>
          <cell r="C1108" t="str">
            <v>Đắp cát công trình bằng máy đầm 16T, độ chặt K = 0,95</v>
          </cell>
          <cell r="D1108" t="str">
            <v>100m3</v>
          </cell>
          <cell r="E1108">
            <v>5767184</v>
          </cell>
          <cell r="F1108">
            <v>58994</v>
          </cell>
          <cell r="G1108">
            <v>298528</v>
          </cell>
          <cell r="H1108">
            <v>0</v>
          </cell>
          <cell r="I1108">
            <v>0</v>
          </cell>
          <cell r="J1108">
            <v>1</v>
          </cell>
        </row>
        <row r="1109">
          <cell r="A1109" t="str">
            <v>AB.66124</v>
          </cell>
          <cell r="B1109" t="str">
            <v>AB.66124</v>
          </cell>
          <cell r="C1109" t="str">
            <v>Đắp cát công trình bằng máy đầm 16T, độ chặt K = 0,98</v>
          </cell>
          <cell r="D1109" t="str">
            <v>100m3</v>
          </cell>
          <cell r="E1109">
            <v>5767184</v>
          </cell>
          <cell r="F1109">
            <v>58994</v>
          </cell>
          <cell r="G1109">
            <v>337751</v>
          </cell>
          <cell r="H1109">
            <v>0</v>
          </cell>
          <cell r="I1109">
            <v>0</v>
          </cell>
          <cell r="J1109">
            <v>1</v>
          </cell>
        </row>
        <row r="1110">
          <cell r="A1110" t="str">
            <v>AB.66131</v>
          </cell>
          <cell r="B1110" t="str">
            <v>AB.66131</v>
          </cell>
          <cell r="C1110" t="str">
            <v>Đắp cát công trình bằng máy đầm 25T, độ chặt K = 0,85</v>
          </cell>
          <cell r="D1110" t="str">
            <v>100m3</v>
          </cell>
          <cell r="E1110">
            <v>5767184</v>
          </cell>
          <cell r="F1110">
            <v>58994</v>
          </cell>
          <cell r="G1110">
            <v>169242</v>
          </cell>
          <cell r="H1110">
            <v>0</v>
          </cell>
          <cell r="I1110">
            <v>0</v>
          </cell>
          <cell r="J1110">
            <v>1</v>
          </cell>
        </row>
        <row r="1111">
          <cell r="A1111" t="str">
            <v>AB.66132</v>
          </cell>
          <cell r="B1111" t="str">
            <v>AB.66132</v>
          </cell>
          <cell r="C1111" t="str">
            <v>Đắp cát công trình bằng máy đầm 25T, độ chặt K = 0,90</v>
          </cell>
          <cell r="D1111" t="str">
            <v>100m3</v>
          </cell>
          <cell r="E1111">
            <v>5767184</v>
          </cell>
          <cell r="F1111">
            <v>58994</v>
          </cell>
          <cell r="G1111">
            <v>201475</v>
          </cell>
          <cell r="H1111">
            <v>0</v>
          </cell>
          <cell r="I1111">
            <v>0</v>
          </cell>
          <cell r="J1111">
            <v>1</v>
          </cell>
        </row>
        <row r="1112">
          <cell r="A1112" t="str">
            <v>AB.66133</v>
          </cell>
          <cell r="B1112" t="str">
            <v>AB.66133</v>
          </cell>
          <cell r="C1112" t="str">
            <v>Đắp cát công trình bằng máy đầm 25T, độ chặt K = 0,95</v>
          </cell>
          <cell r="D1112" t="str">
            <v>100m3</v>
          </cell>
          <cell r="E1112">
            <v>5767184</v>
          </cell>
          <cell r="F1112">
            <v>58994</v>
          </cell>
          <cell r="G1112">
            <v>293038</v>
          </cell>
          <cell r="H1112">
            <v>0</v>
          </cell>
          <cell r="I1112">
            <v>0</v>
          </cell>
          <cell r="J1112">
            <v>1</v>
          </cell>
        </row>
        <row r="1113">
          <cell r="A1113" t="str">
            <v>AB.66134</v>
          </cell>
          <cell r="B1113" t="str">
            <v>AB.66134</v>
          </cell>
          <cell r="C1113" t="str">
            <v>Đắp cát công trình bằng máy đầm 25T, độ chặt K = 0,98</v>
          </cell>
          <cell r="D1113" t="str">
            <v>100m3</v>
          </cell>
          <cell r="E1113">
            <v>5767184</v>
          </cell>
          <cell r="F1113">
            <v>58994</v>
          </cell>
          <cell r="G1113">
            <v>324784</v>
          </cell>
          <cell r="H1113">
            <v>0</v>
          </cell>
          <cell r="I1113">
            <v>0</v>
          </cell>
          <cell r="J1113">
            <v>1</v>
          </cell>
        </row>
        <row r="1114">
          <cell r="A1114" t="str">
            <v>AB.66141</v>
          </cell>
          <cell r="B1114" t="str">
            <v>AB.66141</v>
          </cell>
          <cell r="C1114" t="str">
            <v>Đắp cát công trình bằng máy đầm cóc, độ chặt K = 0,85</v>
          </cell>
          <cell r="D1114" t="str">
            <v>100m3</v>
          </cell>
          <cell r="E1114">
            <v>5767184</v>
          </cell>
          <cell r="F1114">
            <v>169901</v>
          </cell>
          <cell r="G1114">
            <v>115478</v>
          </cell>
          <cell r="H1114">
            <v>0</v>
          </cell>
          <cell r="I1114">
            <v>0</v>
          </cell>
          <cell r="J1114">
            <v>1</v>
          </cell>
        </row>
        <row r="1115">
          <cell r="A1115" t="str">
            <v>AB.66142</v>
          </cell>
          <cell r="B1115" t="str">
            <v>AB.66142</v>
          </cell>
          <cell r="C1115" t="str">
            <v>Đắp cát công trình bằng máy đầm cóc, độ chặt K = 0,90</v>
          </cell>
          <cell r="D1115" t="str">
            <v>100m3</v>
          </cell>
          <cell r="E1115">
            <v>5767184</v>
          </cell>
          <cell r="F1115">
            <v>182487</v>
          </cell>
          <cell r="G1115">
            <v>124032</v>
          </cell>
          <cell r="H1115">
            <v>0</v>
          </cell>
          <cell r="I1115">
            <v>0</v>
          </cell>
          <cell r="J1115">
            <v>1</v>
          </cell>
        </row>
        <row r="1116">
          <cell r="A1116" t="str">
            <v>AB.66143</v>
          </cell>
          <cell r="B1116" t="str">
            <v>AB.66143</v>
          </cell>
          <cell r="C1116" t="str">
            <v>Đắp cát công trình bằng máy đầm cóc, độ chặt K = 0,95</v>
          </cell>
          <cell r="D1116" t="str">
            <v>100m3</v>
          </cell>
          <cell r="E1116">
            <v>5767184</v>
          </cell>
          <cell r="F1116">
            <v>188386</v>
          </cell>
          <cell r="G1116">
            <v>132051</v>
          </cell>
          <cell r="H1116">
            <v>0</v>
          </cell>
          <cell r="I1116">
            <v>0</v>
          </cell>
          <cell r="J1116">
            <v>1</v>
          </cell>
        </row>
        <row r="1117">
          <cell r="A1117" t="str">
            <v>AB.66144</v>
          </cell>
          <cell r="B1117" t="str">
            <v>AB.66144</v>
          </cell>
          <cell r="C1117" t="str">
            <v>Đắp cát công trình bằng máy đầm cóc, độ chặt K = 0,98</v>
          </cell>
          <cell r="D1117" t="str">
            <v>100m3</v>
          </cell>
          <cell r="E1117">
            <v>5767184</v>
          </cell>
          <cell r="F1117">
            <v>201364</v>
          </cell>
          <cell r="G1117">
            <v>149694</v>
          </cell>
          <cell r="H1117">
            <v>0</v>
          </cell>
          <cell r="I1117">
            <v>0</v>
          </cell>
          <cell r="J1117">
            <v>1</v>
          </cell>
        </row>
        <row r="1118">
          <cell r="A1118" t="str">
            <v>AB.67110</v>
          </cell>
          <cell r="B1118" t="str">
            <v>AB.67110</v>
          </cell>
          <cell r="C1118" t="str">
            <v>Đắp đá hỗn hợp công trình bằng máy ủi 180cv</v>
          </cell>
          <cell r="D1118" t="str">
            <v>100m3</v>
          </cell>
          <cell r="E1118">
            <v>0</v>
          </cell>
          <cell r="F1118">
            <v>213185</v>
          </cell>
          <cell r="G1118">
            <v>1530006</v>
          </cell>
          <cell r="H1118">
            <v>0</v>
          </cell>
          <cell r="I1118">
            <v>0</v>
          </cell>
          <cell r="J1118">
            <v>1</v>
          </cell>
        </row>
        <row r="1119">
          <cell r="A1119" t="str">
            <v>AB.67120</v>
          </cell>
          <cell r="B1119" t="str">
            <v>AB.67120</v>
          </cell>
          <cell r="C1119" t="str">
            <v>Đắp đá hỗn hợp công trình bằng máy ủi 320cv</v>
          </cell>
          <cell r="D1119" t="str">
            <v>100m3</v>
          </cell>
          <cell r="E1119">
            <v>0</v>
          </cell>
          <cell r="F1119">
            <v>213185</v>
          </cell>
          <cell r="G1119">
            <v>1482623</v>
          </cell>
          <cell r="H1119">
            <v>0</v>
          </cell>
          <cell r="I1119">
            <v>0</v>
          </cell>
          <cell r="J1119">
            <v>1</v>
          </cell>
        </row>
        <row r="1120">
          <cell r="A1120" t="str">
            <v>AB.68110</v>
          </cell>
          <cell r="B1120" t="str">
            <v>AB.68110</v>
          </cell>
          <cell r="C1120" t="str">
            <v>Đắp đá lớp đệm dưới lớp bê tông bản mặt bằng đá có Dmax &lt;= 80mm</v>
          </cell>
          <cell r="D1120" t="str">
            <v>100m3</v>
          </cell>
          <cell r="E1120">
            <v>0</v>
          </cell>
          <cell r="F1120">
            <v>502231</v>
          </cell>
          <cell r="G1120">
            <v>3602310</v>
          </cell>
          <cell r="H1120">
            <v>0</v>
          </cell>
          <cell r="I1120">
            <v>0</v>
          </cell>
          <cell r="J1120">
            <v>1</v>
          </cell>
        </row>
        <row r="1121">
          <cell r="A1121" t="str">
            <v>AB.68120</v>
          </cell>
          <cell r="B1121" t="str">
            <v>AB.68120</v>
          </cell>
          <cell r="C1121" t="str">
            <v>Đắp đá lớp chuyển tiếp giữa lớp đệm và thân đập bằng đá có Dmax &lt;= 400mm</v>
          </cell>
          <cell r="D1121" t="str">
            <v>100m3</v>
          </cell>
          <cell r="E1121">
            <v>0</v>
          </cell>
          <cell r="F1121">
            <v>117987</v>
          </cell>
          <cell r="G1121">
            <v>1430735</v>
          </cell>
          <cell r="H1121">
            <v>0</v>
          </cell>
          <cell r="I1121">
            <v>0</v>
          </cell>
          <cell r="J1121">
            <v>1</v>
          </cell>
        </row>
        <row r="1122">
          <cell r="A1122" t="str">
            <v>AB.68210</v>
          </cell>
          <cell r="B1122" t="str">
            <v>AB.68210</v>
          </cell>
          <cell r="C1122" t="str">
            <v>Đắp thân đập bằng đá có Dmax &lt;= 800mm</v>
          </cell>
          <cell r="D1122" t="str">
            <v>100m3</v>
          </cell>
          <cell r="E1122">
            <v>0</v>
          </cell>
          <cell r="F1122">
            <v>117987</v>
          </cell>
          <cell r="G1122">
            <v>1311052</v>
          </cell>
          <cell r="H1122">
            <v>0</v>
          </cell>
          <cell r="I1122">
            <v>0</v>
          </cell>
          <cell r="J1122">
            <v>1</v>
          </cell>
        </row>
        <row r="1123">
          <cell r="A1123" t="str">
            <v>AB.68220</v>
          </cell>
          <cell r="B1123" t="str">
            <v>AB.68220</v>
          </cell>
          <cell r="C1123" t="str">
            <v>Đắp thân đập bằng đá có Dmax &lt;= 1200mm</v>
          </cell>
          <cell r="D1123" t="str">
            <v>100m3</v>
          </cell>
          <cell r="E1123">
            <v>0</v>
          </cell>
          <cell r="F1123">
            <v>117987</v>
          </cell>
          <cell r="G1123">
            <v>1043295</v>
          </cell>
          <cell r="H1123">
            <v>0</v>
          </cell>
          <cell r="I1123">
            <v>0</v>
          </cell>
          <cell r="J1123">
            <v>1</v>
          </cell>
        </row>
        <row r="1124">
          <cell r="A1124" t="str">
            <v>AB.68310</v>
          </cell>
          <cell r="B1124" t="str">
            <v>AB.68310</v>
          </cell>
          <cell r="C1124" t="str">
            <v>Đắp lớp gia cố mái đập bằng đá tảng 0,45m &lt;= D &lt;= 1m</v>
          </cell>
          <cell r="D1124" t="str">
            <v>100m3</v>
          </cell>
          <cell r="E1124">
            <v>0</v>
          </cell>
          <cell r="F1124">
            <v>318565</v>
          </cell>
          <cell r="G1124">
            <v>1894127</v>
          </cell>
          <cell r="H1124">
            <v>0</v>
          </cell>
          <cell r="I1124">
            <v>0</v>
          </cell>
          <cell r="J1124">
            <v>1</v>
          </cell>
        </row>
        <row r="1125">
          <cell r="A1125" t="str">
            <v>AB.68410</v>
          </cell>
          <cell r="B1125" t="str">
            <v>AB.68410</v>
          </cell>
          <cell r="C1125" t="str">
            <v>Đắp đá trong nút hầm bằng máy ủi</v>
          </cell>
          <cell r="D1125" t="str">
            <v>100m3</v>
          </cell>
          <cell r="E1125">
            <v>0</v>
          </cell>
          <cell r="F1125">
            <v>0</v>
          </cell>
          <cell r="G1125">
            <v>1032670</v>
          </cell>
          <cell r="H1125">
            <v>0</v>
          </cell>
          <cell r="I1125">
            <v>0</v>
          </cell>
          <cell r="J1125">
            <v>1</v>
          </cell>
        </row>
        <row r="1126">
          <cell r="A1126" t="str">
            <v>AB.71110</v>
          </cell>
          <cell r="B1126" t="str">
            <v>AB.71110</v>
          </cell>
          <cell r="C1126" t="str">
            <v>Nạo vét đất phù sa bùn lỏng sâu &lt;=6m bằng tàu hút công suất &lt;= 1000CV, chiều cao ống xả &lt;=3m, chiều dài</v>
          </cell>
          <cell r="D1126" t="str">
            <v>100m3</v>
          </cell>
          <cell r="E1126">
            <v>0</v>
          </cell>
          <cell r="F1126">
            <v>103858</v>
          </cell>
          <cell r="G1126">
            <v>1526976</v>
          </cell>
          <cell r="H1126">
            <v>0</v>
          </cell>
          <cell r="I1126">
            <v>0</v>
          </cell>
          <cell r="J1126">
            <v>1</v>
          </cell>
        </row>
        <row r="1127">
          <cell r="A1127" t="str">
            <v>AB.71120</v>
          </cell>
          <cell r="B1127" t="str">
            <v>AB.71120</v>
          </cell>
          <cell r="C1127" t="str">
            <v>Nạo vét cát hạt trung, hạt to, đất cát pha sâu &lt;=6m bằng tàu hút công suất &lt;= 1000CV, h ống xả &lt;=3m, l ố</v>
          </cell>
          <cell r="D1127" t="str">
            <v>100m3</v>
          </cell>
          <cell r="E1127">
            <v>0</v>
          </cell>
          <cell r="F1127">
            <v>134764</v>
          </cell>
          <cell r="G1127">
            <v>2091252</v>
          </cell>
          <cell r="H1127">
            <v>0</v>
          </cell>
          <cell r="I1127">
            <v>0</v>
          </cell>
          <cell r="J1127">
            <v>1</v>
          </cell>
        </row>
        <row r="1128">
          <cell r="A1128" t="str">
            <v>AB.71130</v>
          </cell>
          <cell r="B1128" t="str">
            <v>AB.71130</v>
          </cell>
          <cell r="C1128" t="str">
            <v>Nạo vét cát hạt mịn sâu &lt;=6m bằng tàu hút công suất &lt;= 1000CV, h ống xả &lt;=3m, l ống xả &lt;=300m</v>
          </cell>
          <cell r="D1128" t="str">
            <v>100m3</v>
          </cell>
          <cell r="E1128">
            <v>0</v>
          </cell>
          <cell r="F1128">
            <v>175013</v>
          </cell>
          <cell r="G1128">
            <v>2520151</v>
          </cell>
          <cell r="H1128">
            <v>0</v>
          </cell>
          <cell r="I1128">
            <v>0</v>
          </cell>
          <cell r="J1128">
            <v>1</v>
          </cell>
        </row>
        <row r="1129">
          <cell r="A1129" t="str">
            <v>AB.71140</v>
          </cell>
          <cell r="B1129" t="str">
            <v>AB.71140</v>
          </cell>
          <cell r="C1129" t="str">
            <v>Nạo vét đất sét dính sâu &lt;=6m bằng tàu hút công suất &lt;= 1000CV, h ống xả &lt;=3m, l ống xả &lt;=300m</v>
          </cell>
          <cell r="D1129" t="str">
            <v>100m3</v>
          </cell>
          <cell r="E1129">
            <v>0</v>
          </cell>
          <cell r="F1129">
            <v>227481</v>
          </cell>
          <cell r="G1129">
            <v>3315337</v>
          </cell>
          <cell r="H1129">
            <v>0</v>
          </cell>
          <cell r="I1129">
            <v>0</v>
          </cell>
          <cell r="J1129">
            <v>1</v>
          </cell>
        </row>
        <row r="1130">
          <cell r="A1130" t="str">
            <v>AB.71150</v>
          </cell>
          <cell r="B1130" t="str">
            <v>AB.71150</v>
          </cell>
          <cell r="C1130" t="str">
            <v>Nạo vét đất sét nửa cứng, sét cứng sâu &lt;=6m bằng tàu hút c.suất &lt;= 1000CV, h ống xả &lt;=3m, l ống xả &lt;=30</v>
          </cell>
          <cell r="D1130" t="str">
            <v>100m3</v>
          </cell>
          <cell r="E1130">
            <v>0</v>
          </cell>
          <cell r="F1130">
            <v>294683</v>
          </cell>
          <cell r="G1130">
            <v>4914295</v>
          </cell>
          <cell r="H1130">
            <v>0</v>
          </cell>
          <cell r="I1130">
            <v>0</v>
          </cell>
          <cell r="J1130">
            <v>1</v>
          </cell>
        </row>
        <row r="1131">
          <cell r="A1131" t="str">
            <v>AB.71210</v>
          </cell>
          <cell r="B1131" t="str">
            <v>AB.71210</v>
          </cell>
          <cell r="C1131" t="str">
            <v>Nạo vét đất phù sa bùn lỏng sâu &lt;=8m bằng tàu hút công suất &lt;= 2000CV, chiều cao ống xả &lt;=5m, chiều dài</v>
          </cell>
          <cell r="D1131" t="str">
            <v>100m3</v>
          </cell>
          <cell r="E1131">
            <v>0</v>
          </cell>
          <cell r="F1131">
            <v>25875</v>
          </cell>
          <cell r="G1131">
            <v>1967034</v>
          </cell>
          <cell r="H1131">
            <v>0</v>
          </cell>
          <cell r="I1131">
            <v>0</v>
          </cell>
          <cell r="J1131">
            <v>1</v>
          </cell>
        </row>
        <row r="1132">
          <cell r="A1132" t="str">
            <v>AB.71220</v>
          </cell>
          <cell r="B1132" t="str">
            <v>AB.71220</v>
          </cell>
          <cell r="C1132" t="str">
            <v>Nạo vét cát hạt trung, hạt to, đất cát pha sâu &lt;=8m bằng tàu hút công suất &lt;= 2000CV, h ống xả &lt;=5m, l ố</v>
          </cell>
          <cell r="D1132" t="str">
            <v>100m3</v>
          </cell>
          <cell r="E1132">
            <v>0</v>
          </cell>
          <cell r="F1132">
            <v>33781</v>
          </cell>
          <cell r="G1132">
            <v>2710609</v>
          </cell>
          <cell r="H1132">
            <v>0</v>
          </cell>
          <cell r="I1132">
            <v>0</v>
          </cell>
          <cell r="J1132">
            <v>1</v>
          </cell>
        </row>
        <row r="1133">
          <cell r="A1133" t="str">
            <v>AB.71230</v>
          </cell>
          <cell r="B1133" t="str">
            <v>AB.71230</v>
          </cell>
          <cell r="C1133" t="str">
            <v>Nạo vét cát hạt mịn sâu &lt;=8m bằng tàu hút công suất &lt;= 2000CV, h ống xả &lt;=5m, l ống xả &lt;=500m</v>
          </cell>
          <cell r="D1133" t="str">
            <v>100m3</v>
          </cell>
          <cell r="E1133">
            <v>0</v>
          </cell>
          <cell r="F1133">
            <v>41328</v>
          </cell>
          <cell r="G1133">
            <v>3262131</v>
          </cell>
          <cell r="H1133">
            <v>0</v>
          </cell>
          <cell r="I1133">
            <v>0</v>
          </cell>
          <cell r="J1133">
            <v>1</v>
          </cell>
        </row>
        <row r="1134">
          <cell r="A1134" t="str">
            <v>AB.71240</v>
          </cell>
          <cell r="B1134" t="str">
            <v>AB.71240</v>
          </cell>
          <cell r="C1134" t="str">
            <v>Nạo vét đất sét dính sâu &lt;=8m bằng tàu hút công suất &lt;= 2000CV, h ống xả &lt;=5m, l ống xả &lt;=500m</v>
          </cell>
          <cell r="D1134" t="str">
            <v>100m3</v>
          </cell>
          <cell r="E1134">
            <v>0</v>
          </cell>
          <cell r="F1134">
            <v>56780</v>
          </cell>
          <cell r="G1134">
            <v>4567972</v>
          </cell>
          <cell r="H1134">
            <v>0</v>
          </cell>
          <cell r="I1134">
            <v>0</v>
          </cell>
          <cell r="J1134">
            <v>1</v>
          </cell>
        </row>
        <row r="1135">
          <cell r="A1135" t="str">
            <v>AB.71250</v>
          </cell>
          <cell r="B1135" t="str">
            <v>AB.71250</v>
          </cell>
          <cell r="C1135" t="str">
            <v>Nạo vét đất sét nửa cứng, sét cứng sâu &lt;=8m bằng tàu hút c.suất &lt;= 2000CV, h ống xả &lt;=5m, l ống xả &lt;=50</v>
          </cell>
          <cell r="D1135" t="str">
            <v>100m3</v>
          </cell>
          <cell r="E1135">
            <v>0</v>
          </cell>
          <cell r="F1135">
            <v>88046</v>
          </cell>
          <cell r="G1135">
            <v>6271316</v>
          </cell>
          <cell r="H1135">
            <v>0</v>
          </cell>
          <cell r="I1135">
            <v>0</v>
          </cell>
          <cell r="J1135">
            <v>1</v>
          </cell>
        </row>
        <row r="1136">
          <cell r="A1136" t="str">
            <v>AB.71310</v>
          </cell>
          <cell r="B1136" t="str">
            <v>AB.71310</v>
          </cell>
          <cell r="C1136" t="str">
            <v>Nạo vét đất phù sa bùn lỏng sâu &lt;=9m bằng tàu hút công suất &gt; 2000CV, chiều cao ống xả &lt;=6m, chiều dài</v>
          </cell>
          <cell r="D1136" t="str">
            <v>100m3</v>
          </cell>
          <cell r="E1136">
            <v>0</v>
          </cell>
          <cell r="F1136">
            <v>23718</v>
          </cell>
          <cell r="G1136">
            <v>1774766</v>
          </cell>
          <cell r="H1136">
            <v>0</v>
          </cell>
          <cell r="I1136">
            <v>0</v>
          </cell>
          <cell r="J1136">
            <v>1</v>
          </cell>
        </row>
        <row r="1137">
          <cell r="A1137" t="str">
            <v>AB.71320</v>
          </cell>
          <cell r="B1137" t="str">
            <v>AB.71320</v>
          </cell>
          <cell r="C1137" t="str">
            <v>Nạo vét cát hạt trung, hạt to, đất cát pha sâu &lt;=9m bằng tàu hút công suất &gt; 2000CV, h ống xả &lt;=6m, l ốn</v>
          </cell>
          <cell r="D1137" t="str">
            <v>100m3</v>
          </cell>
          <cell r="E1137">
            <v>0</v>
          </cell>
          <cell r="F1137">
            <v>30546</v>
          </cell>
          <cell r="G1137">
            <v>2454275</v>
          </cell>
          <cell r="H1137">
            <v>0</v>
          </cell>
          <cell r="I1137">
            <v>0</v>
          </cell>
          <cell r="J1137">
            <v>1</v>
          </cell>
        </row>
        <row r="1138">
          <cell r="A1138" t="str">
            <v>AB.71330</v>
          </cell>
          <cell r="B1138" t="str">
            <v>AB.71330</v>
          </cell>
          <cell r="C1138" t="str">
            <v>Nạo vét cát hạt mịn sâu &lt;=9m bằng tàu hút công suất &gt; 2000CV, h ống xả &lt;=6m, l ống xả &lt;=500m</v>
          </cell>
          <cell r="D1138" t="str">
            <v>100m3</v>
          </cell>
          <cell r="E1138">
            <v>0</v>
          </cell>
          <cell r="F1138">
            <v>37734</v>
          </cell>
          <cell r="G1138">
            <v>2930249</v>
          </cell>
          <cell r="H1138">
            <v>0</v>
          </cell>
          <cell r="I1138">
            <v>0</v>
          </cell>
          <cell r="J1138">
            <v>1</v>
          </cell>
        </row>
        <row r="1139">
          <cell r="A1139" t="str">
            <v>AB.71340</v>
          </cell>
          <cell r="B1139" t="str">
            <v>AB.71340</v>
          </cell>
          <cell r="C1139" t="str">
            <v>Nạo vét đất sét dính sâu &lt;=9m bằng tàu hút công suất &gt; 2000CV, h ống xả &lt;=6m, l ống xả &lt;=500m</v>
          </cell>
          <cell r="D1139" t="str">
            <v>100m3</v>
          </cell>
          <cell r="E1139">
            <v>0</v>
          </cell>
          <cell r="F1139">
            <v>52109</v>
          </cell>
          <cell r="G1139">
            <v>3753067</v>
          </cell>
          <cell r="H1139">
            <v>0</v>
          </cell>
          <cell r="I1139">
            <v>0</v>
          </cell>
          <cell r="J1139">
            <v>1</v>
          </cell>
        </row>
        <row r="1140">
          <cell r="A1140" t="str">
            <v>AB.71350</v>
          </cell>
          <cell r="B1140" t="str">
            <v>AB.71350</v>
          </cell>
          <cell r="C1140" t="str">
            <v>Nạo vét đất sét nửa cứng, sét cứng sâu &lt;=9m bằng tàu hút công suất &gt; 2000CV, h ống xả &lt;=6m, l ống xả &lt;</v>
          </cell>
          <cell r="D1140" t="str">
            <v>100m3</v>
          </cell>
          <cell r="E1140">
            <v>0</v>
          </cell>
          <cell r="F1140">
            <v>80499</v>
          </cell>
          <cell r="G1140">
            <v>5459727</v>
          </cell>
          <cell r="H1140">
            <v>0</v>
          </cell>
          <cell r="I1140">
            <v>0</v>
          </cell>
          <cell r="J1140">
            <v>1</v>
          </cell>
        </row>
        <row r="1141">
          <cell r="A1141" t="str">
            <v>AB.72110</v>
          </cell>
          <cell r="B1141" t="str">
            <v>AB.72110</v>
          </cell>
          <cell r="C1141" t="str">
            <v>Nạo vét đất phù sa bùn lỏng bằng tàu cuốc biển cs 2085CV, độ sâu hạ gầu từ (6-9)m</v>
          </cell>
          <cell r="D1141" t="str">
            <v>100m3</v>
          </cell>
          <cell r="E1141">
            <v>0</v>
          </cell>
          <cell r="F1141">
            <v>132340</v>
          </cell>
          <cell r="G1141">
            <v>2019090</v>
          </cell>
          <cell r="H1141">
            <v>0</v>
          </cell>
          <cell r="I1141">
            <v>0</v>
          </cell>
          <cell r="J1141">
            <v>1</v>
          </cell>
        </row>
        <row r="1142">
          <cell r="A1142" t="str">
            <v>AB.72120</v>
          </cell>
          <cell r="B1142" t="str">
            <v>AB.72120</v>
          </cell>
          <cell r="C1142" t="str">
            <v>Nạo vét cát hạt trung, hạt to, đất cát pha bằng tàu cuốc biển công suất 2085CV, độ sâu hạ gầu từ (6-9)</v>
          </cell>
          <cell r="D1142" t="str">
            <v>100m3</v>
          </cell>
          <cell r="E1142">
            <v>0</v>
          </cell>
          <cell r="F1142">
            <v>148221</v>
          </cell>
          <cell r="G1142">
            <v>2731856</v>
          </cell>
          <cell r="H1142">
            <v>0</v>
          </cell>
          <cell r="I1142">
            <v>0</v>
          </cell>
          <cell r="J1142">
            <v>1</v>
          </cell>
        </row>
        <row r="1143">
          <cell r="A1143" t="str">
            <v>AB.72130</v>
          </cell>
          <cell r="B1143" t="str">
            <v>AB.72130</v>
          </cell>
          <cell r="C1143" t="str">
            <v>Nạo vét cát hạt mịn bằng tàu cuốc biển công suất 2085CV, độ sâu hạ gầu từ (6-9)m</v>
          </cell>
          <cell r="D1143" t="str">
            <v>100m3</v>
          </cell>
          <cell r="E1143">
            <v>0</v>
          </cell>
          <cell r="F1143">
            <v>181204</v>
          </cell>
          <cell r="G1143">
            <v>3320339</v>
          </cell>
          <cell r="H1143">
            <v>0</v>
          </cell>
          <cell r="I1143">
            <v>0</v>
          </cell>
          <cell r="J1143">
            <v>1</v>
          </cell>
        </row>
        <row r="1144">
          <cell r="A1144" t="str">
            <v>AB.72140</v>
          </cell>
          <cell r="B1144" t="str">
            <v>AB.72140</v>
          </cell>
          <cell r="C1144" t="str">
            <v>Nạo vét đất sét dính bằng tàu cuốc biển công suất 2085CV, độ sâu hạ gầu từ (6-9)m</v>
          </cell>
          <cell r="D1144" t="str">
            <v>100m3</v>
          </cell>
          <cell r="E1144">
            <v>0</v>
          </cell>
          <cell r="F1144">
            <v>427560</v>
          </cell>
          <cell r="G1144">
            <v>3911359</v>
          </cell>
          <cell r="H1144">
            <v>0</v>
          </cell>
          <cell r="I1144">
            <v>0</v>
          </cell>
          <cell r="J1144">
            <v>1</v>
          </cell>
        </row>
        <row r="1145">
          <cell r="A1145" t="str">
            <v>AB.72150</v>
          </cell>
          <cell r="B1145" t="str">
            <v>AB.72150</v>
          </cell>
          <cell r="C1145" t="str">
            <v>Nạo vét đất sét nửa cứng, sét cứng bằng tàu cuốc biển công suất 2085CV, độ sâu hạ gầu từ (6-9)m</v>
          </cell>
          <cell r="D1145" t="str">
            <v>100m3</v>
          </cell>
          <cell r="E1145">
            <v>0</v>
          </cell>
          <cell r="F1145">
            <v>590440</v>
          </cell>
          <cell r="G1145">
            <v>5463711</v>
          </cell>
          <cell r="H1145">
            <v>0</v>
          </cell>
          <cell r="I1145">
            <v>0</v>
          </cell>
          <cell r="J1145">
            <v>1</v>
          </cell>
        </row>
        <row r="1146">
          <cell r="A1146" t="str">
            <v>AB.72210</v>
          </cell>
          <cell r="B1146" t="str">
            <v>AB.72210</v>
          </cell>
          <cell r="C1146" t="str">
            <v>Nạo vét đất phù sa bùn lỏng bằng tàu cuốc sông công suất 495CV</v>
          </cell>
          <cell r="D1146" t="str">
            <v>100m3</v>
          </cell>
          <cell r="E1146">
            <v>0</v>
          </cell>
          <cell r="F1146">
            <v>104217</v>
          </cell>
          <cell r="G1146">
            <v>1706176</v>
          </cell>
          <cell r="H1146">
            <v>0</v>
          </cell>
          <cell r="I1146">
            <v>0</v>
          </cell>
          <cell r="J1146">
            <v>1</v>
          </cell>
        </row>
        <row r="1147">
          <cell r="A1147" t="str">
            <v>AB.72220</v>
          </cell>
          <cell r="B1147" t="str">
            <v>AB.72220</v>
          </cell>
          <cell r="C1147" t="str">
            <v>Nạo vét cát hạt trung, hạt to, đất cát pha bằng tàu cuốc sông công suất 495CV</v>
          </cell>
          <cell r="D1147" t="str">
            <v>100m3</v>
          </cell>
          <cell r="E1147">
            <v>0</v>
          </cell>
          <cell r="F1147">
            <v>116795</v>
          </cell>
          <cell r="G1147">
            <v>2334922</v>
          </cell>
          <cell r="H1147">
            <v>0</v>
          </cell>
          <cell r="I1147">
            <v>0</v>
          </cell>
          <cell r="J1147">
            <v>1</v>
          </cell>
        </row>
        <row r="1148">
          <cell r="A1148" t="str">
            <v>AB.72230</v>
          </cell>
          <cell r="B1148" t="str">
            <v>AB.72230</v>
          </cell>
          <cell r="C1148" t="str">
            <v>Nạo vét cát hạt mịn bằng tàu cuốc sông công suất 495CV</v>
          </cell>
          <cell r="D1148" t="str">
            <v>100m3</v>
          </cell>
          <cell r="E1148">
            <v>0</v>
          </cell>
          <cell r="F1148">
            <v>142670</v>
          </cell>
          <cell r="G1148">
            <v>2822837</v>
          </cell>
          <cell r="H1148">
            <v>0</v>
          </cell>
          <cell r="I1148">
            <v>0</v>
          </cell>
          <cell r="J1148">
            <v>1</v>
          </cell>
        </row>
        <row r="1149">
          <cell r="A1149" t="str">
            <v>AB.72240</v>
          </cell>
          <cell r="B1149" t="str">
            <v>AB.72240</v>
          </cell>
          <cell r="C1149" t="str">
            <v>Nạo vét đất sét dính bằng tàu cuốc sông công suất 495CV</v>
          </cell>
          <cell r="D1149" t="str">
            <v>100m3</v>
          </cell>
          <cell r="E1149">
            <v>0</v>
          </cell>
          <cell r="F1149">
            <v>336370</v>
          </cell>
          <cell r="G1149">
            <v>3191731</v>
          </cell>
          <cell r="H1149">
            <v>0</v>
          </cell>
          <cell r="I1149">
            <v>0</v>
          </cell>
          <cell r="J1149">
            <v>1</v>
          </cell>
        </row>
        <row r="1150">
          <cell r="A1150" t="str">
            <v>AB.72250</v>
          </cell>
          <cell r="B1150" t="str">
            <v>AB.72250</v>
          </cell>
          <cell r="C1150" t="str">
            <v>Nạo vét đất sét nửa cứng, sét cứng bằng tàu cuốc sông công suất 495CV</v>
          </cell>
          <cell r="D1150" t="str">
            <v>100m3</v>
          </cell>
          <cell r="E1150">
            <v>0</v>
          </cell>
          <cell r="F1150">
            <v>449213</v>
          </cell>
          <cell r="G1150">
            <v>4889605</v>
          </cell>
          <cell r="H1150">
            <v>0</v>
          </cell>
          <cell r="I1150">
            <v>0</v>
          </cell>
          <cell r="J1150">
            <v>1</v>
          </cell>
        </row>
        <row r="1151">
          <cell r="A1151" t="str">
            <v>AB.73110</v>
          </cell>
          <cell r="B1151" t="str">
            <v>AB.73110</v>
          </cell>
          <cell r="C1151" t="str">
            <v>Nạo vét đất phù sa bùn lỏng bằng tàu hút bụng tự hành cs 1390CV, độ sâu hạ gầu (4-6)m, cự ly vận chuye</v>
          </cell>
          <cell r="D1151" t="str">
            <v>100m3</v>
          </cell>
          <cell r="E1151">
            <v>0</v>
          </cell>
          <cell r="F1151">
            <v>67921</v>
          </cell>
          <cell r="G1151">
            <v>2254074</v>
          </cell>
          <cell r="H1151">
            <v>0</v>
          </cell>
          <cell r="I1151">
            <v>0</v>
          </cell>
          <cell r="J1151">
            <v>1</v>
          </cell>
        </row>
        <row r="1152">
          <cell r="A1152" t="str">
            <v>AB.73120</v>
          </cell>
          <cell r="B1152" t="str">
            <v>AB.73120</v>
          </cell>
          <cell r="C1152" t="str">
            <v>Nạo vét cát hạt trung, hạt to, đất cát pha bằng tàu hút bụng tự hành cs 1390CV, độ sâu hạ gầu (4-6)m, c</v>
          </cell>
          <cell r="D1152" t="str">
            <v>100m3</v>
          </cell>
          <cell r="E1152">
            <v>0</v>
          </cell>
          <cell r="F1152">
            <v>78702</v>
          </cell>
          <cell r="G1152">
            <v>3088916</v>
          </cell>
          <cell r="H1152">
            <v>0</v>
          </cell>
          <cell r="I1152">
            <v>0</v>
          </cell>
          <cell r="J1152">
            <v>1</v>
          </cell>
        </row>
        <row r="1153">
          <cell r="A1153" t="str">
            <v>AB.73130</v>
          </cell>
          <cell r="B1153" t="str">
            <v>AB.73130</v>
          </cell>
          <cell r="C1153" t="str">
            <v>Nạo vét cát hạt mịn bằng tàu hút bụng tự hành cs 1390CV, độ sâu hạ gầu (4-6)m, cự ly vận chuyển đất &lt;=</v>
          </cell>
          <cell r="D1153" t="str">
            <v>100m3</v>
          </cell>
          <cell r="E1153">
            <v>0</v>
          </cell>
          <cell r="F1153">
            <v>97030</v>
          </cell>
          <cell r="G1153">
            <v>3733468</v>
          </cell>
          <cell r="H1153">
            <v>0</v>
          </cell>
          <cell r="I1153">
            <v>0</v>
          </cell>
          <cell r="J1153">
            <v>1</v>
          </cell>
        </row>
        <row r="1154">
          <cell r="A1154" t="str">
            <v>AB.73140</v>
          </cell>
          <cell r="B1154" t="str">
            <v>AB.73140</v>
          </cell>
          <cell r="C1154" t="str">
            <v>Nạo vét đất sét dính bằng tàu hút bụng tự hành cs 1390CV, độ sâu hạ gầu (4-6)m, cự ly vận chuyển đất &lt;</v>
          </cell>
          <cell r="D1154" t="str">
            <v>100m3</v>
          </cell>
          <cell r="E1154">
            <v>0</v>
          </cell>
          <cell r="F1154">
            <v>134764</v>
          </cell>
          <cell r="G1154">
            <v>4633375</v>
          </cell>
          <cell r="H1154">
            <v>0</v>
          </cell>
          <cell r="I1154">
            <v>0</v>
          </cell>
          <cell r="J1154">
            <v>1</v>
          </cell>
        </row>
        <row r="1155">
          <cell r="A1155" t="str">
            <v>AB.73150</v>
          </cell>
          <cell r="B1155" t="str">
            <v>AB.73150</v>
          </cell>
          <cell r="C1155" t="str">
            <v>Nạo vét đất sét nửa cứng, sét cứng bằng tàu hút bụng tự hành cs 1390CV, độ sâu hạ gầu (4-6)m, cự ly v</v>
          </cell>
          <cell r="D1155" t="str">
            <v>100m3</v>
          </cell>
          <cell r="E1155">
            <v>0</v>
          </cell>
          <cell r="F1155">
            <v>245090</v>
          </cell>
          <cell r="G1155">
            <v>6678738</v>
          </cell>
          <cell r="H1155">
            <v>0</v>
          </cell>
          <cell r="I1155">
            <v>0</v>
          </cell>
          <cell r="J1155">
            <v>1</v>
          </cell>
        </row>
        <row r="1156">
          <cell r="A1156" t="str">
            <v>AB.73210</v>
          </cell>
          <cell r="B1156" t="str">
            <v>AB.73210</v>
          </cell>
          <cell r="C1156" t="str">
            <v>Nạo vét đất phù sa bùn lỏng bằng tàu hút bụng tự hành 5945CV, độ sâu hạ gầu (5-9)m, cự ly vận chuyển</v>
          </cell>
          <cell r="D1156" t="str">
            <v>100m3</v>
          </cell>
          <cell r="E1156">
            <v>0</v>
          </cell>
          <cell r="F1156">
            <v>72889</v>
          </cell>
          <cell r="G1156">
            <v>1905399</v>
          </cell>
          <cell r="H1156">
            <v>0</v>
          </cell>
          <cell r="I1156">
            <v>0</v>
          </cell>
          <cell r="J1156">
            <v>1</v>
          </cell>
        </row>
        <row r="1157">
          <cell r="A1157" t="str">
            <v>AB.73220</v>
          </cell>
          <cell r="B1157" t="str">
            <v>AB.73220</v>
          </cell>
          <cell r="C1157" t="str">
            <v>Nạo vét cát hạt trung, hạt to, đất cát pha bằng tàu hút bụng tự hành 5945CV, độ sâu hạ gầu (5-9)m, cự</v>
          </cell>
          <cell r="D1157" t="str">
            <v>100m3</v>
          </cell>
          <cell r="E1157">
            <v>0</v>
          </cell>
          <cell r="F1157">
            <v>84698</v>
          </cell>
          <cell r="G1157">
            <v>2619758</v>
          </cell>
          <cell r="H1157">
            <v>0</v>
          </cell>
          <cell r="I1157">
            <v>0</v>
          </cell>
          <cell r="J1157">
            <v>1</v>
          </cell>
        </row>
        <row r="1158">
          <cell r="A1158" t="str">
            <v>AB.73230</v>
          </cell>
          <cell r="B1158" t="str">
            <v>AB.73230</v>
          </cell>
          <cell r="C1158" t="str">
            <v>Nạo vét cát hạt mịn bằng tàu hút bụng tự hành 5945CV, độ sâu hạ gầu (5-9)m, cự ly vận chuyển đất &lt;= 6k</v>
          </cell>
          <cell r="D1158" t="str">
            <v>100m3</v>
          </cell>
          <cell r="E1158">
            <v>0</v>
          </cell>
          <cell r="F1158">
            <v>104243</v>
          </cell>
          <cell r="G1158">
            <v>3102735</v>
          </cell>
          <cell r="H1158">
            <v>0</v>
          </cell>
          <cell r="I1158">
            <v>0</v>
          </cell>
          <cell r="J1158">
            <v>1</v>
          </cell>
        </row>
        <row r="1159">
          <cell r="A1159" t="str">
            <v>AB.73240</v>
          </cell>
          <cell r="B1159" t="str">
            <v>AB.73240</v>
          </cell>
          <cell r="C1159" t="str">
            <v>Nạo vét đất sét dính bằng tàu hút bụng tự hành 5945CV, độ sâu hạ gầu (5-9)m, cự ly vận chuyển đất &lt;= 6</v>
          </cell>
          <cell r="D1159" t="str">
            <v>100m3</v>
          </cell>
          <cell r="E1159">
            <v>0</v>
          </cell>
          <cell r="F1159">
            <v>144963</v>
          </cell>
          <cell r="G1159">
            <v>4358431</v>
          </cell>
          <cell r="H1159">
            <v>0</v>
          </cell>
          <cell r="I1159">
            <v>0</v>
          </cell>
          <cell r="J1159">
            <v>1</v>
          </cell>
        </row>
        <row r="1160">
          <cell r="A1160" t="str">
            <v>AB.73250</v>
          </cell>
          <cell r="B1160" t="str">
            <v>AB.73250</v>
          </cell>
          <cell r="C1160" t="str">
            <v>Nạo vét đất sét nửa cứng, sét cứng bằng tàu hút bụng tự hành 5945CV, độ sâu hạ gầu (5-9)m, cự ly vận</v>
          </cell>
          <cell r="D1160" t="str">
            <v>100m3</v>
          </cell>
          <cell r="E1160">
            <v>0</v>
          </cell>
          <cell r="F1160">
            <v>263458</v>
          </cell>
          <cell r="G1160">
            <v>6025821</v>
          </cell>
          <cell r="H1160">
            <v>0</v>
          </cell>
          <cell r="I1160">
            <v>0</v>
          </cell>
          <cell r="J1160">
            <v>1</v>
          </cell>
        </row>
        <row r="1161">
          <cell r="A1161" t="str">
            <v>AB.74110</v>
          </cell>
          <cell r="B1161" t="str">
            <v>AB.74110</v>
          </cell>
          <cell r="C1161" t="str">
            <v>Nạo vét đất phù sa bùn lỏng bằng tàu hút phun, hút bụng tự hành 3958CV, độ sâu hạ gầu (5-9)m, cự ly va</v>
          </cell>
          <cell r="D1161" t="str">
            <v>100m3</v>
          </cell>
          <cell r="E1161">
            <v>0</v>
          </cell>
          <cell r="F1161">
            <v>53750</v>
          </cell>
          <cell r="G1161">
            <v>4650798</v>
          </cell>
          <cell r="H1161">
            <v>0</v>
          </cell>
          <cell r="I1161">
            <v>0</v>
          </cell>
          <cell r="J1161">
            <v>1</v>
          </cell>
        </row>
        <row r="1162">
          <cell r="A1162" t="str">
            <v>AB.74120</v>
          </cell>
          <cell r="B1162" t="str">
            <v>AB.74120</v>
          </cell>
          <cell r="C1162" t="str">
            <v>Nạo vét cát hạt trung, hạt to, đất cát pha bằng tàu hút phun, hút bụng tự hành 3958CV, độ sâu hạ gầu (</v>
          </cell>
          <cell r="D1162" t="str">
            <v>100m3</v>
          </cell>
          <cell r="E1162">
            <v>0</v>
          </cell>
          <cell r="F1162">
            <v>62302</v>
          </cell>
          <cell r="G1162">
            <v>5564040</v>
          </cell>
          <cell r="H1162">
            <v>0</v>
          </cell>
          <cell r="I1162">
            <v>0</v>
          </cell>
          <cell r="J1162">
            <v>1</v>
          </cell>
        </row>
        <row r="1163">
          <cell r="A1163" t="str">
            <v>AB.74130</v>
          </cell>
          <cell r="B1163" t="str">
            <v>AB.74130</v>
          </cell>
          <cell r="C1163" t="str">
            <v>Nạo vét cát hạt mịn bằng tàu hút phun, hút bụng tự hành 3958CV, độ sâu hạ gầu (5-9)m, cự ly vận chuyển</v>
          </cell>
          <cell r="D1163" t="str">
            <v>100m3</v>
          </cell>
          <cell r="E1163">
            <v>0</v>
          </cell>
          <cell r="F1163">
            <v>76146</v>
          </cell>
          <cell r="G1163">
            <v>6689976</v>
          </cell>
          <cell r="H1163">
            <v>0</v>
          </cell>
          <cell r="I1163">
            <v>0</v>
          </cell>
          <cell r="J1163">
            <v>1</v>
          </cell>
        </row>
        <row r="1164">
          <cell r="A1164" t="str">
            <v>AB.74140</v>
          </cell>
          <cell r="B1164" t="str">
            <v>AB.74140</v>
          </cell>
          <cell r="C1164" t="str">
            <v>Nạo vét đất sét dính bằng tàu hút phun, hút bụng tự hành 3958CV, độ sâu hạ gầu (5-9)m, cự ly vận chuyể</v>
          </cell>
          <cell r="D1164" t="str">
            <v>100m3</v>
          </cell>
          <cell r="E1164">
            <v>0</v>
          </cell>
          <cell r="F1164">
            <v>106686</v>
          </cell>
          <cell r="G1164">
            <v>8294987</v>
          </cell>
          <cell r="H1164">
            <v>0</v>
          </cell>
          <cell r="I1164">
            <v>0</v>
          </cell>
          <cell r="J1164">
            <v>1</v>
          </cell>
        </row>
        <row r="1165">
          <cell r="A1165" t="str">
            <v>AB.74150</v>
          </cell>
          <cell r="B1165" t="str">
            <v>AB.74150</v>
          </cell>
          <cell r="C1165" t="str">
            <v>Nạo vét đất sét nửa cứng, sét cứng bằng tàu hút phun, hút bụng tự hành 3958CV, độ sâu hạ gầu (5-9)m,</v>
          </cell>
          <cell r="D1165" t="str">
            <v>100m3</v>
          </cell>
          <cell r="E1165">
            <v>0</v>
          </cell>
          <cell r="F1165">
            <v>194234</v>
          </cell>
          <cell r="G1165">
            <v>11984086</v>
          </cell>
          <cell r="H1165">
            <v>0</v>
          </cell>
          <cell r="I1165">
            <v>0</v>
          </cell>
          <cell r="J1165">
            <v>1</v>
          </cell>
        </row>
        <row r="1166">
          <cell r="A1166" t="str">
            <v>AB.75110</v>
          </cell>
          <cell r="B1166" t="str">
            <v>AB.75110</v>
          </cell>
          <cell r="C1166" t="str">
            <v>Xói đất từ tàu hút bụng, phun lên bờ, chiều dài ống &lt;= 300m</v>
          </cell>
          <cell r="D1166" t="str">
            <v>100m3</v>
          </cell>
          <cell r="E1166">
            <v>11813</v>
          </cell>
          <cell r="F1166">
            <v>10638</v>
          </cell>
          <cell r="G1166">
            <v>916429</v>
          </cell>
          <cell r="H1166">
            <v>0</v>
          </cell>
          <cell r="I1166">
            <v>0</v>
          </cell>
          <cell r="J1166">
            <v>1</v>
          </cell>
        </row>
        <row r="1167">
          <cell r="A1167" t="str">
            <v>AB.75120</v>
          </cell>
          <cell r="B1167" t="str">
            <v>AB.75120</v>
          </cell>
          <cell r="C1167" t="str">
            <v>Xói đất từ tàu hút bụng, phun lên bờ, chiều dài ống &lt;= 500m</v>
          </cell>
          <cell r="D1167" t="str">
            <v>100m3</v>
          </cell>
          <cell r="E1167">
            <v>12994</v>
          </cell>
          <cell r="F1167">
            <v>12766</v>
          </cell>
          <cell r="G1167">
            <v>1069167</v>
          </cell>
          <cell r="H1167">
            <v>0</v>
          </cell>
          <cell r="I1167">
            <v>0</v>
          </cell>
          <cell r="J1167">
            <v>1</v>
          </cell>
        </row>
        <row r="1168">
          <cell r="A1168" t="str">
            <v>AB.75130</v>
          </cell>
          <cell r="B1168" t="str">
            <v>AB.75130</v>
          </cell>
          <cell r="C1168" t="str">
            <v>Xói đất từ tàu hút bụng, phun lên bờ, chiều dài ống &lt;= 800m</v>
          </cell>
          <cell r="D1168" t="str">
            <v>100m3</v>
          </cell>
          <cell r="E1168">
            <v>14175</v>
          </cell>
          <cell r="F1168">
            <v>14893</v>
          </cell>
          <cell r="G1168">
            <v>1170992</v>
          </cell>
          <cell r="H1168">
            <v>0</v>
          </cell>
          <cell r="I1168">
            <v>0</v>
          </cell>
          <cell r="J1168">
            <v>1</v>
          </cell>
        </row>
        <row r="1169">
          <cell r="A1169" t="str">
            <v>AB.75140</v>
          </cell>
          <cell r="B1169" t="str">
            <v>AB.75140</v>
          </cell>
          <cell r="C1169" t="str">
            <v>Xói đất từ tàu hút bụng, phun lên bờ, chiều dài ống &lt;= 1000m</v>
          </cell>
          <cell r="D1169" t="str">
            <v>100m3</v>
          </cell>
          <cell r="E1169">
            <v>15356</v>
          </cell>
          <cell r="F1169">
            <v>19148</v>
          </cell>
          <cell r="G1169">
            <v>1323730</v>
          </cell>
          <cell r="H1169">
            <v>0</v>
          </cell>
          <cell r="I1169">
            <v>0</v>
          </cell>
          <cell r="J1169">
            <v>1</v>
          </cell>
        </row>
        <row r="1170">
          <cell r="A1170" t="str">
            <v>AB.81111</v>
          </cell>
          <cell r="B1170" t="str">
            <v>AB.81111</v>
          </cell>
          <cell r="C1170" t="str">
            <v>Nạo vét bùn đặc, đất sỏi lắng đọng dưới 3 năm ở kênh mương bằng máy đào gầu dây 0,4m3, chiều cao đổ đ</v>
          </cell>
          <cell r="D1170" t="str">
            <v>100m3</v>
          </cell>
          <cell r="E1170">
            <v>0</v>
          </cell>
          <cell r="F1170">
            <v>68916</v>
          </cell>
          <cell r="G1170">
            <v>785159</v>
          </cell>
          <cell r="H1170">
            <v>0</v>
          </cell>
          <cell r="I1170">
            <v>0</v>
          </cell>
          <cell r="J1170">
            <v>1</v>
          </cell>
        </row>
        <row r="1171">
          <cell r="A1171" t="str">
            <v>AB.81112</v>
          </cell>
          <cell r="B1171" t="str">
            <v>AB.81112</v>
          </cell>
          <cell r="C1171" t="str">
            <v>Nạo vét đất thịt pha cát, pha sét có lẫn sỏi đến 15%, đất than bùn ở kênh mương = máy đào gầu dây 0,4m3</v>
          </cell>
          <cell r="D1171" t="str">
            <v>100m3</v>
          </cell>
          <cell r="E1171">
            <v>0</v>
          </cell>
          <cell r="F1171">
            <v>68916</v>
          </cell>
          <cell r="G1171">
            <v>870813</v>
          </cell>
          <cell r="H1171">
            <v>0</v>
          </cell>
          <cell r="I1171">
            <v>0</v>
          </cell>
          <cell r="J1171">
            <v>1</v>
          </cell>
        </row>
        <row r="1172">
          <cell r="A1172" t="str">
            <v>AB.81113</v>
          </cell>
          <cell r="B1172" t="str">
            <v>AB.81113</v>
          </cell>
          <cell r="C1172" t="str">
            <v>Nạo vét đất thịt pha cát, pha sét có lẫn sỏi, vỏ sò, hến từ 15-25% đất sét ở kênh mương = máy đào gầu</v>
          </cell>
          <cell r="D1172" t="str">
            <v>100m3</v>
          </cell>
          <cell r="E1172">
            <v>0</v>
          </cell>
          <cell r="F1172">
            <v>68916</v>
          </cell>
          <cell r="G1172">
            <v>1013569</v>
          </cell>
          <cell r="H1172">
            <v>0</v>
          </cell>
          <cell r="I1172">
            <v>0</v>
          </cell>
          <cell r="J1172">
            <v>1</v>
          </cell>
        </row>
        <row r="1173">
          <cell r="A1173" t="str">
            <v>AB.81114</v>
          </cell>
          <cell r="B1173" t="str">
            <v>AB.81114</v>
          </cell>
          <cell r="C1173" t="str">
            <v>Nạo vét đất pha cát từ 15-20%, đất bùn lỏng ở kênh mương = máy đào gầu dây 0,4m3, chiều cao đổ đất &lt;=3m</v>
          </cell>
          <cell r="D1173" t="str">
            <v>100m3</v>
          </cell>
          <cell r="E1173">
            <v>0</v>
          </cell>
          <cell r="F1173">
            <v>68916</v>
          </cell>
          <cell r="G1173">
            <v>1156325</v>
          </cell>
          <cell r="H1173">
            <v>0</v>
          </cell>
          <cell r="I1173">
            <v>0</v>
          </cell>
          <cell r="J1173">
            <v>1</v>
          </cell>
        </row>
        <row r="1174">
          <cell r="A1174" t="str">
            <v>AB.81121</v>
          </cell>
          <cell r="B1174" t="str">
            <v>AB.81121</v>
          </cell>
          <cell r="C1174" t="str">
            <v>Nạo vét bùn đặc, đất sỏi lắng đọng dưới 3 năm ở kênh mương bằng máy đào gầu dây 0,4m3, chiều cao đổ đ</v>
          </cell>
          <cell r="D1174" t="str">
            <v>100m3</v>
          </cell>
          <cell r="E1174">
            <v>0</v>
          </cell>
          <cell r="F1174">
            <v>68916</v>
          </cell>
          <cell r="G1174">
            <v>985018</v>
          </cell>
          <cell r="H1174">
            <v>0</v>
          </cell>
          <cell r="I1174">
            <v>0</v>
          </cell>
          <cell r="J1174">
            <v>1</v>
          </cell>
        </row>
        <row r="1175">
          <cell r="A1175" t="str">
            <v>AB.81122</v>
          </cell>
          <cell r="B1175" t="str">
            <v>AB.81122</v>
          </cell>
          <cell r="C1175" t="str">
            <v>Nạo vét đất thịt pha cát, pha sét có lẫn sỏi đến 15%, đất than bùn ở kênh mương = máy đào gầu dây 0,4m3</v>
          </cell>
          <cell r="D1175" t="str">
            <v>100m3</v>
          </cell>
          <cell r="E1175">
            <v>0</v>
          </cell>
          <cell r="F1175">
            <v>68916</v>
          </cell>
          <cell r="G1175">
            <v>1099223</v>
          </cell>
          <cell r="H1175">
            <v>0</v>
          </cell>
          <cell r="I1175">
            <v>0</v>
          </cell>
          <cell r="J1175">
            <v>1</v>
          </cell>
        </row>
        <row r="1176">
          <cell r="A1176" t="str">
            <v>AB.81123</v>
          </cell>
          <cell r="B1176" t="str">
            <v>AB.81123</v>
          </cell>
          <cell r="C1176" t="str">
            <v>Nạo vét đất thịt pha cát, pha sét có lẫn sỏi, vỏ sò, hến từ 15-25% đất sét ở kênh mương = máy đào gầu</v>
          </cell>
          <cell r="D1176" t="str">
            <v>100m3</v>
          </cell>
          <cell r="E1176">
            <v>0</v>
          </cell>
          <cell r="F1176">
            <v>68916</v>
          </cell>
          <cell r="G1176">
            <v>1256255</v>
          </cell>
          <cell r="H1176">
            <v>0</v>
          </cell>
          <cell r="I1176">
            <v>0</v>
          </cell>
          <cell r="J1176">
            <v>1</v>
          </cell>
        </row>
        <row r="1177">
          <cell r="A1177" t="str">
            <v>AB.81124</v>
          </cell>
          <cell r="B1177" t="str">
            <v>AB.81124</v>
          </cell>
          <cell r="C1177" t="str">
            <v>Nạo vét đất pha cát từ 15-20%, đất bùn lỏng ở kênh mương = máy đào gầu dây 0,4m3, chiều cao đổ đất &gt; 3m</v>
          </cell>
          <cell r="D1177" t="str">
            <v>100m3</v>
          </cell>
          <cell r="E1177">
            <v>0</v>
          </cell>
          <cell r="F1177">
            <v>68916</v>
          </cell>
          <cell r="G1177">
            <v>1441838</v>
          </cell>
          <cell r="H1177">
            <v>0</v>
          </cell>
          <cell r="I1177">
            <v>0</v>
          </cell>
          <cell r="J1177">
            <v>1</v>
          </cell>
        </row>
        <row r="1178">
          <cell r="A1178" t="str">
            <v>AB.81131</v>
          </cell>
          <cell r="B1178" t="str">
            <v>AB.81131</v>
          </cell>
          <cell r="C1178" t="str">
            <v>Nạo vét bùn đặc, đất sỏi lắng đọng dưới 3 năm ở kênh mương bằng máy đào gầu dây 0,65m3, chiều cao đổ</v>
          </cell>
          <cell r="D1178" t="str">
            <v>100m3</v>
          </cell>
          <cell r="E1178">
            <v>0</v>
          </cell>
          <cell r="F1178">
            <v>68916</v>
          </cell>
          <cell r="G1178">
            <v>615379</v>
          </cell>
          <cell r="H1178">
            <v>0</v>
          </cell>
          <cell r="I1178">
            <v>0</v>
          </cell>
          <cell r="J1178">
            <v>1</v>
          </cell>
        </row>
        <row r="1179">
          <cell r="A1179" t="str">
            <v>AB.81132</v>
          </cell>
          <cell r="B1179" t="str">
            <v>AB.81132</v>
          </cell>
          <cell r="C1179" t="str">
            <v>Nạo vét đất thịt pha cát, pha sét có lẫn sỏi đến 15%, đất than bùn ở kênh mương = máy đào gầu dây 0,65m</v>
          </cell>
          <cell r="D1179" t="str">
            <v>100m3</v>
          </cell>
          <cell r="E1179">
            <v>0</v>
          </cell>
          <cell r="F1179">
            <v>68916</v>
          </cell>
          <cell r="G1179">
            <v>696350</v>
          </cell>
          <cell r="H1179">
            <v>0</v>
          </cell>
          <cell r="I1179">
            <v>0</v>
          </cell>
          <cell r="J1179">
            <v>1</v>
          </cell>
        </row>
        <row r="1180">
          <cell r="A1180" t="str">
            <v>AB.81133</v>
          </cell>
          <cell r="B1180" t="str">
            <v>AB.81133</v>
          </cell>
          <cell r="C1180" t="str">
            <v>Nạo vét đất thịt pha cát, pha sét có lẫn sỏi, vỏ sò, hến từ 15-25% đất sét ở kênh mương = máy đào gầu</v>
          </cell>
          <cell r="D1180" t="str">
            <v>100m3</v>
          </cell>
          <cell r="E1180">
            <v>0</v>
          </cell>
          <cell r="F1180">
            <v>68916</v>
          </cell>
          <cell r="G1180">
            <v>777321</v>
          </cell>
          <cell r="H1180">
            <v>0</v>
          </cell>
          <cell r="I1180">
            <v>0</v>
          </cell>
          <cell r="J1180">
            <v>1</v>
          </cell>
        </row>
        <row r="1181">
          <cell r="A1181" t="str">
            <v>AB.81134</v>
          </cell>
          <cell r="B1181" t="str">
            <v>AB.81134</v>
          </cell>
          <cell r="C1181" t="str">
            <v>Nạo vét đất pha cát từ 15-20%, đất bùn lỏng ở kênh mương = máy đào gầu dây 0,65m3, chiều cao đổ đất &lt;=</v>
          </cell>
          <cell r="D1181" t="str">
            <v>100m3</v>
          </cell>
          <cell r="E1181">
            <v>0</v>
          </cell>
          <cell r="F1181">
            <v>68916</v>
          </cell>
          <cell r="G1181">
            <v>939263</v>
          </cell>
          <cell r="H1181">
            <v>0</v>
          </cell>
          <cell r="I1181">
            <v>0</v>
          </cell>
          <cell r="J1181">
            <v>1</v>
          </cell>
        </row>
        <row r="1182">
          <cell r="A1182" t="str">
            <v>AB.81141</v>
          </cell>
          <cell r="B1182" t="str">
            <v>AB.81141</v>
          </cell>
          <cell r="C1182" t="str">
            <v>Nạo vét bùn đặc, đất sỏi lắng đọng dưới 3 năm ở kênh mương bằng máy đào gầu dây 0,65m3, chiều cao đổ</v>
          </cell>
          <cell r="D1182" t="str">
            <v>100m3</v>
          </cell>
          <cell r="E1182">
            <v>0</v>
          </cell>
          <cell r="F1182">
            <v>68916</v>
          </cell>
          <cell r="G1182">
            <v>777321</v>
          </cell>
          <cell r="H1182">
            <v>0</v>
          </cell>
          <cell r="I1182">
            <v>0</v>
          </cell>
          <cell r="J1182">
            <v>1</v>
          </cell>
        </row>
        <row r="1183">
          <cell r="A1183" t="str">
            <v>AB.81142</v>
          </cell>
          <cell r="B1183" t="str">
            <v>AB.81142</v>
          </cell>
          <cell r="C1183" t="str">
            <v>Nạo vét đất thịt pha cát, pha sét có lẫn sỏi đến 15%, đất than bùn ở kênh mương = máy đào gầu dây 0,65m</v>
          </cell>
          <cell r="D1183" t="str">
            <v>100m3</v>
          </cell>
          <cell r="E1183">
            <v>0</v>
          </cell>
          <cell r="F1183">
            <v>68916</v>
          </cell>
          <cell r="G1183">
            <v>874486</v>
          </cell>
          <cell r="H1183">
            <v>0</v>
          </cell>
          <cell r="I1183">
            <v>0</v>
          </cell>
          <cell r="J1183">
            <v>1</v>
          </cell>
        </row>
        <row r="1184">
          <cell r="A1184" t="str">
            <v>AB.81143</v>
          </cell>
          <cell r="B1184" t="str">
            <v>AB.81143</v>
          </cell>
          <cell r="C1184" t="str">
            <v>Nạo vét đất thịt pha cát, pha sét có lẫn sỏi, vỏ sò, hến từ 15-25% đất sét ở kênh mương = máy đào gầu</v>
          </cell>
          <cell r="D1184" t="str">
            <v>100m3</v>
          </cell>
          <cell r="E1184">
            <v>0</v>
          </cell>
          <cell r="F1184">
            <v>68916</v>
          </cell>
          <cell r="G1184">
            <v>987846</v>
          </cell>
          <cell r="H1184">
            <v>0</v>
          </cell>
          <cell r="I1184">
            <v>0</v>
          </cell>
          <cell r="J1184">
            <v>1</v>
          </cell>
        </row>
        <row r="1185">
          <cell r="A1185" t="str">
            <v>AB.81144</v>
          </cell>
          <cell r="B1185" t="str">
            <v>AB.81144</v>
          </cell>
          <cell r="C1185" t="str">
            <v>Nạo vét đất pha cát từ 15-20%, đất bùn lỏng ở kênh mương = máy đào gầu dây 0,65m3, chiều cao đổ đất &gt; 3</v>
          </cell>
          <cell r="D1185" t="str">
            <v>100m3</v>
          </cell>
          <cell r="E1185">
            <v>0</v>
          </cell>
          <cell r="F1185">
            <v>68916</v>
          </cell>
          <cell r="G1185">
            <v>1165982</v>
          </cell>
          <cell r="H1185">
            <v>0</v>
          </cell>
          <cell r="I1185">
            <v>0</v>
          </cell>
          <cell r="J1185">
            <v>1</v>
          </cell>
        </row>
        <row r="1186">
          <cell r="A1186" t="str">
            <v>AB.81151</v>
          </cell>
          <cell r="B1186" t="str">
            <v>AB.81151</v>
          </cell>
          <cell r="C1186" t="str">
            <v>Nạo vét bùn đặc, đất sỏi lắng đọng dưới 3 năm ở kênh mương bằng máy đào gầu dây 1,2m3, chiều cao đổ đ</v>
          </cell>
          <cell r="D1186" t="str">
            <v>100m3</v>
          </cell>
          <cell r="E1186">
            <v>0</v>
          </cell>
          <cell r="F1186">
            <v>68916</v>
          </cell>
          <cell r="G1186">
            <v>593210</v>
          </cell>
          <cell r="H1186">
            <v>0</v>
          </cell>
          <cell r="I1186">
            <v>0</v>
          </cell>
          <cell r="J1186">
            <v>1</v>
          </cell>
        </row>
        <row r="1187">
          <cell r="A1187" t="str">
            <v>AB.81152</v>
          </cell>
          <cell r="B1187" t="str">
            <v>AB.81152</v>
          </cell>
          <cell r="C1187" t="str">
            <v>Nạo vét đất thịt pha cát, pha sét có lẫn sỏi đến 15%, đất than bùn ở kênh mương = máy đào gầu dây 1,2m3</v>
          </cell>
          <cell r="D1187" t="str">
            <v>100m3</v>
          </cell>
          <cell r="E1187">
            <v>0</v>
          </cell>
          <cell r="F1187">
            <v>68916</v>
          </cell>
          <cell r="G1187">
            <v>667361</v>
          </cell>
          <cell r="H1187">
            <v>0</v>
          </cell>
          <cell r="I1187">
            <v>0</v>
          </cell>
          <cell r="J1187">
            <v>1</v>
          </cell>
        </row>
        <row r="1188">
          <cell r="A1188" t="str">
            <v>AB.81153</v>
          </cell>
          <cell r="B1188" t="str">
            <v>AB.81153</v>
          </cell>
          <cell r="C1188" t="str">
            <v>Nạo vét đất thịt pha cát, pha sét có lẫn sỏi, vỏ sò, hến từ 15-25% đất sét ở kênh mương = máy đào gầu</v>
          </cell>
          <cell r="D1188" t="str">
            <v>100m3</v>
          </cell>
          <cell r="E1188">
            <v>0</v>
          </cell>
          <cell r="F1188">
            <v>68916</v>
          </cell>
          <cell r="G1188">
            <v>766230</v>
          </cell>
          <cell r="H1188">
            <v>0</v>
          </cell>
          <cell r="I1188">
            <v>0</v>
          </cell>
          <cell r="J1188">
            <v>1</v>
          </cell>
        </row>
        <row r="1189">
          <cell r="A1189" t="str">
            <v>AB.81154</v>
          </cell>
          <cell r="B1189" t="str">
            <v>AB.81154</v>
          </cell>
          <cell r="C1189" t="str">
            <v>Nạo vét đất pha cát từ 15-20%, đất bùn lỏng ở kênh mương = máy đào gầu dây 1,2m3, chiều cao đổ đất &lt;=3m</v>
          </cell>
          <cell r="D1189" t="str">
            <v>100m3</v>
          </cell>
          <cell r="E1189">
            <v>0</v>
          </cell>
          <cell r="F1189">
            <v>68916</v>
          </cell>
          <cell r="G1189">
            <v>889815</v>
          </cell>
          <cell r="H1189">
            <v>0</v>
          </cell>
          <cell r="I1189">
            <v>0</v>
          </cell>
          <cell r="J1189">
            <v>1</v>
          </cell>
        </row>
        <row r="1190">
          <cell r="A1190" t="str">
            <v>AB.81161</v>
          </cell>
          <cell r="B1190" t="str">
            <v>AB.81161</v>
          </cell>
          <cell r="C1190" t="str">
            <v>Nạo vét bùn đặc, đất sỏi lắng đọng dưới 3 năm ở kênh mương bằng máy đào gầu dây 1,2m3, chiều cao đổ đ</v>
          </cell>
          <cell r="D1190" t="str">
            <v>100m3</v>
          </cell>
          <cell r="E1190">
            <v>0</v>
          </cell>
          <cell r="F1190">
            <v>68916</v>
          </cell>
          <cell r="G1190">
            <v>766230</v>
          </cell>
          <cell r="H1190">
            <v>0</v>
          </cell>
          <cell r="I1190">
            <v>0</v>
          </cell>
          <cell r="J1190">
            <v>1</v>
          </cell>
        </row>
        <row r="1191">
          <cell r="A1191" t="str">
            <v>AB.81162</v>
          </cell>
          <cell r="B1191" t="str">
            <v>AB.81162</v>
          </cell>
          <cell r="C1191" t="str">
            <v>Nạo vét đất thịt pha cát, pha sét có lẫn sỏi đến 15%, đất than bùn ở kênh mương = máy đào gầu dây 1,2m3</v>
          </cell>
          <cell r="D1191" t="str">
            <v>100m3</v>
          </cell>
          <cell r="E1191">
            <v>0</v>
          </cell>
          <cell r="F1191">
            <v>68916</v>
          </cell>
          <cell r="G1191">
            <v>840381</v>
          </cell>
          <cell r="H1191">
            <v>0</v>
          </cell>
          <cell r="I1191">
            <v>0</v>
          </cell>
          <cell r="J1191">
            <v>1</v>
          </cell>
        </row>
        <row r="1192">
          <cell r="A1192" t="str">
            <v>AB.81163</v>
          </cell>
          <cell r="B1192" t="str">
            <v>AB.81163</v>
          </cell>
          <cell r="C1192" t="str">
            <v>Nạo vét đất thịt pha cát, pha sét có lẫn sỏi, vỏ sò, hến từ 15-25% đất sét ở kênh mương = máy đào gầu</v>
          </cell>
          <cell r="D1192" t="str">
            <v>100m3</v>
          </cell>
          <cell r="E1192">
            <v>0</v>
          </cell>
          <cell r="F1192">
            <v>68916</v>
          </cell>
          <cell r="G1192">
            <v>963967</v>
          </cell>
          <cell r="H1192">
            <v>0</v>
          </cell>
          <cell r="I1192">
            <v>0</v>
          </cell>
          <cell r="J1192">
            <v>1</v>
          </cell>
        </row>
        <row r="1193">
          <cell r="A1193" t="str">
            <v>AB.81164</v>
          </cell>
          <cell r="B1193" t="str">
            <v>AB.81164</v>
          </cell>
          <cell r="C1193" t="str">
            <v>Nạo vét đất pha cát từ 15-20%, đất bùn lỏng ở kênh mương = máy đào gầu dây 1,2m3, chiều cao đổ đất &gt; 3m</v>
          </cell>
          <cell r="D1193" t="str">
            <v>100m3</v>
          </cell>
          <cell r="E1193">
            <v>0</v>
          </cell>
          <cell r="F1193">
            <v>68916</v>
          </cell>
          <cell r="G1193">
            <v>1112269</v>
          </cell>
          <cell r="H1193">
            <v>0</v>
          </cell>
          <cell r="I1193">
            <v>0</v>
          </cell>
          <cell r="J1193">
            <v>1</v>
          </cell>
        </row>
        <row r="1194">
          <cell r="A1194" t="str">
            <v>AB.81211</v>
          </cell>
          <cell r="B1194" t="str">
            <v>AB.81211</v>
          </cell>
          <cell r="C1194" t="str">
            <v>Nạo vét dưới nước bùn đặc, đất sỏi lắng đọng tới 3 năm, đất than bùn bằng máy đào gầu dây 1,6m3, chie</v>
          </cell>
          <cell r="D1194" t="str">
            <v>100m3</v>
          </cell>
          <cell r="E1194">
            <v>0</v>
          </cell>
          <cell r="F1194">
            <v>68916</v>
          </cell>
          <cell r="G1194">
            <v>1024535</v>
          </cell>
          <cell r="H1194">
            <v>0</v>
          </cell>
          <cell r="I1194">
            <v>0</v>
          </cell>
          <cell r="J1194">
            <v>1</v>
          </cell>
        </row>
        <row r="1195">
          <cell r="A1195" t="str">
            <v>AB.81212</v>
          </cell>
          <cell r="B1195" t="str">
            <v>AB.81212</v>
          </cell>
          <cell r="C1195" t="str">
            <v>Nạo vét dưới nước đất thịt pha cát, pha sét có lẫn sỏi bằng máy đào gầu dây 1,6m3, chiều sâu &lt;= 6m</v>
          </cell>
          <cell r="D1195" t="str">
            <v>100m3</v>
          </cell>
          <cell r="E1195">
            <v>0</v>
          </cell>
          <cell r="F1195">
            <v>68916</v>
          </cell>
          <cell r="G1195">
            <v>1123683</v>
          </cell>
          <cell r="H1195">
            <v>0</v>
          </cell>
          <cell r="I1195">
            <v>0</v>
          </cell>
          <cell r="J1195">
            <v>1</v>
          </cell>
        </row>
        <row r="1196">
          <cell r="A1196" t="str">
            <v>AB.81213</v>
          </cell>
          <cell r="B1196" t="str">
            <v>AB.81213</v>
          </cell>
          <cell r="C1196" t="str">
            <v>Nạo vét dưới nước đất thịt pha cát, pha sét có lẫn sỏi, vỏ sò, hến, đất sét dính bằng máy đào gầu dâ</v>
          </cell>
          <cell r="D1196" t="str">
            <v>100m3</v>
          </cell>
          <cell r="E1196">
            <v>0</v>
          </cell>
          <cell r="F1196">
            <v>68916</v>
          </cell>
          <cell r="G1196">
            <v>1288931</v>
          </cell>
          <cell r="H1196">
            <v>0</v>
          </cell>
          <cell r="I1196">
            <v>0</v>
          </cell>
          <cell r="J1196">
            <v>1</v>
          </cell>
        </row>
        <row r="1197">
          <cell r="A1197" t="str">
            <v>AB.81214</v>
          </cell>
          <cell r="B1197" t="str">
            <v>AB.81214</v>
          </cell>
          <cell r="C1197" t="str">
            <v>Nạo vét dưới nước đất sét nửa cứng, đất sét cứng bằng máy đào gầu dây 1,6m3, chiều sâu &lt;= 6m</v>
          </cell>
          <cell r="D1197" t="str">
            <v>100m3</v>
          </cell>
          <cell r="E1197">
            <v>0</v>
          </cell>
          <cell r="F1197">
            <v>68916</v>
          </cell>
          <cell r="G1197">
            <v>2148218</v>
          </cell>
          <cell r="H1197">
            <v>0</v>
          </cell>
          <cell r="I1197">
            <v>0</v>
          </cell>
          <cell r="J1197">
            <v>1</v>
          </cell>
        </row>
        <row r="1198">
          <cell r="A1198" t="str">
            <v>AB.81221</v>
          </cell>
          <cell r="B1198" t="str">
            <v>AB.81221</v>
          </cell>
          <cell r="C1198" t="str">
            <v>Nạo vét dưới nước bùn đặc, đất sỏi lắng đọng tới 3 năm, đất than bùn bằng máy đào gầu dây 2,3m3, chie</v>
          </cell>
          <cell r="D1198" t="str">
            <v>100m3</v>
          </cell>
          <cell r="E1198">
            <v>0</v>
          </cell>
          <cell r="F1198">
            <v>68916</v>
          </cell>
          <cell r="G1198">
            <v>865564</v>
          </cell>
          <cell r="H1198">
            <v>0</v>
          </cell>
          <cell r="I1198">
            <v>0</v>
          </cell>
          <cell r="J1198">
            <v>1</v>
          </cell>
        </row>
        <row r="1199">
          <cell r="A1199" t="str">
            <v>AB.81222</v>
          </cell>
          <cell r="B1199" t="str">
            <v>AB.81222</v>
          </cell>
          <cell r="C1199" t="str">
            <v>Nạo vét dưới nước đất thịt pha cát, pha sét có lẫn sỏi bằng máy đào gầu dây 2,3m3, chiều sâu &lt;= 6m</v>
          </cell>
          <cell r="D1199" t="str">
            <v>100m3</v>
          </cell>
          <cell r="E1199">
            <v>0</v>
          </cell>
          <cell r="F1199">
            <v>68916</v>
          </cell>
          <cell r="G1199">
            <v>983596</v>
          </cell>
          <cell r="H1199">
            <v>0</v>
          </cell>
          <cell r="I1199">
            <v>0</v>
          </cell>
          <cell r="J1199">
            <v>1</v>
          </cell>
        </row>
        <row r="1200">
          <cell r="A1200" t="str">
            <v>AB.81223</v>
          </cell>
          <cell r="B1200" t="str">
            <v>AB.81223</v>
          </cell>
          <cell r="C1200" t="str">
            <v>Nạo vét dưới nước đất thịt pha cát, pha sét có lẫn sỏi, vỏ sò, hến, đất sét dính bằng máy đào gầu dâ</v>
          </cell>
          <cell r="D1200" t="str">
            <v>100m3</v>
          </cell>
          <cell r="E1200">
            <v>0</v>
          </cell>
          <cell r="F1200">
            <v>68916</v>
          </cell>
          <cell r="G1200">
            <v>1101627</v>
          </cell>
          <cell r="H1200">
            <v>0</v>
          </cell>
          <cell r="I1200">
            <v>0</v>
          </cell>
          <cell r="J1200">
            <v>1</v>
          </cell>
        </row>
        <row r="1201">
          <cell r="A1201" t="str">
            <v>AB.81224</v>
          </cell>
          <cell r="B1201" t="str">
            <v>AB.81224</v>
          </cell>
          <cell r="C1201" t="str">
            <v>Nạo vét dưới nước đất sét nửa cứng, đất sét cứng bằng máy đào gầu dây 2,3m3, chiều sâu &lt;= 6m</v>
          </cell>
          <cell r="D1201" t="str">
            <v>100m3</v>
          </cell>
          <cell r="E1201">
            <v>0</v>
          </cell>
          <cell r="F1201">
            <v>68916</v>
          </cell>
          <cell r="G1201">
            <v>1652441</v>
          </cell>
          <cell r="H1201">
            <v>0</v>
          </cell>
          <cell r="I1201">
            <v>0</v>
          </cell>
          <cell r="J1201">
            <v>1</v>
          </cell>
        </row>
        <row r="1202">
          <cell r="A1202" t="str">
            <v>AB.81231</v>
          </cell>
          <cell r="B1202" t="str">
            <v>AB.81231</v>
          </cell>
          <cell r="C1202" t="str">
            <v>Nạo vét dưới nước bùn đặc, đất sỏi lắng đọng tới 3 năm, đất than bùn bằng máy đào gầu dây 1,6m3, chie</v>
          </cell>
          <cell r="D1202" t="str">
            <v>100m3</v>
          </cell>
          <cell r="E1202">
            <v>0</v>
          </cell>
          <cell r="F1202">
            <v>68916</v>
          </cell>
          <cell r="G1202">
            <v>1222832</v>
          </cell>
          <cell r="H1202">
            <v>0</v>
          </cell>
          <cell r="I1202">
            <v>0</v>
          </cell>
          <cell r="J1202">
            <v>1</v>
          </cell>
        </row>
        <row r="1203">
          <cell r="A1203" t="str">
            <v>AB.81232</v>
          </cell>
          <cell r="B1203" t="str">
            <v>AB.81232</v>
          </cell>
          <cell r="C1203" t="str">
            <v>Nạo vét dưới nước đất thịt pha cát, pha sét có lẫn sỏi bằng máy đào gầu dây 1,6m3, chiều sâu 6-9m</v>
          </cell>
          <cell r="D1203" t="str">
            <v>100m3</v>
          </cell>
          <cell r="E1203">
            <v>0</v>
          </cell>
          <cell r="F1203">
            <v>68916</v>
          </cell>
          <cell r="G1203">
            <v>1321981</v>
          </cell>
          <cell r="H1203">
            <v>0</v>
          </cell>
          <cell r="I1203">
            <v>0</v>
          </cell>
          <cell r="J1203">
            <v>1</v>
          </cell>
        </row>
        <row r="1204">
          <cell r="A1204" t="str">
            <v>AB.81233</v>
          </cell>
          <cell r="B1204" t="str">
            <v>AB.81233</v>
          </cell>
          <cell r="C1204" t="str">
            <v>Nạo vét dưới nước đất thịt pha cát, pha sét có lẫn sỏi, vỏ sò, hến, đất sét dính bằng máy đào gầu dâ</v>
          </cell>
          <cell r="D1204" t="str">
            <v>100m3</v>
          </cell>
          <cell r="E1204">
            <v>0</v>
          </cell>
          <cell r="F1204">
            <v>68916</v>
          </cell>
          <cell r="G1204">
            <v>1520278</v>
          </cell>
          <cell r="H1204">
            <v>0</v>
          </cell>
          <cell r="I1204">
            <v>0</v>
          </cell>
          <cell r="J1204">
            <v>1</v>
          </cell>
        </row>
        <row r="1205">
          <cell r="A1205" t="str">
            <v>AB.81234</v>
          </cell>
          <cell r="B1205" t="str">
            <v>AB.81234</v>
          </cell>
          <cell r="C1205" t="str">
            <v>Nạo vét dưới nước đất sét nửa cứng, đất sét cứng bằng máy đào gầu dây 1,6m3, chiều sâu 6-9m</v>
          </cell>
          <cell r="D1205" t="str">
            <v>100m3</v>
          </cell>
          <cell r="E1205">
            <v>0</v>
          </cell>
          <cell r="F1205">
            <v>68916</v>
          </cell>
          <cell r="G1205">
            <v>2247367</v>
          </cell>
          <cell r="H1205">
            <v>0</v>
          </cell>
          <cell r="I1205">
            <v>0</v>
          </cell>
          <cell r="J1205">
            <v>1</v>
          </cell>
        </row>
        <row r="1206">
          <cell r="A1206" t="str">
            <v>AB.81241</v>
          </cell>
          <cell r="B1206" t="str">
            <v>AB.81241</v>
          </cell>
          <cell r="C1206" t="str">
            <v>Nạo vét dưới nước bùn đặc, đất sỏi lắng đọng tới 3 năm, đất than bùn bằng máy đào gầu dây 2,3m3, chie</v>
          </cell>
          <cell r="D1206" t="str">
            <v>100m3</v>
          </cell>
          <cell r="E1206">
            <v>0</v>
          </cell>
          <cell r="F1206">
            <v>68916</v>
          </cell>
          <cell r="G1206">
            <v>1053026</v>
          </cell>
          <cell r="H1206">
            <v>0</v>
          </cell>
          <cell r="I1206">
            <v>0</v>
          </cell>
          <cell r="J1206">
            <v>1</v>
          </cell>
        </row>
        <row r="1207">
          <cell r="A1207" t="str">
            <v>AB.81242</v>
          </cell>
          <cell r="B1207" t="str">
            <v>AB.81242</v>
          </cell>
          <cell r="C1207" t="str">
            <v>Nạo vét dưới nước đất thịt pha cát, pha sét có lẫn sỏi bằng máy đào gầu dây 2,3m3, chiều sâu 6-9m</v>
          </cell>
          <cell r="D1207" t="str">
            <v>100m3</v>
          </cell>
          <cell r="E1207">
            <v>0</v>
          </cell>
          <cell r="F1207">
            <v>68916</v>
          </cell>
          <cell r="G1207">
            <v>1215030</v>
          </cell>
          <cell r="H1207">
            <v>0</v>
          </cell>
          <cell r="I1207">
            <v>0</v>
          </cell>
          <cell r="J1207">
            <v>1</v>
          </cell>
        </row>
        <row r="1208">
          <cell r="A1208" t="str">
            <v>AB.81243</v>
          </cell>
          <cell r="B1208" t="str">
            <v>AB.81243</v>
          </cell>
          <cell r="C1208" t="str">
            <v>Nạo vét dưới nước đất thịt pha cát, pha sét có lẫn sỏi, vỏ sò, hến, đất sét dính bằng máy đào gầu dâ</v>
          </cell>
          <cell r="D1208" t="str">
            <v>100m3</v>
          </cell>
          <cell r="E1208">
            <v>0</v>
          </cell>
          <cell r="F1208">
            <v>68916</v>
          </cell>
          <cell r="G1208">
            <v>1380379</v>
          </cell>
          <cell r="H1208">
            <v>0</v>
          </cell>
          <cell r="I1208">
            <v>0</v>
          </cell>
          <cell r="J1208">
            <v>1</v>
          </cell>
        </row>
        <row r="1209">
          <cell r="A1209" t="str">
            <v>AB.81244</v>
          </cell>
          <cell r="B1209" t="str">
            <v>AB.81244</v>
          </cell>
          <cell r="C1209" t="str">
            <v>Nạo vét dưới nước đất sét nửa cứng, đất sét cứng bằng máy đào gầu dây 2,3m3, chiều sâu 6-9m</v>
          </cell>
          <cell r="D1209" t="str">
            <v>100m3</v>
          </cell>
          <cell r="E1209">
            <v>0</v>
          </cell>
          <cell r="F1209">
            <v>68916</v>
          </cell>
          <cell r="G1209">
            <v>2065551</v>
          </cell>
          <cell r="H1209">
            <v>0</v>
          </cell>
          <cell r="I1209">
            <v>0</v>
          </cell>
          <cell r="J1209">
            <v>1</v>
          </cell>
        </row>
        <row r="1210">
          <cell r="A1210" t="str">
            <v>AB.81310</v>
          </cell>
          <cell r="B1210" t="str">
            <v>AB.81310</v>
          </cell>
          <cell r="C1210" t="str">
            <v>Nạo vét bùn đặc, đất sỏi lắng đọng tới 3 năm, đất than bùn bằng tàu đào, chiều sâu 9-15m</v>
          </cell>
          <cell r="D1210" t="str">
            <v>100m3</v>
          </cell>
          <cell r="E1210">
            <v>0</v>
          </cell>
          <cell r="F1210">
            <v>71777</v>
          </cell>
          <cell r="G1210">
            <v>3457600</v>
          </cell>
          <cell r="H1210">
            <v>0</v>
          </cell>
          <cell r="I1210">
            <v>0</v>
          </cell>
          <cell r="J1210">
            <v>1</v>
          </cell>
        </row>
        <row r="1211">
          <cell r="A1211" t="str">
            <v>AB.81320</v>
          </cell>
          <cell r="B1211" t="str">
            <v>AB.81320</v>
          </cell>
          <cell r="C1211" t="str">
            <v>Nạo vét đất thịt pha cát, pha sét có lẫn sỏi bằng tàu đào, chiều sâu 9-15m</v>
          </cell>
          <cell r="D1211" t="str">
            <v>100m3</v>
          </cell>
          <cell r="E1211">
            <v>0</v>
          </cell>
          <cell r="F1211">
            <v>75764</v>
          </cell>
          <cell r="G1211">
            <v>4731900</v>
          </cell>
          <cell r="H1211">
            <v>0</v>
          </cell>
          <cell r="I1211">
            <v>0</v>
          </cell>
          <cell r="J1211">
            <v>1</v>
          </cell>
        </row>
        <row r="1212">
          <cell r="A1212" t="str">
            <v>AB.81330</v>
          </cell>
          <cell r="B1212" t="str">
            <v>AB.81330</v>
          </cell>
          <cell r="C1212" t="str">
            <v>Nạo vét đất thịt pha cát, pha sét có lẫn sỏi, vỏ sò, hến, đất sét dính bằng tàu đào, chiều sâu 9-15m</v>
          </cell>
          <cell r="D1212" t="str">
            <v>100m3</v>
          </cell>
          <cell r="E1212">
            <v>0</v>
          </cell>
          <cell r="F1212">
            <v>80250</v>
          </cell>
          <cell r="G1212">
            <v>6817820</v>
          </cell>
          <cell r="H1212">
            <v>0</v>
          </cell>
          <cell r="I1212">
            <v>0</v>
          </cell>
          <cell r="J1212">
            <v>1</v>
          </cell>
        </row>
        <row r="1213">
          <cell r="A1213" t="str">
            <v>AB.81340</v>
          </cell>
          <cell r="B1213" t="str">
            <v>AB.81340</v>
          </cell>
          <cell r="C1213" t="str">
            <v>Nạo vét đất sét nửa cứng, đất sét cứng bằng tàu đào, chiều sâu 9-15m</v>
          </cell>
          <cell r="D1213" t="str">
            <v>100m3</v>
          </cell>
          <cell r="E1213">
            <v>0</v>
          </cell>
          <cell r="F1213">
            <v>89223</v>
          </cell>
          <cell r="G1213">
            <v>9447612</v>
          </cell>
          <cell r="H1213">
            <v>0</v>
          </cell>
          <cell r="I1213">
            <v>0</v>
          </cell>
          <cell r="J1213">
            <v>1</v>
          </cell>
        </row>
        <row r="1214">
          <cell r="A1214" t="str">
            <v>AB.81350</v>
          </cell>
          <cell r="B1214" t="str">
            <v>AB.81350</v>
          </cell>
          <cell r="C1214" t="str">
            <v>Nạo vét đá mồ côi đường kính 1-3m bằng tàu đào, chiều sâu 9-15m</v>
          </cell>
          <cell r="D1214" t="str">
            <v>100m3</v>
          </cell>
          <cell r="E1214">
            <v>0</v>
          </cell>
          <cell r="F1214">
            <v>417203</v>
          </cell>
          <cell r="G1214">
            <v>51035165</v>
          </cell>
          <cell r="H1214">
            <v>0</v>
          </cell>
          <cell r="I1214">
            <v>0</v>
          </cell>
          <cell r="J1214">
            <v>1</v>
          </cell>
        </row>
        <row r="1215">
          <cell r="A1215" t="str">
            <v>AB.82110</v>
          </cell>
          <cell r="B1215" t="str">
            <v>AB.82110</v>
          </cell>
          <cell r="C1215" t="str">
            <v>Phá đá ngầm bằng tàu phá đá, độ sâu &lt;= 10m, đá cấp I, II</v>
          </cell>
          <cell r="D1215" t="str">
            <v>100m3</v>
          </cell>
          <cell r="E1215">
            <v>0</v>
          </cell>
          <cell r="F1215">
            <v>403745</v>
          </cell>
          <cell r="G1215">
            <v>137968508</v>
          </cell>
          <cell r="H1215">
            <v>0</v>
          </cell>
          <cell r="I1215">
            <v>0</v>
          </cell>
          <cell r="J1215">
            <v>1</v>
          </cell>
        </row>
        <row r="1216">
          <cell r="A1216" t="str">
            <v>AB.82120</v>
          </cell>
          <cell r="B1216" t="str">
            <v>AB.82120</v>
          </cell>
          <cell r="C1216" t="str">
            <v>Phá đá ngầm bằng tàu phá đá, độ sâu &lt;= 10m, đá cấp III, IV</v>
          </cell>
          <cell r="D1216" t="str">
            <v>100m3</v>
          </cell>
          <cell r="E1216">
            <v>0</v>
          </cell>
          <cell r="F1216">
            <v>348915</v>
          </cell>
          <cell r="G1216">
            <v>119762312</v>
          </cell>
          <cell r="H1216">
            <v>0</v>
          </cell>
          <cell r="I1216">
            <v>0</v>
          </cell>
          <cell r="J1216">
            <v>1</v>
          </cell>
        </row>
        <row r="1217">
          <cell r="A1217" t="str">
            <v>AB.82210</v>
          </cell>
          <cell r="B1217" t="str">
            <v>AB.82210</v>
          </cell>
          <cell r="C1217" t="str">
            <v>Bốc xúc đá sau khi phá bằng tàu hoặc đá sau nổ mìn lên xà lan, độ sâu &lt;= 10m</v>
          </cell>
          <cell r="D1217" t="str">
            <v>100m3</v>
          </cell>
          <cell r="E1217">
            <v>0</v>
          </cell>
          <cell r="F1217">
            <v>623063</v>
          </cell>
          <cell r="G1217">
            <v>17607012</v>
          </cell>
          <cell r="H1217">
            <v>0</v>
          </cell>
          <cell r="I1217">
            <v>0</v>
          </cell>
          <cell r="J1217">
            <v>1</v>
          </cell>
        </row>
        <row r="1218">
          <cell r="A1218" t="str">
            <v>AB.91111</v>
          </cell>
          <cell r="B1218" t="str">
            <v>AB.91111</v>
          </cell>
          <cell r="C1218" t="str">
            <v>Vận chuyển 1km đầu đất, cát đi đổ bằng tàu kéo 360cv + xà lan 400T</v>
          </cell>
          <cell r="D1218" t="str">
            <v>100m3</v>
          </cell>
          <cell r="E1218">
            <v>0</v>
          </cell>
          <cell r="F1218">
            <v>0</v>
          </cell>
          <cell r="G1218">
            <v>408723</v>
          </cell>
          <cell r="H1218">
            <v>0</v>
          </cell>
          <cell r="I1218">
            <v>0</v>
          </cell>
          <cell r="J1218">
            <v>1</v>
          </cell>
        </row>
        <row r="1219">
          <cell r="A1219" t="str">
            <v>AB.91121</v>
          </cell>
          <cell r="B1219" t="str">
            <v>AB.91121</v>
          </cell>
          <cell r="C1219" t="str">
            <v>Vận chuyển 1km tiếp theo cự ly &lt;= 6km đất, cát đi đổ bằng tàu kéo 360cv + xà lan 400T</v>
          </cell>
          <cell r="D1219" t="str">
            <v>100m3</v>
          </cell>
          <cell r="E1219">
            <v>0</v>
          </cell>
          <cell r="F1219">
            <v>0</v>
          </cell>
          <cell r="G1219">
            <v>346597</v>
          </cell>
          <cell r="H1219">
            <v>0</v>
          </cell>
          <cell r="I1219">
            <v>0</v>
          </cell>
          <cell r="J1219">
            <v>1</v>
          </cell>
        </row>
        <row r="1220">
          <cell r="A1220" t="str">
            <v>AB.91122</v>
          </cell>
          <cell r="B1220" t="str">
            <v>AB.91122</v>
          </cell>
          <cell r="C1220" t="str">
            <v>Vận chuyển 1km tiếp theo cự ly 6-20km đất, cát đi đổ bằng tàu kéo 360cv + xà lan 400T</v>
          </cell>
          <cell r="D1220" t="str">
            <v>100m3</v>
          </cell>
          <cell r="E1220">
            <v>0</v>
          </cell>
          <cell r="F1220">
            <v>0</v>
          </cell>
          <cell r="G1220">
            <v>310629</v>
          </cell>
          <cell r="H1220">
            <v>0</v>
          </cell>
          <cell r="I1220">
            <v>0</v>
          </cell>
          <cell r="J1220">
            <v>1</v>
          </cell>
        </row>
        <row r="1221">
          <cell r="A1221" t="str">
            <v>AB.91123</v>
          </cell>
          <cell r="B1221" t="str">
            <v>AB.91123</v>
          </cell>
          <cell r="C1221" t="str">
            <v>Vận chuyển 1km tiếp theo cự ly &gt; 20km đất, cát đi đổ bằng tàu kéo 360cv + xà lan 400T</v>
          </cell>
          <cell r="D1221" t="str">
            <v>100m3</v>
          </cell>
          <cell r="E1221">
            <v>0</v>
          </cell>
          <cell r="F1221">
            <v>0</v>
          </cell>
          <cell r="G1221">
            <v>300820</v>
          </cell>
          <cell r="H1221">
            <v>0</v>
          </cell>
          <cell r="I1221">
            <v>0</v>
          </cell>
          <cell r="J1221">
            <v>1</v>
          </cell>
        </row>
        <row r="1222">
          <cell r="A1222" t="str">
            <v>AB.91211</v>
          </cell>
          <cell r="B1222" t="str">
            <v>AB.91211</v>
          </cell>
          <cell r="C1222" t="str">
            <v>Vận chuyển 1km đầu đất, cát đi đổ bằng tàu kéo 1200cv + xà lan 800-1000T</v>
          </cell>
          <cell r="D1222" t="str">
            <v>100m3</v>
          </cell>
          <cell r="E1222">
            <v>0</v>
          </cell>
          <cell r="F1222">
            <v>0</v>
          </cell>
          <cell r="G1222">
            <v>573115</v>
          </cell>
          <cell r="H1222">
            <v>0</v>
          </cell>
          <cell r="I1222">
            <v>0</v>
          </cell>
          <cell r="J1222">
            <v>1</v>
          </cell>
        </row>
        <row r="1223">
          <cell r="A1223" t="str">
            <v>AB.91221</v>
          </cell>
          <cell r="B1223" t="str">
            <v>AB.91221</v>
          </cell>
          <cell r="C1223" t="str">
            <v>Vận chuyển 1km tiếp theo cự ly &lt;= 6km đất, cát đi đổ bằng tàu kéo 1200cv + xà lan 800-1000T</v>
          </cell>
          <cell r="D1223" t="str">
            <v>100m3</v>
          </cell>
          <cell r="E1223">
            <v>0</v>
          </cell>
          <cell r="F1223">
            <v>0</v>
          </cell>
          <cell r="G1223">
            <v>481417</v>
          </cell>
          <cell r="H1223">
            <v>0</v>
          </cell>
          <cell r="I1223">
            <v>0</v>
          </cell>
          <cell r="J1223">
            <v>1</v>
          </cell>
        </row>
        <row r="1224">
          <cell r="A1224" t="str">
            <v>AB.91222</v>
          </cell>
          <cell r="B1224" t="str">
            <v>AB.91222</v>
          </cell>
          <cell r="C1224" t="str">
            <v>Vận chuyển 1km tiếp theo cự ly 6-20km đất, cát đi đổ bằng tàu kéo 1200cv + xà lan 800-1000T</v>
          </cell>
          <cell r="D1224" t="str">
            <v>100m3</v>
          </cell>
          <cell r="E1224">
            <v>0</v>
          </cell>
          <cell r="F1224">
            <v>0</v>
          </cell>
          <cell r="G1224">
            <v>435568</v>
          </cell>
          <cell r="H1224">
            <v>0</v>
          </cell>
          <cell r="I1224">
            <v>0</v>
          </cell>
          <cell r="J1224">
            <v>1</v>
          </cell>
        </row>
        <row r="1225">
          <cell r="A1225" t="str">
            <v>AB.91223</v>
          </cell>
          <cell r="B1225" t="str">
            <v>AB.91223</v>
          </cell>
          <cell r="C1225" t="str">
            <v>Vận chuyển 1km tiếp theo cự ly &gt; 20km đất, cát đi đổ bằng tàu kéo 1200cv + xà lan 800-1000T</v>
          </cell>
          <cell r="D1225" t="str">
            <v>100m3</v>
          </cell>
          <cell r="E1225">
            <v>0</v>
          </cell>
          <cell r="F1225">
            <v>0</v>
          </cell>
          <cell r="G1225">
            <v>412643</v>
          </cell>
          <cell r="H1225">
            <v>0</v>
          </cell>
          <cell r="I1225">
            <v>0</v>
          </cell>
          <cell r="J1225">
            <v>1</v>
          </cell>
        </row>
        <row r="1226">
          <cell r="A1226" t="str">
            <v>AB.92110</v>
          </cell>
          <cell r="B1226" t="str">
            <v>AB.92110</v>
          </cell>
          <cell r="C1226" t="str">
            <v>Vận chuyển 1km tiếp theo trong phạm vi 6-20km bằng tàu hút bụng tự hành HB88 1390cv</v>
          </cell>
          <cell r="D1226" t="str">
            <v>100m3</v>
          </cell>
          <cell r="E1226">
            <v>0</v>
          </cell>
          <cell r="F1226">
            <v>0</v>
          </cell>
          <cell r="G1226">
            <v>173984</v>
          </cell>
          <cell r="H1226">
            <v>0</v>
          </cell>
          <cell r="I1226">
            <v>0</v>
          </cell>
          <cell r="J1226">
            <v>1</v>
          </cell>
        </row>
        <row r="1227">
          <cell r="A1227" t="str">
            <v>AB.92120</v>
          </cell>
          <cell r="B1227" t="str">
            <v>AB.92120</v>
          </cell>
          <cell r="C1227" t="str">
            <v>Vận chuyển 1km tiếp theo trong phạm vi 6-20km bằng tàu hút bụng tự hành 3958cv</v>
          </cell>
          <cell r="D1227" t="str">
            <v>100m3</v>
          </cell>
          <cell r="E1227">
            <v>0</v>
          </cell>
          <cell r="F1227">
            <v>0</v>
          </cell>
          <cell r="G1227">
            <v>223046</v>
          </cell>
          <cell r="H1227">
            <v>0</v>
          </cell>
          <cell r="I1227">
            <v>0</v>
          </cell>
          <cell r="J1227">
            <v>1</v>
          </cell>
        </row>
        <row r="1228">
          <cell r="A1228" t="str">
            <v>AB.92130</v>
          </cell>
          <cell r="B1228" t="str">
            <v>AB.92130</v>
          </cell>
          <cell r="C1228" t="str">
            <v>Vận chuyển 1km tiếp theo trong phạm vi 6-20km bằng tàu hút bụng tự hành &gt; 5000cv</v>
          </cell>
          <cell r="D1228" t="str">
            <v>100m3</v>
          </cell>
          <cell r="E1228">
            <v>0</v>
          </cell>
          <cell r="F1228">
            <v>0</v>
          </cell>
          <cell r="G1228">
            <v>169667</v>
          </cell>
          <cell r="H1228">
            <v>0</v>
          </cell>
          <cell r="I1228">
            <v>0</v>
          </cell>
          <cell r="J1228">
            <v>1</v>
          </cell>
        </row>
        <row r="1229">
          <cell r="A1229" t="str">
            <v>AC.11110</v>
          </cell>
          <cell r="B1229" t="str">
            <v>AC.11110</v>
          </cell>
          <cell r="C1229" t="str">
            <v>Đóng cọc tràm chiều dài cọc ngập đất &lt;=2,5m đất bùn</v>
          </cell>
          <cell r="D1229" t="str">
            <v>100m</v>
          </cell>
          <cell r="E1229">
            <v>501598</v>
          </cell>
          <cell r="F1229">
            <v>58839</v>
          </cell>
          <cell r="G1229">
            <v>0</v>
          </cell>
          <cell r="H1229">
            <v>0</v>
          </cell>
          <cell r="I1229">
            <v>0</v>
          </cell>
          <cell r="J1229">
            <v>1</v>
          </cell>
        </row>
        <row r="1230">
          <cell r="A1230" t="str">
            <v>AC.11111</v>
          </cell>
          <cell r="B1230" t="str">
            <v>AC.11111</v>
          </cell>
          <cell r="C1230" t="str">
            <v>Đóng cọc tràm chiều dài cọc ngập đất &lt;=2,5m đất cấp I</v>
          </cell>
          <cell r="D1230" t="str">
            <v>100m</v>
          </cell>
          <cell r="E1230">
            <v>551031</v>
          </cell>
          <cell r="F1230">
            <v>71204</v>
          </cell>
          <cell r="G1230">
            <v>0</v>
          </cell>
          <cell r="H1230">
            <v>0</v>
          </cell>
          <cell r="I1230">
            <v>0</v>
          </cell>
          <cell r="J1230">
            <v>1</v>
          </cell>
        </row>
        <row r="1231">
          <cell r="A1231" t="str">
            <v>AC.11112</v>
          </cell>
          <cell r="B1231" t="str">
            <v>AC.11112</v>
          </cell>
          <cell r="C1231" t="str">
            <v>Đóng cọc tràm chiều dài cọc ngập đất &lt;=2,5m đất cấp II</v>
          </cell>
          <cell r="D1231" t="str">
            <v>100m</v>
          </cell>
          <cell r="E1231">
            <v>551031</v>
          </cell>
          <cell r="F1231">
            <v>76747</v>
          </cell>
          <cell r="G1231">
            <v>0</v>
          </cell>
          <cell r="H1231">
            <v>0</v>
          </cell>
          <cell r="I1231">
            <v>0</v>
          </cell>
          <cell r="J1231">
            <v>1</v>
          </cell>
        </row>
        <row r="1232">
          <cell r="A1232" t="str">
            <v>AC.11120</v>
          </cell>
          <cell r="B1232" t="str">
            <v>AC.11120</v>
          </cell>
          <cell r="C1232" t="str">
            <v>Đóng cọc tràm chiều dài cọc ngập đất &gt; 2,5m đất bùn</v>
          </cell>
          <cell r="D1232" t="str">
            <v>100m</v>
          </cell>
          <cell r="E1232">
            <v>343220</v>
          </cell>
          <cell r="F1232">
            <v>89538</v>
          </cell>
          <cell r="G1232">
            <v>0</v>
          </cell>
          <cell r="H1232">
            <v>0</v>
          </cell>
          <cell r="I1232">
            <v>0</v>
          </cell>
          <cell r="J1232">
            <v>1</v>
          </cell>
        </row>
        <row r="1233">
          <cell r="A1233" t="str">
            <v>AC.11121</v>
          </cell>
          <cell r="B1233" t="str">
            <v>AC.11121</v>
          </cell>
          <cell r="C1233" t="str">
            <v>Đóng cọc tràm chiều dài cọc ngập đất &gt; 2,5m đất cấp I</v>
          </cell>
          <cell r="D1233" t="str">
            <v>100m</v>
          </cell>
          <cell r="E1233">
            <v>343220</v>
          </cell>
          <cell r="F1233">
            <v>107872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</row>
        <row r="1234">
          <cell r="A1234" t="str">
            <v>AC.11122</v>
          </cell>
          <cell r="B1234" t="str">
            <v>AC.11122</v>
          </cell>
          <cell r="C1234" t="str">
            <v>Đóng cọc tràm chiều dài cọc ngập đất &gt; 2,5m đất cấp II</v>
          </cell>
          <cell r="D1234" t="str">
            <v>100m</v>
          </cell>
          <cell r="E1234">
            <v>343220</v>
          </cell>
          <cell r="F1234">
            <v>119810</v>
          </cell>
          <cell r="G1234">
            <v>0</v>
          </cell>
          <cell r="H1234">
            <v>0</v>
          </cell>
          <cell r="I1234">
            <v>0</v>
          </cell>
          <cell r="J1234">
            <v>1</v>
          </cell>
        </row>
        <row r="1235">
          <cell r="A1235" t="str">
            <v>AC.11210</v>
          </cell>
          <cell r="B1235" t="str">
            <v>AC.11210</v>
          </cell>
          <cell r="C1235" t="str">
            <v>Đóng cọc gỗ (hoặc cọc tràm) D8-10cm chiều dài cọc ngập đất &lt;=2,5m, đất bùn</v>
          </cell>
          <cell r="D1235" t="str">
            <v>100m</v>
          </cell>
          <cell r="E1235">
            <v>342118</v>
          </cell>
          <cell r="F1235">
            <v>71204</v>
          </cell>
          <cell r="G1235">
            <v>0</v>
          </cell>
          <cell r="H1235">
            <v>0</v>
          </cell>
          <cell r="I1235">
            <v>0</v>
          </cell>
          <cell r="J1235">
            <v>1</v>
          </cell>
        </row>
        <row r="1236">
          <cell r="A1236" t="str">
            <v>AC.11211</v>
          </cell>
          <cell r="B1236" t="str">
            <v>AC.11211</v>
          </cell>
          <cell r="C1236" t="str">
            <v>Đóng cọc gỗ (hoặc cọc tràm) D8-10cm chiều dài cọc ngập đất &lt;=2,5m, đất cấp I</v>
          </cell>
          <cell r="D1236" t="str">
            <v>100m</v>
          </cell>
          <cell r="E1236">
            <v>343294</v>
          </cell>
          <cell r="F1236">
            <v>92522</v>
          </cell>
          <cell r="G1236">
            <v>0</v>
          </cell>
          <cell r="H1236">
            <v>0</v>
          </cell>
          <cell r="I1236">
            <v>0</v>
          </cell>
          <cell r="J1236">
            <v>1</v>
          </cell>
        </row>
        <row r="1237">
          <cell r="A1237" t="str">
            <v>AC.11212</v>
          </cell>
          <cell r="B1237" t="str">
            <v>AC.11212</v>
          </cell>
          <cell r="C1237" t="str">
            <v>Đóng cọc gỗ (hoặc cọc tràm) D8-10cm chiều dài cọc ngập đất &lt;=2,5m, đất cấp II</v>
          </cell>
          <cell r="D1237" t="str">
            <v>100m</v>
          </cell>
          <cell r="E1237">
            <v>343294</v>
          </cell>
          <cell r="F1237">
            <v>98065</v>
          </cell>
          <cell r="G1237">
            <v>0</v>
          </cell>
          <cell r="H1237">
            <v>0</v>
          </cell>
          <cell r="I1237">
            <v>0</v>
          </cell>
          <cell r="J1237">
            <v>1</v>
          </cell>
        </row>
        <row r="1238">
          <cell r="A1238" t="str">
            <v>AC.11220</v>
          </cell>
          <cell r="B1238" t="str">
            <v>AC.11220</v>
          </cell>
          <cell r="C1238" t="str">
            <v>Đóng cọc gỗ (hoặc cọc tràm) D8-10cm chiều dài cọc ngập đất &gt; 2,5m, đất bùn</v>
          </cell>
          <cell r="D1238" t="str">
            <v>100m</v>
          </cell>
          <cell r="E1238">
            <v>340831</v>
          </cell>
          <cell r="F1238">
            <v>123221</v>
          </cell>
          <cell r="G1238">
            <v>0</v>
          </cell>
          <cell r="H1238">
            <v>0</v>
          </cell>
          <cell r="I1238">
            <v>0</v>
          </cell>
          <cell r="J1238">
            <v>1</v>
          </cell>
        </row>
        <row r="1239">
          <cell r="A1239" t="str">
            <v>AC.11221</v>
          </cell>
          <cell r="B1239" t="str">
            <v>AC.11221</v>
          </cell>
          <cell r="C1239" t="str">
            <v>Đóng cọc gỗ (hoặc cọc tràm) D8-10cm chiều dài cọc ngập đất &gt; 2,5m, đất cấp I</v>
          </cell>
          <cell r="D1239" t="str">
            <v>100m</v>
          </cell>
          <cell r="E1239">
            <v>342129</v>
          </cell>
          <cell r="F1239">
            <v>139423</v>
          </cell>
          <cell r="G1239">
            <v>0</v>
          </cell>
          <cell r="H1239">
            <v>0</v>
          </cell>
          <cell r="I1239">
            <v>0</v>
          </cell>
          <cell r="J1239">
            <v>1</v>
          </cell>
        </row>
        <row r="1240">
          <cell r="A1240" t="str">
            <v>AC.11222</v>
          </cell>
          <cell r="B1240" t="str">
            <v>AC.11222</v>
          </cell>
          <cell r="C1240" t="str">
            <v>Đóng cọc gỗ (hoặc cọc tràm) D8-10cm chiều dài cọc ngập đất &gt; 2,5m đất cấp II</v>
          </cell>
          <cell r="D1240" t="str">
            <v>100m</v>
          </cell>
          <cell r="E1240">
            <v>342129</v>
          </cell>
          <cell r="F1240">
            <v>154346</v>
          </cell>
          <cell r="G1240">
            <v>0</v>
          </cell>
          <cell r="H1240">
            <v>0</v>
          </cell>
          <cell r="I1240">
            <v>0</v>
          </cell>
          <cell r="J1240">
            <v>1</v>
          </cell>
        </row>
        <row r="1241">
          <cell r="A1241" t="str">
            <v>AC.11311</v>
          </cell>
          <cell r="B1241" t="str">
            <v>AC.11311</v>
          </cell>
          <cell r="C1241" t="str">
            <v>Đóng cừ gỗ chiều dài ngập đất&lt;=4m, chiều dày cừ &lt;= 8cm đất cấp 1 kiểu 1</v>
          </cell>
          <cell r="D1241" t="str">
            <v>100m</v>
          </cell>
          <cell r="E1241">
            <v>9430528</v>
          </cell>
          <cell r="F1241">
            <v>1343066</v>
          </cell>
          <cell r="G1241">
            <v>0</v>
          </cell>
          <cell r="H1241">
            <v>0</v>
          </cell>
          <cell r="I1241">
            <v>0</v>
          </cell>
          <cell r="J1241">
            <v>1</v>
          </cell>
        </row>
        <row r="1242">
          <cell r="A1242" t="str">
            <v>AC.11312</v>
          </cell>
          <cell r="B1242" t="str">
            <v>AC.11312</v>
          </cell>
          <cell r="C1242" t="str">
            <v>Đóng cừ gỗ chiều dài ngập đất&lt;=4m, chiều dày cừ &lt;= 8cm đất cấp 2 kiểu 1</v>
          </cell>
          <cell r="D1242" t="str">
            <v>100m</v>
          </cell>
          <cell r="E1242">
            <v>9430528</v>
          </cell>
          <cell r="F1242">
            <v>1628733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</row>
        <row r="1243">
          <cell r="A1243" t="str">
            <v>AC.11321</v>
          </cell>
          <cell r="B1243" t="str">
            <v>AC.11321</v>
          </cell>
          <cell r="C1243" t="str">
            <v>Đóng cừ gỗ chiều dài ngập đất&lt;=4m, chiều dày cừ &gt; 8cm đất cấp 1 kiểu 1</v>
          </cell>
          <cell r="D1243" t="str">
            <v>100m</v>
          </cell>
          <cell r="E1243">
            <v>14126852</v>
          </cell>
          <cell r="F1243">
            <v>1368648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</row>
        <row r="1244">
          <cell r="A1244" t="str">
            <v>AC.11322</v>
          </cell>
          <cell r="B1244" t="str">
            <v>AC.11322</v>
          </cell>
          <cell r="C1244" t="str">
            <v>Đóng cừ gỗ chiều dài ngập đất&lt;=4m, chiều dày cừ &gt; 8cm đất cấp 2 kiểu 1</v>
          </cell>
          <cell r="D1244" t="str">
            <v>100m</v>
          </cell>
          <cell r="E1244">
            <v>14126852</v>
          </cell>
          <cell r="F1244">
            <v>1714007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</row>
        <row r="1245">
          <cell r="A1245" t="str">
            <v>AC.11411</v>
          </cell>
          <cell r="B1245" t="str">
            <v>AC.11411</v>
          </cell>
          <cell r="C1245" t="str">
            <v>Đóng cừ gỗ chiều dài ngập đất &gt;4m, chiều dày cừ &lt;= 8cm đất cấp 1 kiểu 1</v>
          </cell>
          <cell r="D1245" t="str">
            <v>100m</v>
          </cell>
          <cell r="E1245">
            <v>9381615</v>
          </cell>
          <cell r="F1245">
            <v>1492295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</row>
        <row r="1246">
          <cell r="A1246" t="str">
            <v>AC.11412</v>
          </cell>
          <cell r="B1246" t="str">
            <v>AC.11412</v>
          </cell>
          <cell r="C1246" t="str">
            <v>Đóng cừ gỗ chiều dài ngập đất &gt;4m, chiều dày cừ &lt;= 8cm đất cấp 2 kiểu 1</v>
          </cell>
          <cell r="D1246" t="str">
            <v>100m</v>
          </cell>
          <cell r="E1246">
            <v>9381615</v>
          </cell>
          <cell r="F1246">
            <v>1824864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</row>
        <row r="1247">
          <cell r="A1247" t="str">
            <v>AC.11421</v>
          </cell>
          <cell r="B1247" t="str">
            <v>AC.11421</v>
          </cell>
          <cell r="C1247" t="str">
            <v>Đóng cừ gỗ chiều dài ngập đất &gt;4m, chiều dày cừ &gt; 8cm đất cấp 1 kiểu 1</v>
          </cell>
          <cell r="D1247" t="str">
            <v>100m</v>
          </cell>
          <cell r="E1247">
            <v>14055030</v>
          </cell>
          <cell r="F1247">
            <v>1551987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</row>
        <row r="1248">
          <cell r="A1248" t="str">
            <v>AC.11422</v>
          </cell>
          <cell r="B1248" t="str">
            <v>AC.11422</v>
          </cell>
          <cell r="C1248" t="str">
            <v>Đóng cừ gỗ chiều dài ngập đất &gt;4m, chiều dày cừ &gt; 8cm đất cấp 2 kiểu 1</v>
          </cell>
          <cell r="D1248" t="str">
            <v>100m</v>
          </cell>
          <cell r="E1248">
            <v>14055030</v>
          </cell>
          <cell r="F1248">
            <v>1978357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</row>
        <row r="1249">
          <cell r="A1249" t="str">
            <v>AC.11511</v>
          </cell>
          <cell r="B1249" t="str">
            <v>AC.11511</v>
          </cell>
          <cell r="C1249" t="str">
            <v>Đóng cừ gỗ chiều dài ngập đất&lt;=4m, chiều dày cừ &lt;= 8cm đất cấp 1 kiểu 2</v>
          </cell>
          <cell r="D1249" t="str">
            <v>100m</v>
          </cell>
          <cell r="E1249">
            <v>9430528</v>
          </cell>
          <cell r="F1249">
            <v>1765172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</row>
        <row r="1250">
          <cell r="A1250" t="str">
            <v>AC.11512</v>
          </cell>
          <cell r="B1250" t="str">
            <v>AC.11512</v>
          </cell>
          <cell r="C1250" t="str">
            <v>Đóng cừ gỗ chiều dài ngập đất&lt;=4m, chiều dày cừ &lt;= 8cm đất cấp 2 kiểu 2</v>
          </cell>
          <cell r="D1250" t="str">
            <v>100m</v>
          </cell>
          <cell r="E1250">
            <v>9430528</v>
          </cell>
          <cell r="F1250">
            <v>1978357</v>
          </cell>
          <cell r="G1250">
            <v>0</v>
          </cell>
          <cell r="H1250">
            <v>0</v>
          </cell>
          <cell r="I1250">
            <v>0</v>
          </cell>
          <cell r="J1250">
            <v>1</v>
          </cell>
        </row>
        <row r="1251">
          <cell r="A1251" t="str">
            <v>AC.11521</v>
          </cell>
          <cell r="B1251" t="str">
            <v>AC.11521</v>
          </cell>
          <cell r="C1251" t="str">
            <v>Đóng cừ gỗ chiều dài ngập đất&lt;=4m, chiều dày cừ &gt; 8cm đất cấp 1 kiểu 2</v>
          </cell>
          <cell r="D1251" t="str">
            <v>100m</v>
          </cell>
          <cell r="E1251">
            <v>14126852</v>
          </cell>
          <cell r="F1251">
            <v>1901610</v>
          </cell>
          <cell r="G1251">
            <v>0</v>
          </cell>
          <cell r="H1251">
            <v>0</v>
          </cell>
          <cell r="I1251">
            <v>0</v>
          </cell>
          <cell r="J1251">
            <v>1</v>
          </cell>
        </row>
        <row r="1252">
          <cell r="A1252" t="str">
            <v>AC.11522</v>
          </cell>
          <cell r="B1252" t="str">
            <v>AC.11522</v>
          </cell>
          <cell r="C1252" t="str">
            <v>Đóng cừ gỗ chiều dài ngập đất&lt;=4m, chiều dày cừ &gt; 8cm đất cấp 2 kiểu 2</v>
          </cell>
          <cell r="D1252" t="str">
            <v>100m</v>
          </cell>
          <cell r="E1252">
            <v>14126852</v>
          </cell>
          <cell r="F1252">
            <v>2055103</v>
          </cell>
          <cell r="G1252">
            <v>0</v>
          </cell>
          <cell r="H1252">
            <v>0</v>
          </cell>
          <cell r="I1252">
            <v>0</v>
          </cell>
          <cell r="J1252">
            <v>1</v>
          </cell>
        </row>
        <row r="1253">
          <cell r="A1253" t="str">
            <v>AC.11611</v>
          </cell>
          <cell r="B1253" t="str">
            <v>AC.11611</v>
          </cell>
          <cell r="C1253" t="str">
            <v>Đóng cừ gỗ chiều dài ngập đất &gt;4m, chiều dày cừ &lt;= 8cm đất cấp 1 kiểu 2</v>
          </cell>
          <cell r="D1253" t="str">
            <v>100m</v>
          </cell>
          <cell r="E1253">
            <v>9381615</v>
          </cell>
          <cell r="F1253">
            <v>1858973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</row>
        <row r="1254">
          <cell r="A1254" t="str">
            <v>AC.11612</v>
          </cell>
          <cell r="B1254" t="str">
            <v>AC.11612</v>
          </cell>
          <cell r="C1254" t="str">
            <v>Đóng cừ gỗ chiều dài ngập đất &gt;4m, chiều dày cừ &lt;= 8cm đất cấp 2 kiểu 2</v>
          </cell>
          <cell r="D1254" t="str">
            <v>100m</v>
          </cell>
          <cell r="E1254">
            <v>9381615</v>
          </cell>
          <cell r="F1254">
            <v>2097740</v>
          </cell>
          <cell r="G1254">
            <v>0</v>
          </cell>
          <cell r="H1254">
            <v>0</v>
          </cell>
          <cell r="I1254">
            <v>0</v>
          </cell>
          <cell r="J1254">
            <v>1</v>
          </cell>
        </row>
        <row r="1255">
          <cell r="A1255" t="str">
            <v>AC.11621</v>
          </cell>
          <cell r="B1255" t="str">
            <v>AC.11621</v>
          </cell>
          <cell r="C1255" t="str">
            <v>Đóng cừ gỗ chiều dài ngập đất &gt;4m, chiều dày cừ &gt; 8cm đất cấp 1 kiểu 2</v>
          </cell>
          <cell r="D1255" t="str">
            <v>100m</v>
          </cell>
          <cell r="E1255">
            <v>14055030</v>
          </cell>
          <cell r="F1255">
            <v>2033785</v>
          </cell>
          <cell r="G1255">
            <v>0</v>
          </cell>
          <cell r="H1255">
            <v>0</v>
          </cell>
          <cell r="I1255">
            <v>0</v>
          </cell>
          <cell r="J1255">
            <v>1</v>
          </cell>
        </row>
        <row r="1256">
          <cell r="A1256" t="str">
            <v>AC.11622</v>
          </cell>
          <cell r="B1256" t="str">
            <v>AC.11622</v>
          </cell>
          <cell r="C1256" t="str">
            <v>Đóng cừ gỗ chiều dài ngập đất &gt;4m, chiều dày cừ &gt; 8cm đất cấp 2 kiểu 2</v>
          </cell>
          <cell r="D1256" t="str">
            <v>100m</v>
          </cell>
          <cell r="E1256">
            <v>14055030</v>
          </cell>
          <cell r="F1256">
            <v>2136114</v>
          </cell>
          <cell r="G1256">
            <v>0</v>
          </cell>
          <cell r="H1256">
            <v>0</v>
          </cell>
          <cell r="I1256">
            <v>0</v>
          </cell>
          <cell r="J1256">
            <v>1</v>
          </cell>
        </row>
        <row r="1257">
          <cell r="A1257" t="str">
            <v>AC.11710</v>
          </cell>
          <cell r="B1257" t="str">
            <v>AC.11710</v>
          </cell>
          <cell r="C1257" t="str">
            <v>Làm tường chắn đất bằng gỗ ván</v>
          </cell>
          <cell r="D1257" t="str">
            <v>100m2</v>
          </cell>
          <cell r="E1257">
            <v>2261057</v>
          </cell>
          <cell r="F1257">
            <v>1092560</v>
          </cell>
          <cell r="G1257">
            <v>0</v>
          </cell>
          <cell r="H1257">
            <v>0</v>
          </cell>
          <cell r="I1257">
            <v>0</v>
          </cell>
          <cell r="J1257">
            <v>1</v>
          </cell>
        </row>
        <row r="1258">
          <cell r="A1258" t="str">
            <v>AC.12111</v>
          </cell>
          <cell r="B1258" t="str">
            <v>AC.12111</v>
          </cell>
          <cell r="C1258" t="str">
            <v>Đóng cọc gỗ bằng máy trên mặt đất dài &lt;=10m đất cấp I</v>
          </cell>
          <cell r="D1258" t="str">
            <v>100m</v>
          </cell>
          <cell r="E1258">
            <v>18510497</v>
          </cell>
          <cell r="F1258">
            <v>234504</v>
          </cell>
          <cell r="G1258">
            <v>2175249</v>
          </cell>
          <cell r="H1258">
            <v>0</v>
          </cell>
          <cell r="I1258">
            <v>0</v>
          </cell>
          <cell r="J1258">
            <v>1</v>
          </cell>
        </row>
        <row r="1259">
          <cell r="A1259" t="str">
            <v>AC.12112</v>
          </cell>
          <cell r="B1259" t="str">
            <v>AC.12112</v>
          </cell>
          <cell r="C1259" t="str">
            <v>Đóng cọc gỗ bằng máy trên mặt đất dài &lt;=10m đất cấp II</v>
          </cell>
          <cell r="D1259" t="str">
            <v>100m</v>
          </cell>
          <cell r="E1259">
            <v>18510497</v>
          </cell>
          <cell r="F1259">
            <v>239194</v>
          </cell>
          <cell r="G1259">
            <v>2291929</v>
          </cell>
          <cell r="H1259">
            <v>0</v>
          </cell>
          <cell r="I1259">
            <v>0</v>
          </cell>
          <cell r="J1259">
            <v>1</v>
          </cell>
        </row>
        <row r="1260">
          <cell r="A1260" t="str">
            <v>AC.12121</v>
          </cell>
          <cell r="B1260" t="str">
            <v>AC.12121</v>
          </cell>
          <cell r="C1260" t="str">
            <v>Đóng cọc gỗ bằng máy trên mặt đất dài &gt; 10m đất cấp I</v>
          </cell>
          <cell r="D1260" t="str">
            <v>100m</v>
          </cell>
          <cell r="E1260">
            <v>18510497</v>
          </cell>
          <cell r="F1260">
            <v>335127</v>
          </cell>
          <cell r="G1260">
            <v>3275375</v>
          </cell>
          <cell r="H1260">
            <v>0</v>
          </cell>
          <cell r="I1260">
            <v>0</v>
          </cell>
          <cell r="J1260">
            <v>1</v>
          </cell>
        </row>
        <row r="1261">
          <cell r="A1261" t="str">
            <v>AC.12122</v>
          </cell>
          <cell r="B1261" t="str">
            <v>AC.12122</v>
          </cell>
          <cell r="C1261" t="str">
            <v>Đóng cọc gỗ bằng máy trên mặt đất dài &gt; 10m đất cấp II</v>
          </cell>
          <cell r="D1261" t="str">
            <v>100m</v>
          </cell>
          <cell r="E1261">
            <v>18510497</v>
          </cell>
          <cell r="F1261">
            <v>358151</v>
          </cell>
          <cell r="G1261">
            <v>4242152</v>
          </cell>
          <cell r="H1261">
            <v>0</v>
          </cell>
          <cell r="I1261">
            <v>0</v>
          </cell>
          <cell r="J1261">
            <v>1</v>
          </cell>
        </row>
        <row r="1262">
          <cell r="A1262" t="str">
            <v>AC.12211</v>
          </cell>
          <cell r="B1262" t="str">
            <v>AC.12211</v>
          </cell>
          <cell r="C1262" t="str">
            <v>Đóng cọc gỗ bằng máy trên mặt nước dài &lt;=10m đất cấp I</v>
          </cell>
          <cell r="D1262" t="str">
            <v>100m</v>
          </cell>
          <cell r="E1262">
            <v>18602133</v>
          </cell>
          <cell r="F1262">
            <v>285668</v>
          </cell>
          <cell r="G1262">
            <v>2600298</v>
          </cell>
          <cell r="H1262">
            <v>0</v>
          </cell>
          <cell r="I1262">
            <v>0</v>
          </cell>
          <cell r="J1262">
            <v>1</v>
          </cell>
        </row>
        <row r="1263">
          <cell r="A1263" t="str">
            <v>AC.12212</v>
          </cell>
          <cell r="B1263" t="str">
            <v>AC.12212</v>
          </cell>
          <cell r="C1263" t="str">
            <v>Đóng cọc gỗ bằng máy trên mặt nước dài &lt;=10m đất cấp II</v>
          </cell>
          <cell r="D1263" t="str">
            <v>100m</v>
          </cell>
          <cell r="E1263">
            <v>18602133</v>
          </cell>
          <cell r="F1263">
            <v>358151</v>
          </cell>
          <cell r="G1263">
            <v>2791986</v>
          </cell>
          <cell r="H1263">
            <v>0</v>
          </cell>
          <cell r="I1263">
            <v>0</v>
          </cell>
          <cell r="J1263">
            <v>1</v>
          </cell>
        </row>
        <row r="1264">
          <cell r="A1264" t="str">
            <v>AC.12221</v>
          </cell>
          <cell r="B1264" t="str">
            <v>AC.12221</v>
          </cell>
          <cell r="C1264" t="str">
            <v>Đóng cọc gỗ bằng máy trên mặt nước dài &gt; 10m đất cấp I</v>
          </cell>
          <cell r="D1264" t="str">
            <v>100m</v>
          </cell>
          <cell r="E1264">
            <v>18602133</v>
          </cell>
          <cell r="F1264">
            <v>400788</v>
          </cell>
          <cell r="G1264">
            <v>3917115</v>
          </cell>
          <cell r="H1264">
            <v>0</v>
          </cell>
          <cell r="I1264">
            <v>0</v>
          </cell>
          <cell r="J1264">
            <v>1</v>
          </cell>
        </row>
        <row r="1265">
          <cell r="A1265" t="str">
            <v>AC.12222</v>
          </cell>
          <cell r="B1265" t="str">
            <v>AC.12222</v>
          </cell>
          <cell r="C1265" t="str">
            <v>Đóng cọc gỗ bằng máy trên mặt nước dài &gt; 10m đất cấp II</v>
          </cell>
          <cell r="D1265" t="str">
            <v>100m</v>
          </cell>
          <cell r="E1265">
            <v>18602133</v>
          </cell>
          <cell r="F1265">
            <v>436603</v>
          </cell>
          <cell r="G1265">
            <v>4267155</v>
          </cell>
          <cell r="H1265">
            <v>0</v>
          </cell>
          <cell r="I1265">
            <v>0</v>
          </cell>
          <cell r="J1265">
            <v>1</v>
          </cell>
        </row>
        <row r="1266">
          <cell r="A1266" t="str">
            <v>AC.12311</v>
          </cell>
          <cell r="B1266" t="str">
            <v>AC.12311</v>
          </cell>
          <cell r="C1266" t="str">
            <v>Đóng cừ gỗ bằng máy đất cấp I</v>
          </cell>
          <cell r="D1266" t="str">
            <v>100m</v>
          </cell>
          <cell r="E1266">
            <v>13882899</v>
          </cell>
          <cell r="F1266">
            <v>264349</v>
          </cell>
          <cell r="G1266">
            <v>2532970</v>
          </cell>
          <cell r="H1266">
            <v>0</v>
          </cell>
          <cell r="I1266">
            <v>0</v>
          </cell>
          <cell r="J1266">
            <v>1</v>
          </cell>
        </row>
        <row r="1267">
          <cell r="A1267" t="str">
            <v>AC.12312</v>
          </cell>
          <cell r="B1267" t="str">
            <v>AC.12312</v>
          </cell>
          <cell r="C1267" t="str">
            <v>Đóng cừ gỗ bằng máy đất cấp II</v>
          </cell>
          <cell r="D1267" t="str">
            <v>100m</v>
          </cell>
          <cell r="E1267">
            <v>13882899</v>
          </cell>
          <cell r="F1267">
            <v>278846</v>
          </cell>
          <cell r="G1267">
            <v>2671874</v>
          </cell>
          <cell r="H1267">
            <v>0</v>
          </cell>
          <cell r="I1267">
            <v>0</v>
          </cell>
          <cell r="J1267">
            <v>1</v>
          </cell>
        </row>
        <row r="1268">
          <cell r="A1268" t="str">
            <v>AC.12411</v>
          </cell>
          <cell r="B1268" t="str">
            <v>AC.12411</v>
          </cell>
          <cell r="C1268" t="str">
            <v>Đóng cọc cừ máng bê tông dự ứng lực trên cạn bằng búa rung kết hợp tách mũi nước áp lực, chiều cao</v>
          </cell>
          <cell r="D1268" t="str">
            <v>100m</v>
          </cell>
          <cell r="E1268">
            <v>4764596</v>
          </cell>
          <cell r="F1268">
            <v>565111</v>
          </cell>
          <cell r="G1268">
            <v>14419637</v>
          </cell>
          <cell r="H1268">
            <v>0</v>
          </cell>
          <cell r="I1268">
            <v>0</v>
          </cell>
          <cell r="J1268">
            <v>1</v>
          </cell>
        </row>
        <row r="1269">
          <cell r="A1269" t="str">
            <v>AC.12412</v>
          </cell>
          <cell r="B1269" t="str">
            <v>AC.12412</v>
          </cell>
          <cell r="C1269" t="str">
            <v>Đóng cọc cừ máng bê tông dự ứng lực trên cạn bằng búa rung kết hợp tách mũi nước áp lực, chiều cao</v>
          </cell>
          <cell r="D1269" t="str">
            <v>100m</v>
          </cell>
          <cell r="E1269">
            <v>6996213</v>
          </cell>
          <cell r="F1269">
            <v>941852</v>
          </cell>
          <cell r="G1269">
            <v>23389713</v>
          </cell>
          <cell r="H1269">
            <v>0</v>
          </cell>
          <cell r="I1269">
            <v>0</v>
          </cell>
          <cell r="J1269">
            <v>1</v>
          </cell>
        </row>
        <row r="1270">
          <cell r="A1270" t="str">
            <v>AC.12413</v>
          </cell>
          <cell r="B1270" t="str">
            <v>AC.12413</v>
          </cell>
          <cell r="C1270" t="str">
            <v>Đóng cọc cừ máng bê tông dự ứng lực trên cạn bằng búa rung kết hợp tách mũi nước áp lực, chiều cao</v>
          </cell>
          <cell r="D1270" t="str">
            <v>100m</v>
          </cell>
          <cell r="E1270">
            <v>11348133</v>
          </cell>
          <cell r="F1270">
            <v>1424264</v>
          </cell>
          <cell r="G1270">
            <v>35253361</v>
          </cell>
          <cell r="H1270">
            <v>0</v>
          </cell>
          <cell r="I1270">
            <v>0</v>
          </cell>
          <cell r="J1270">
            <v>1</v>
          </cell>
        </row>
        <row r="1271">
          <cell r="A1271" t="str">
            <v>AC.12421</v>
          </cell>
          <cell r="B1271" t="str">
            <v>AC.12421</v>
          </cell>
          <cell r="C1271" t="str">
            <v>Đóng cọc cừ máng bê tông dự ứng lực dưới nước bằng búa rung kết hợp tách mũi nước áp lực, chiều cao</v>
          </cell>
          <cell r="D1271" t="str">
            <v>100m</v>
          </cell>
          <cell r="E1271">
            <v>4764596</v>
          </cell>
          <cell r="F1271">
            <v>647810</v>
          </cell>
          <cell r="G1271">
            <v>23060152</v>
          </cell>
          <cell r="H1271">
            <v>0</v>
          </cell>
          <cell r="I1271">
            <v>0</v>
          </cell>
          <cell r="J1271">
            <v>1</v>
          </cell>
        </row>
        <row r="1272">
          <cell r="A1272" t="str">
            <v>AC.12422</v>
          </cell>
          <cell r="B1272" t="str">
            <v>AC.12422</v>
          </cell>
          <cell r="C1272" t="str">
            <v>Đóng cọc cừ máng bê tông dự ứng lực dưới nước bằng búa rung kết hợp tách mũi nước áp lực, chiều cao</v>
          </cell>
          <cell r="D1272" t="str">
            <v>100m</v>
          </cell>
          <cell r="E1272">
            <v>6996213</v>
          </cell>
          <cell r="F1272">
            <v>1047523</v>
          </cell>
          <cell r="G1272">
            <v>37560305</v>
          </cell>
          <cell r="H1272">
            <v>0</v>
          </cell>
          <cell r="I1272">
            <v>0</v>
          </cell>
          <cell r="J1272">
            <v>1</v>
          </cell>
        </row>
        <row r="1273">
          <cell r="A1273" t="str">
            <v>AC.12423</v>
          </cell>
          <cell r="B1273" t="str">
            <v>AC.12423</v>
          </cell>
          <cell r="C1273" t="str">
            <v>Đóng cọc cừ máng bê tông dự ứng lực dưới nước bằng búa rung kết hợp tách mũi nước áp lực, chiều cao</v>
          </cell>
          <cell r="D1273" t="str">
            <v>100m</v>
          </cell>
          <cell r="E1273">
            <v>11348133</v>
          </cell>
          <cell r="F1273">
            <v>1585068</v>
          </cell>
          <cell r="G1273">
            <v>56555344</v>
          </cell>
          <cell r="H1273">
            <v>0</v>
          </cell>
          <cell r="I1273">
            <v>0</v>
          </cell>
          <cell r="J1273">
            <v>1</v>
          </cell>
        </row>
        <row r="1274">
          <cell r="A1274" t="str">
            <v>AC.13111</v>
          </cell>
          <cell r="B1274" t="str">
            <v>AC.13111</v>
          </cell>
          <cell r="C1274" t="str">
            <v>Đóng cọc BTCT 20x20 chiều dài &lt;= 24m trên mặt đất, trọng lượng đầu búa 1,2T, đất cấp I</v>
          </cell>
          <cell r="D1274" t="str">
            <v>100m</v>
          </cell>
          <cell r="E1274">
            <v>6868505</v>
          </cell>
          <cell r="F1274">
            <v>204658</v>
          </cell>
          <cell r="G1274">
            <v>2078669</v>
          </cell>
          <cell r="H1274">
            <v>0</v>
          </cell>
          <cell r="I1274">
            <v>0</v>
          </cell>
          <cell r="J1274">
            <v>1</v>
          </cell>
        </row>
        <row r="1275">
          <cell r="A1275" t="str">
            <v>AC.13112</v>
          </cell>
          <cell r="B1275" t="str">
            <v>AC.13112</v>
          </cell>
          <cell r="C1275" t="str">
            <v>Đóng cọc BTCT 25x25 chiều dài &lt;= 24m trên mặt đất, trọng lượng đầu búa 1,2T, đất cấp I</v>
          </cell>
          <cell r="D1275" t="str">
            <v>100m</v>
          </cell>
          <cell r="E1275">
            <v>10764075</v>
          </cell>
          <cell r="F1275">
            <v>213185</v>
          </cell>
          <cell r="G1275">
            <v>2425114</v>
          </cell>
          <cell r="H1275">
            <v>0</v>
          </cell>
          <cell r="I1275">
            <v>0</v>
          </cell>
          <cell r="J1275">
            <v>1</v>
          </cell>
        </row>
        <row r="1276">
          <cell r="A1276" t="str">
            <v>AC.13113</v>
          </cell>
          <cell r="B1276" t="str">
            <v>AC.13113</v>
          </cell>
          <cell r="C1276" t="str">
            <v>Đóng cọc BTCT 30x30 chiều dài &lt;= 24m trên mặt đất, trọng lượng đầu búa 1,2T, đất cấp I</v>
          </cell>
          <cell r="D1276" t="str">
            <v>100m</v>
          </cell>
          <cell r="E1276">
            <v>15479765</v>
          </cell>
          <cell r="F1276">
            <v>289932</v>
          </cell>
          <cell r="G1276">
            <v>2944782</v>
          </cell>
          <cell r="H1276">
            <v>0</v>
          </cell>
          <cell r="I1276">
            <v>0</v>
          </cell>
          <cell r="J1276">
            <v>1</v>
          </cell>
        </row>
        <row r="1277">
          <cell r="A1277" t="str">
            <v>AC.13121</v>
          </cell>
          <cell r="B1277" t="str">
            <v>AC.13121</v>
          </cell>
          <cell r="C1277" t="str">
            <v>Đóng cọc BTCT 20x20 chiều dài &lt;= 24m trên mặt đất, trọng lượng đầu búa 1,2T, đất cấp II</v>
          </cell>
          <cell r="D1277" t="str">
            <v>100m</v>
          </cell>
          <cell r="E1277">
            <v>6868505</v>
          </cell>
          <cell r="F1277">
            <v>223418</v>
          </cell>
          <cell r="G1277">
            <v>2269214</v>
          </cell>
          <cell r="H1277">
            <v>0</v>
          </cell>
          <cell r="I1277">
            <v>0</v>
          </cell>
          <cell r="J1277">
            <v>1</v>
          </cell>
        </row>
        <row r="1278">
          <cell r="A1278" t="str">
            <v>AC.13122</v>
          </cell>
          <cell r="B1278" t="str">
            <v>AC.13122</v>
          </cell>
          <cell r="C1278" t="str">
            <v>Đóng cọc BTCT 25x25 chiều dài &lt;= 24m trên mặt đất, trọng lượng đầu búa 1,2T, đất cấp II</v>
          </cell>
          <cell r="D1278" t="str">
            <v>100m</v>
          </cell>
          <cell r="E1278">
            <v>10764075</v>
          </cell>
          <cell r="F1278">
            <v>276288</v>
          </cell>
          <cell r="G1278">
            <v>2806204</v>
          </cell>
          <cell r="H1278">
            <v>0</v>
          </cell>
          <cell r="I1278">
            <v>0</v>
          </cell>
          <cell r="J1278">
            <v>1</v>
          </cell>
        </row>
        <row r="1279">
          <cell r="A1279" t="str">
            <v>AC.13123</v>
          </cell>
          <cell r="B1279" t="str">
            <v>AC.13123</v>
          </cell>
          <cell r="C1279" t="str">
            <v>Đóng cọc BTCT 30x30 chiều dài &lt;= 24m trên mặt đất, trọng lượng đầu búa 1,2T, đất cấp II</v>
          </cell>
          <cell r="D1279" t="str">
            <v>100m</v>
          </cell>
          <cell r="E1279">
            <v>15479765</v>
          </cell>
          <cell r="F1279">
            <v>332569</v>
          </cell>
          <cell r="G1279">
            <v>3377838</v>
          </cell>
          <cell r="H1279">
            <v>0</v>
          </cell>
          <cell r="I1279">
            <v>0</v>
          </cell>
          <cell r="J1279">
            <v>1</v>
          </cell>
        </row>
        <row r="1280">
          <cell r="A1280" t="str">
            <v>AC.13211</v>
          </cell>
          <cell r="B1280" t="str">
            <v>AC.13211</v>
          </cell>
          <cell r="C1280" t="str">
            <v>Đóng cọc BTCT 20x20 chiều dài &gt; 24m trên mặt đất, trọng lượng đầu búa 1,2T, đất cấp I</v>
          </cell>
          <cell r="D1280" t="str">
            <v>100m</v>
          </cell>
          <cell r="E1280">
            <v>6868505</v>
          </cell>
          <cell r="F1280">
            <v>167137</v>
          </cell>
          <cell r="G1280">
            <v>1697580</v>
          </cell>
          <cell r="H1280">
            <v>0</v>
          </cell>
          <cell r="I1280">
            <v>0</v>
          </cell>
          <cell r="J1280">
            <v>1</v>
          </cell>
        </row>
        <row r="1281">
          <cell r="A1281" t="str">
            <v>AC.13212</v>
          </cell>
          <cell r="B1281" t="str">
            <v>AC.13212</v>
          </cell>
          <cell r="C1281" t="str">
            <v>Đóng cọc BTCT 25x25 chiều dài &gt; 24m trên mặt đất, trọng lượng đầu búa 1,2T, đất cấp I</v>
          </cell>
          <cell r="D1281" t="str">
            <v>100m</v>
          </cell>
          <cell r="E1281">
            <v>10764075</v>
          </cell>
          <cell r="F1281">
            <v>200394</v>
          </cell>
          <cell r="G1281">
            <v>2035364</v>
          </cell>
          <cell r="H1281">
            <v>0</v>
          </cell>
          <cell r="I1281">
            <v>0</v>
          </cell>
          <cell r="J1281">
            <v>1</v>
          </cell>
        </row>
        <row r="1282">
          <cell r="A1282" t="str">
            <v>AC.13213</v>
          </cell>
          <cell r="B1282" t="str">
            <v>AC.13213</v>
          </cell>
          <cell r="C1282" t="str">
            <v>Đóng cọc BTCT 30x30 chiều dài &gt; 24m trên mặt đất, trọng lượng đầu búa 1,2T, đất cấp I</v>
          </cell>
          <cell r="D1282" t="str">
            <v>100m</v>
          </cell>
          <cell r="E1282">
            <v>15479765</v>
          </cell>
          <cell r="F1282">
            <v>245589</v>
          </cell>
          <cell r="G1282">
            <v>2494403</v>
          </cell>
          <cell r="H1282">
            <v>0</v>
          </cell>
          <cell r="I1282">
            <v>0</v>
          </cell>
          <cell r="J1282">
            <v>1</v>
          </cell>
        </row>
        <row r="1283">
          <cell r="A1283" t="str">
            <v>AC.13221</v>
          </cell>
          <cell r="B1283" t="str">
            <v>AC.13221</v>
          </cell>
          <cell r="C1283" t="str">
            <v>Đóng cọc BTCT 20x20 chiều dài &gt; 24m trên mặt đất, trọng lượng đầu búa 1,2T, đất cấp II</v>
          </cell>
          <cell r="D1283" t="str">
            <v>100m</v>
          </cell>
          <cell r="E1283">
            <v>6868505</v>
          </cell>
          <cell r="F1283">
            <v>201247</v>
          </cell>
          <cell r="G1283">
            <v>2044025</v>
          </cell>
          <cell r="H1283">
            <v>0</v>
          </cell>
          <cell r="I1283">
            <v>0</v>
          </cell>
          <cell r="J1283">
            <v>1</v>
          </cell>
        </row>
        <row r="1284">
          <cell r="A1284" t="str">
            <v>AC.13222</v>
          </cell>
          <cell r="B1284" t="str">
            <v>AC.13222</v>
          </cell>
          <cell r="C1284" t="str">
            <v>Đóng cọc BTCT 25x25 chiều dài &gt; 24m trên mặt đất, trọng lượng đầu búa 1,2T, đất cấp II</v>
          </cell>
          <cell r="D1284" t="str">
            <v>100m</v>
          </cell>
          <cell r="E1284">
            <v>10764075</v>
          </cell>
          <cell r="F1284">
            <v>233651</v>
          </cell>
          <cell r="G1284">
            <v>2373147</v>
          </cell>
          <cell r="H1284">
            <v>0</v>
          </cell>
          <cell r="I1284">
            <v>0</v>
          </cell>
          <cell r="J1284">
            <v>1</v>
          </cell>
        </row>
        <row r="1285">
          <cell r="A1285" t="str">
            <v>AC.13223</v>
          </cell>
          <cell r="B1285" t="str">
            <v>AC.13223</v>
          </cell>
          <cell r="C1285" t="str">
            <v>Đóng cọc BTCT 30x30 chiều dài &gt; 24m trên mặt đất, trọng lượng đầu búa 1,2T, đất cấp II</v>
          </cell>
          <cell r="D1285" t="str">
            <v>100m</v>
          </cell>
          <cell r="E1285">
            <v>15479765</v>
          </cell>
          <cell r="F1285">
            <v>296754</v>
          </cell>
          <cell r="G1285">
            <v>3014071</v>
          </cell>
          <cell r="H1285">
            <v>0</v>
          </cell>
          <cell r="I1285">
            <v>0</v>
          </cell>
          <cell r="J1285">
            <v>1</v>
          </cell>
        </row>
        <row r="1286">
          <cell r="A1286" t="str">
            <v>AC.14111</v>
          </cell>
          <cell r="B1286" t="str">
            <v>AC.14111</v>
          </cell>
          <cell r="C1286" t="str">
            <v>Đóng cọc BTCT 20x20 chiều dài &lt;= 24m trên mặt đất, trọng lượng đầu búa 1,8T, đất cấp I</v>
          </cell>
          <cell r="D1286" t="str">
            <v>100m</v>
          </cell>
          <cell r="E1286">
            <v>6868505</v>
          </cell>
          <cell r="F1286">
            <v>162873</v>
          </cell>
          <cell r="G1286">
            <v>2167938</v>
          </cell>
          <cell r="H1286">
            <v>0</v>
          </cell>
          <cell r="I1286">
            <v>0</v>
          </cell>
          <cell r="J1286">
            <v>1</v>
          </cell>
        </row>
        <row r="1287">
          <cell r="A1287" t="str">
            <v>AC.14112</v>
          </cell>
          <cell r="B1287" t="str">
            <v>AC.14112</v>
          </cell>
          <cell r="C1287" t="str">
            <v>Đóng cọc BTCT 25x25 chiều dài &lt;= 24m trên mặt đất, trọng lượng đầu búa 1,8T, đất cấp I</v>
          </cell>
          <cell r="D1287" t="str">
            <v>100m</v>
          </cell>
          <cell r="E1287">
            <v>10764075</v>
          </cell>
          <cell r="F1287">
            <v>195277</v>
          </cell>
          <cell r="G1287">
            <v>2599255</v>
          </cell>
          <cell r="H1287">
            <v>0</v>
          </cell>
          <cell r="I1287">
            <v>0</v>
          </cell>
          <cell r="J1287">
            <v>1</v>
          </cell>
        </row>
        <row r="1288">
          <cell r="A1288" t="str">
            <v>AC.14113</v>
          </cell>
          <cell r="B1288" t="str">
            <v>AC.14113</v>
          </cell>
          <cell r="C1288" t="str">
            <v>Đóng cọc BTCT 30x30 chiều dài &lt;= 24m trên mặt đất, trọng lượng đầu búa 1,8T, đất cấp I</v>
          </cell>
          <cell r="D1288" t="str">
            <v>100m</v>
          </cell>
          <cell r="E1288">
            <v>15479765</v>
          </cell>
          <cell r="F1288">
            <v>240473</v>
          </cell>
          <cell r="G1288">
            <v>3200829</v>
          </cell>
          <cell r="H1288">
            <v>0</v>
          </cell>
          <cell r="I1288">
            <v>0</v>
          </cell>
          <cell r="J1288">
            <v>1</v>
          </cell>
        </row>
        <row r="1289">
          <cell r="A1289" t="str">
            <v>AC.14114</v>
          </cell>
          <cell r="B1289" t="str">
            <v>AC.14114</v>
          </cell>
          <cell r="C1289" t="str">
            <v>Đóng cọc BTCT 35x35 chiều dài &lt;= 24m trên mặt đất, trọng lượng đầu búa 1,8T, đất cấp I</v>
          </cell>
          <cell r="D1289" t="str">
            <v>100m</v>
          </cell>
          <cell r="E1289">
            <v>21118090</v>
          </cell>
          <cell r="F1289">
            <v>293343</v>
          </cell>
          <cell r="G1289">
            <v>3904558</v>
          </cell>
          <cell r="H1289">
            <v>0</v>
          </cell>
          <cell r="I1289">
            <v>0</v>
          </cell>
          <cell r="J1289">
            <v>1</v>
          </cell>
        </row>
        <row r="1290">
          <cell r="A1290" t="str">
            <v>AC.14121</v>
          </cell>
          <cell r="B1290" t="str">
            <v>AC.14121</v>
          </cell>
          <cell r="C1290" t="str">
            <v>Đóng cọc BTCT 20x20 chiều dài &lt;= 24m trên mặt đất, trọng lượng đầu búa 1,8T, đất cấp II</v>
          </cell>
          <cell r="D1290" t="str">
            <v>100m</v>
          </cell>
          <cell r="E1290">
            <v>6868505</v>
          </cell>
          <cell r="F1290">
            <v>195277</v>
          </cell>
          <cell r="G1290">
            <v>2599255</v>
          </cell>
          <cell r="H1290">
            <v>0</v>
          </cell>
          <cell r="I1290">
            <v>0</v>
          </cell>
          <cell r="J1290">
            <v>1</v>
          </cell>
        </row>
        <row r="1291">
          <cell r="A1291" t="str">
            <v>AC.14122</v>
          </cell>
          <cell r="B1291" t="str">
            <v>AC.14122</v>
          </cell>
          <cell r="C1291" t="str">
            <v>Đóng cọc BTCT 25x25 chiều dài &lt;= 24m trên mặt đất, trọng lượng đầu búa 1,8T, đất cấp II</v>
          </cell>
          <cell r="D1291" t="str">
            <v>100m</v>
          </cell>
          <cell r="E1291">
            <v>10764075</v>
          </cell>
          <cell r="F1291">
            <v>234504</v>
          </cell>
          <cell r="G1291">
            <v>3121376</v>
          </cell>
          <cell r="H1291">
            <v>0</v>
          </cell>
          <cell r="I1291">
            <v>0</v>
          </cell>
          <cell r="J1291">
            <v>1</v>
          </cell>
        </row>
        <row r="1292">
          <cell r="A1292" t="str">
            <v>AC.14123</v>
          </cell>
          <cell r="B1292" t="str">
            <v>AC.14123</v>
          </cell>
          <cell r="C1292" t="str">
            <v>Đóng cọc BTCT 30x30 chiều dài &lt;= 24m trên mặt đất, trọng lượng đầu búa 1,8T, đất cấp II</v>
          </cell>
          <cell r="D1292" t="str">
            <v>100m</v>
          </cell>
          <cell r="E1292">
            <v>15479765</v>
          </cell>
          <cell r="F1292">
            <v>283962</v>
          </cell>
          <cell r="G1292">
            <v>3779703</v>
          </cell>
          <cell r="H1292">
            <v>0</v>
          </cell>
          <cell r="I1292">
            <v>0</v>
          </cell>
          <cell r="J1292">
            <v>1</v>
          </cell>
        </row>
        <row r="1293">
          <cell r="A1293" t="str">
            <v>AC.14124</v>
          </cell>
          <cell r="B1293" t="str">
            <v>AC.14124</v>
          </cell>
          <cell r="C1293" t="str">
            <v>Đóng cọc BTCT 35x35 chiều dài &lt;= 24m trên mặt đất, trọng lượng đầu búa 1,8T, đất cấp II</v>
          </cell>
          <cell r="D1293" t="str">
            <v>100m</v>
          </cell>
          <cell r="E1293">
            <v>21118090</v>
          </cell>
          <cell r="F1293">
            <v>353887</v>
          </cell>
          <cell r="G1293">
            <v>4687739</v>
          </cell>
          <cell r="H1293">
            <v>0</v>
          </cell>
          <cell r="I1293">
            <v>0</v>
          </cell>
          <cell r="J1293">
            <v>1</v>
          </cell>
        </row>
        <row r="1294">
          <cell r="A1294" t="str">
            <v>AC.14211</v>
          </cell>
          <cell r="B1294" t="str">
            <v>AC.14211</v>
          </cell>
          <cell r="C1294" t="str">
            <v>Đóng cọc BTCT 20x20 chiều dài &gt; 24m trên mặt đất, trọng lượng đầu búa 1,8T, đất cấp I</v>
          </cell>
          <cell r="D1294" t="str">
            <v>100m</v>
          </cell>
          <cell r="E1294">
            <v>6868505</v>
          </cell>
          <cell r="F1294">
            <v>156904</v>
          </cell>
          <cell r="G1294">
            <v>2088484</v>
          </cell>
          <cell r="H1294">
            <v>0</v>
          </cell>
          <cell r="I1294">
            <v>0</v>
          </cell>
          <cell r="J1294">
            <v>1</v>
          </cell>
        </row>
        <row r="1295">
          <cell r="A1295" t="str">
            <v>AC.14212</v>
          </cell>
          <cell r="B1295" t="str">
            <v>AC.14212</v>
          </cell>
          <cell r="C1295" t="str">
            <v>Đóng cọc BTCT 25x25 chiều dài &gt; 24m trên mặt đất, trọng lượng đầu búa 1,8T, đất cấp I</v>
          </cell>
          <cell r="D1295" t="str">
            <v>100m</v>
          </cell>
          <cell r="E1295">
            <v>10764075</v>
          </cell>
          <cell r="F1295">
            <v>173959</v>
          </cell>
          <cell r="G1295">
            <v>2315494</v>
          </cell>
          <cell r="H1295">
            <v>0</v>
          </cell>
          <cell r="I1295">
            <v>0</v>
          </cell>
          <cell r="J1295">
            <v>1</v>
          </cell>
        </row>
        <row r="1296">
          <cell r="A1296" t="str">
            <v>AC.14213</v>
          </cell>
          <cell r="B1296" t="str">
            <v>AC.14213</v>
          </cell>
          <cell r="C1296" t="str">
            <v>Đóng cọc BTCT 30x30 chiều dài &gt; 24m trên mặt đất, trọng lượng đầu búa 1,8T, đất cấp I</v>
          </cell>
          <cell r="D1296" t="str">
            <v>100m</v>
          </cell>
          <cell r="E1296">
            <v>15479765</v>
          </cell>
          <cell r="F1296">
            <v>213185</v>
          </cell>
          <cell r="G1296">
            <v>2837615</v>
          </cell>
          <cell r="H1296">
            <v>0</v>
          </cell>
          <cell r="I1296">
            <v>0</v>
          </cell>
          <cell r="J1296">
            <v>1</v>
          </cell>
        </row>
        <row r="1297">
          <cell r="A1297" t="str">
            <v>AC.14214</v>
          </cell>
          <cell r="B1297" t="str">
            <v>AC.14214</v>
          </cell>
          <cell r="C1297" t="str">
            <v>Đóng cọc BTCT 35x35 chiều dài &gt; 24m trên mặt đất, trọng lượng đầu búa 1,8T, đất cấp I</v>
          </cell>
          <cell r="D1297" t="str">
            <v>100m</v>
          </cell>
          <cell r="E1297">
            <v>21118090</v>
          </cell>
          <cell r="F1297">
            <v>245589</v>
          </cell>
          <cell r="G1297">
            <v>3268932</v>
          </cell>
          <cell r="H1297">
            <v>0</v>
          </cell>
          <cell r="I1297">
            <v>0</v>
          </cell>
          <cell r="J1297">
            <v>1</v>
          </cell>
        </row>
        <row r="1298">
          <cell r="A1298" t="str">
            <v>AC.14221</v>
          </cell>
          <cell r="B1298" t="str">
            <v>AC.14221</v>
          </cell>
          <cell r="C1298" t="str">
            <v>Đóng cọc BTCT 20x20 chiều dài &gt; 24m trên mặt đất, trọng lượng đầu búa 1,8T, đất cấp II</v>
          </cell>
          <cell r="D1298" t="str">
            <v>100m</v>
          </cell>
          <cell r="E1298">
            <v>6868505</v>
          </cell>
          <cell r="F1298">
            <v>189308</v>
          </cell>
          <cell r="G1298">
            <v>2519802</v>
          </cell>
          <cell r="H1298">
            <v>0</v>
          </cell>
          <cell r="I1298">
            <v>0</v>
          </cell>
          <cell r="J1298">
            <v>1</v>
          </cell>
        </row>
        <row r="1299">
          <cell r="A1299" t="str">
            <v>AC.14222</v>
          </cell>
          <cell r="B1299" t="str">
            <v>AC.14222</v>
          </cell>
          <cell r="C1299" t="str">
            <v>Đóng cọc BTCT 25x25 chiều dài &gt; 24m trên mặt đất, trọng lượng đầu búa 1,8T, đất cấp II</v>
          </cell>
          <cell r="D1299" t="str">
            <v>100m</v>
          </cell>
          <cell r="E1299">
            <v>10764075</v>
          </cell>
          <cell r="F1299">
            <v>219154</v>
          </cell>
          <cell r="G1299">
            <v>2917068</v>
          </cell>
          <cell r="H1299">
            <v>0</v>
          </cell>
          <cell r="I1299">
            <v>0</v>
          </cell>
          <cell r="J1299">
            <v>1</v>
          </cell>
        </row>
        <row r="1300">
          <cell r="A1300" t="str">
            <v>AC.14223</v>
          </cell>
          <cell r="B1300" t="str">
            <v>AC.14223</v>
          </cell>
          <cell r="C1300" t="str">
            <v>Đóng cọc BTCT 30x30 chiều dài &gt; 24m trên mặt đất, trọng lượng đầu búa 1,8T, đất cấp II</v>
          </cell>
          <cell r="D1300" t="str">
            <v>100m</v>
          </cell>
          <cell r="E1300">
            <v>15479765</v>
          </cell>
          <cell r="F1300">
            <v>266908</v>
          </cell>
          <cell r="G1300">
            <v>3552694</v>
          </cell>
          <cell r="H1300">
            <v>0</v>
          </cell>
          <cell r="I1300">
            <v>0</v>
          </cell>
          <cell r="J1300">
            <v>1</v>
          </cell>
        </row>
        <row r="1301">
          <cell r="A1301" t="str">
            <v>AC.14224</v>
          </cell>
          <cell r="B1301" t="str">
            <v>AC.14224</v>
          </cell>
          <cell r="C1301" t="str">
            <v>Đóng cọc BTCT 35x35 chiều dài &gt; 24m trên mặt đất, trọng lượng đầu búa 1,8T, đất cấp II</v>
          </cell>
          <cell r="D1301" t="str">
            <v>100m</v>
          </cell>
          <cell r="E1301">
            <v>21118090</v>
          </cell>
          <cell r="F1301">
            <v>328305</v>
          </cell>
          <cell r="G1301">
            <v>4369927</v>
          </cell>
          <cell r="H1301">
            <v>0</v>
          </cell>
          <cell r="I1301">
            <v>0</v>
          </cell>
          <cell r="J1301">
            <v>1</v>
          </cell>
        </row>
        <row r="1302">
          <cell r="A1302" t="str">
            <v>AC.15111</v>
          </cell>
          <cell r="B1302" t="str">
            <v>AC.15111</v>
          </cell>
          <cell r="C1302" t="str">
            <v>Đóng cọc BTCT 25x25 chiều dài &lt;= 24m trên mặt đất, trọng lượng đầu búa 2,5T, đất cấp I</v>
          </cell>
          <cell r="D1302" t="str">
            <v>100m</v>
          </cell>
          <cell r="E1302">
            <v>10764075</v>
          </cell>
          <cell r="F1302">
            <v>187603</v>
          </cell>
          <cell r="G1302">
            <v>2891693</v>
          </cell>
          <cell r="H1302">
            <v>0</v>
          </cell>
          <cell r="I1302">
            <v>0</v>
          </cell>
          <cell r="J1302">
            <v>1</v>
          </cell>
        </row>
        <row r="1303">
          <cell r="A1303" t="str">
            <v>AC.15112</v>
          </cell>
          <cell r="B1303" t="str">
            <v>AC.15112</v>
          </cell>
          <cell r="C1303" t="str">
            <v>Đóng cọc BTCT 30x30 chiều dài &lt;= 24m trên mặt đất, trọng lượng đầu búa 2,5T, đất cấp I</v>
          </cell>
          <cell r="D1303" t="str">
            <v>100m</v>
          </cell>
          <cell r="E1303">
            <v>15479765</v>
          </cell>
          <cell r="F1303">
            <v>218301</v>
          </cell>
          <cell r="G1303">
            <v>3325447</v>
          </cell>
          <cell r="H1303">
            <v>0</v>
          </cell>
          <cell r="I1303">
            <v>0</v>
          </cell>
          <cell r="J1303">
            <v>1</v>
          </cell>
        </row>
        <row r="1304">
          <cell r="A1304" t="str">
            <v>AC.15113</v>
          </cell>
          <cell r="B1304" t="str">
            <v>AC.15113</v>
          </cell>
          <cell r="C1304" t="str">
            <v>Đóng cọc BTCT 35x35 chiều dài &lt;= 24m trên mặt đất, trọng lượng đầu búa 2,5T, đất cấp I</v>
          </cell>
          <cell r="D1304" t="str">
            <v>100m</v>
          </cell>
          <cell r="E1304">
            <v>21118090</v>
          </cell>
          <cell r="F1304">
            <v>253264</v>
          </cell>
          <cell r="G1304">
            <v>3860410</v>
          </cell>
          <cell r="H1304">
            <v>0</v>
          </cell>
          <cell r="I1304">
            <v>0</v>
          </cell>
          <cell r="J1304">
            <v>1</v>
          </cell>
        </row>
        <row r="1305">
          <cell r="A1305" t="str">
            <v>AC.15114</v>
          </cell>
          <cell r="B1305" t="str">
            <v>AC.15114</v>
          </cell>
          <cell r="C1305" t="str">
            <v>Đóng cọc BTCT 40x40 chiều dài &lt;= 24m trên mặt đất, trọng lượng đầu búa 2,5T, đất cấp I</v>
          </cell>
          <cell r="D1305" t="str">
            <v>100m</v>
          </cell>
          <cell r="E1305">
            <v>27576535</v>
          </cell>
          <cell r="F1305">
            <v>312103</v>
          </cell>
          <cell r="G1305">
            <v>4771293</v>
          </cell>
          <cell r="H1305">
            <v>0</v>
          </cell>
          <cell r="I1305">
            <v>0</v>
          </cell>
          <cell r="J1305">
            <v>1</v>
          </cell>
        </row>
        <row r="1306">
          <cell r="A1306" t="str">
            <v>AC.15121</v>
          </cell>
          <cell r="B1306" t="str">
            <v>AC.15121</v>
          </cell>
          <cell r="C1306" t="str">
            <v>Đóng cọc BTCT 25x25 chiều dài &lt;= 24m trên mặt đất, trọng lượng đầu búa 2,5T, đất cấp II</v>
          </cell>
          <cell r="D1306" t="str">
            <v>100m</v>
          </cell>
          <cell r="E1306">
            <v>10764075</v>
          </cell>
          <cell r="F1306">
            <v>208921</v>
          </cell>
          <cell r="G1306">
            <v>3108570</v>
          </cell>
          <cell r="H1306">
            <v>0</v>
          </cell>
          <cell r="I1306">
            <v>0</v>
          </cell>
          <cell r="J1306">
            <v>1</v>
          </cell>
        </row>
        <row r="1307">
          <cell r="A1307" t="str">
            <v>AC.15122</v>
          </cell>
          <cell r="B1307" t="str">
            <v>AC.15122</v>
          </cell>
          <cell r="C1307" t="str">
            <v>Đóng cọc BTCT 30x30 chiều dài &lt;= 24m trên mặt đất, trọng lượng đầu búa 2,5T, đất cấp II</v>
          </cell>
          <cell r="D1307" t="str">
            <v>100m</v>
          </cell>
          <cell r="E1307">
            <v>15479765</v>
          </cell>
          <cell r="F1307">
            <v>265202</v>
          </cell>
          <cell r="G1307">
            <v>3817034</v>
          </cell>
          <cell r="H1307">
            <v>0</v>
          </cell>
          <cell r="I1307">
            <v>0</v>
          </cell>
          <cell r="J1307">
            <v>1</v>
          </cell>
        </row>
        <row r="1308">
          <cell r="A1308" t="str">
            <v>AC.15123</v>
          </cell>
          <cell r="B1308" t="str">
            <v>AC.15123</v>
          </cell>
          <cell r="C1308" t="str">
            <v>Đóng cọc BTCT 35x35 chiều dài &lt;= 24m trên mặt đất, trọng lượng đầu búa 2,5T, đất cấp II</v>
          </cell>
          <cell r="D1308" t="str">
            <v>100m</v>
          </cell>
          <cell r="E1308">
            <v>21118090</v>
          </cell>
          <cell r="F1308">
            <v>306986</v>
          </cell>
          <cell r="G1308">
            <v>4699001</v>
          </cell>
          <cell r="H1308">
            <v>0</v>
          </cell>
          <cell r="I1308">
            <v>0</v>
          </cell>
          <cell r="J1308">
            <v>1</v>
          </cell>
        </row>
        <row r="1309">
          <cell r="A1309" t="str">
            <v>AC.15124</v>
          </cell>
          <cell r="B1309" t="str">
            <v>AC.15124</v>
          </cell>
          <cell r="C1309" t="str">
            <v>Đóng cọc BTCT 40x40 chiều dài &lt;= 24m trên mặt đất, trọng lượng đầu búa 2,5T, đất cấp II</v>
          </cell>
          <cell r="D1309" t="str">
            <v>100m</v>
          </cell>
          <cell r="E1309">
            <v>27576535</v>
          </cell>
          <cell r="F1309">
            <v>377764</v>
          </cell>
          <cell r="G1309">
            <v>5450841</v>
          </cell>
          <cell r="H1309">
            <v>0</v>
          </cell>
          <cell r="I1309">
            <v>0</v>
          </cell>
          <cell r="J1309">
            <v>1</v>
          </cell>
        </row>
        <row r="1310">
          <cell r="A1310" t="str">
            <v>AC.15211</v>
          </cell>
          <cell r="B1310" t="str">
            <v>AC.15211</v>
          </cell>
          <cell r="C1310" t="str">
            <v>Đóng cọc BTCT 25x25 chiều dài &gt; 24m trên mặt đất, trọng lượng đầu búa 2,5T, đất cấp I</v>
          </cell>
          <cell r="D1310" t="str">
            <v>100m</v>
          </cell>
          <cell r="E1310">
            <v>10764075</v>
          </cell>
          <cell r="F1310">
            <v>170548</v>
          </cell>
          <cell r="G1310">
            <v>2862776</v>
          </cell>
          <cell r="H1310">
            <v>0</v>
          </cell>
          <cell r="I1310">
            <v>0</v>
          </cell>
          <cell r="J1310">
            <v>1</v>
          </cell>
        </row>
        <row r="1311">
          <cell r="A1311" t="str">
            <v>AC.15212</v>
          </cell>
          <cell r="B1311" t="str">
            <v>AC.15212</v>
          </cell>
          <cell r="C1311" t="str">
            <v>Đóng cọc BTCT 30x30 chiều dài &gt; 24m trên mặt đất, trọng lượng đầu búa 2,5T, đất cấp I</v>
          </cell>
          <cell r="D1311" t="str">
            <v>100m</v>
          </cell>
          <cell r="E1311">
            <v>15479765</v>
          </cell>
          <cell r="F1311">
            <v>197836</v>
          </cell>
          <cell r="G1311">
            <v>3253154</v>
          </cell>
          <cell r="H1311">
            <v>0</v>
          </cell>
          <cell r="I1311">
            <v>0</v>
          </cell>
          <cell r="J1311">
            <v>1</v>
          </cell>
        </row>
        <row r="1312">
          <cell r="A1312" t="str">
            <v>AC.15213</v>
          </cell>
          <cell r="B1312" t="str">
            <v>AC.15213</v>
          </cell>
          <cell r="C1312" t="str">
            <v>Đóng cọc BTCT 35x35 chiều dài &gt; 24m trên mặt đất, trọng lượng đầu búa 2,5T, đất cấp I</v>
          </cell>
          <cell r="D1312" t="str">
            <v>100m</v>
          </cell>
          <cell r="E1312">
            <v>21118090</v>
          </cell>
          <cell r="F1312">
            <v>225123</v>
          </cell>
          <cell r="G1312">
            <v>3817034</v>
          </cell>
          <cell r="H1312">
            <v>0</v>
          </cell>
          <cell r="I1312">
            <v>0</v>
          </cell>
          <cell r="J1312">
            <v>1</v>
          </cell>
        </row>
        <row r="1313">
          <cell r="A1313" t="str">
            <v>AC.15214</v>
          </cell>
          <cell r="B1313" t="str">
            <v>AC.15214</v>
          </cell>
          <cell r="C1313" t="str">
            <v>Đóng cọc BTCT 40x40 chiều dài &gt; 24m trên mặt đất, trọng lượng đầu búa 2,5T, đất cấp I</v>
          </cell>
          <cell r="D1313" t="str">
            <v>100m</v>
          </cell>
          <cell r="E1313">
            <v>27576535</v>
          </cell>
          <cell r="F1313">
            <v>276288</v>
          </cell>
          <cell r="G1313">
            <v>4684542</v>
          </cell>
          <cell r="H1313">
            <v>0</v>
          </cell>
          <cell r="I1313">
            <v>0</v>
          </cell>
          <cell r="J1313">
            <v>1</v>
          </cell>
        </row>
        <row r="1314">
          <cell r="A1314" t="str">
            <v>AC.15221</v>
          </cell>
          <cell r="B1314" t="str">
            <v>AC.15221</v>
          </cell>
          <cell r="C1314" t="str">
            <v>Đóng cọc BTCT 25x25 chiều dài &gt; 24m trên mặt đất, trọng lượng đầu búa 2,5T, đất cấp II</v>
          </cell>
          <cell r="D1314" t="str">
            <v>100m</v>
          </cell>
          <cell r="E1314">
            <v>10764075</v>
          </cell>
          <cell r="F1314">
            <v>204658</v>
          </cell>
          <cell r="G1314">
            <v>3065194</v>
          </cell>
          <cell r="H1314">
            <v>0</v>
          </cell>
          <cell r="I1314">
            <v>0</v>
          </cell>
          <cell r="J1314">
            <v>1</v>
          </cell>
        </row>
        <row r="1315">
          <cell r="A1315" t="str">
            <v>AC.15222</v>
          </cell>
          <cell r="B1315" t="str">
            <v>AC.15222</v>
          </cell>
          <cell r="C1315" t="str">
            <v>Đóng cọc BTCT 30x30 chiều dài &gt; 24m trên mặt đất, trọng lượng đầu búa 2,5T, đất cấp II</v>
          </cell>
          <cell r="D1315" t="str">
            <v>100m</v>
          </cell>
          <cell r="E1315">
            <v>15479765</v>
          </cell>
          <cell r="F1315">
            <v>225123</v>
          </cell>
          <cell r="G1315">
            <v>3686908</v>
          </cell>
          <cell r="H1315">
            <v>0</v>
          </cell>
          <cell r="I1315">
            <v>0</v>
          </cell>
          <cell r="J1315">
            <v>1</v>
          </cell>
        </row>
        <row r="1316">
          <cell r="A1316" t="str">
            <v>AC.15223</v>
          </cell>
          <cell r="B1316" t="str">
            <v>AC.15223</v>
          </cell>
          <cell r="C1316" t="str">
            <v>Đóng cọc BTCT 35x35 chiều dài &gt; 24m trên mặt đất, trọng lượng đầu búa 2,5T, đất cấp II</v>
          </cell>
          <cell r="D1316" t="str">
            <v>100m</v>
          </cell>
          <cell r="E1316">
            <v>21118090</v>
          </cell>
          <cell r="F1316">
            <v>269466</v>
          </cell>
          <cell r="G1316">
            <v>4568874</v>
          </cell>
          <cell r="H1316">
            <v>0</v>
          </cell>
          <cell r="I1316">
            <v>0</v>
          </cell>
          <cell r="J1316">
            <v>1</v>
          </cell>
        </row>
        <row r="1317">
          <cell r="A1317" t="str">
            <v>AC.15224</v>
          </cell>
          <cell r="B1317" t="str">
            <v>AC.15224</v>
          </cell>
          <cell r="C1317" t="str">
            <v>Đóng cọc BTCT 40x40 chiều dài &gt; 24m trên mặt đất, trọng lượng đầu búa 2,5T, đất cấp II</v>
          </cell>
          <cell r="D1317" t="str">
            <v>100m</v>
          </cell>
          <cell r="E1317">
            <v>27576535</v>
          </cell>
          <cell r="F1317">
            <v>308692</v>
          </cell>
          <cell r="G1317">
            <v>5233964</v>
          </cell>
          <cell r="H1317">
            <v>0</v>
          </cell>
          <cell r="I1317">
            <v>0</v>
          </cell>
          <cell r="J1317">
            <v>1</v>
          </cell>
        </row>
        <row r="1318">
          <cell r="A1318" t="str">
            <v>AC.16111</v>
          </cell>
          <cell r="B1318" t="str">
            <v>AC.16111</v>
          </cell>
          <cell r="C1318" t="str">
            <v>Đóng cọc BTCT 30x30 chiều dài &lt;= 24m trên mặt đất, trọng lượng đầu búa 3,5T, đất cấp I</v>
          </cell>
          <cell r="D1318" t="str">
            <v>100m</v>
          </cell>
          <cell r="E1318">
            <v>15479765</v>
          </cell>
          <cell r="F1318">
            <v>199541</v>
          </cell>
          <cell r="G1318">
            <v>3346070</v>
          </cell>
          <cell r="H1318">
            <v>0</v>
          </cell>
          <cell r="I1318">
            <v>0</v>
          </cell>
          <cell r="J1318">
            <v>1</v>
          </cell>
        </row>
        <row r="1319">
          <cell r="A1319" t="str">
            <v>AC.16112</v>
          </cell>
          <cell r="B1319" t="str">
            <v>AC.16112</v>
          </cell>
          <cell r="C1319" t="str">
            <v>Đóng cọc BTCT 35x35 chiều dài &lt;= 24m trên mặt đất, trọng lượng đầu búa 3,5T, đất cấp I</v>
          </cell>
          <cell r="D1319" t="str">
            <v>100m</v>
          </cell>
          <cell r="E1319">
            <v>21118090</v>
          </cell>
          <cell r="F1319">
            <v>234504</v>
          </cell>
          <cell r="G1319">
            <v>3903748</v>
          </cell>
          <cell r="H1319">
            <v>0</v>
          </cell>
          <cell r="I1319">
            <v>0</v>
          </cell>
          <cell r="J1319">
            <v>1</v>
          </cell>
        </row>
        <row r="1320">
          <cell r="A1320" t="str">
            <v>AC.16113</v>
          </cell>
          <cell r="B1320" t="str">
            <v>AC.16113</v>
          </cell>
          <cell r="C1320" t="str">
            <v>Đóng cọc BTCT 40x40 chiều dài &lt;= 24m trên mặt đất, trọng lượng đầu búa 3,5T, đất cấp I</v>
          </cell>
          <cell r="D1320" t="str">
            <v>100m</v>
          </cell>
          <cell r="E1320">
            <v>27576535</v>
          </cell>
          <cell r="F1320">
            <v>281404</v>
          </cell>
          <cell r="G1320">
            <v>4674656</v>
          </cell>
          <cell r="H1320">
            <v>0</v>
          </cell>
          <cell r="I1320">
            <v>0</v>
          </cell>
          <cell r="J1320">
            <v>1</v>
          </cell>
        </row>
        <row r="1321">
          <cell r="A1321" t="str">
            <v>AC.16121</v>
          </cell>
          <cell r="B1321" t="str">
            <v>AC.16121</v>
          </cell>
          <cell r="C1321" t="str">
            <v>Đóng cọc BTCT 30x30 chiều dài &lt;= 24m trên mặt đất, trọng lượng đầu búa 3,5T, đất cấp II</v>
          </cell>
          <cell r="D1321" t="str">
            <v>100m</v>
          </cell>
          <cell r="E1321">
            <v>15479765</v>
          </cell>
          <cell r="F1321">
            <v>234504</v>
          </cell>
          <cell r="G1321">
            <v>4067771</v>
          </cell>
          <cell r="H1321">
            <v>0</v>
          </cell>
          <cell r="I1321">
            <v>0</v>
          </cell>
          <cell r="J1321">
            <v>1</v>
          </cell>
        </row>
        <row r="1322">
          <cell r="A1322" t="str">
            <v>AC.16122</v>
          </cell>
          <cell r="B1322" t="str">
            <v>AC.16122</v>
          </cell>
          <cell r="C1322" t="str">
            <v>Đóng cọc BTCT 35x35 chiều dài &lt;= 24m trên mặt đất, trọng lượng đầu búa 3,5T, đất cấp II</v>
          </cell>
          <cell r="D1322" t="str">
            <v>100m</v>
          </cell>
          <cell r="E1322">
            <v>21118090</v>
          </cell>
          <cell r="F1322">
            <v>268613</v>
          </cell>
          <cell r="G1322">
            <v>4674656</v>
          </cell>
          <cell r="H1322">
            <v>0</v>
          </cell>
          <cell r="I1322">
            <v>0</v>
          </cell>
          <cell r="J1322">
            <v>1</v>
          </cell>
        </row>
        <row r="1323">
          <cell r="A1323" t="str">
            <v>AC.16123</v>
          </cell>
          <cell r="B1323" t="str">
            <v>AC.16123</v>
          </cell>
          <cell r="C1323" t="str">
            <v>Đóng cọc BTCT 40x40 chiều dài &lt;= 24m trên mặt đất, trọng lượng đầu búa 3,5T, đất cấp II</v>
          </cell>
          <cell r="D1323" t="str">
            <v>100m</v>
          </cell>
          <cell r="E1323">
            <v>27576535</v>
          </cell>
          <cell r="F1323">
            <v>306986</v>
          </cell>
          <cell r="G1323">
            <v>5609587</v>
          </cell>
          <cell r="H1323">
            <v>0</v>
          </cell>
          <cell r="I1323">
            <v>0</v>
          </cell>
          <cell r="J1323">
            <v>1</v>
          </cell>
        </row>
        <row r="1324">
          <cell r="A1324" t="str">
            <v>AC.16211</v>
          </cell>
          <cell r="B1324" t="str">
            <v>AC.16211</v>
          </cell>
          <cell r="C1324" t="str">
            <v>Đóng cọc BTCT 30x30 chiều dài &gt; 24m trên mặt đất, trọng lượng đầu búa 3,5T, đất cấp I</v>
          </cell>
          <cell r="D1324" t="str">
            <v>100m</v>
          </cell>
          <cell r="E1324">
            <v>15479765</v>
          </cell>
          <cell r="F1324">
            <v>167990</v>
          </cell>
          <cell r="G1324">
            <v>3231254</v>
          </cell>
          <cell r="H1324">
            <v>0</v>
          </cell>
          <cell r="I1324">
            <v>0</v>
          </cell>
          <cell r="J1324">
            <v>1</v>
          </cell>
        </row>
        <row r="1325">
          <cell r="A1325" t="str">
            <v>AC.16212</v>
          </cell>
          <cell r="B1325" t="str">
            <v>AC.16212</v>
          </cell>
          <cell r="C1325" t="str">
            <v>Đóng cọc BTCT 35x35 chiều dài &gt; 24m trên mặt đất, trọng lượng đầu búa 3,5T, đất cấp I</v>
          </cell>
          <cell r="D1325" t="str">
            <v>100m</v>
          </cell>
          <cell r="E1325">
            <v>21118090</v>
          </cell>
          <cell r="F1325">
            <v>195277</v>
          </cell>
          <cell r="G1325">
            <v>3756127</v>
          </cell>
          <cell r="H1325">
            <v>0</v>
          </cell>
          <cell r="I1325">
            <v>0</v>
          </cell>
          <cell r="J1325">
            <v>1</v>
          </cell>
        </row>
        <row r="1326">
          <cell r="A1326" t="str">
            <v>AC.16213</v>
          </cell>
          <cell r="B1326" t="str">
            <v>AC.16213</v>
          </cell>
          <cell r="C1326" t="str">
            <v>Đóng cọc BTCT 40x40 chiều dài &gt; 24m trên mặt đất, trọng lượng đầu búa 3,5T, đất cấp I</v>
          </cell>
          <cell r="D1326" t="str">
            <v>100m</v>
          </cell>
          <cell r="E1326">
            <v>27576535</v>
          </cell>
          <cell r="F1326">
            <v>239620</v>
          </cell>
          <cell r="G1326">
            <v>4609047</v>
          </cell>
          <cell r="H1326">
            <v>0</v>
          </cell>
          <cell r="I1326">
            <v>0</v>
          </cell>
          <cell r="J1326">
            <v>1</v>
          </cell>
        </row>
        <row r="1327">
          <cell r="A1327" t="str">
            <v>AC.16221</v>
          </cell>
          <cell r="B1327" t="str">
            <v>AC.16221</v>
          </cell>
          <cell r="C1327" t="str">
            <v>Đóng cọc BTCT 30x30 chiều dài &gt; 24m trên mặt đất, trọng lượng đầu búa 3,5T, đất cấp II</v>
          </cell>
          <cell r="D1327" t="str">
            <v>100m</v>
          </cell>
          <cell r="E1327">
            <v>15479765</v>
          </cell>
          <cell r="F1327">
            <v>203805</v>
          </cell>
          <cell r="G1327">
            <v>3920150</v>
          </cell>
          <cell r="H1327">
            <v>0</v>
          </cell>
          <cell r="I1327">
            <v>0</v>
          </cell>
          <cell r="J1327">
            <v>1</v>
          </cell>
        </row>
        <row r="1328">
          <cell r="A1328" t="str">
            <v>AC.16222</v>
          </cell>
          <cell r="B1328" t="str">
            <v>AC.16222</v>
          </cell>
          <cell r="C1328" t="str">
            <v>Đóng cọc BTCT 35x35 chiều dài &gt; 24m trên mặt đất, trọng lượng đầu búa 3,5T, đất cấp II</v>
          </cell>
          <cell r="D1328" t="str">
            <v>100m</v>
          </cell>
          <cell r="E1328">
            <v>21118090</v>
          </cell>
          <cell r="F1328">
            <v>238767</v>
          </cell>
          <cell r="G1328">
            <v>4592645</v>
          </cell>
          <cell r="H1328">
            <v>0</v>
          </cell>
          <cell r="I1328">
            <v>0</v>
          </cell>
          <cell r="J1328">
            <v>1</v>
          </cell>
        </row>
        <row r="1329">
          <cell r="A1329" t="str">
            <v>AC.16223</v>
          </cell>
          <cell r="B1329" t="str">
            <v>AC.16223</v>
          </cell>
          <cell r="C1329" t="str">
            <v>Đóng cọc BTCT 40x40 chiều dài &gt; 24m trên mặt đất, trọng lượng đầu búa 3,5T, đất cấp II</v>
          </cell>
          <cell r="D1329" t="str">
            <v>100m</v>
          </cell>
          <cell r="E1329">
            <v>27576535</v>
          </cell>
          <cell r="F1329">
            <v>288226</v>
          </cell>
          <cell r="G1329">
            <v>5511174</v>
          </cell>
          <cell r="H1329">
            <v>0</v>
          </cell>
          <cell r="I1329">
            <v>0</v>
          </cell>
          <cell r="J1329">
            <v>1</v>
          </cell>
        </row>
        <row r="1330">
          <cell r="A1330" t="str">
            <v>AC.17111</v>
          </cell>
          <cell r="B1330" t="str">
            <v>AC.17111</v>
          </cell>
          <cell r="C1330" t="str">
            <v>Đóng cọc BTCT 30x30 chiều dài &lt;= 24m trên mặt nước bằng tàu đóng cọc búa 1,8T</v>
          </cell>
          <cell r="D1330" t="str">
            <v>100m</v>
          </cell>
          <cell r="E1330">
            <v>15556020</v>
          </cell>
          <cell r="F1330">
            <v>261365</v>
          </cell>
          <cell r="G1330">
            <v>10693377</v>
          </cell>
          <cell r="H1330">
            <v>0</v>
          </cell>
          <cell r="I1330">
            <v>0</v>
          </cell>
          <cell r="J1330">
            <v>1</v>
          </cell>
        </row>
        <row r="1331">
          <cell r="A1331" t="str">
            <v>AC.17112</v>
          </cell>
          <cell r="B1331" t="str">
            <v>AC.17112</v>
          </cell>
          <cell r="C1331" t="str">
            <v>Đóng cọc BTCT 35x35 chiều dài &lt;= 24m trên mặt nước bằng tàu đóng cọc búa 1,8T</v>
          </cell>
          <cell r="D1331" t="str">
            <v>100m</v>
          </cell>
          <cell r="E1331">
            <v>21222120</v>
          </cell>
          <cell r="F1331">
            <v>289932</v>
          </cell>
          <cell r="G1331">
            <v>11897158</v>
          </cell>
          <cell r="H1331">
            <v>0</v>
          </cell>
          <cell r="I1331">
            <v>0</v>
          </cell>
          <cell r="J1331">
            <v>1</v>
          </cell>
        </row>
        <row r="1332">
          <cell r="A1332" t="str">
            <v>AC.17113</v>
          </cell>
          <cell r="B1332" t="str">
            <v>AC.17113</v>
          </cell>
          <cell r="C1332" t="str">
            <v>Đóng cọc BTCT 40x40 chiều dài &lt;= 24m trên mặt nước bằng tàu đóng cọc búa 1,8T</v>
          </cell>
          <cell r="D1332" t="str">
            <v>100m</v>
          </cell>
          <cell r="E1332">
            <v>27712380</v>
          </cell>
          <cell r="F1332">
            <v>331289</v>
          </cell>
          <cell r="G1332">
            <v>13603207</v>
          </cell>
          <cell r="H1332">
            <v>0</v>
          </cell>
          <cell r="I1332">
            <v>0</v>
          </cell>
          <cell r="J1332">
            <v>1</v>
          </cell>
        </row>
        <row r="1333">
          <cell r="A1333" t="str">
            <v>AC.17211</v>
          </cell>
          <cell r="B1333" t="str">
            <v>AC.17211</v>
          </cell>
          <cell r="C1333" t="str">
            <v>Đóng cọc BTCT 30x30 chiều dài &gt; 24m trên mặt nước bằng tàu đóng cọc búa 1,8T</v>
          </cell>
          <cell r="D1333" t="str">
            <v>100m</v>
          </cell>
          <cell r="E1333">
            <v>15556020</v>
          </cell>
          <cell r="F1333">
            <v>215317</v>
          </cell>
          <cell r="G1333">
            <v>10201118</v>
          </cell>
          <cell r="H1333">
            <v>0</v>
          </cell>
          <cell r="I1333">
            <v>0</v>
          </cell>
          <cell r="J1333">
            <v>1</v>
          </cell>
        </row>
        <row r="1334">
          <cell r="A1334" t="str">
            <v>AC.17212</v>
          </cell>
          <cell r="B1334" t="str">
            <v>AC.17212</v>
          </cell>
          <cell r="C1334" t="str">
            <v>Đóng cọc BTCT 35x35 chiều dài &gt; 24m trên mặt nước bằng tàu đóng cọc búa 1,8T</v>
          </cell>
          <cell r="D1334" t="str">
            <v>100m</v>
          </cell>
          <cell r="E1334">
            <v>21222120</v>
          </cell>
          <cell r="F1334">
            <v>258807</v>
          </cell>
          <cell r="G1334">
            <v>11384349</v>
          </cell>
          <cell r="H1334">
            <v>0</v>
          </cell>
          <cell r="I1334">
            <v>0</v>
          </cell>
          <cell r="J1334">
            <v>1</v>
          </cell>
        </row>
        <row r="1335">
          <cell r="A1335" t="str">
            <v>AC.17213</v>
          </cell>
          <cell r="B1335" t="str">
            <v>AC.17213</v>
          </cell>
          <cell r="C1335" t="str">
            <v>Đóng cọc BTCT 40x40 chiều dài &gt; 24m trên mặt nước bằng tàu đóng cọc búa 1,8T</v>
          </cell>
          <cell r="D1335" t="str">
            <v>100m</v>
          </cell>
          <cell r="E1335">
            <v>27712380</v>
          </cell>
          <cell r="F1335">
            <v>301017</v>
          </cell>
          <cell r="G1335">
            <v>12961990</v>
          </cell>
          <cell r="H1335">
            <v>0</v>
          </cell>
          <cell r="I1335">
            <v>0</v>
          </cell>
          <cell r="J1335">
            <v>1</v>
          </cell>
        </row>
        <row r="1336">
          <cell r="A1336" t="str">
            <v>AC.18111</v>
          </cell>
          <cell r="B1336" t="str">
            <v>AC.18111</v>
          </cell>
          <cell r="C1336" t="str">
            <v>Đóng cọc BTCT 30x30 chiều dài &lt;= 24m trên mặt nước bằng tàu đóng cọc búa 2,5T</v>
          </cell>
          <cell r="D1336" t="str">
            <v>100m</v>
          </cell>
          <cell r="E1336">
            <v>15556020</v>
          </cell>
          <cell r="F1336">
            <v>255822</v>
          </cell>
          <cell r="G1336">
            <v>9855521</v>
          </cell>
          <cell r="H1336">
            <v>0</v>
          </cell>
          <cell r="I1336">
            <v>0</v>
          </cell>
          <cell r="J1336">
            <v>1</v>
          </cell>
        </row>
        <row r="1337">
          <cell r="A1337" t="str">
            <v>AC.18112</v>
          </cell>
          <cell r="B1337" t="str">
            <v>AC.18112</v>
          </cell>
          <cell r="C1337" t="str">
            <v>Đóng cọc BTCT 35x35 chiều dài &lt;= 24m trên mặt nước bằng tàu đóng cọc búa 2,5T</v>
          </cell>
          <cell r="D1337" t="str">
            <v>100m</v>
          </cell>
          <cell r="E1337">
            <v>21222120</v>
          </cell>
          <cell r="F1337">
            <v>277141</v>
          </cell>
          <cell r="G1337">
            <v>11064235</v>
          </cell>
          <cell r="H1337">
            <v>0</v>
          </cell>
          <cell r="I1337">
            <v>0</v>
          </cell>
          <cell r="J1337">
            <v>1</v>
          </cell>
        </row>
        <row r="1338">
          <cell r="A1338" t="str">
            <v>AC.18113</v>
          </cell>
          <cell r="B1338" t="str">
            <v>AC.18113</v>
          </cell>
          <cell r="C1338" t="str">
            <v>Đóng cọc BTCT 40x40 chiều dài &lt;= 24m trên mặt nước bằng tàu đóng cọc búa 2,5T</v>
          </cell>
          <cell r="D1338" t="str">
            <v>100m</v>
          </cell>
          <cell r="E1338">
            <v>27712380</v>
          </cell>
          <cell r="F1338">
            <v>321057</v>
          </cell>
          <cell r="G1338">
            <v>13434158</v>
          </cell>
          <cell r="H1338">
            <v>0</v>
          </cell>
          <cell r="I1338">
            <v>0</v>
          </cell>
          <cell r="J1338">
            <v>1</v>
          </cell>
        </row>
        <row r="1339">
          <cell r="A1339" t="str">
            <v>AC.18211</v>
          </cell>
          <cell r="B1339" t="str">
            <v>AC.18211</v>
          </cell>
          <cell r="C1339" t="str">
            <v>Đóng cọc BTCT 30x30 chiều dài &gt; 24m trên mặt nước bằng tàu đóng cọc búa 2,5T</v>
          </cell>
          <cell r="D1339" t="str">
            <v>100m</v>
          </cell>
          <cell r="E1339">
            <v>15556020</v>
          </cell>
          <cell r="F1339">
            <v>188882</v>
          </cell>
          <cell r="G1339">
            <v>9107222</v>
          </cell>
          <cell r="H1339">
            <v>0</v>
          </cell>
          <cell r="I1339">
            <v>0</v>
          </cell>
          <cell r="J1339">
            <v>1</v>
          </cell>
        </row>
        <row r="1340">
          <cell r="A1340" t="str">
            <v>AC.18212</v>
          </cell>
          <cell r="B1340" t="str">
            <v>AC.18212</v>
          </cell>
          <cell r="C1340" t="str">
            <v>Đóng cọc BTCT 35x35 chiều dài &gt; 24m trên mặt nước bằng tàu đóng cọc búa 2,5T</v>
          </cell>
          <cell r="D1340" t="str">
            <v>100m</v>
          </cell>
          <cell r="E1340">
            <v>21222120</v>
          </cell>
          <cell r="F1340">
            <v>213185</v>
          </cell>
          <cell r="G1340">
            <v>9359374</v>
          </cell>
          <cell r="H1340">
            <v>0</v>
          </cell>
          <cell r="I1340">
            <v>0</v>
          </cell>
          <cell r="J1340">
            <v>1</v>
          </cell>
        </row>
        <row r="1341">
          <cell r="A1341" t="str">
            <v>AC.18213</v>
          </cell>
          <cell r="B1341" t="str">
            <v>AC.18213</v>
          </cell>
          <cell r="C1341" t="str">
            <v>Đóng cọc BTCT 40x40 chiều dài &gt; 24m trên mặt nước bằng tàu đóng cọc búa 2,5T</v>
          </cell>
          <cell r="D1341" t="str">
            <v>100m</v>
          </cell>
          <cell r="E1341">
            <v>27712380</v>
          </cell>
          <cell r="F1341">
            <v>285242</v>
          </cell>
          <cell r="G1341">
            <v>10315935</v>
          </cell>
          <cell r="H1341">
            <v>0</v>
          </cell>
          <cell r="I1341">
            <v>0</v>
          </cell>
          <cell r="J1341">
            <v>1</v>
          </cell>
        </row>
        <row r="1342">
          <cell r="A1342" t="str">
            <v>AC.19111</v>
          </cell>
          <cell r="B1342" t="str">
            <v>AC.19111</v>
          </cell>
          <cell r="C1342" t="str">
            <v>Đóng cọc BTCT 30x30 chiều dài &lt;= 24m trên mặt nước bằng tàu đóng cọc búa 3,5T</v>
          </cell>
          <cell r="D1342" t="str">
            <v>100m</v>
          </cell>
          <cell r="E1342">
            <v>15556020</v>
          </cell>
          <cell r="F1342">
            <v>184192</v>
          </cell>
          <cell r="G1342">
            <v>9702632</v>
          </cell>
          <cell r="H1342">
            <v>0</v>
          </cell>
          <cell r="I1342">
            <v>0</v>
          </cell>
          <cell r="J1342">
            <v>1</v>
          </cell>
        </row>
        <row r="1343">
          <cell r="A1343" t="str">
            <v>AC.19112</v>
          </cell>
          <cell r="B1343" t="str">
            <v>AC.19112</v>
          </cell>
          <cell r="C1343" t="str">
            <v>Đóng cọc BTCT 35x35 chiều dài &lt;= 24m trên mặt nước bằng tàu đóng cọc búa 3,5T</v>
          </cell>
          <cell r="D1343" t="str">
            <v>100m</v>
          </cell>
          <cell r="E1343">
            <v>21222120</v>
          </cell>
          <cell r="F1343">
            <v>216596</v>
          </cell>
          <cell r="G1343">
            <v>11216671</v>
          </cell>
          <cell r="H1343">
            <v>0</v>
          </cell>
          <cell r="I1343">
            <v>0</v>
          </cell>
          <cell r="J1343">
            <v>1</v>
          </cell>
        </row>
        <row r="1344">
          <cell r="A1344" t="str">
            <v>AC.19113</v>
          </cell>
          <cell r="B1344" t="str">
            <v>AC.19113</v>
          </cell>
          <cell r="C1344" t="str">
            <v>Đóng cọc BTCT 40x40 chiều dài &lt;= 24m trên mặt nước bằng tàu đóng cọc búa 3,5T</v>
          </cell>
          <cell r="D1344" t="str">
            <v>100m</v>
          </cell>
          <cell r="E1344">
            <v>27712380</v>
          </cell>
          <cell r="F1344">
            <v>245163</v>
          </cell>
          <cell r="G1344">
            <v>12676638</v>
          </cell>
          <cell r="H1344">
            <v>0</v>
          </cell>
          <cell r="I1344">
            <v>0</v>
          </cell>
          <cell r="J1344">
            <v>1</v>
          </cell>
        </row>
        <row r="1345">
          <cell r="A1345" t="str">
            <v>AC.19211</v>
          </cell>
          <cell r="B1345" t="str">
            <v>AC.19211</v>
          </cell>
          <cell r="C1345" t="str">
            <v>Đóng cọc BTCT 30x30 chiều dài &gt; 24m trên mặt nước bằng tàu đóng cọc búa 3,5T</v>
          </cell>
          <cell r="D1345" t="str">
            <v>100m</v>
          </cell>
          <cell r="E1345">
            <v>15556020</v>
          </cell>
          <cell r="F1345">
            <v>116825</v>
          </cell>
          <cell r="G1345">
            <v>9053758</v>
          </cell>
          <cell r="H1345">
            <v>0</v>
          </cell>
          <cell r="I1345">
            <v>0</v>
          </cell>
          <cell r="J1345">
            <v>1</v>
          </cell>
        </row>
        <row r="1346">
          <cell r="A1346" t="str">
            <v>AC.19212</v>
          </cell>
          <cell r="B1346" t="str">
            <v>AC.19212</v>
          </cell>
          <cell r="C1346" t="str">
            <v>Đóng cọc BTCT 35x35 chiều dài &gt; 24m trên mặt nước bằng tàu đóng cọc búa 3,5T</v>
          </cell>
          <cell r="D1346" t="str">
            <v>100m</v>
          </cell>
          <cell r="E1346">
            <v>21222120</v>
          </cell>
          <cell r="F1346">
            <v>200394</v>
          </cell>
          <cell r="G1346">
            <v>9832775</v>
          </cell>
          <cell r="H1346">
            <v>0</v>
          </cell>
          <cell r="I1346">
            <v>0</v>
          </cell>
          <cell r="J1346">
            <v>1</v>
          </cell>
        </row>
        <row r="1347">
          <cell r="A1347" t="str">
            <v>AC.19213</v>
          </cell>
          <cell r="B1347" t="str">
            <v>AC.19213</v>
          </cell>
          <cell r="C1347" t="str">
            <v>Đóng cọc BTCT 40x40 chiều dài &gt; 24m trên mặt nước bằng tàu đóng cọc búa 3,5T</v>
          </cell>
          <cell r="D1347" t="str">
            <v>100m</v>
          </cell>
          <cell r="E1347">
            <v>27712380</v>
          </cell>
          <cell r="F1347">
            <v>237062</v>
          </cell>
          <cell r="G1347">
            <v>10874319</v>
          </cell>
          <cell r="H1347">
            <v>0</v>
          </cell>
          <cell r="I1347">
            <v>0</v>
          </cell>
          <cell r="J1347">
            <v>1</v>
          </cell>
        </row>
        <row r="1348">
          <cell r="A1348" t="str">
            <v>AC.21111</v>
          </cell>
          <cell r="B1348" t="str">
            <v>AC.21111</v>
          </cell>
          <cell r="C1348" t="str">
            <v>Đóng cọc ống BTCT D550mm trên cạn</v>
          </cell>
          <cell r="D1348" t="str">
            <v>100m</v>
          </cell>
          <cell r="E1348">
            <v>41104980</v>
          </cell>
          <cell r="F1348">
            <v>363267</v>
          </cell>
          <cell r="G1348">
            <v>10765691</v>
          </cell>
          <cell r="H1348">
            <v>0</v>
          </cell>
          <cell r="I1348">
            <v>0</v>
          </cell>
          <cell r="J1348">
            <v>1</v>
          </cell>
        </row>
        <row r="1349">
          <cell r="A1349" t="str">
            <v>AC.21112</v>
          </cell>
          <cell r="B1349" t="str">
            <v>AC.21112</v>
          </cell>
          <cell r="C1349" t="str">
            <v>Đóng cọc ống BTCT D800mm trên cạn</v>
          </cell>
          <cell r="D1349" t="str">
            <v>100m</v>
          </cell>
          <cell r="E1349">
            <v>86536800</v>
          </cell>
          <cell r="F1349">
            <v>451952</v>
          </cell>
          <cell r="G1349">
            <v>10363309</v>
          </cell>
          <cell r="H1349">
            <v>0</v>
          </cell>
          <cell r="I1349">
            <v>0</v>
          </cell>
          <cell r="J1349">
            <v>1</v>
          </cell>
        </row>
        <row r="1350">
          <cell r="A1350" t="str">
            <v>AC.21113</v>
          </cell>
          <cell r="B1350" t="str">
            <v>AC.21113</v>
          </cell>
          <cell r="C1350" t="str">
            <v>Đóng cọc ống BTCT D1000mm trên cạn</v>
          </cell>
          <cell r="D1350" t="str">
            <v>100m</v>
          </cell>
          <cell r="E1350">
            <v>135883380</v>
          </cell>
          <cell r="F1350">
            <v>541490</v>
          </cell>
          <cell r="G1350">
            <v>11813099</v>
          </cell>
          <cell r="H1350">
            <v>0</v>
          </cell>
          <cell r="I1350">
            <v>0</v>
          </cell>
          <cell r="J1350">
            <v>1</v>
          </cell>
        </row>
        <row r="1351">
          <cell r="A1351" t="str">
            <v>AC.21121</v>
          </cell>
          <cell r="B1351" t="str">
            <v>AC.21121</v>
          </cell>
          <cell r="C1351" t="str">
            <v>Đóng cọc ống BTCT D550mm trên mặt nước</v>
          </cell>
          <cell r="D1351" t="str">
            <v>100m</v>
          </cell>
          <cell r="E1351">
            <v>41104980</v>
          </cell>
          <cell r="F1351">
            <v>652346</v>
          </cell>
          <cell r="G1351">
            <v>20917660</v>
          </cell>
          <cell r="H1351">
            <v>0</v>
          </cell>
          <cell r="I1351">
            <v>0</v>
          </cell>
          <cell r="J1351">
            <v>1</v>
          </cell>
        </row>
        <row r="1352">
          <cell r="A1352" t="str">
            <v>AC.21122</v>
          </cell>
          <cell r="B1352" t="str">
            <v>AC.21122</v>
          </cell>
          <cell r="C1352" t="str">
            <v>Đóng cọc ống BTCT D800mm trên mặt nước</v>
          </cell>
          <cell r="D1352" t="str">
            <v>100m</v>
          </cell>
          <cell r="E1352">
            <v>86536800</v>
          </cell>
          <cell r="F1352">
            <v>746148</v>
          </cell>
          <cell r="G1352">
            <v>21306847</v>
          </cell>
          <cell r="H1352">
            <v>0</v>
          </cell>
          <cell r="I1352">
            <v>0</v>
          </cell>
          <cell r="J1352">
            <v>1</v>
          </cell>
        </row>
        <row r="1353">
          <cell r="A1353" t="str">
            <v>AC.21123</v>
          </cell>
          <cell r="B1353" t="str">
            <v>AC.21123</v>
          </cell>
          <cell r="C1353" t="str">
            <v>Đóng cọc ống BTCT D1000mm trên mặt nước</v>
          </cell>
          <cell r="D1353" t="str">
            <v>100m</v>
          </cell>
          <cell r="E1353">
            <v>135883380</v>
          </cell>
          <cell r="F1353">
            <v>852740</v>
          </cell>
          <cell r="G1353">
            <v>24592283</v>
          </cell>
          <cell r="H1353">
            <v>0</v>
          </cell>
          <cell r="I1353">
            <v>0</v>
          </cell>
          <cell r="J1353">
            <v>1</v>
          </cell>
        </row>
        <row r="1354">
          <cell r="A1354" t="str">
            <v>AC.21211</v>
          </cell>
          <cell r="B1354" t="str">
            <v>AC.21211</v>
          </cell>
          <cell r="C1354" t="str">
            <v>Đóng cọc ống BTCT D600 dưới nước bằng tàu đóng cọc búa thủy lực đầu búa 7,5T</v>
          </cell>
          <cell r="D1354" t="str">
            <v>100m</v>
          </cell>
          <cell r="E1354">
            <v>56383250</v>
          </cell>
          <cell r="F1354">
            <v>598140</v>
          </cell>
          <cell r="G1354">
            <v>30131889</v>
          </cell>
          <cell r="H1354">
            <v>0</v>
          </cell>
          <cell r="I1354">
            <v>0</v>
          </cell>
          <cell r="J1354">
            <v>1</v>
          </cell>
        </row>
        <row r="1355">
          <cell r="A1355" t="str">
            <v>AC.21212</v>
          </cell>
          <cell r="B1355" t="str">
            <v>AC.21212</v>
          </cell>
          <cell r="C1355" t="str">
            <v>Đóng cọc ống BTCT D800 dưới nước bằng tàu đóng cọc búa thủy lực đầu búa 7,5T</v>
          </cell>
          <cell r="D1355" t="str">
            <v>100m</v>
          </cell>
          <cell r="E1355">
            <v>86112600</v>
          </cell>
          <cell r="F1355">
            <v>625555</v>
          </cell>
          <cell r="G1355">
            <v>31455046</v>
          </cell>
          <cell r="H1355">
            <v>0</v>
          </cell>
          <cell r="I1355">
            <v>0</v>
          </cell>
          <cell r="J1355">
            <v>1</v>
          </cell>
        </row>
        <row r="1356">
          <cell r="A1356" t="str">
            <v>AC.21213</v>
          </cell>
          <cell r="B1356" t="str">
            <v>AC.21213</v>
          </cell>
          <cell r="C1356" t="str">
            <v>Đóng cọc ống BTCT D1000 dưới nước bằng tàu đóng cọc búa thủy lực đầu búa 7,5T</v>
          </cell>
          <cell r="D1356" t="str">
            <v>100m</v>
          </cell>
          <cell r="E1356">
            <v>135217285</v>
          </cell>
          <cell r="F1356">
            <v>657954</v>
          </cell>
          <cell r="G1356">
            <v>33018777</v>
          </cell>
          <cell r="H1356">
            <v>0</v>
          </cell>
          <cell r="I1356">
            <v>0</v>
          </cell>
          <cell r="J1356">
            <v>1</v>
          </cell>
        </row>
        <row r="1357">
          <cell r="A1357" t="str">
            <v>AC.22111</v>
          </cell>
          <cell r="B1357" t="str">
            <v>AC.22111</v>
          </cell>
          <cell r="C1357" t="str">
            <v>Đóng cọc ván thép (cọc Larsen) trên mặt đất chiều dài cọc &lt;= 12m đất cấp I</v>
          </cell>
          <cell r="D1357" t="str">
            <v>100m</v>
          </cell>
          <cell r="E1357">
            <v>45797850</v>
          </cell>
          <cell r="F1357">
            <v>438306</v>
          </cell>
          <cell r="G1357">
            <v>4426582</v>
          </cell>
          <cell r="H1357">
            <v>0</v>
          </cell>
          <cell r="I1357">
            <v>0</v>
          </cell>
          <cell r="J1357">
            <v>1</v>
          </cell>
        </row>
        <row r="1358">
          <cell r="A1358" t="str">
            <v>AC.22112</v>
          </cell>
          <cell r="B1358" t="str">
            <v>AC.22112</v>
          </cell>
          <cell r="C1358" t="str">
            <v>Đóng cọc ván thép (cọc Larsen) trên mặt đất chiều dài cọc &lt;= 12m đất cấp II</v>
          </cell>
          <cell r="D1358" t="str">
            <v>100m</v>
          </cell>
          <cell r="E1358">
            <v>45797850</v>
          </cell>
          <cell r="F1358">
            <v>560517</v>
          </cell>
          <cell r="G1358">
            <v>5693308</v>
          </cell>
          <cell r="H1358">
            <v>0</v>
          </cell>
          <cell r="I1358">
            <v>0</v>
          </cell>
          <cell r="J1358">
            <v>1</v>
          </cell>
        </row>
        <row r="1359">
          <cell r="A1359" t="str">
            <v>AC.22121</v>
          </cell>
          <cell r="B1359" t="str">
            <v>AC.22121</v>
          </cell>
          <cell r="C1359" t="str">
            <v>Đóng cọc ván thép (cọc Larsen) trên mặt đất chiều dài cọc &gt; 12m đất cấp I</v>
          </cell>
          <cell r="D1359" t="str">
            <v>100m</v>
          </cell>
          <cell r="E1359">
            <v>45797850</v>
          </cell>
          <cell r="F1359">
            <v>399713</v>
          </cell>
          <cell r="G1359">
            <v>4036820</v>
          </cell>
          <cell r="H1359">
            <v>0</v>
          </cell>
          <cell r="I1359">
            <v>0</v>
          </cell>
          <cell r="J1359">
            <v>1</v>
          </cell>
        </row>
        <row r="1360">
          <cell r="A1360" t="str">
            <v>AC.22122</v>
          </cell>
          <cell r="B1360" t="str">
            <v>AC.22122</v>
          </cell>
          <cell r="C1360" t="str">
            <v>Đóng cọc ván thép (cọc Larsen) trên mặt đất chiều dài cọc &gt; 12m đất cấp II</v>
          </cell>
          <cell r="D1360" t="str">
            <v>100m</v>
          </cell>
          <cell r="E1360">
            <v>45797850</v>
          </cell>
          <cell r="F1360">
            <v>511357</v>
          </cell>
          <cell r="G1360">
            <v>5150425</v>
          </cell>
          <cell r="H1360">
            <v>0</v>
          </cell>
          <cell r="I1360">
            <v>0</v>
          </cell>
          <cell r="J1360">
            <v>1</v>
          </cell>
        </row>
        <row r="1361">
          <cell r="A1361" t="str">
            <v>AC.22211</v>
          </cell>
          <cell r="B1361" t="str">
            <v>AC.22211</v>
          </cell>
          <cell r="C1361" t="str">
            <v>Đóng cọc ván thép (cọc Larsen) trên mặt nước chiều dài cọc &lt;= 12m đất cấp I</v>
          </cell>
          <cell r="D1361" t="str">
            <v>100m</v>
          </cell>
          <cell r="E1361">
            <v>45797850</v>
          </cell>
          <cell r="F1361">
            <v>712132</v>
          </cell>
          <cell r="G1361">
            <v>15591085</v>
          </cell>
          <cell r="H1361">
            <v>0</v>
          </cell>
          <cell r="I1361">
            <v>0</v>
          </cell>
          <cell r="J1361">
            <v>1</v>
          </cell>
        </row>
        <row r="1362">
          <cell r="A1362" t="str">
            <v>AC.22212</v>
          </cell>
          <cell r="B1362" t="str">
            <v>AC.22212</v>
          </cell>
          <cell r="C1362" t="str">
            <v>Đóng cọc ván thép (cọc Larsen) trên mặt nước chiều dài cọc &lt;= 12m đất cấp II</v>
          </cell>
          <cell r="D1362" t="str">
            <v>100m</v>
          </cell>
          <cell r="E1362">
            <v>45797850</v>
          </cell>
          <cell r="F1362">
            <v>930366</v>
          </cell>
          <cell r="G1362">
            <v>26474336</v>
          </cell>
          <cell r="H1362">
            <v>0</v>
          </cell>
          <cell r="I1362">
            <v>0</v>
          </cell>
          <cell r="J1362">
            <v>1</v>
          </cell>
        </row>
        <row r="1363">
          <cell r="A1363" t="str">
            <v>AC.22221</v>
          </cell>
          <cell r="B1363" t="str">
            <v>AC.22221</v>
          </cell>
          <cell r="C1363" t="str">
            <v>Đóng cọc ván thép (cọc Larsen) trên mặt nước chiều dài cọc &gt; 12m đất cấp I</v>
          </cell>
          <cell r="D1363" t="str">
            <v>100m</v>
          </cell>
          <cell r="E1363">
            <v>45797850</v>
          </cell>
          <cell r="F1363">
            <v>675377</v>
          </cell>
          <cell r="G1363">
            <v>16634208</v>
          </cell>
          <cell r="H1363">
            <v>0</v>
          </cell>
          <cell r="I1363">
            <v>0</v>
          </cell>
          <cell r="J1363">
            <v>1</v>
          </cell>
        </row>
        <row r="1364">
          <cell r="A1364" t="str">
            <v>AC.22222</v>
          </cell>
          <cell r="B1364" t="str">
            <v>AC.22222</v>
          </cell>
          <cell r="C1364" t="str">
            <v>Đóng cọc ván thép (cọc Larsen) trên mặt nước chiều dài cọc &gt; 12m đất cấp II</v>
          </cell>
          <cell r="D1364" t="str">
            <v>100m</v>
          </cell>
          <cell r="E1364">
            <v>45797850</v>
          </cell>
          <cell r="F1364">
            <v>843532</v>
          </cell>
          <cell r="G1364">
            <v>21432574</v>
          </cell>
          <cell r="H1364">
            <v>0</v>
          </cell>
          <cell r="I1364">
            <v>0</v>
          </cell>
          <cell r="J1364">
            <v>1</v>
          </cell>
        </row>
        <row r="1365">
          <cell r="A1365" t="str">
            <v>AC.22311</v>
          </cell>
          <cell r="B1365" t="str">
            <v>AC.22311</v>
          </cell>
          <cell r="C1365" t="str">
            <v>Đóng cọc ống thép D300 trên mặt đất bằng búa máy đầu búa 1,8T</v>
          </cell>
          <cell r="D1365" t="str">
            <v>100m</v>
          </cell>
          <cell r="E1365">
            <v>45170432</v>
          </cell>
          <cell r="F1365">
            <v>163561</v>
          </cell>
          <cell r="G1365">
            <v>2477772</v>
          </cell>
          <cell r="H1365">
            <v>0</v>
          </cell>
          <cell r="I1365">
            <v>0</v>
          </cell>
          <cell r="J1365">
            <v>1</v>
          </cell>
        </row>
        <row r="1366">
          <cell r="A1366" t="str">
            <v>AC.22312</v>
          </cell>
          <cell r="B1366" t="str">
            <v>AC.22312</v>
          </cell>
          <cell r="C1366" t="str">
            <v>Đóng cọc ống thép D500 trên mặt đất bằng búa máy đầu búa 1,8T</v>
          </cell>
          <cell r="D1366" t="str">
            <v>100m</v>
          </cell>
          <cell r="E1366">
            <v>75273381</v>
          </cell>
          <cell r="F1366">
            <v>171831</v>
          </cell>
          <cell r="G1366">
            <v>2603053</v>
          </cell>
          <cell r="H1366">
            <v>0</v>
          </cell>
          <cell r="I1366">
            <v>0</v>
          </cell>
          <cell r="J1366">
            <v>1</v>
          </cell>
        </row>
        <row r="1367">
          <cell r="A1367" t="str">
            <v>AC.22321</v>
          </cell>
          <cell r="B1367" t="str">
            <v>AC.22321</v>
          </cell>
          <cell r="C1367" t="str">
            <v>Đóng cọc ống thép D300 trên mặt nước bằng búa máy đầu búa 1,8T</v>
          </cell>
          <cell r="D1367" t="str">
            <v>100m</v>
          </cell>
          <cell r="E1367">
            <v>45394048</v>
          </cell>
          <cell r="F1367">
            <v>317014</v>
          </cell>
          <cell r="G1367">
            <v>8141610</v>
          </cell>
          <cell r="H1367">
            <v>0</v>
          </cell>
          <cell r="I1367">
            <v>0</v>
          </cell>
          <cell r="J1367">
            <v>1</v>
          </cell>
        </row>
        <row r="1368">
          <cell r="A1368" t="str">
            <v>AC.22322</v>
          </cell>
          <cell r="B1368" t="str">
            <v>AC.22322</v>
          </cell>
          <cell r="C1368" t="str">
            <v>Đóng cọc ống thép D500 trên mặt nước bằng búa máy đầu búa 1,8T</v>
          </cell>
          <cell r="D1368" t="str">
            <v>100m</v>
          </cell>
          <cell r="E1368">
            <v>75646022</v>
          </cell>
          <cell r="F1368">
            <v>332175</v>
          </cell>
          <cell r="G1368">
            <v>8524089</v>
          </cell>
          <cell r="H1368">
            <v>0</v>
          </cell>
          <cell r="I1368">
            <v>0</v>
          </cell>
          <cell r="J1368">
            <v>1</v>
          </cell>
        </row>
        <row r="1369">
          <cell r="A1369" t="str">
            <v>AC.22410</v>
          </cell>
          <cell r="B1369" t="str">
            <v>AC.22410</v>
          </cell>
          <cell r="C1369" t="str">
            <v>Đóng cọc ống thép D600 dưới nước bằng tàu đóng cọc búa thủy lực đầu búa 7,5T</v>
          </cell>
          <cell r="D1369" t="str">
            <v>100m</v>
          </cell>
          <cell r="E1369">
            <v>89893632</v>
          </cell>
          <cell r="F1369">
            <v>520880</v>
          </cell>
          <cell r="G1369">
            <v>26873726</v>
          </cell>
          <cell r="H1369">
            <v>0</v>
          </cell>
          <cell r="I1369">
            <v>0</v>
          </cell>
          <cell r="J1369">
            <v>1</v>
          </cell>
        </row>
        <row r="1370">
          <cell r="A1370" t="str">
            <v>AC.22420</v>
          </cell>
          <cell r="B1370" t="str">
            <v>AC.22420</v>
          </cell>
          <cell r="C1370" t="str">
            <v>Đóng cọc ống thép D800 dưới nước bằng tàu đóng cọc búa thủy lực đầu búa 7,5T</v>
          </cell>
          <cell r="D1370" t="str">
            <v>100m</v>
          </cell>
          <cell r="E1370">
            <v>159810779</v>
          </cell>
          <cell r="F1370">
            <v>545803</v>
          </cell>
          <cell r="G1370">
            <v>28076596</v>
          </cell>
          <cell r="H1370">
            <v>0</v>
          </cell>
          <cell r="I1370">
            <v>0</v>
          </cell>
          <cell r="J1370">
            <v>1</v>
          </cell>
        </row>
        <row r="1371">
          <cell r="A1371" t="str">
            <v>AC.22430</v>
          </cell>
          <cell r="B1371" t="str">
            <v>AC.22430</v>
          </cell>
          <cell r="C1371" t="str">
            <v>Đóng cọc ống thép D1000 dưới nước bằng tàu đóng cọc búa thủy lực đầu búa 7,5T</v>
          </cell>
          <cell r="D1371" t="str">
            <v>100m</v>
          </cell>
          <cell r="E1371">
            <v>249704210</v>
          </cell>
          <cell r="F1371">
            <v>573218</v>
          </cell>
          <cell r="G1371">
            <v>29399754</v>
          </cell>
          <cell r="H1371">
            <v>0</v>
          </cell>
          <cell r="I1371">
            <v>0</v>
          </cell>
          <cell r="J1371">
            <v>1</v>
          </cell>
        </row>
        <row r="1372">
          <cell r="A1372" t="str">
            <v>AC.22511</v>
          </cell>
          <cell r="B1372" t="str">
            <v>AC.22511</v>
          </cell>
          <cell r="C1372" t="str">
            <v>Đóng cọc thép hình (thép U, I) cao &gt; 100mm trên mặt đất, chiều dài cọc &lt;= 10m, đất cấp I</v>
          </cell>
          <cell r="D1372" t="str">
            <v>100m</v>
          </cell>
          <cell r="E1372">
            <v>5983139</v>
          </cell>
          <cell r="F1372">
            <v>203991</v>
          </cell>
          <cell r="G1372">
            <v>1850212</v>
          </cell>
          <cell r="H1372">
            <v>0</v>
          </cell>
          <cell r="I1372">
            <v>0</v>
          </cell>
          <cell r="J1372">
            <v>1</v>
          </cell>
        </row>
        <row r="1373">
          <cell r="A1373" t="str">
            <v>AC.22512</v>
          </cell>
          <cell r="B1373" t="str">
            <v>AC.22512</v>
          </cell>
          <cell r="C1373" t="str">
            <v>Đóng cọc thép hình (thép U, I) cao &gt; 100mm trên mặt đất, chiều dài cọc &lt;= 10m, đất cấp II</v>
          </cell>
          <cell r="D1373" t="str">
            <v>100m</v>
          </cell>
          <cell r="E1373">
            <v>5983139</v>
          </cell>
          <cell r="F1373">
            <v>215018</v>
          </cell>
          <cell r="G1373">
            <v>1950223</v>
          </cell>
          <cell r="H1373">
            <v>0</v>
          </cell>
          <cell r="I1373">
            <v>0</v>
          </cell>
          <cell r="J1373">
            <v>1</v>
          </cell>
        </row>
        <row r="1374">
          <cell r="A1374" t="str">
            <v>AC.22521</v>
          </cell>
          <cell r="B1374" t="str">
            <v>AC.22521</v>
          </cell>
          <cell r="C1374" t="str">
            <v>Đóng cọc thép hình (thép U, I) cao &gt; 100mm trên mặt đất, chiều dài cọc &gt; 10m, đất cấp I</v>
          </cell>
          <cell r="D1374" t="str">
            <v>100m</v>
          </cell>
          <cell r="E1374">
            <v>5983139</v>
          </cell>
          <cell r="F1374">
            <v>288528</v>
          </cell>
          <cell r="G1374">
            <v>2604138</v>
          </cell>
          <cell r="H1374">
            <v>0</v>
          </cell>
          <cell r="I1374">
            <v>0</v>
          </cell>
          <cell r="J1374">
            <v>1</v>
          </cell>
        </row>
        <row r="1375">
          <cell r="A1375" t="str">
            <v>AC.22522</v>
          </cell>
          <cell r="B1375" t="str">
            <v>AC.22522</v>
          </cell>
          <cell r="C1375" t="str">
            <v>Đóng cọc thép hình (thép U, I) cao &gt; 100mm trên mặt đất, chiều dài cọc &gt; 10m, đất cấp II</v>
          </cell>
          <cell r="D1375" t="str">
            <v>100m</v>
          </cell>
          <cell r="E1375">
            <v>5983139</v>
          </cell>
          <cell r="F1375">
            <v>308744</v>
          </cell>
          <cell r="G1375">
            <v>2786594</v>
          </cell>
          <cell r="H1375">
            <v>0</v>
          </cell>
          <cell r="I1375">
            <v>0</v>
          </cell>
          <cell r="J1375">
            <v>1</v>
          </cell>
        </row>
        <row r="1376">
          <cell r="A1376" t="str">
            <v>AC.22611</v>
          </cell>
          <cell r="B1376" t="str">
            <v>AC.22611</v>
          </cell>
          <cell r="C1376" t="str">
            <v>Đóng cọc thép hình (thép U, I) cao &gt; 100mm trên mặt nước, chiều dài cọc &lt;= 10m, đất cấp I</v>
          </cell>
          <cell r="D1376" t="str">
            <v>100m</v>
          </cell>
          <cell r="E1376">
            <v>5983139</v>
          </cell>
          <cell r="F1376">
            <v>472304</v>
          </cell>
          <cell r="G1376">
            <v>10503601</v>
          </cell>
          <cell r="H1376">
            <v>0</v>
          </cell>
          <cell r="I1376">
            <v>0</v>
          </cell>
          <cell r="J1376">
            <v>1</v>
          </cell>
        </row>
        <row r="1377">
          <cell r="A1377" t="str">
            <v>AC.22612</v>
          </cell>
          <cell r="B1377" t="str">
            <v>AC.22612</v>
          </cell>
          <cell r="C1377" t="str">
            <v>Đóng cọc thép hình (thép U, I) cao &gt; 100mm trên mặt nước, chiều dài cọc &lt;= 10m, đất cấp II</v>
          </cell>
          <cell r="D1377" t="str">
            <v>100m</v>
          </cell>
          <cell r="E1377">
            <v>5983139</v>
          </cell>
          <cell r="F1377">
            <v>521005</v>
          </cell>
          <cell r="G1377">
            <v>11141217</v>
          </cell>
          <cell r="H1377">
            <v>0</v>
          </cell>
          <cell r="I1377">
            <v>0</v>
          </cell>
          <cell r="J1377">
            <v>1</v>
          </cell>
        </row>
        <row r="1378">
          <cell r="A1378" t="str">
            <v>AC.22621</v>
          </cell>
          <cell r="B1378" t="str">
            <v>AC.22621</v>
          </cell>
          <cell r="C1378" t="str">
            <v>Đóng cọc thép hình (thép U, I) cao &gt; 100mm trên mặt nước, chiều dài cọc &gt; 10m, đất cấp I</v>
          </cell>
          <cell r="D1378" t="str">
            <v>100m</v>
          </cell>
          <cell r="E1378">
            <v>5983139</v>
          </cell>
          <cell r="F1378">
            <v>696052</v>
          </cell>
          <cell r="G1378">
            <v>14822002</v>
          </cell>
          <cell r="H1378">
            <v>0</v>
          </cell>
          <cell r="I1378">
            <v>0</v>
          </cell>
          <cell r="J1378">
            <v>1</v>
          </cell>
        </row>
        <row r="1379">
          <cell r="A1379" t="str">
            <v>AC.22622</v>
          </cell>
          <cell r="B1379" t="str">
            <v>AC.22622</v>
          </cell>
          <cell r="C1379" t="str">
            <v>Đóng cọc thép hình (thép U, I) cao &gt; 100mm trên mặt nước, chiều dài cọc &gt; 10m, đất cấp II</v>
          </cell>
          <cell r="D1379" t="str">
            <v>100m</v>
          </cell>
          <cell r="E1379">
            <v>5983139</v>
          </cell>
          <cell r="F1379">
            <v>740617</v>
          </cell>
          <cell r="G1379">
            <v>15749444</v>
          </cell>
          <cell r="H1379">
            <v>0</v>
          </cell>
          <cell r="I1379">
            <v>0</v>
          </cell>
          <cell r="J1379">
            <v>1</v>
          </cell>
        </row>
        <row r="1380">
          <cell r="A1380" t="str">
            <v>AC.22711</v>
          </cell>
          <cell r="B1380" t="str">
            <v>AC.22711</v>
          </cell>
          <cell r="C1380" t="str">
            <v>Đóng cọc thép hình (thép U, I) cao &lt;= 100mm trên mặt đất, đất cấp I</v>
          </cell>
          <cell r="D1380" t="str">
            <v>100m</v>
          </cell>
          <cell r="E1380">
            <v>5983139</v>
          </cell>
          <cell r="F1380">
            <v>114860</v>
          </cell>
          <cell r="G1380">
            <v>1666857</v>
          </cell>
          <cell r="H1380">
            <v>0</v>
          </cell>
          <cell r="I1380">
            <v>0</v>
          </cell>
          <cell r="J1380">
            <v>1</v>
          </cell>
        </row>
        <row r="1381">
          <cell r="A1381" t="str">
            <v>AC.22712</v>
          </cell>
          <cell r="B1381" t="str">
            <v>AC.22712</v>
          </cell>
          <cell r="C1381" t="str">
            <v>Đóng cọc thép hình (thép U, I) cao &lt;= 100mm trên mặt đất, đất cấp II</v>
          </cell>
          <cell r="D1381" t="str">
            <v>100m</v>
          </cell>
          <cell r="E1381">
            <v>5983139</v>
          </cell>
          <cell r="F1381">
            <v>137832</v>
          </cell>
          <cell r="G1381">
            <v>1750200</v>
          </cell>
          <cell r="H1381">
            <v>0</v>
          </cell>
          <cell r="I1381">
            <v>0</v>
          </cell>
          <cell r="J1381">
            <v>1</v>
          </cell>
        </row>
        <row r="1382">
          <cell r="A1382" t="str">
            <v>AC.22721</v>
          </cell>
          <cell r="B1382" t="str">
            <v>AC.22721</v>
          </cell>
          <cell r="C1382" t="str">
            <v>Đóng cọc thép hình (thép U, I) cao &lt;= 100mm trên mặt nước, đất cấp I</v>
          </cell>
          <cell r="D1382" t="str">
            <v>100m</v>
          </cell>
          <cell r="E1382">
            <v>5983139</v>
          </cell>
          <cell r="F1382">
            <v>160804</v>
          </cell>
          <cell r="G1382">
            <v>8156014</v>
          </cell>
          <cell r="H1382">
            <v>0</v>
          </cell>
          <cell r="I1382">
            <v>0</v>
          </cell>
          <cell r="J1382">
            <v>1</v>
          </cell>
        </row>
        <row r="1383">
          <cell r="A1383" t="str">
            <v>AC.22722</v>
          </cell>
          <cell r="B1383" t="str">
            <v>AC.22722</v>
          </cell>
          <cell r="C1383" t="str">
            <v>Đóng cọc thép hình (thép U, I) cao &lt;= 100mm trên mặt nước, đất cấp II</v>
          </cell>
          <cell r="D1383" t="str">
            <v>100m</v>
          </cell>
          <cell r="E1383">
            <v>5983139</v>
          </cell>
          <cell r="F1383">
            <v>183776</v>
          </cell>
          <cell r="G1383">
            <v>8673346</v>
          </cell>
          <cell r="H1383">
            <v>0</v>
          </cell>
          <cell r="I1383">
            <v>0</v>
          </cell>
          <cell r="J1383">
            <v>1</v>
          </cell>
        </row>
        <row r="1384">
          <cell r="A1384" t="str">
            <v>AC.23110</v>
          </cell>
          <cell r="B1384" t="str">
            <v>AC.23110</v>
          </cell>
          <cell r="C1384" t="str">
            <v>Nhổ cọc thép hình, thép ống làm tường chắn đất, sàn thao tác trên cạn</v>
          </cell>
          <cell r="D1384" t="str">
            <v>100m</v>
          </cell>
          <cell r="E1384">
            <v>0</v>
          </cell>
          <cell r="F1384">
            <v>122211</v>
          </cell>
          <cell r="G1384">
            <v>2128925</v>
          </cell>
          <cell r="H1384">
            <v>0</v>
          </cell>
          <cell r="I1384">
            <v>0</v>
          </cell>
          <cell r="J1384">
            <v>1</v>
          </cell>
        </row>
        <row r="1385">
          <cell r="A1385" t="str">
            <v>AC.23120</v>
          </cell>
          <cell r="B1385" t="str">
            <v>AC.23120</v>
          </cell>
          <cell r="C1385" t="str">
            <v>Nhổ cọc thép hình, thép ống làm tường chắn đất, sàn thao tác dưới nước</v>
          </cell>
          <cell r="D1385" t="str">
            <v>100m</v>
          </cell>
          <cell r="E1385">
            <v>0</v>
          </cell>
          <cell r="F1385">
            <v>261881</v>
          </cell>
          <cell r="G1385">
            <v>4050227</v>
          </cell>
          <cell r="H1385">
            <v>0</v>
          </cell>
          <cell r="I1385">
            <v>0</v>
          </cell>
          <cell r="J1385">
            <v>1</v>
          </cell>
        </row>
        <row r="1386">
          <cell r="A1386" t="str">
            <v>AC.23210</v>
          </cell>
          <cell r="B1386" t="str">
            <v>AC.23210</v>
          </cell>
          <cell r="C1386" t="str">
            <v>Nhổ cọc cừ Larsen trên cạn bằng búa rung, cần cẩu 25T</v>
          </cell>
          <cell r="D1386" t="str">
            <v>100m</v>
          </cell>
          <cell r="E1386">
            <v>0</v>
          </cell>
          <cell r="F1386">
            <v>328500</v>
          </cell>
          <cell r="G1386">
            <v>5830647</v>
          </cell>
          <cell r="H1386">
            <v>0</v>
          </cell>
          <cell r="I1386">
            <v>0</v>
          </cell>
          <cell r="J1386">
            <v>1</v>
          </cell>
        </row>
        <row r="1387">
          <cell r="A1387" t="str">
            <v>AC.23220</v>
          </cell>
          <cell r="B1387" t="str">
            <v>AC.23220</v>
          </cell>
          <cell r="C1387" t="str">
            <v>Nhổ cọc cừ Larsen dưới nước bằng búa rung, cần cẩu 25T</v>
          </cell>
          <cell r="D1387" t="str">
            <v>100m</v>
          </cell>
          <cell r="E1387">
            <v>0</v>
          </cell>
          <cell r="F1387">
            <v>396497</v>
          </cell>
          <cell r="G1387">
            <v>9074676</v>
          </cell>
          <cell r="H1387">
            <v>0</v>
          </cell>
          <cell r="I1387">
            <v>0</v>
          </cell>
          <cell r="J1387">
            <v>1</v>
          </cell>
        </row>
        <row r="1388">
          <cell r="A1388" t="str">
            <v>AC.24111</v>
          </cell>
          <cell r="B1388" t="str">
            <v>AC.24111</v>
          </cell>
          <cell r="C1388" t="str">
            <v>Thi công cọc cát đường kính D330, chiều dài &lt;= 7m, đất cấp I</v>
          </cell>
          <cell r="D1388" t="str">
            <v>100m</v>
          </cell>
          <cell r="E1388">
            <v>1074441</v>
          </cell>
          <cell r="F1388">
            <v>298459</v>
          </cell>
          <cell r="G1388">
            <v>4320325</v>
          </cell>
          <cell r="H1388">
            <v>0</v>
          </cell>
          <cell r="I1388">
            <v>0</v>
          </cell>
          <cell r="J1388">
            <v>1</v>
          </cell>
        </row>
        <row r="1389">
          <cell r="A1389" t="str">
            <v>AC.24112</v>
          </cell>
          <cell r="B1389" t="str">
            <v>AC.24112</v>
          </cell>
          <cell r="C1389" t="str">
            <v>Thi công cọc cát đường kính D430, chiều dài &lt;= 7m, đất cấp I</v>
          </cell>
          <cell r="D1389" t="str">
            <v>100m</v>
          </cell>
          <cell r="E1389">
            <v>1875261</v>
          </cell>
          <cell r="F1389">
            <v>534242</v>
          </cell>
          <cell r="G1389">
            <v>4608347</v>
          </cell>
          <cell r="H1389">
            <v>0</v>
          </cell>
          <cell r="I1389">
            <v>0</v>
          </cell>
          <cell r="J1389">
            <v>1</v>
          </cell>
        </row>
        <row r="1390">
          <cell r="A1390" t="str">
            <v>AC.24121</v>
          </cell>
          <cell r="B1390" t="str">
            <v>AC.24121</v>
          </cell>
          <cell r="C1390" t="str">
            <v>Thi công cọc cát đường kính D330, chiều dài &lt;= 7m, đất cấp II</v>
          </cell>
          <cell r="D1390" t="str">
            <v>100m</v>
          </cell>
          <cell r="E1390">
            <v>1074441</v>
          </cell>
          <cell r="F1390">
            <v>319778</v>
          </cell>
          <cell r="G1390">
            <v>4608347</v>
          </cell>
          <cell r="H1390">
            <v>0</v>
          </cell>
          <cell r="I1390">
            <v>0</v>
          </cell>
          <cell r="J1390">
            <v>1</v>
          </cell>
        </row>
        <row r="1391">
          <cell r="A1391" t="str">
            <v>AC.24122</v>
          </cell>
          <cell r="B1391" t="str">
            <v>AC.24122</v>
          </cell>
          <cell r="C1391" t="str">
            <v>Thi công cọc cát đường kính D430, chiều dài &lt;= 7m, đất cấp II</v>
          </cell>
          <cell r="D1391" t="str">
            <v>100m</v>
          </cell>
          <cell r="E1391">
            <v>1875261</v>
          </cell>
          <cell r="F1391">
            <v>572615</v>
          </cell>
          <cell r="G1391">
            <v>5040379</v>
          </cell>
          <cell r="H1391">
            <v>0</v>
          </cell>
          <cell r="I1391">
            <v>0</v>
          </cell>
          <cell r="J1391">
            <v>1</v>
          </cell>
        </row>
        <row r="1392">
          <cell r="A1392" t="str">
            <v>AC.24211</v>
          </cell>
          <cell r="B1392" t="str">
            <v>AC.24211</v>
          </cell>
          <cell r="C1392" t="str">
            <v>Thi công cọc cát đường kính D330, chiều dài &lt;= 12m, đất cấp I</v>
          </cell>
          <cell r="D1392" t="str">
            <v>100m</v>
          </cell>
          <cell r="E1392">
            <v>1074441</v>
          </cell>
          <cell r="F1392">
            <v>341096</v>
          </cell>
          <cell r="G1392">
            <v>3888293</v>
          </cell>
          <cell r="H1392">
            <v>0</v>
          </cell>
          <cell r="I1392">
            <v>0</v>
          </cell>
          <cell r="J1392">
            <v>1</v>
          </cell>
        </row>
        <row r="1393">
          <cell r="A1393" t="str">
            <v>AC.24212</v>
          </cell>
          <cell r="B1393" t="str">
            <v>AC.24212</v>
          </cell>
          <cell r="C1393" t="str">
            <v>Thi công cọc cát đường kính D430, chiều dài &lt;= 12m, đất cấp I</v>
          </cell>
          <cell r="D1393" t="str">
            <v>100m</v>
          </cell>
          <cell r="E1393">
            <v>1875261</v>
          </cell>
          <cell r="F1393">
            <v>610562</v>
          </cell>
          <cell r="G1393">
            <v>4147512</v>
          </cell>
          <cell r="H1393">
            <v>0</v>
          </cell>
          <cell r="I1393">
            <v>0</v>
          </cell>
          <cell r="J1393">
            <v>1</v>
          </cell>
        </row>
        <row r="1394">
          <cell r="A1394" t="str">
            <v>AC.24221</v>
          </cell>
          <cell r="B1394" t="str">
            <v>AC.24221</v>
          </cell>
          <cell r="C1394" t="str">
            <v>Thi công cọc cát đường kính D330, chiều dài &lt;= 12m, đất cấp II</v>
          </cell>
          <cell r="D1394" t="str">
            <v>100m</v>
          </cell>
          <cell r="E1394">
            <v>1074441</v>
          </cell>
          <cell r="F1394">
            <v>362415</v>
          </cell>
          <cell r="G1394">
            <v>4147512</v>
          </cell>
          <cell r="H1394">
            <v>0</v>
          </cell>
          <cell r="I1394">
            <v>0</v>
          </cell>
          <cell r="J1394">
            <v>1</v>
          </cell>
        </row>
        <row r="1395">
          <cell r="A1395" t="str">
            <v>AC.24222</v>
          </cell>
          <cell r="B1395" t="str">
            <v>AC.24222</v>
          </cell>
          <cell r="C1395" t="str">
            <v>Thi công cọc cát đường kính D430, chiều dài &lt;= 12m, đất cấp II</v>
          </cell>
          <cell r="D1395" t="str">
            <v>100m</v>
          </cell>
          <cell r="E1395">
            <v>1875261</v>
          </cell>
          <cell r="F1395">
            <v>648935</v>
          </cell>
          <cell r="G1395">
            <v>4536342</v>
          </cell>
          <cell r="H1395">
            <v>0</v>
          </cell>
          <cell r="I1395">
            <v>0</v>
          </cell>
          <cell r="J1395">
            <v>1</v>
          </cell>
        </row>
        <row r="1396">
          <cell r="A1396" t="str">
            <v>AC.24311</v>
          </cell>
          <cell r="B1396" t="str">
            <v>AC.24311</v>
          </cell>
          <cell r="C1396" t="str">
            <v>Thi công cọc cát đường kính D330, chiều dài &gt; 12m, đất cấp I</v>
          </cell>
          <cell r="D1396" t="str">
            <v>100m</v>
          </cell>
          <cell r="E1396">
            <v>1074441</v>
          </cell>
          <cell r="F1396">
            <v>383733</v>
          </cell>
          <cell r="G1396">
            <v>3499463</v>
          </cell>
          <cell r="H1396">
            <v>0</v>
          </cell>
          <cell r="I1396">
            <v>0</v>
          </cell>
          <cell r="J1396">
            <v>1</v>
          </cell>
        </row>
        <row r="1397">
          <cell r="A1397" t="str">
            <v>AC.24312</v>
          </cell>
          <cell r="B1397" t="str">
            <v>AC.24312</v>
          </cell>
          <cell r="C1397" t="str">
            <v>Thi công cọc cát đường kính D430, chiều dài &gt; 12m, đất cấp I</v>
          </cell>
          <cell r="D1397" t="str">
            <v>100m</v>
          </cell>
          <cell r="E1397">
            <v>1875261</v>
          </cell>
          <cell r="F1397">
            <v>686882</v>
          </cell>
          <cell r="G1397">
            <v>3729881</v>
          </cell>
          <cell r="H1397">
            <v>0</v>
          </cell>
          <cell r="I1397">
            <v>0</v>
          </cell>
          <cell r="J1397">
            <v>1</v>
          </cell>
        </row>
        <row r="1398">
          <cell r="A1398" t="str">
            <v>AC.24321</v>
          </cell>
          <cell r="B1398" t="str">
            <v>AC.24321</v>
          </cell>
          <cell r="C1398" t="str">
            <v>Thi công cọc cát đường kính D330, chiều dài &gt; 12m, đất cấp II</v>
          </cell>
          <cell r="D1398" t="str">
            <v>100m</v>
          </cell>
          <cell r="E1398">
            <v>1074441</v>
          </cell>
          <cell r="F1398">
            <v>405052</v>
          </cell>
          <cell r="G1398">
            <v>3729881</v>
          </cell>
          <cell r="H1398">
            <v>0</v>
          </cell>
          <cell r="I1398">
            <v>0</v>
          </cell>
          <cell r="J1398">
            <v>1</v>
          </cell>
        </row>
        <row r="1399">
          <cell r="A1399" t="str">
            <v>AC.24322</v>
          </cell>
          <cell r="B1399" t="str">
            <v>AC.24322</v>
          </cell>
          <cell r="C1399" t="str">
            <v>Thi công cọc cát đường kính D430, chiều dài &gt; 12m, đất cấp II</v>
          </cell>
          <cell r="D1399" t="str">
            <v>100m</v>
          </cell>
          <cell r="E1399">
            <v>1875261</v>
          </cell>
          <cell r="F1399">
            <v>725255</v>
          </cell>
          <cell r="G1399">
            <v>4176314</v>
          </cell>
          <cell r="H1399">
            <v>0</v>
          </cell>
          <cell r="I1399">
            <v>0</v>
          </cell>
          <cell r="J1399">
            <v>1</v>
          </cell>
        </row>
        <row r="1400">
          <cell r="A1400" t="str">
            <v>AC.25111</v>
          </cell>
          <cell r="B1400" t="str">
            <v>AC.25111</v>
          </cell>
          <cell r="C1400" t="str">
            <v>ép trước cọc BTCT 15x15cm, cọc dài &lt;= 4m, đất cấp I</v>
          </cell>
          <cell r="D1400" t="str">
            <v>100m</v>
          </cell>
          <cell r="E1400">
            <v>5100500</v>
          </cell>
          <cell r="F1400">
            <v>293653</v>
          </cell>
          <cell r="G1400">
            <v>1965390</v>
          </cell>
          <cell r="H1400">
            <v>0</v>
          </cell>
          <cell r="I1400">
            <v>0</v>
          </cell>
          <cell r="J1400">
            <v>1</v>
          </cell>
        </row>
        <row r="1401">
          <cell r="A1401" t="str">
            <v>AC.25112</v>
          </cell>
          <cell r="B1401" t="str">
            <v>AC.25112</v>
          </cell>
          <cell r="C1401" t="str">
            <v>ép trước cọc BTCT 20x20cm, cọc dài &lt;= 4m, đất cấp I</v>
          </cell>
          <cell r="D1401" t="str">
            <v>100m</v>
          </cell>
          <cell r="E1401">
            <v>6834670</v>
          </cell>
          <cell r="F1401">
            <v>531916</v>
          </cell>
          <cell r="G1401">
            <v>2848050</v>
          </cell>
          <cell r="H1401">
            <v>0</v>
          </cell>
          <cell r="I1401">
            <v>0</v>
          </cell>
          <cell r="J1401">
            <v>1</v>
          </cell>
        </row>
        <row r="1402">
          <cell r="A1402" t="str">
            <v>AC.25113</v>
          </cell>
          <cell r="B1402" t="str">
            <v>AC.25113</v>
          </cell>
          <cell r="C1402" t="str">
            <v>ép trước cọc BTCT 25x25cm, cọc dài &lt;= 4m, đất cấp I</v>
          </cell>
          <cell r="D1402" t="str">
            <v>100m</v>
          </cell>
          <cell r="E1402">
            <v>10711050</v>
          </cell>
          <cell r="F1402">
            <v>626430</v>
          </cell>
          <cell r="G1402">
            <v>3354108</v>
          </cell>
          <cell r="H1402">
            <v>0</v>
          </cell>
          <cell r="I1402">
            <v>0</v>
          </cell>
          <cell r="J1402">
            <v>1</v>
          </cell>
        </row>
        <row r="1403">
          <cell r="A1403" t="str">
            <v>AC.25121</v>
          </cell>
          <cell r="B1403" t="str">
            <v>AC.25121</v>
          </cell>
          <cell r="C1403" t="str">
            <v>ép trước cọc BTCT 15x15cm, cọc dài &lt;= 4m, đất cấp II</v>
          </cell>
          <cell r="D1403" t="str">
            <v>100m</v>
          </cell>
          <cell r="E1403">
            <v>5100500</v>
          </cell>
          <cell r="F1403">
            <v>337613</v>
          </cell>
          <cell r="G1403">
            <v>2259610</v>
          </cell>
          <cell r="H1403">
            <v>0</v>
          </cell>
          <cell r="I1403">
            <v>0</v>
          </cell>
          <cell r="J1403">
            <v>1</v>
          </cell>
        </row>
        <row r="1404">
          <cell r="A1404" t="str">
            <v>AC.25122</v>
          </cell>
          <cell r="B1404" t="str">
            <v>AC.25122</v>
          </cell>
          <cell r="C1404" t="str">
            <v>ép trước cọc BTCT 20x20cm, cọc dài &lt;= 4m, đất cấp II</v>
          </cell>
          <cell r="D1404" t="str">
            <v>100m</v>
          </cell>
          <cell r="E1404">
            <v>6834670</v>
          </cell>
          <cell r="F1404">
            <v>611044</v>
          </cell>
          <cell r="G1404">
            <v>3271727</v>
          </cell>
          <cell r="H1404">
            <v>0</v>
          </cell>
          <cell r="I1404">
            <v>0</v>
          </cell>
          <cell r="J1404">
            <v>1</v>
          </cell>
        </row>
        <row r="1405">
          <cell r="A1405" t="str">
            <v>AC.25123</v>
          </cell>
          <cell r="B1405" t="str">
            <v>AC.25123</v>
          </cell>
          <cell r="C1405" t="str">
            <v>ép trước cọc BTCT 25x25cm, cọc dài &lt;= 4m, đất cấp II</v>
          </cell>
          <cell r="D1405" t="str">
            <v>100m</v>
          </cell>
          <cell r="E1405">
            <v>10711050</v>
          </cell>
          <cell r="F1405">
            <v>764904</v>
          </cell>
          <cell r="G1405">
            <v>4095543</v>
          </cell>
          <cell r="H1405">
            <v>0</v>
          </cell>
          <cell r="I1405">
            <v>0</v>
          </cell>
          <cell r="J1405">
            <v>1</v>
          </cell>
        </row>
        <row r="1406">
          <cell r="A1406" t="str">
            <v>AC.25211</v>
          </cell>
          <cell r="B1406" t="str">
            <v>AC.25211</v>
          </cell>
          <cell r="C1406" t="str">
            <v>ép trước cọc BTCT 15x15cm, cọc dài &gt; 4m, đất cấp I</v>
          </cell>
          <cell r="D1406" t="str">
            <v>100m</v>
          </cell>
          <cell r="E1406">
            <v>5100500</v>
          </cell>
          <cell r="F1406">
            <v>272552</v>
          </cell>
          <cell r="G1406">
            <v>1824164</v>
          </cell>
          <cell r="H1406">
            <v>0</v>
          </cell>
          <cell r="I1406">
            <v>0</v>
          </cell>
          <cell r="J1406">
            <v>1</v>
          </cell>
        </row>
        <row r="1407">
          <cell r="A1407" t="str">
            <v>AC.25212</v>
          </cell>
          <cell r="B1407" t="str">
            <v>AC.25212</v>
          </cell>
          <cell r="C1407" t="str">
            <v>ép trước cọc BTCT 20x20cm, cọc dài &gt; 4m, đất cấp I</v>
          </cell>
          <cell r="D1407" t="str">
            <v>100m</v>
          </cell>
          <cell r="E1407">
            <v>6834670</v>
          </cell>
          <cell r="F1407">
            <v>494550</v>
          </cell>
          <cell r="G1407">
            <v>2647980</v>
          </cell>
          <cell r="H1407">
            <v>0</v>
          </cell>
          <cell r="I1407">
            <v>0</v>
          </cell>
          <cell r="J1407">
            <v>1</v>
          </cell>
        </row>
        <row r="1408">
          <cell r="A1408" t="str">
            <v>AC.25213</v>
          </cell>
          <cell r="B1408" t="str">
            <v>AC.25213</v>
          </cell>
          <cell r="C1408" t="str">
            <v>ép trước cọc BTCT 25x25cm, cọc dài &gt; 4m, đất cấp I</v>
          </cell>
          <cell r="D1408" t="str">
            <v>100m</v>
          </cell>
          <cell r="E1408">
            <v>10711050</v>
          </cell>
          <cell r="F1408">
            <v>549500</v>
          </cell>
          <cell r="G1408">
            <v>2942200</v>
          </cell>
          <cell r="H1408">
            <v>0</v>
          </cell>
          <cell r="I1408">
            <v>0</v>
          </cell>
          <cell r="J1408">
            <v>1</v>
          </cell>
        </row>
        <row r="1409">
          <cell r="A1409" t="str">
            <v>AC.25221</v>
          </cell>
          <cell r="B1409" t="str">
            <v>AC.25221</v>
          </cell>
          <cell r="C1409" t="str">
            <v>ép trước cọc BTCT 15x15cm, cọc dài &gt; 4m, đất cấp II</v>
          </cell>
          <cell r="D1409" t="str">
            <v>100m</v>
          </cell>
          <cell r="E1409">
            <v>5100500</v>
          </cell>
          <cell r="F1409">
            <v>320029</v>
          </cell>
          <cell r="G1409">
            <v>2141922</v>
          </cell>
          <cell r="H1409">
            <v>0</v>
          </cell>
          <cell r="I1409">
            <v>0</v>
          </cell>
          <cell r="J1409">
            <v>1</v>
          </cell>
        </row>
        <row r="1410">
          <cell r="A1410" t="str">
            <v>AC.25222</v>
          </cell>
          <cell r="B1410" t="str">
            <v>AC.25222</v>
          </cell>
          <cell r="C1410" t="str">
            <v>ép trước cọc BTCT 20x20cm, cọc dài &gt; 4m, đất cấp II</v>
          </cell>
          <cell r="D1410" t="str">
            <v>100m</v>
          </cell>
          <cell r="E1410">
            <v>6834670</v>
          </cell>
          <cell r="F1410">
            <v>538510</v>
          </cell>
          <cell r="G1410">
            <v>2883356</v>
          </cell>
          <cell r="H1410">
            <v>0</v>
          </cell>
          <cell r="I1410">
            <v>0</v>
          </cell>
          <cell r="J1410">
            <v>1</v>
          </cell>
        </row>
        <row r="1411">
          <cell r="A1411" t="str">
            <v>AC.25223</v>
          </cell>
          <cell r="B1411" t="str">
            <v>AC.25223</v>
          </cell>
          <cell r="C1411" t="str">
            <v>ép trước cọc BTCT 25x25cm, cọc dài &gt; 4m, đất cấp II</v>
          </cell>
          <cell r="D1411" t="str">
            <v>100m</v>
          </cell>
          <cell r="E1411">
            <v>10711050</v>
          </cell>
          <cell r="F1411">
            <v>674786</v>
          </cell>
          <cell r="G1411">
            <v>3589484</v>
          </cell>
          <cell r="H1411">
            <v>0</v>
          </cell>
          <cell r="I1411">
            <v>0</v>
          </cell>
          <cell r="J1411">
            <v>1</v>
          </cell>
        </row>
        <row r="1412">
          <cell r="A1412" t="str">
            <v>AC.26111</v>
          </cell>
          <cell r="B1412" t="str">
            <v>AC.26111</v>
          </cell>
          <cell r="C1412" t="str">
            <v>ép trước cọc BTCT 30x30cm, cọc dài &lt;= 4m, đất cấp I</v>
          </cell>
          <cell r="D1412" t="str">
            <v>100m</v>
          </cell>
          <cell r="E1412">
            <v>15403510</v>
          </cell>
          <cell r="F1412">
            <v>901180</v>
          </cell>
          <cell r="G1412">
            <v>5001713</v>
          </cell>
          <cell r="H1412">
            <v>0</v>
          </cell>
          <cell r="I1412">
            <v>0</v>
          </cell>
          <cell r="J1412">
            <v>1</v>
          </cell>
        </row>
        <row r="1413">
          <cell r="A1413" t="str">
            <v>AC.26112</v>
          </cell>
          <cell r="B1413" t="str">
            <v>AC.26112</v>
          </cell>
          <cell r="C1413" t="str">
            <v>ép trước cọc BTCT 35x35cm, cọc dài &lt;= 4m, đất cấp I</v>
          </cell>
          <cell r="D1413" t="str">
            <v>100m</v>
          </cell>
          <cell r="E1413">
            <v>21014060</v>
          </cell>
          <cell r="F1413">
            <v>1226484</v>
          </cell>
          <cell r="G1413">
            <v>6807209</v>
          </cell>
          <cell r="H1413">
            <v>0</v>
          </cell>
          <cell r="I1413">
            <v>0</v>
          </cell>
          <cell r="J1413">
            <v>1</v>
          </cell>
        </row>
        <row r="1414">
          <cell r="A1414" t="str">
            <v>AC.26113</v>
          </cell>
          <cell r="B1414" t="str">
            <v>AC.26113</v>
          </cell>
          <cell r="C1414" t="str">
            <v>ép trước cọc BTCT 40x40cm, cọc dài &lt;= 4m, đất cấp I</v>
          </cell>
          <cell r="D1414" t="str">
            <v>100m</v>
          </cell>
          <cell r="E1414">
            <v>27440690</v>
          </cell>
          <cell r="F1414">
            <v>1595748</v>
          </cell>
          <cell r="G1414">
            <v>9271468</v>
          </cell>
          <cell r="H1414">
            <v>0</v>
          </cell>
          <cell r="I1414">
            <v>0</v>
          </cell>
          <cell r="J1414">
            <v>1</v>
          </cell>
        </row>
        <row r="1415">
          <cell r="A1415" t="str">
            <v>AC.26121</v>
          </cell>
          <cell r="B1415" t="str">
            <v>AC.26121</v>
          </cell>
          <cell r="C1415" t="str">
            <v>ép trước cọc BTCT 30x30cm, cọc dài &lt;= 4m, đất cấp II</v>
          </cell>
          <cell r="D1415" t="str">
            <v>100m</v>
          </cell>
          <cell r="E1415">
            <v>15403510</v>
          </cell>
          <cell r="F1415">
            <v>1099000</v>
          </cell>
          <cell r="G1415">
            <v>6099650</v>
          </cell>
          <cell r="H1415">
            <v>0</v>
          </cell>
          <cell r="I1415">
            <v>0</v>
          </cell>
          <cell r="J1415">
            <v>1</v>
          </cell>
        </row>
        <row r="1416">
          <cell r="A1416" t="str">
            <v>AC.26122</v>
          </cell>
          <cell r="B1416" t="str">
            <v>AC.26122</v>
          </cell>
          <cell r="C1416" t="str">
            <v>ép trước cọc BTCT 35x35cm, cọc dài &lt;= 4m, đất cấp II</v>
          </cell>
          <cell r="D1416" t="str">
            <v>100m</v>
          </cell>
          <cell r="E1416">
            <v>21014060</v>
          </cell>
          <cell r="F1416">
            <v>1494640</v>
          </cell>
          <cell r="G1416">
            <v>8295524</v>
          </cell>
          <cell r="H1416">
            <v>0</v>
          </cell>
          <cell r="I1416">
            <v>0</v>
          </cell>
          <cell r="J1416">
            <v>1</v>
          </cell>
        </row>
        <row r="1417">
          <cell r="A1417" t="str">
            <v>AC.26123</v>
          </cell>
          <cell r="B1417" t="str">
            <v>AC.26123</v>
          </cell>
          <cell r="C1417" t="str">
            <v>ép trước cọc BTCT 40x40cm, cọc dài &lt;= 4m, đất cấp II</v>
          </cell>
          <cell r="D1417" t="str">
            <v>100m</v>
          </cell>
          <cell r="E1417">
            <v>27440690</v>
          </cell>
          <cell r="F1417">
            <v>1943032</v>
          </cell>
          <cell r="G1417">
            <v>10796380</v>
          </cell>
          <cell r="H1417">
            <v>0</v>
          </cell>
          <cell r="I1417">
            <v>0</v>
          </cell>
          <cell r="J1417">
            <v>1</v>
          </cell>
        </row>
        <row r="1418">
          <cell r="A1418" t="str">
            <v>AC.26211</v>
          </cell>
          <cell r="B1418" t="str">
            <v>AC.26211</v>
          </cell>
          <cell r="C1418" t="str">
            <v>ép trước cọc BTCT 30x30cm, cọc dài &gt; 4m, đất cấp I</v>
          </cell>
          <cell r="D1418" t="str">
            <v>100m</v>
          </cell>
          <cell r="E1418">
            <v>15403510</v>
          </cell>
          <cell r="F1418">
            <v>791280</v>
          </cell>
          <cell r="G1418">
            <v>4391748</v>
          </cell>
          <cell r="H1418">
            <v>0</v>
          </cell>
          <cell r="I1418">
            <v>0</v>
          </cell>
          <cell r="J1418">
            <v>1</v>
          </cell>
        </row>
        <row r="1419">
          <cell r="A1419" t="str">
            <v>AC.26212</v>
          </cell>
          <cell r="B1419" t="str">
            <v>AC.26212</v>
          </cell>
          <cell r="C1419" t="str">
            <v>ép trước cọc BTCT 35x35cm, cọc dài &gt; 4m, đất cấp I</v>
          </cell>
          <cell r="D1419" t="str">
            <v>100m</v>
          </cell>
          <cell r="E1419">
            <v>21014060</v>
          </cell>
          <cell r="F1419">
            <v>1077020</v>
          </cell>
          <cell r="G1419">
            <v>5977657</v>
          </cell>
          <cell r="H1419">
            <v>0</v>
          </cell>
          <cell r="I1419">
            <v>0</v>
          </cell>
          <cell r="J1419">
            <v>1</v>
          </cell>
        </row>
        <row r="1420">
          <cell r="A1420" t="str">
            <v>AC.26213</v>
          </cell>
          <cell r="B1420" t="str">
            <v>AC.26213</v>
          </cell>
          <cell r="C1420" t="str">
            <v>ép trước cọc BTCT 40x40cm, cọc dài &gt; 4m, đất cấp I</v>
          </cell>
          <cell r="D1420" t="str">
            <v>100m</v>
          </cell>
          <cell r="E1420">
            <v>27440690</v>
          </cell>
          <cell r="F1420">
            <v>1397928</v>
          </cell>
          <cell r="G1420">
            <v>7770954</v>
          </cell>
          <cell r="H1420">
            <v>0</v>
          </cell>
          <cell r="I1420">
            <v>0</v>
          </cell>
          <cell r="J1420">
            <v>1</v>
          </cell>
        </row>
        <row r="1421">
          <cell r="A1421" t="str">
            <v>AC.26221</v>
          </cell>
          <cell r="B1421" t="str">
            <v>AC.26221</v>
          </cell>
          <cell r="C1421" t="str">
            <v>ép trước cọc BTCT 30x30cm, cọc dài &gt; 4m, đất cấp II</v>
          </cell>
          <cell r="D1421" t="str">
            <v>100m</v>
          </cell>
          <cell r="E1421">
            <v>15403510</v>
          </cell>
          <cell r="F1421">
            <v>971516</v>
          </cell>
          <cell r="G1421">
            <v>5367692</v>
          </cell>
          <cell r="H1421">
            <v>0</v>
          </cell>
          <cell r="I1421">
            <v>0</v>
          </cell>
          <cell r="J1421">
            <v>1</v>
          </cell>
        </row>
        <row r="1422">
          <cell r="A1422" t="str">
            <v>AC.26222</v>
          </cell>
          <cell r="B1422" t="str">
            <v>AC.26222</v>
          </cell>
          <cell r="C1422" t="str">
            <v>ép trước cọc BTCT 35x35cm, cọc dài &gt; 4m, đất cấp II</v>
          </cell>
          <cell r="D1422" t="str">
            <v>100m</v>
          </cell>
          <cell r="E1422">
            <v>21014060</v>
          </cell>
          <cell r="F1422">
            <v>1323196</v>
          </cell>
          <cell r="G1422">
            <v>7282982</v>
          </cell>
          <cell r="H1422">
            <v>0</v>
          </cell>
          <cell r="I1422">
            <v>0</v>
          </cell>
          <cell r="J1422">
            <v>1</v>
          </cell>
        </row>
        <row r="1423">
          <cell r="A1423" t="str">
            <v>AC.26223</v>
          </cell>
          <cell r="B1423" t="str">
            <v>AC.26223</v>
          </cell>
          <cell r="C1423" t="str">
            <v>ép trước cọc BTCT 40x40cm, cọc dài &gt; 4m, đất cấp II</v>
          </cell>
          <cell r="D1423" t="str">
            <v>100m</v>
          </cell>
          <cell r="E1423">
            <v>27440690</v>
          </cell>
          <cell r="F1423">
            <v>1718836</v>
          </cell>
          <cell r="G1423">
            <v>9478856</v>
          </cell>
          <cell r="H1423">
            <v>0</v>
          </cell>
          <cell r="I1423">
            <v>0</v>
          </cell>
          <cell r="J1423">
            <v>1</v>
          </cell>
        </row>
        <row r="1424">
          <cell r="A1424" t="str">
            <v>AC.27110</v>
          </cell>
          <cell r="B1424" t="str">
            <v>AC.27110</v>
          </cell>
          <cell r="C1424" t="str">
            <v>Nhổ cọc cừ Larsen bằng máy ép thủy lực</v>
          </cell>
          <cell r="D1424" t="str">
            <v>100m</v>
          </cell>
          <cell r="E1424">
            <v>0</v>
          </cell>
          <cell r="F1424">
            <v>328500</v>
          </cell>
          <cell r="G1424">
            <v>2294934</v>
          </cell>
          <cell r="H1424">
            <v>0</v>
          </cell>
          <cell r="I1424">
            <v>0</v>
          </cell>
          <cell r="J1424">
            <v>1</v>
          </cell>
        </row>
        <row r="1425">
          <cell r="A1425" t="str">
            <v>AC.27120</v>
          </cell>
          <cell r="B1425" t="str">
            <v>AC.27120</v>
          </cell>
          <cell r="C1425" t="str">
            <v>ép cọc cừ Larsen bằng máy ép thủy lực</v>
          </cell>
          <cell r="D1425" t="str">
            <v>100m</v>
          </cell>
          <cell r="E1425">
            <v>0</v>
          </cell>
          <cell r="F1425">
            <v>987796</v>
          </cell>
          <cell r="G1425">
            <v>3442400</v>
          </cell>
          <cell r="H1425">
            <v>0</v>
          </cell>
          <cell r="I1425">
            <v>0</v>
          </cell>
          <cell r="J1425">
            <v>1</v>
          </cell>
        </row>
        <row r="1426">
          <cell r="A1426" t="str">
            <v>AC.28111</v>
          </cell>
          <cell r="B1426" t="str">
            <v>AC.28111</v>
          </cell>
          <cell r="C1426" t="str">
            <v>ép sau cọc BTCT 10x10cm, chiều dài đoạn cọc &lt;= 4m, đất cấp I</v>
          </cell>
          <cell r="D1426" t="str">
            <v>100m</v>
          </cell>
          <cell r="E1426">
            <v>3366330</v>
          </cell>
          <cell r="F1426">
            <v>457184</v>
          </cell>
          <cell r="G1426">
            <v>494197</v>
          </cell>
          <cell r="H1426">
            <v>0</v>
          </cell>
          <cell r="I1426">
            <v>0</v>
          </cell>
          <cell r="J1426">
            <v>1</v>
          </cell>
        </row>
        <row r="1427">
          <cell r="A1427" t="str">
            <v>AC.28112</v>
          </cell>
          <cell r="B1427" t="str">
            <v>AC.28112</v>
          </cell>
          <cell r="C1427" t="str">
            <v>ép sau cọc BTCT 15x15cm, chiều dài đoạn cọc &lt;= 4m, đất cấp I</v>
          </cell>
          <cell r="D1427" t="str">
            <v>100m</v>
          </cell>
          <cell r="E1427">
            <v>5100500</v>
          </cell>
          <cell r="F1427">
            <v>549500</v>
          </cell>
          <cell r="G1427">
            <v>593986</v>
          </cell>
          <cell r="H1427">
            <v>0</v>
          </cell>
          <cell r="I1427">
            <v>0</v>
          </cell>
          <cell r="J1427">
            <v>1</v>
          </cell>
        </row>
        <row r="1428">
          <cell r="A1428" t="str">
            <v>AC.28113</v>
          </cell>
          <cell r="B1428" t="str">
            <v>AC.28113</v>
          </cell>
          <cell r="C1428" t="str">
            <v>ép sau cọc BTCT 20x20cm, chiều dài đoạn cọc &lt;= 4m, đất cấp I</v>
          </cell>
          <cell r="D1428" t="str">
            <v>100m</v>
          </cell>
          <cell r="E1428">
            <v>6834670</v>
          </cell>
          <cell r="F1428">
            <v>685776</v>
          </cell>
          <cell r="G1428">
            <v>743671</v>
          </cell>
          <cell r="H1428">
            <v>0</v>
          </cell>
          <cell r="I1428">
            <v>0</v>
          </cell>
          <cell r="J1428">
            <v>1</v>
          </cell>
        </row>
        <row r="1429">
          <cell r="A1429" t="str">
            <v>AC.28121</v>
          </cell>
          <cell r="B1429" t="str">
            <v>AC.28121</v>
          </cell>
          <cell r="C1429" t="str">
            <v>ép sau cọc BTCT 10x10cm, chiều dài đoạn cọc &lt;= 4m, đất cấp II</v>
          </cell>
          <cell r="D1429" t="str">
            <v>100m</v>
          </cell>
          <cell r="E1429">
            <v>3366330</v>
          </cell>
          <cell r="F1429">
            <v>525322</v>
          </cell>
          <cell r="G1429">
            <v>567851</v>
          </cell>
          <cell r="H1429">
            <v>0</v>
          </cell>
          <cell r="I1429">
            <v>0</v>
          </cell>
          <cell r="J1429">
            <v>1</v>
          </cell>
        </row>
        <row r="1430">
          <cell r="A1430" t="str">
            <v>AC.28122</v>
          </cell>
          <cell r="B1430" t="str">
            <v>AC.28122</v>
          </cell>
          <cell r="C1430" t="str">
            <v>ép sau cọc BTCT 15x15cm, chiều dài đoạn cọc &lt;= 4m, đất cấp II</v>
          </cell>
          <cell r="D1430" t="str">
            <v>100m</v>
          </cell>
          <cell r="E1430">
            <v>5100500</v>
          </cell>
          <cell r="F1430">
            <v>632145</v>
          </cell>
          <cell r="G1430">
            <v>681896</v>
          </cell>
          <cell r="H1430">
            <v>0</v>
          </cell>
          <cell r="I1430">
            <v>0</v>
          </cell>
          <cell r="J1430">
            <v>1</v>
          </cell>
        </row>
        <row r="1431">
          <cell r="A1431" t="str">
            <v>AC.28123</v>
          </cell>
          <cell r="B1431" t="str">
            <v>AC.28123</v>
          </cell>
          <cell r="C1431" t="str">
            <v>ép sau cọc BTCT 20x20cm, chiều dài đoạn cọc &lt;= 4m, đất cấp II</v>
          </cell>
          <cell r="D1431" t="str">
            <v>100m</v>
          </cell>
          <cell r="E1431">
            <v>6834670</v>
          </cell>
          <cell r="F1431">
            <v>822931</v>
          </cell>
          <cell r="G1431">
            <v>890980</v>
          </cell>
          <cell r="H1431">
            <v>0</v>
          </cell>
          <cell r="I1431">
            <v>0</v>
          </cell>
          <cell r="J1431">
            <v>1</v>
          </cell>
        </row>
        <row r="1432">
          <cell r="A1432" t="str">
            <v>AC.28212</v>
          </cell>
          <cell r="B1432" t="str">
            <v>AC.28212</v>
          </cell>
          <cell r="C1432" t="str">
            <v>ép sau cọc BTCT 15x15cm, chiều dài đoạn cọc &gt; 4m, đất cấp I</v>
          </cell>
          <cell r="D1432" t="str">
            <v>100m</v>
          </cell>
          <cell r="E1432">
            <v>5100500</v>
          </cell>
          <cell r="F1432">
            <v>510815</v>
          </cell>
          <cell r="G1432">
            <v>551219</v>
          </cell>
          <cell r="H1432">
            <v>0</v>
          </cell>
          <cell r="I1432">
            <v>0</v>
          </cell>
          <cell r="J1432">
            <v>1</v>
          </cell>
        </row>
        <row r="1433">
          <cell r="A1433" t="str">
            <v>AC.28213</v>
          </cell>
          <cell r="B1433" t="str">
            <v>AC.28213</v>
          </cell>
          <cell r="C1433" t="str">
            <v>ép sau cọc BTCT 20x20cm, chiều dài đoạn cọc &gt; 4m, đất cấp I</v>
          </cell>
          <cell r="D1433" t="str">
            <v>100m</v>
          </cell>
          <cell r="E1433">
            <v>6834670</v>
          </cell>
          <cell r="F1433">
            <v>624232</v>
          </cell>
          <cell r="G1433">
            <v>674769</v>
          </cell>
          <cell r="H1433">
            <v>0</v>
          </cell>
          <cell r="I1433">
            <v>0</v>
          </cell>
          <cell r="J1433">
            <v>1</v>
          </cell>
        </row>
        <row r="1434">
          <cell r="A1434" t="str">
            <v>AC.28222</v>
          </cell>
          <cell r="B1434" t="str">
            <v>AC.28222</v>
          </cell>
          <cell r="C1434" t="str">
            <v>ép sau cọc BTCT 15x15cm, chiều dài đoạn cọc &gt; 4m, đất cấp II</v>
          </cell>
          <cell r="D1434" t="str">
            <v>100m</v>
          </cell>
          <cell r="E1434">
            <v>5100500</v>
          </cell>
          <cell r="F1434">
            <v>585108</v>
          </cell>
          <cell r="G1434">
            <v>632002</v>
          </cell>
          <cell r="H1434">
            <v>0</v>
          </cell>
          <cell r="I1434">
            <v>0</v>
          </cell>
          <cell r="J1434">
            <v>1</v>
          </cell>
        </row>
        <row r="1435">
          <cell r="A1435" t="str">
            <v>AC.28223</v>
          </cell>
          <cell r="B1435" t="str">
            <v>AC.28223</v>
          </cell>
          <cell r="C1435" t="str">
            <v>ép sau cọc BTCT 20x20cm, chiều dài đoạn cọc &gt; 4m, đất cấp II</v>
          </cell>
          <cell r="D1435" t="str">
            <v>100m</v>
          </cell>
          <cell r="E1435">
            <v>6834670</v>
          </cell>
          <cell r="F1435">
            <v>702041</v>
          </cell>
          <cell r="G1435">
            <v>760303</v>
          </cell>
          <cell r="H1435">
            <v>0</v>
          </cell>
          <cell r="I1435">
            <v>0</v>
          </cell>
          <cell r="J1435">
            <v>1</v>
          </cell>
        </row>
        <row r="1436">
          <cell r="A1436" t="str">
            <v>AC.29111</v>
          </cell>
          <cell r="B1436" t="str">
            <v>AC.29111</v>
          </cell>
          <cell r="C1436" t="str">
            <v>Nối cọc ván thép Larsen trên cạn</v>
          </cell>
          <cell r="D1436" t="str">
            <v>mối</v>
          </cell>
          <cell r="E1436">
            <v>91333</v>
          </cell>
          <cell r="F1436">
            <v>22972</v>
          </cell>
          <cell r="G1436">
            <v>56601</v>
          </cell>
          <cell r="H1436">
            <v>0</v>
          </cell>
          <cell r="I1436">
            <v>0</v>
          </cell>
          <cell r="J1436">
            <v>1</v>
          </cell>
        </row>
        <row r="1437">
          <cell r="A1437" t="str">
            <v>AC.29121</v>
          </cell>
          <cell r="B1437" t="str">
            <v>AC.29121</v>
          </cell>
          <cell r="C1437" t="str">
            <v>Nối cọc ván thép Larsen dưới nước</v>
          </cell>
          <cell r="D1437" t="str">
            <v>mối</v>
          </cell>
          <cell r="E1437">
            <v>104638</v>
          </cell>
          <cell r="F1437">
            <v>29864</v>
          </cell>
          <cell r="G1437">
            <v>367399</v>
          </cell>
          <cell r="H1437">
            <v>0</v>
          </cell>
          <cell r="I1437">
            <v>0</v>
          </cell>
          <cell r="J1437">
            <v>1</v>
          </cell>
        </row>
        <row r="1438">
          <cell r="A1438" t="str">
            <v>AC.29211</v>
          </cell>
          <cell r="B1438" t="str">
            <v>AC.29211</v>
          </cell>
          <cell r="C1438" t="str">
            <v>Nối cọc thép hình</v>
          </cell>
          <cell r="D1438" t="str">
            <v>mối</v>
          </cell>
          <cell r="E1438">
            <v>184965</v>
          </cell>
          <cell r="F1438">
            <v>68916</v>
          </cell>
          <cell r="G1438">
            <v>53974</v>
          </cell>
          <cell r="H1438">
            <v>0</v>
          </cell>
          <cell r="I1438">
            <v>0</v>
          </cell>
          <cell r="J1438">
            <v>1</v>
          </cell>
        </row>
        <row r="1439">
          <cell r="A1439" t="str">
            <v>AC.29221</v>
          </cell>
          <cell r="B1439" t="str">
            <v>AC.29221</v>
          </cell>
          <cell r="C1439" t="str">
            <v>Nối cọc ống thép</v>
          </cell>
          <cell r="D1439" t="str">
            <v>mối</v>
          </cell>
          <cell r="E1439">
            <v>157355</v>
          </cell>
          <cell r="F1439">
            <v>114860</v>
          </cell>
          <cell r="G1439">
            <v>75564</v>
          </cell>
          <cell r="H1439">
            <v>0</v>
          </cell>
          <cell r="I1439">
            <v>0</v>
          </cell>
          <cell r="J1439">
            <v>1</v>
          </cell>
        </row>
        <row r="1440">
          <cell r="A1440" t="str">
            <v>AC.29311</v>
          </cell>
          <cell r="B1440" t="str">
            <v>AC.29311</v>
          </cell>
          <cell r="C1440" t="str">
            <v>Nối cọc BTCT 20x20cm</v>
          </cell>
          <cell r="D1440" t="str">
            <v>mối</v>
          </cell>
          <cell r="E1440">
            <v>96138</v>
          </cell>
          <cell r="F1440">
            <v>13324</v>
          </cell>
          <cell r="G1440">
            <v>10589</v>
          </cell>
          <cell r="H1440">
            <v>0</v>
          </cell>
          <cell r="I1440">
            <v>0</v>
          </cell>
          <cell r="J1440">
            <v>1</v>
          </cell>
        </row>
        <row r="1441">
          <cell r="A1441" t="str">
            <v>AC.29321</v>
          </cell>
          <cell r="B1441" t="str">
            <v>AC.29321</v>
          </cell>
          <cell r="C1441" t="str">
            <v>Nối cọc BTCT 25x25cm</v>
          </cell>
          <cell r="D1441" t="str">
            <v>mối</v>
          </cell>
          <cell r="E1441">
            <v>105839</v>
          </cell>
          <cell r="F1441">
            <v>15621</v>
          </cell>
          <cell r="G1441">
            <v>12707</v>
          </cell>
          <cell r="H1441">
            <v>0</v>
          </cell>
          <cell r="I1441">
            <v>0</v>
          </cell>
          <cell r="J1441">
            <v>1</v>
          </cell>
        </row>
        <row r="1442">
          <cell r="A1442" t="str">
            <v>AC.29331</v>
          </cell>
          <cell r="B1442" t="str">
            <v>AC.29331</v>
          </cell>
          <cell r="C1442" t="str">
            <v>Nối cọc BTCT 30x30cm</v>
          </cell>
          <cell r="D1442" t="str">
            <v>mối</v>
          </cell>
          <cell r="E1442">
            <v>108589</v>
          </cell>
          <cell r="F1442">
            <v>35377</v>
          </cell>
          <cell r="G1442">
            <v>15884</v>
          </cell>
          <cell r="H1442">
            <v>0</v>
          </cell>
          <cell r="I1442">
            <v>0</v>
          </cell>
          <cell r="J1442">
            <v>1</v>
          </cell>
        </row>
        <row r="1443">
          <cell r="A1443" t="str">
            <v>AC.29341</v>
          </cell>
          <cell r="B1443" t="str">
            <v>AC.29341</v>
          </cell>
          <cell r="C1443" t="str">
            <v>Nối cọc BTCT 35x35cm</v>
          </cell>
          <cell r="D1443" t="str">
            <v>mối</v>
          </cell>
          <cell r="E1443">
            <v>205719</v>
          </cell>
          <cell r="F1443">
            <v>37215</v>
          </cell>
          <cell r="G1443">
            <v>19061</v>
          </cell>
          <cell r="H1443">
            <v>0</v>
          </cell>
          <cell r="I1443">
            <v>0</v>
          </cell>
          <cell r="J1443">
            <v>1</v>
          </cell>
        </row>
        <row r="1444">
          <cell r="A1444" t="str">
            <v>AC.29351</v>
          </cell>
          <cell r="B1444" t="str">
            <v>AC.29351</v>
          </cell>
          <cell r="C1444" t="str">
            <v>Nối cọc BTCT 40x40cm</v>
          </cell>
          <cell r="D1444" t="str">
            <v>mối</v>
          </cell>
          <cell r="E1444">
            <v>340408</v>
          </cell>
          <cell r="F1444">
            <v>44106</v>
          </cell>
          <cell r="G1444">
            <v>24355</v>
          </cell>
          <cell r="H1444">
            <v>0</v>
          </cell>
          <cell r="I1444">
            <v>0</v>
          </cell>
          <cell r="J1444">
            <v>1</v>
          </cell>
        </row>
        <row r="1445">
          <cell r="A1445" t="str">
            <v>AC.29411</v>
          </cell>
          <cell r="B1445" t="str">
            <v>AC.29411</v>
          </cell>
          <cell r="C1445" t="str">
            <v>Nối cọc ống BTCT đường kính &lt;= 600mm</v>
          </cell>
          <cell r="D1445" t="str">
            <v>mối</v>
          </cell>
          <cell r="E1445">
            <v>80332</v>
          </cell>
          <cell r="F1445">
            <v>34458</v>
          </cell>
          <cell r="G1445">
            <v>39180</v>
          </cell>
          <cell r="H1445">
            <v>0</v>
          </cell>
          <cell r="I1445">
            <v>0</v>
          </cell>
          <cell r="J1445">
            <v>1</v>
          </cell>
        </row>
        <row r="1446">
          <cell r="A1446" t="str">
            <v>AC.29421</v>
          </cell>
          <cell r="B1446" t="str">
            <v>AC.29421</v>
          </cell>
          <cell r="C1446" t="str">
            <v>Nối cọc ống BTCT đường kính &lt;= 1000mm</v>
          </cell>
          <cell r="D1446" t="str">
            <v>mối</v>
          </cell>
          <cell r="E1446">
            <v>162583</v>
          </cell>
          <cell r="F1446">
            <v>68916</v>
          </cell>
          <cell r="G1446">
            <v>79419</v>
          </cell>
          <cell r="H1446">
            <v>0</v>
          </cell>
          <cell r="I1446">
            <v>0</v>
          </cell>
          <cell r="J1446">
            <v>1</v>
          </cell>
        </row>
        <row r="1447">
          <cell r="A1447" t="str">
            <v>AC.31110</v>
          </cell>
          <cell r="B1447" t="str">
            <v>AC.31110</v>
          </cell>
          <cell r="C1447" t="str">
            <v>Khoan tạo lỗ vào đất trên cạn bằng phương pháp khoan lắc có ống vách, đường kính lỗ khoan 800mm</v>
          </cell>
          <cell r="D1447" t="str">
            <v>m</v>
          </cell>
          <cell r="E1447">
            <v>10372</v>
          </cell>
          <cell r="F1447">
            <v>96482</v>
          </cell>
          <cell r="G1447">
            <v>393539</v>
          </cell>
          <cell r="H1447">
            <v>0</v>
          </cell>
          <cell r="I1447">
            <v>0</v>
          </cell>
          <cell r="J1447">
            <v>1</v>
          </cell>
        </row>
        <row r="1448">
          <cell r="A1448" t="str">
            <v>AC.31120</v>
          </cell>
          <cell r="B1448" t="str">
            <v>AC.31120</v>
          </cell>
          <cell r="C1448" t="str">
            <v>Khoan tạo lỗ vào đất trên cạn bằng phương pháp khoan lắc có ống vách, đường kính lỗ khoan 1000mm</v>
          </cell>
          <cell r="D1448" t="str">
            <v>m</v>
          </cell>
          <cell r="E1448">
            <v>12101</v>
          </cell>
          <cell r="F1448">
            <v>106131</v>
          </cell>
          <cell r="G1448">
            <v>432893</v>
          </cell>
          <cell r="H1448">
            <v>0</v>
          </cell>
          <cell r="I1448">
            <v>0</v>
          </cell>
          <cell r="J1448">
            <v>1</v>
          </cell>
        </row>
        <row r="1449">
          <cell r="A1449" t="str">
            <v>AC.31130</v>
          </cell>
          <cell r="B1449" t="str">
            <v>AC.31130</v>
          </cell>
          <cell r="C1449" t="str">
            <v>Khoan tạo lỗ vào đất trên cạn bằng phương pháp khoan lắc có ống vách, đường kính lỗ khoan 1200mm</v>
          </cell>
          <cell r="D1449" t="str">
            <v>m</v>
          </cell>
          <cell r="E1449">
            <v>14694</v>
          </cell>
          <cell r="F1449">
            <v>116238</v>
          </cell>
          <cell r="G1449">
            <v>472247</v>
          </cell>
          <cell r="H1449">
            <v>0</v>
          </cell>
          <cell r="I1449">
            <v>0</v>
          </cell>
          <cell r="J1449">
            <v>1</v>
          </cell>
        </row>
        <row r="1450">
          <cell r="A1450" t="str">
            <v>AC.31140</v>
          </cell>
          <cell r="B1450" t="str">
            <v>AC.31140</v>
          </cell>
          <cell r="C1450" t="str">
            <v>Khoan tạo lỗ vào đất trên cạn bằng phương pháp khoan lắc có ống vách, đường kính lỗ khoan 1300mm</v>
          </cell>
          <cell r="D1450" t="str">
            <v>m</v>
          </cell>
          <cell r="E1450">
            <v>15558</v>
          </cell>
          <cell r="F1450">
            <v>121752</v>
          </cell>
          <cell r="G1450">
            <v>501762</v>
          </cell>
          <cell r="H1450">
            <v>0</v>
          </cell>
          <cell r="I1450">
            <v>0</v>
          </cell>
          <cell r="J1450">
            <v>1</v>
          </cell>
        </row>
        <row r="1451">
          <cell r="A1451" t="str">
            <v>AC.31150</v>
          </cell>
          <cell r="B1451" t="str">
            <v>AC.31150</v>
          </cell>
          <cell r="C1451" t="str">
            <v>Khoan tạo lỗ vào đất trên cạn bằng phương pháp khoan lắc có ống vách, đường kính lỗ khoan 1400mm</v>
          </cell>
          <cell r="D1451" t="str">
            <v>m</v>
          </cell>
          <cell r="E1451">
            <v>17287</v>
          </cell>
          <cell r="F1451">
            <v>127265</v>
          </cell>
          <cell r="G1451">
            <v>521439</v>
          </cell>
          <cell r="H1451">
            <v>0</v>
          </cell>
          <cell r="I1451">
            <v>0</v>
          </cell>
          <cell r="J1451">
            <v>1</v>
          </cell>
        </row>
        <row r="1452">
          <cell r="A1452" t="str">
            <v>AC.31160</v>
          </cell>
          <cell r="B1452" t="str">
            <v>AC.31160</v>
          </cell>
          <cell r="C1452" t="str">
            <v>Khoan tạo lỗ vào đất trên cạn bằng phương pháp khoan lắc có ống vách, đường kính lỗ khoan 1500mm</v>
          </cell>
          <cell r="D1452" t="str">
            <v>m</v>
          </cell>
          <cell r="E1452">
            <v>19016</v>
          </cell>
          <cell r="F1452">
            <v>138291</v>
          </cell>
          <cell r="G1452">
            <v>570631</v>
          </cell>
          <cell r="H1452">
            <v>0</v>
          </cell>
          <cell r="I1452">
            <v>0</v>
          </cell>
          <cell r="J1452">
            <v>1</v>
          </cell>
        </row>
        <row r="1453">
          <cell r="A1453" t="str">
            <v>AC.31170</v>
          </cell>
          <cell r="B1453" t="str">
            <v>AC.31170</v>
          </cell>
          <cell r="C1453" t="str">
            <v>Khoan tạo lỗ vào đất trên cạn bằng phương pháp khoan lắc có ống vách, đường kính lỗ khoan 2000mm</v>
          </cell>
          <cell r="D1453" t="str">
            <v>m</v>
          </cell>
          <cell r="E1453">
            <v>20744</v>
          </cell>
          <cell r="F1453">
            <v>177803</v>
          </cell>
          <cell r="G1453">
            <v>757562</v>
          </cell>
          <cell r="H1453">
            <v>0</v>
          </cell>
          <cell r="I1453">
            <v>0</v>
          </cell>
          <cell r="J1453">
            <v>1</v>
          </cell>
        </row>
        <row r="1454">
          <cell r="A1454" t="str">
            <v>AC.31210</v>
          </cell>
          <cell r="B1454" t="str">
            <v>AC.31210</v>
          </cell>
          <cell r="C1454" t="str">
            <v>Khoan tạo lỗ vào đất dưới nước bằng phương pháp khoan lắc có ống vách, đường kính lỗ khoan 800mm</v>
          </cell>
          <cell r="D1454" t="str">
            <v>m</v>
          </cell>
          <cell r="E1454">
            <v>10372</v>
          </cell>
          <cell r="F1454">
            <v>144724</v>
          </cell>
          <cell r="G1454">
            <v>617154</v>
          </cell>
          <cell r="H1454">
            <v>0</v>
          </cell>
          <cell r="I1454">
            <v>0</v>
          </cell>
          <cell r="J1454">
            <v>1</v>
          </cell>
        </row>
        <row r="1455">
          <cell r="A1455" t="str">
            <v>AC.31220</v>
          </cell>
          <cell r="B1455" t="str">
            <v>AC.31220</v>
          </cell>
          <cell r="C1455" t="str">
            <v>Khoan tạo lỗ vào đất dưới nước bằng phương pháp khoan lắc có ống vách, đường kính lỗ khoan 1000mm</v>
          </cell>
          <cell r="D1455" t="str">
            <v>m</v>
          </cell>
          <cell r="E1455">
            <v>12101</v>
          </cell>
          <cell r="F1455">
            <v>158966</v>
          </cell>
          <cell r="G1455">
            <v>818592</v>
          </cell>
          <cell r="H1455">
            <v>0</v>
          </cell>
          <cell r="I1455">
            <v>0</v>
          </cell>
          <cell r="J1455">
            <v>1</v>
          </cell>
        </row>
        <row r="1456">
          <cell r="A1456" t="str">
            <v>AC.31230</v>
          </cell>
          <cell r="B1456" t="str">
            <v>AC.31230</v>
          </cell>
          <cell r="C1456" t="str">
            <v>Khoan tạo lỗ vào đất dưới nước bằng phương pháp khoan lắc có ống vách, đường kính lỗ khoan 1200mm</v>
          </cell>
          <cell r="D1456" t="str">
            <v>m</v>
          </cell>
          <cell r="E1456">
            <v>14694</v>
          </cell>
          <cell r="F1456">
            <v>175047</v>
          </cell>
          <cell r="G1456">
            <v>1068183</v>
          </cell>
          <cell r="H1456">
            <v>0</v>
          </cell>
          <cell r="I1456">
            <v>0</v>
          </cell>
          <cell r="J1456">
            <v>1</v>
          </cell>
        </row>
        <row r="1457">
          <cell r="A1457" t="str">
            <v>AC.31240</v>
          </cell>
          <cell r="B1457" t="str">
            <v>AC.31240</v>
          </cell>
          <cell r="C1457" t="str">
            <v>Khoan tạo lỗ vào đất dưới nước bằng phương pháp khoan lắc có ống vách, đường kính lỗ khoan 1300mm</v>
          </cell>
          <cell r="D1457" t="str">
            <v>m</v>
          </cell>
          <cell r="E1457">
            <v>15558</v>
          </cell>
          <cell r="F1457">
            <v>183776</v>
          </cell>
          <cell r="G1457">
            <v>1199866</v>
          </cell>
          <cell r="H1457">
            <v>0</v>
          </cell>
          <cell r="I1457">
            <v>0</v>
          </cell>
          <cell r="J1457">
            <v>1</v>
          </cell>
        </row>
        <row r="1458">
          <cell r="A1458" t="str">
            <v>AC.31250</v>
          </cell>
          <cell r="B1458" t="str">
            <v>AC.31250</v>
          </cell>
          <cell r="C1458" t="str">
            <v>Khoan tạo lỗ vào đất dưới nước bằng phương pháp khoan lắc có ống vách, đường kính lỗ khoan 1400mm</v>
          </cell>
          <cell r="D1458" t="str">
            <v>m</v>
          </cell>
          <cell r="E1458">
            <v>17287</v>
          </cell>
          <cell r="F1458">
            <v>192505</v>
          </cell>
          <cell r="G1458">
            <v>1331550</v>
          </cell>
          <cell r="H1458">
            <v>0</v>
          </cell>
          <cell r="I1458">
            <v>0</v>
          </cell>
          <cell r="J1458">
            <v>1</v>
          </cell>
        </row>
        <row r="1459">
          <cell r="A1459" t="str">
            <v>AC.31260</v>
          </cell>
          <cell r="B1459" t="str">
            <v>AC.31260</v>
          </cell>
          <cell r="C1459" t="str">
            <v>Khoan tạo lỗ vào đất dưới nước bằng phương pháp khoan lắc có ống vách, đường kính lỗ khoan 1500mm</v>
          </cell>
          <cell r="D1459" t="str">
            <v>m</v>
          </cell>
          <cell r="E1459">
            <v>19016</v>
          </cell>
          <cell r="F1459">
            <v>209505</v>
          </cell>
          <cell r="G1459">
            <v>1451931</v>
          </cell>
          <cell r="H1459">
            <v>0</v>
          </cell>
          <cell r="I1459">
            <v>0</v>
          </cell>
          <cell r="J1459">
            <v>1</v>
          </cell>
        </row>
        <row r="1460">
          <cell r="A1460" t="str">
            <v>AC.31270</v>
          </cell>
          <cell r="B1460" t="str">
            <v>AC.31270</v>
          </cell>
          <cell r="C1460" t="str">
            <v>Khoan tạo lỗ vào đất dưới nước bằng phương pháp khoan lắc có ống vách, đường kính lỗ khoan 2000mm</v>
          </cell>
          <cell r="D1460" t="str">
            <v>m</v>
          </cell>
          <cell r="E1460">
            <v>20744</v>
          </cell>
          <cell r="F1460">
            <v>274745</v>
          </cell>
          <cell r="G1460">
            <v>2046480</v>
          </cell>
          <cell r="H1460">
            <v>0</v>
          </cell>
          <cell r="I1460">
            <v>0</v>
          </cell>
          <cell r="J1460">
            <v>1</v>
          </cell>
        </row>
        <row r="1461">
          <cell r="A1461" t="str">
            <v>AC.31311</v>
          </cell>
          <cell r="B1461" t="str">
            <v>AC.31311</v>
          </cell>
          <cell r="C1461" t="str">
            <v>Khoan vào đá cấp I trên cạn bằng máy khoan VRM HĐ, đường kính lỗ khoan 800mm</v>
          </cell>
          <cell r="D1461" t="str">
            <v>m</v>
          </cell>
          <cell r="E1461">
            <v>16474</v>
          </cell>
          <cell r="F1461">
            <v>267854</v>
          </cell>
          <cell r="G1461">
            <v>1731571</v>
          </cell>
          <cell r="H1461">
            <v>0</v>
          </cell>
          <cell r="I1461">
            <v>0</v>
          </cell>
          <cell r="J1461">
            <v>1</v>
          </cell>
        </row>
        <row r="1462">
          <cell r="A1462" t="str">
            <v>AC.31312</v>
          </cell>
          <cell r="B1462" t="str">
            <v>AC.31312</v>
          </cell>
          <cell r="C1462" t="str">
            <v>Khoan vào đá cấp I trên cạn bằng máy khoan VRM HĐ, đường kính lỗ khoan 1000mm</v>
          </cell>
          <cell r="D1462" t="str">
            <v>m</v>
          </cell>
          <cell r="E1462">
            <v>19322</v>
          </cell>
          <cell r="F1462">
            <v>294501</v>
          </cell>
          <cell r="G1462">
            <v>1997210</v>
          </cell>
          <cell r="H1462">
            <v>0</v>
          </cell>
          <cell r="I1462">
            <v>0</v>
          </cell>
          <cell r="J1462">
            <v>1</v>
          </cell>
        </row>
        <row r="1463">
          <cell r="A1463" t="str">
            <v>AC.31313</v>
          </cell>
          <cell r="B1463" t="str">
            <v>AC.31313</v>
          </cell>
          <cell r="C1463" t="str">
            <v>Khoan vào đá cấp I trên cạn bằng máy khoan VRM HĐ, đường kính lỗ khoan 1200mm</v>
          </cell>
          <cell r="D1463" t="str">
            <v>m</v>
          </cell>
          <cell r="E1463">
            <v>23202</v>
          </cell>
          <cell r="F1463">
            <v>323905</v>
          </cell>
          <cell r="G1463">
            <v>2282525</v>
          </cell>
          <cell r="H1463">
            <v>0</v>
          </cell>
          <cell r="I1463">
            <v>0</v>
          </cell>
          <cell r="J1463">
            <v>1</v>
          </cell>
        </row>
        <row r="1464">
          <cell r="A1464" t="str">
            <v>AC.31314</v>
          </cell>
          <cell r="B1464" t="str">
            <v>AC.31314</v>
          </cell>
          <cell r="C1464" t="str">
            <v>Khoan vào đá cấp I trên cạn bằng máy khoan VRM HĐ, đường kính lỗ khoan 1300mm</v>
          </cell>
          <cell r="D1464" t="str">
            <v>m</v>
          </cell>
          <cell r="E1464">
            <v>25540</v>
          </cell>
          <cell r="F1464">
            <v>339756</v>
          </cell>
          <cell r="G1464">
            <v>2498972</v>
          </cell>
          <cell r="H1464">
            <v>0</v>
          </cell>
          <cell r="I1464">
            <v>0</v>
          </cell>
          <cell r="J1464">
            <v>1</v>
          </cell>
        </row>
        <row r="1465">
          <cell r="A1465" t="str">
            <v>AC.31315</v>
          </cell>
          <cell r="B1465" t="str">
            <v>AC.31315</v>
          </cell>
          <cell r="C1465" t="str">
            <v>Khoan vào đá cấp I trên cạn bằng máy khoan VRM HĐ, đường kính lỗ khoan 1400mm</v>
          </cell>
          <cell r="D1465" t="str">
            <v>m</v>
          </cell>
          <cell r="E1465">
            <v>27576</v>
          </cell>
          <cell r="F1465">
            <v>356434</v>
          </cell>
          <cell r="G1465">
            <v>2715418</v>
          </cell>
          <cell r="H1465">
            <v>0</v>
          </cell>
          <cell r="I1465">
            <v>0</v>
          </cell>
          <cell r="J1465">
            <v>1</v>
          </cell>
        </row>
        <row r="1466">
          <cell r="A1466" t="str">
            <v>AC.31316</v>
          </cell>
          <cell r="B1466" t="str">
            <v>AC.31316</v>
          </cell>
          <cell r="C1466" t="str">
            <v>Khoan vào đá cấp I trên cạn bằng máy khoan VRM HĐ, đường kính lỗ khoan 1500mm</v>
          </cell>
          <cell r="D1466" t="str">
            <v>m</v>
          </cell>
          <cell r="E1466">
            <v>29629</v>
          </cell>
          <cell r="F1466">
            <v>387767</v>
          </cell>
          <cell r="G1466">
            <v>2951541</v>
          </cell>
          <cell r="H1466">
            <v>0</v>
          </cell>
          <cell r="I1466">
            <v>0</v>
          </cell>
          <cell r="J1466">
            <v>1</v>
          </cell>
        </row>
        <row r="1467">
          <cell r="A1467" t="str">
            <v>AC.31321</v>
          </cell>
          <cell r="B1467" t="str">
            <v>AC.31321</v>
          </cell>
          <cell r="C1467" t="str">
            <v>Khoan vào đá cấp II trên cạn bằng máy khoan VRM HĐ, đường kính lỗ khoan 800mm</v>
          </cell>
          <cell r="D1467" t="str">
            <v>m</v>
          </cell>
          <cell r="E1467">
            <v>15239</v>
          </cell>
          <cell r="F1467">
            <v>243825</v>
          </cell>
          <cell r="G1467">
            <v>1357709</v>
          </cell>
          <cell r="H1467">
            <v>0</v>
          </cell>
          <cell r="I1467">
            <v>0</v>
          </cell>
          <cell r="J1467">
            <v>1</v>
          </cell>
        </row>
        <row r="1468">
          <cell r="A1468" t="str">
            <v>AC.31322</v>
          </cell>
          <cell r="B1468" t="str">
            <v>AC.31322</v>
          </cell>
          <cell r="C1468" t="str">
            <v>Khoan vào đá cấp II trên cạn bằng máy khoan VRM HĐ, đường kính lỗ khoan 1000mm</v>
          </cell>
          <cell r="D1468" t="str">
            <v>m</v>
          </cell>
          <cell r="E1468">
            <v>18026</v>
          </cell>
          <cell r="F1468">
            <v>267808</v>
          </cell>
          <cell r="G1468">
            <v>1623348</v>
          </cell>
          <cell r="H1468">
            <v>0</v>
          </cell>
          <cell r="I1468">
            <v>0</v>
          </cell>
          <cell r="J1468">
            <v>1</v>
          </cell>
        </row>
        <row r="1469">
          <cell r="A1469" t="str">
            <v>AC.31323</v>
          </cell>
          <cell r="B1469" t="str">
            <v>AC.31323</v>
          </cell>
          <cell r="C1469" t="str">
            <v>Khoan vào đá cấp II trên cạn bằng máy khoan VRM HĐ, đường kính lỗ khoan 1200mm</v>
          </cell>
          <cell r="D1469" t="str">
            <v>m</v>
          </cell>
          <cell r="E1469">
            <v>21316</v>
          </cell>
          <cell r="F1469">
            <v>295144</v>
          </cell>
          <cell r="G1469">
            <v>1997210</v>
          </cell>
          <cell r="H1469">
            <v>0</v>
          </cell>
          <cell r="I1469">
            <v>0</v>
          </cell>
          <cell r="J1469">
            <v>1</v>
          </cell>
        </row>
        <row r="1470">
          <cell r="A1470" t="str">
            <v>AC.31324</v>
          </cell>
          <cell r="B1470" t="str">
            <v>AC.31324</v>
          </cell>
          <cell r="C1470" t="str">
            <v>Khoan vào đá cấp II trên cạn bằng máy khoan VRM HĐ, đường kính lỗ khoan 1300mm</v>
          </cell>
          <cell r="D1470" t="str">
            <v>m</v>
          </cell>
          <cell r="E1470">
            <v>23493</v>
          </cell>
          <cell r="F1470">
            <v>307779</v>
          </cell>
          <cell r="G1470">
            <v>2144787</v>
          </cell>
          <cell r="H1470">
            <v>0</v>
          </cell>
          <cell r="I1470">
            <v>0</v>
          </cell>
          <cell r="J1470">
            <v>1</v>
          </cell>
        </row>
        <row r="1471">
          <cell r="A1471" t="str">
            <v>AC.31325</v>
          </cell>
          <cell r="B1471" t="str">
            <v>AC.31325</v>
          </cell>
          <cell r="C1471" t="str">
            <v>Khoan vào đá cấp II trên cạn bằng máy khoan VRM HĐ, đường kính lỗ khoan 1400mm</v>
          </cell>
          <cell r="D1471" t="str">
            <v>m</v>
          </cell>
          <cell r="E1471">
            <v>25101</v>
          </cell>
          <cell r="F1471">
            <v>319770</v>
          </cell>
          <cell r="G1471">
            <v>2294658</v>
          </cell>
          <cell r="H1471">
            <v>0</v>
          </cell>
          <cell r="I1471">
            <v>0</v>
          </cell>
          <cell r="J1471">
            <v>1</v>
          </cell>
        </row>
        <row r="1472">
          <cell r="A1472" t="str">
            <v>AC.31326</v>
          </cell>
          <cell r="B1472" t="str">
            <v>AC.31326</v>
          </cell>
          <cell r="C1472" t="str">
            <v>Khoan vào đá cấp II trên cạn bằng máy khoan VRM HĐ, đường kính lỗ khoan 1500mm</v>
          </cell>
          <cell r="D1472" t="str">
            <v>m</v>
          </cell>
          <cell r="E1472">
            <v>27092</v>
          </cell>
          <cell r="F1472">
            <v>347750</v>
          </cell>
          <cell r="G1472">
            <v>2485361</v>
          </cell>
          <cell r="H1472">
            <v>0</v>
          </cell>
          <cell r="I1472">
            <v>0</v>
          </cell>
          <cell r="J1472">
            <v>1</v>
          </cell>
        </row>
        <row r="1473">
          <cell r="A1473" t="str">
            <v>AC.31331</v>
          </cell>
          <cell r="B1473" t="str">
            <v>AC.31331</v>
          </cell>
          <cell r="C1473" t="str">
            <v>Khoan vào đá cấp III trên cạn bằng máy khoan VRM HĐ, đường kính lỗ khoan 800mm</v>
          </cell>
          <cell r="D1473" t="str">
            <v>m</v>
          </cell>
          <cell r="E1473">
            <v>14160</v>
          </cell>
          <cell r="F1473">
            <v>221864</v>
          </cell>
          <cell r="G1473">
            <v>1131424</v>
          </cell>
          <cell r="H1473">
            <v>0</v>
          </cell>
          <cell r="I1473">
            <v>0</v>
          </cell>
          <cell r="J1473">
            <v>1</v>
          </cell>
        </row>
        <row r="1474">
          <cell r="A1474" t="str">
            <v>AC.31332</v>
          </cell>
          <cell r="B1474" t="str">
            <v>AC.31332</v>
          </cell>
          <cell r="C1474" t="str">
            <v>Khoan vào đá cấp III trên cạn bằng máy khoan VRM HĐ, đường kính lỗ khoan 1000mm</v>
          </cell>
          <cell r="D1474" t="str">
            <v>m</v>
          </cell>
          <cell r="E1474">
            <v>16514</v>
          </cell>
          <cell r="F1474">
            <v>243825</v>
          </cell>
          <cell r="G1474">
            <v>1357709</v>
          </cell>
          <cell r="H1474">
            <v>0</v>
          </cell>
          <cell r="I1474">
            <v>0</v>
          </cell>
          <cell r="J1474">
            <v>1</v>
          </cell>
        </row>
        <row r="1475">
          <cell r="A1475" t="str">
            <v>AC.31333</v>
          </cell>
          <cell r="B1475" t="str">
            <v>AC.31333</v>
          </cell>
          <cell r="C1475" t="str">
            <v>Khoan vào đá cấp III trên cạn bằng máy khoan VRM HĐ, đường kính lỗ khoan 1200mm</v>
          </cell>
          <cell r="D1475" t="str">
            <v>m</v>
          </cell>
          <cell r="E1475">
            <v>19709</v>
          </cell>
          <cell r="F1475">
            <v>267808</v>
          </cell>
          <cell r="G1475">
            <v>1623348</v>
          </cell>
          <cell r="H1475">
            <v>0</v>
          </cell>
          <cell r="I1475">
            <v>0</v>
          </cell>
          <cell r="J1475">
            <v>1</v>
          </cell>
        </row>
        <row r="1476">
          <cell r="A1476" t="str">
            <v>AC.31334</v>
          </cell>
          <cell r="B1476" t="str">
            <v>AC.31334</v>
          </cell>
          <cell r="C1476" t="str">
            <v>Khoan vào đá cấp III trên cạn bằng máy khoan VRM HĐ, đường kính lỗ khoan 1300mm</v>
          </cell>
          <cell r="D1476" t="str">
            <v>m</v>
          </cell>
          <cell r="E1476">
            <v>22252</v>
          </cell>
          <cell r="F1476">
            <v>281131</v>
          </cell>
          <cell r="G1476">
            <v>1810279</v>
          </cell>
          <cell r="H1476">
            <v>0</v>
          </cell>
          <cell r="I1476">
            <v>0</v>
          </cell>
          <cell r="J1476">
            <v>1</v>
          </cell>
        </row>
        <row r="1477">
          <cell r="A1477" t="str">
            <v>AC.31335</v>
          </cell>
          <cell r="B1477" t="str">
            <v>AC.31335</v>
          </cell>
          <cell r="C1477" t="str">
            <v>Khoan vào đá cấp III trên cạn bằng máy khoan VRM HĐ, đường kính lỗ khoan 1400mm</v>
          </cell>
          <cell r="D1477" t="str">
            <v>m</v>
          </cell>
          <cell r="E1477">
            <v>23860</v>
          </cell>
          <cell r="F1477">
            <v>295144</v>
          </cell>
          <cell r="G1477">
            <v>1997210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AC.31336</v>
          </cell>
          <cell r="B1478" t="str">
            <v>AC.31336</v>
          </cell>
          <cell r="C1478" t="str">
            <v>Khoan vào đá cấp III trên cạn bằng máy khoan VRM HĐ, đường kính lỗ khoan 1500mm</v>
          </cell>
          <cell r="D1478" t="str">
            <v>m</v>
          </cell>
          <cell r="E1478">
            <v>25324</v>
          </cell>
          <cell r="F1478">
            <v>321103</v>
          </cell>
          <cell r="G1478">
            <v>2164464</v>
          </cell>
          <cell r="H1478">
            <v>0</v>
          </cell>
          <cell r="I1478">
            <v>0</v>
          </cell>
          <cell r="J1478">
            <v>1</v>
          </cell>
        </row>
        <row r="1479">
          <cell r="A1479" t="str">
            <v>AC.31341</v>
          </cell>
          <cell r="B1479" t="str">
            <v>AC.31341</v>
          </cell>
          <cell r="C1479" t="str">
            <v>Khoan vào đá cấp IV trên cạn bằng máy khoan VRM HĐ, đường kính lỗ khoan 800mm</v>
          </cell>
          <cell r="D1479" t="str">
            <v>m</v>
          </cell>
          <cell r="E1479">
            <v>13508</v>
          </cell>
          <cell r="F1479">
            <v>181892</v>
          </cell>
          <cell r="G1479">
            <v>944493</v>
          </cell>
          <cell r="H1479">
            <v>0</v>
          </cell>
          <cell r="I1479">
            <v>0</v>
          </cell>
          <cell r="J1479">
            <v>1</v>
          </cell>
        </row>
        <row r="1480">
          <cell r="A1480" t="str">
            <v>AC.31342</v>
          </cell>
          <cell r="B1480" t="str">
            <v>AC.31342</v>
          </cell>
          <cell r="C1480" t="str">
            <v>Khoan vào đá cấp IV trên cạn bằng máy khoan VRM HĐ, đường kính lỗ khoan 1000mm</v>
          </cell>
          <cell r="D1480" t="str">
            <v>m</v>
          </cell>
          <cell r="E1480">
            <v>15767</v>
          </cell>
          <cell r="F1480">
            <v>191862</v>
          </cell>
          <cell r="G1480">
            <v>1042878</v>
          </cell>
          <cell r="H1480">
            <v>0</v>
          </cell>
          <cell r="I1480">
            <v>0</v>
          </cell>
          <cell r="J1480">
            <v>1</v>
          </cell>
        </row>
        <row r="1481">
          <cell r="A1481" t="str">
            <v>AC.31343</v>
          </cell>
          <cell r="B1481" t="str">
            <v>AC.31343</v>
          </cell>
          <cell r="C1481" t="str">
            <v>Khoan vào đá cấp IV trên cạn bằng máy khoan VRM HĐ, đường kính lỗ khoan 1200mm</v>
          </cell>
          <cell r="D1481" t="str">
            <v>m</v>
          </cell>
          <cell r="E1481">
            <v>18530</v>
          </cell>
          <cell r="F1481">
            <v>219842</v>
          </cell>
          <cell r="G1481">
            <v>1141263</v>
          </cell>
          <cell r="H1481">
            <v>0</v>
          </cell>
          <cell r="I1481">
            <v>0</v>
          </cell>
          <cell r="J1481">
            <v>1</v>
          </cell>
        </row>
        <row r="1482">
          <cell r="A1482" t="str">
            <v>AC.31344</v>
          </cell>
          <cell r="B1482" t="str">
            <v>AC.31344</v>
          </cell>
          <cell r="C1482" t="str">
            <v>Khoan vào đá cấp IV trên cạn bằng máy khoan VRM HĐ, đường kính lỗ khoan 1300mm</v>
          </cell>
          <cell r="D1482" t="str">
            <v>m</v>
          </cell>
          <cell r="E1482">
            <v>20645</v>
          </cell>
          <cell r="F1482">
            <v>230501</v>
          </cell>
          <cell r="G1482">
            <v>1210132</v>
          </cell>
          <cell r="H1482">
            <v>0</v>
          </cell>
          <cell r="I1482">
            <v>0</v>
          </cell>
          <cell r="J1482">
            <v>1</v>
          </cell>
        </row>
        <row r="1483">
          <cell r="A1483" t="str">
            <v>AC.31345</v>
          </cell>
          <cell r="B1483" t="str">
            <v>AC.31345</v>
          </cell>
          <cell r="C1483" t="str">
            <v>Khoan vào đá cấp IV trên cạn bằng máy khoan VRM HĐ, đường kính lỗ khoan 1400mm</v>
          </cell>
          <cell r="D1483" t="str">
            <v>m</v>
          </cell>
          <cell r="E1483">
            <v>22153</v>
          </cell>
          <cell r="F1483">
            <v>241849</v>
          </cell>
          <cell r="G1483">
            <v>1288840</v>
          </cell>
          <cell r="H1483">
            <v>0</v>
          </cell>
          <cell r="I1483">
            <v>0</v>
          </cell>
          <cell r="J1483">
            <v>1</v>
          </cell>
        </row>
        <row r="1484">
          <cell r="A1484" t="str">
            <v>AC.31346</v>
          </cell>
          <cell r="B1484" t="str">
            <v>AC.31346</v>
          </cell>
          <cell r="C1484" t="str">
            <v>Khoan vào đá cấp IV trên cạn bằng máy khoan VRM HĐ, đường kính lỗ khoan 1500mm</v>
          </cell>
          <cell r="D1484" t="str">
            <v>m</v>
          </cell>
          <cell r="E1484">
            <v>24021</v>
          </cell>
          <cell r="F1484">
            <v>321103</v>
          </cell>
          <cell r="G1484">
            <v>1397063</v>
          </cell>
          <cell r="H1484">
            <v>0</v>
          </cell>
          <cell r="I1484">
            <v>0</v>
          </cell>
          <cell r="J1484">
            <v>1</v>
          </cell>
        </row>
        <row r="1485">
          <cell r="A1485" t="str">
            <v>AC.31411</v>
          </cell>
          <cell r="B1485" t="str">
            <v>AC.31411</v>
          </cell>
          <cell r="C1485" t="str">
            <v>Khoan vào đá cấp I dưới nước bằng máy khoan VRM HĐ, đường kính lỗ khoan 800mm</v>
          </cell>
          <cell r="D1485" t="str">
            <v>m</v>
          </cell>
          <cell r="E1485">
            <v>16474</v>
          </cell>
          <cell r="F1485">
            <v>289126</v>
          </cell>
          <cell r="G1485">
            <v>2750174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AC.31412</v>
          </cell>
          <cell r="B1486" t="str">
            <v>AC.31412</v>
          </cell>
          <cell r="C1486" t="str">
            <v>Khoan vào đá cấp I dưới nước bằng máy khoan VRM HĐ, đường kính lỗ khoan 1000mm</v>
          </cell>
          <cell r="D1486" t="str">
            <v>m</v>
          </cell>
          <cell r="E1486">
            <v>19322</v>
          </cell>
          <cell r="F1486">
            <v>317795</v>
          </cell>
          <cell r="G1486">
            <v>3100015</v>
          </cell>
          <cell r="H1486">
            <v>0</v>
          </cell>
          <cell r="I1486">
            <v>0</v>
          </cell>
          <cell r="J1486">
            <v>1</v>
          </cell>
        </row>
        <row r="1487">
          <cell r="A1487" t="str">
            <v>AC.31413</v>
          </cell>
          <cell r="B1487" t="str">
            <v>AC.31413</v>
          </cell>
          <cell r="C1487" t="str">
            <v>Khoan vào đá cấp I dưới nước bằng máy khoan VRM HĐ, đường kính lỗ khoan 1200mm</v>
          </cell>
          <cell r="D1487" t="str">
            <v>m</v>
          </cell>
          <cell r="E1487">
            <v>23202</v>
          </cell>
          <cell r="F1487">
            <v>349772</v>
          </cell>
          <cell r="G1487">
            <v>3925093</v>
          </cell>
          <cell r="H1487">
            <v>0</v>
          </cell>
          <cell r="I1487">
            <v>0</v>
          </cell>
          <cell r="J1487">
            <v>1</v>
          </cell>
        </row>
        <row r="1488">
          <cell r="A1488" t="str">
            <v>AC.31414</v>
          </cell>
          <cell r="B1488" t="str">
            <v>AC.31414</v>
          </cell>
          <cell r="C1488" t="str">
            <v>Khoan vào đá cấp I dưới nước bằng máy khoan VRM HĐ, đường kính lỗ khoan 1300mm</v>
          </cell>
          <cell r="D1488" t="str">
            <v>m</v>
          </cell>
          <cell r="E1488">
            <v>25540</v>
          </cell>
          <cell r="F1488">
            <v>367736</v>
          </cell>
          <cell r="G1488">
            <v>4500515</v>
          </cell>
          <cell r="H1488">
            <v>0</v>
          </cell>
          <cell r="I1488">
            <v>0</v>
          </cell>
          <cell r="J1488">
            <v>1</v>
          </cell>
        </row>
        <row r="1489">
          <cell r="A1489" t="str">
            <v>AC.31415</v>
          </cell>
          <cell r="B1489" t="str">
            <v>AC.31415</v>
          </cell>
          <cell r="C1489" t="str">
            <v>Khoan vào đá cấp I dưới nước bằng máy khoan VRM HĐ, đường kính lỗ khoan 1400mm</v>
          </cell>
          <cell r="D1489" t="str">
            <v>m</v>
          </cell>
          <cell r="E1489">
            <v>27576</v>
          </cell>
          <cell r="F1489">
            <v>385057</v>
          </cell>
          <cell r="G1489">
            <v>5087239</v>
          </cell>
          <cell r="H1489">
            <v>0</v>
          </cell>
          <cell r="I1489">
            <v>0</v>
          </cell>
          <cell r="J1489">
            <v>1</v>
          </cell>
        </row>
        <row r="1490">
          <cell r="A1490" t="str">
            <v>AC.31416</v>
          </cell>
          <cell r="B1490" t="str">
            <v>AC.31416</v>
          </cell>
          <cell r="C1490" t="str">
            <v>Khoan vào đá cấp I dưới nước bằng máy khoan VRM HĐ, đường kính lỗ khoan 1500mm</v>
          </cell>
          <cell r="D1490" t="str">
            <v>m</v>
          </cell>
          <cell r="E1490">
            <v>29629</v>
          </cell>
          <cell r="F1490">
            <v>418366</v>
          </cell>
          <cell r="G1490">
            <v>5531445</v>
          </cell>
          <cell r="H1490">
            <v>0</v>
          </cell>
          <cell r="I1490">
            <v>0</v>
          </cell>
          <cell r="J1490">
            <v>1</v>
          </cell>
        </row>
        <row r="1491">
          <cell r="A1491" t="str">
            <v>AC.31421</v>
          </cell>
          <cell r="B1491" t="str">
            <v>AC.31421</v>
          </cell>
          <cell r="C1491" t="str">
            <v>Khoan vào đá cấp II dưới nước bằng máy khoan VRM HĐ, đường kính lỗ khoan 800mm</v>
          </cell>
          <cell r="D1491" t="str">
            <v>m</v>
          </cell>
          <cell r="E1491">
            <v>15239</v>
          </cell>
          <cell r="F1491">
            <v>263167</v>
          </cell>
          <cell r="G1491">
            <v>2094633</v>
          </cell>
          <cell r="H1491">
            <v>0</v>
          </cell>
          <cell r="I1491">
            <v>0</v>
          </cell>
          <cell r="J1491">
            <v>1</v>
          </cell>
        </row>
        <row r="1492">
          <cell r="A1492" t="str">
            <v>AC.31422</v>
          </cell>
          <cell r="B1492" t="str">
            <v>AC.31422</v>
          </cell>
          <cell r="C1492" t="str">
            <v>Khoan vào đá cấp II dưới nước bằng máy khoan VRM HĐ, đường kính lỗ khoan 1000mm</v>
          </cell>
          <cell r="D1492" t="str">
            <v>m</v>
          </cell>
          <cell r="E1492">
            <v>18026</v>
          </cell>
          <cell r="F1492">
            <v>296477</v>
          </cell>
          <cell r="G1492">
            <v>2614010</v>
          </cell>
          <cell r="H1492">
            <v>0</v>
          </cell>
          <cell r="I1492">
            <v>0</v>
          </cell>
          <cell r="J1492">
            <v>1</v>
          </cell>
        </row>
        <row r="1493">
          <cell r="A1493" t="str">
            <v>AC.31423</v>
          </cell>
          <cell r="B1493" t="str">
            <v>AC.31423</v>
          </cell>
          <cell r="C1493" t="str">
            <v>Khoan vào đá cấp II dưới nước bằng máy khoan VRM HĐ, đường kính lỗ khoan 1200mm</v>
          </cell>
          <cell r="D1493" t="str">
            <v>m</v>
          </cell>
          <cell r="E1493">
            <v>21316</v>
          </cell>
          <cell r="F1493">
            <v>318438</v>
          </cell>
          <cell r="G1493">
            <v>3100015</v>
          </cell>
          <cell r="H1493">
            <v>0</v>
          </cell>
          <cell r="I1493">
            <v>0</v>
          </cell>
          <cell r="J1493">
            <v>1</v>
          </cell>
        </row>
        <row r="1494">
          <cell r="A1494" t="str">
            <v>AC.31424</v>
          </cell>
          <cell r="B1494" t="str">
            <v>AC.31424</v>
          </cell>
          <cell r="C1494" t="str">
            <v>Khoan vào đá cấp II dưới nước bằng máy khoan VRM HĐ, đường kính lỗ khoan 1300mm</v>
          </cell>
          <cell r="D1494" t="str">
            <v>m</v>
          </cell>
          <cell r="E1494">
            <v>23493</v>
          </cell>
          <cell r="F1494">
            <v>334426</v>
          </cell>
          <cell r="G1494">
            <v>3517202</v>
          </cell>
          <cell r="H1494">
            <v>0</v>
          </cell>
          <cell r="I1494">
            <v>0</v>
          </cell>
          <cell r="J1494">
            <v>1</v>
          </cell>
        </row>
        <row r="1495">
          <cell r="A1495" t="str">
            <v>AC.31425</v>
          </cell>
          <cell r="B1495" t="str">
            <v>AC.31425</v>
          </cell>
          <cell r="C1495" t="str">
            <v>Khoan vào đá cấp II dưới nước bằng máy khoan VRM HĐ, đường kính lỗ khoan 1400mm</v>
          </cell>
          <cell r="D1495" t="str">
            <v>m</v>
          </cell>
          <cell r="E1495">
            <v>25101</v>
          </cell>
          <cell r="F1495">
            <v>350415</v>
          </cell>
          <cell r="G1495">
            <v>3945692</v>
          </cell>
          <cell r="H1495">
            <v>0</v>
          </cell>
          <cell r="I1495">
            <v>0</v>
          </cell>
          <cell r="J1495">
            <v>1</v>
          </cell>
        </row>
        <row r="1496">
          <cell r="A1496" t="str">
            <v>AC.31426</v>
          </cell>
          <cell r="B1496" t="str">
            <v>AC.31426</v>
          </cell>
          <cell r="C1496" t="str">
            <v>Khoan vào đá cấp II dưới nước bằng máy khoan VRM HĐ, đường kính lỗ khoan 1500mm</v>
          </cell>
          <cell r="D1496" t="str">
            <v>m</v>
          </cell>
          <cell r="E1496">
            <v>27092</v>
          </cell>
          <cell r="F1496">
            <v>381060</v>
          </cell>
          <cell r="G1496">
            <v>4310781</v>
          </cell>
          <cell r="H1496">
            <v>0</v>
          </cell>
          <cell r="I1496">
            <v>0</v>
          </cell>
          <cell r="J1496">
            <v>1</v>
          </cell>
        </row>
        <row r="1497">
          <cell r="A1497" t="str">
            <v>AC.31431</v>
          </cell>
          <cell r="B1497" t="str">
            <v>AC.31431</v>
          </cell>
          <cell r="C1497" t="str">
            <v>Khoan vào đá cấp III dưới nước bằng máy khoan VRM HĐ, đường kính lỗ khoan 800mm</v>
          </cell>
          <cell r="D1497" t="str">
            <v>m</v>
          </cell>
          <cell r="E1497">
            <v>14160</v>
          </cell>
          <cell r="F1497">
            <v>211205</v>
          </cell>
          <cell r="G1497">
            <v>1766862</v>
          </cell>
          <cell r="H1497">
            <v>0</v>
          </cell>
          <cell r="I1497">
            <v>0</v>
          </cell>
          <cell r="J1497">
            <v>1</v>
          </cell>
        </row>
        <row r="1498">
          <cell r="A1498" t="str">
            <v>AC.31432</v>
          </cell>
          <cell r="B1498" t="str">
            <v>AC.31432</v>
          </cell>
          <cell r="C1498" t="str">
            <v>Khoan vào đá cấp III dưới nước bằng máy khoan VRM HĐ, đường kính lỗ khoan 1000mm</v>
          </cell>
          <cell r="D1498" t="str">
            <v>m</v>
          </cell>
          <cell r="E1498">
            <v>16514</v>
          </cell>
          <cell r="F1498">
            <v>232523</v>
          </cell>
          <cell r="G1498">
            <v>2116703</v>
          </cell>
          <cell r="H1498">
            <v>0</v>
          </cell>
          <cell r="I1498">
            <v>0</v>
          </cell>
          <cell r="J1498">
            <v>1</v>
          </cell>
        </row>
        <row r="1499">
          <cell r="A1499" t="str">
            <v>AC.31433</v>
          </cell>
          <cell r="B1499" t="str">
            <v>AC.31433</v>
          </cell>
          <cell r="C1499" t="str">
            <v>Khoan vào đá cấp III dưới nước bằng máy khoan VRM HĐ, đường kính lỗ khoan 1200mm</v>
          </cell>
          <cell r="D1499" t="str">
            <v>m</v>
          </cell>
          <cell r="E1499">
            <v>19709</v>
          </cell>
          <cell r="F1499">
            <v>255816</v>
          </cell>
          <cell r="G1499">
            <v>2614010</v>
          </cell>
          <cell r="H1499">
            <v>0</v>
          </cell>
          <cell r="I1499">
            <v>0</v>
          </cell>
          <cell r="J1499">
            <v>1</v>
          </cell>
        </row>
        <row r="1500">
          <cell r="A1500" t="str">
            <v>AC.31434</v>
          </cell>
          <cell r="B1500" t="str">
            <v>AC.31434</v>
          </cell>
          <cell r="C1500" t="str">
            <v>Khoan vào đá cấp III dưới nước bằng máy khoan VRM HĐ, đường kính lỗ khoan 1300mm</v>
          </cell>
          <cell r="D1500" t="str">
            <v>m</v>
          </cell>
          <cell r="E1500">
            <v>22252</v>
          </cell>
          <cell r="F1500">
            <v>268497</v>
          </cell>
          <cell r="G1500">
            <v>2861661</v>
          </cell>
          <cell r="H1500">
            <v>0</v>
          </cell>
          <cell r="I1500">
            <v>0</v>
          </cell>
          <cell r="J1500">
            <v>1</v>
          </cell>
        </row>
        <row r="1501">
          <cell r="A1501" t="str">
            <v>AC.31435</v>
          </cell>
          <cell r="B1501" t="str">
            <v>AC.31435</v>
          </cell>
          <cell r="C1501" t="str">
            <v>Khoan vào đá cấp III dưới nước bằng máy khoan VRM HĐ, đường kính lỗ khoan 1400mm</v>
          </cell>
          <cell r="D1501" t="str">
            <v>m</v>
          </cell>
          <cell r="E1501">
            <v>23860</v>
          </cell>
          <cell r="F1501">
            <v>281131</v>
          </cell>
          <cell r="G1501">
            <v>3120614</v>
          </cell>
          <cell r="H1501">
            <v>0</v>
          </cell>
          <cell r="I1501">
            <v>0</v>
          </cell>
          <cell r="J1501">
            <v>1</v>
          </cell>
        </row>
        <row r="1502">
          <cell r="A1502" t="str">
            <v>AC.31436</v>
          </cell>
          <cell r="B1502" t="str">
            <v>AC.31436</v>
          </cell>
          <cell r="C1502" t="str">
            <v>Khoan vào đá cấp III dưới nước bằng máy khoan VRM HĐ, đường kính lỗ khoan 1500mm</v>
          </cell>
          <cell r="D1502" t="str">
            <v>m</v>
          </cell>
          <cell r="E1502">
            <v>25324</v>
          </cell>
          <cell r="F1502">
            <v>305803</v>
          </cell>
          <cell r="G1502">
            <v>3395284</v>
          </cell>
          <cell r="H1502">
            <v>0</v>
          </cell>
          <cell r="I1502">
            <v>0</v>
          </cell>
          <cell r="J1502">
            <v>1</v>
          </cell>
        </row>
        <row r="1503">
          <cell r="A1503" t="str">
            <v>AC.31441</v>
          </cell>
          <cell r="B1503" t="str">
            <v>AC.31441</v>
          </cell>
          <cell r="C1503" t="str">
            <v>Khoan vào đá cấp IV dưới nước bằng máy khoan VRM HĐ, đường kính lỗ khoan 800mm</v>
          </cell>
          <cell r="D1503" t="str">
            <v>m</v>
          </cell>
          <cell r="E1503">
            <v>13508</v>
          </cell>
          <cell r="F1503">
            <v>195859</v>
          </cell>
          <cell r="G1503">
            <v>1540813</v>
          </cell>
          <cell r="H1503">
            <v>0</v>
          </cell>
          <cell r="I1503">
            <v>0</v>
          </cell>
          <cell r="J1503">
            <v>1</v>
          </cell>
        </row>
        <row r="1504">
          <cell r="A1504" t="str">
            <v>AC.31442</v>
          </cell>
          <cell r="B1504" t="str">
            <v>AC.31442</v>
          </cell>
          <cell r="C1504" t="str">
            <v>Khoan vào đá cấp IV dưới nước bằng máy khoan VRM HĐ, đường kính lỗ khoan 1000mm</v>
          </cell>
          <cell r="D1504" t="str">
            <v>m</v>
          </cell>
          <cell r="E1504">
            <v>15767</v>
          </cell>
          <cell r="F1504">
            <v>215845</v>
          </cell>
          <cell r="G1504">
            <v>1709815</v>
          </cell>
          <cell r="H1504">
            <v>0</v>
          </cell>
          <cell r="I1504">
            <v>0</v>
          </cell>
          <cell r="J1504">
            <v>1</v>
          </cell>
        </row>
        <row r="1505">
          <cell r="A1505" t="str">
            <v>AC.31443</v>
          </cell>
          <cell r="B1505" t="str">
            <v>AC.31443</v>
          </cell>
          <cell r="C1505" t="str">
            <v>Khoan vào đá cấp IV dưới nước bằng máy khoan VRM HĐ, đường kính lỗ khoan 1200mm</v>
          </cell>
          <cell r="D1505" t="str">
            <v>m</v>
          </cell>
          <cell r="E1505">
            <v>18530</v>
          </cell>
          <cell r="F1505">
            <v>236520</v>
          </cell>
          <cell r="G1505">
            <v>1788932</v>
          </cell>
          <cell r="H1505">
            <v>0</v>
          </cell>
          <cell r="I1505">
            <v>0</v>
          </cell>
          <cell r="J1505">
            <v>1</v>
          </cell>
        </row>
        <row r="1506">
          <cell r="A1506" t="str">
            <v>AC.31444</v>
          </cell>
          <cell r="B1506" t="str">
            <v>AC.31444</v>
          </cell>
          <cell r="C1506" t="str">
            <v>Khoan vào đá cấp IV dưới nước bằng máy khoan VRM HĐ, đường kính lỗ khoan 1300mm</v>
          </cell>
          <cell r="D1506" t="str">
            <v>m</v>
          </cell>
          <cell r="E1506">
            <v>20645</v>
          </cell>
          <cell r="F1506">
            <v>248833</v>
          </cell>
          <cell r="G1506">
            <v>1968768</v>
          </cell>
          <cell r="H1506">
            <v>0</v>
          </cell>
          <cell r="I1506">
            <v>0</v>
          </cell>
          <cell r="J1506">
            <v>1</v>
          </cell>
        </row>
        <row r="1507">
          <cell r="A1507" t="str">
            <v>AC.31445</v>
          </cell>
          <cell r="B1507" t="str">
            <v>AC.31445</v>
          </cell>
          <cell r="C1507" t="str">
            <v>Khoan vào đá cấp IV dưới nước bằng máy khoan VRM HĐ, đường kính lỗ khoan 1400mm</v>
          </cell>
          <cell r="D1507" t="str">
            <v>m</v>
          </cell>
          <cell r="E1507">
            <v>22153</v>
          </cell>
          <cell r="F1507">
            <v>261146</v>
          </cell>
          <cell r="G1507">
            <v>2137302</v>
          </cell>
          <cell r="H1507">
            <v>0</v>
          </cell>
          <cell r="I1507">
            <v>0</v>
          </cell>
          <cell r="J1507">
            <v>1</v>
          </cell>
        </row>
        <row r="1508">
          <cell r="A1508" t="str">
            <v>AC.31446</v>
          </cell>
          <cell r="B1508" t="str">
            <v>AC.31446</v>
          </cell>
          <cell r="C1508" t="str">
            <v>Khoan vào đá cấp IV dưới nước bằng máy khoan VRM HĐ, đường kính lỗ khoan 1500mm</v>
          </cell>
          <cell r="D1508" t="str">
            <v>m</v>
          </cell>
          <cell r="E1508">
            <v>24021</v>
          </cell>
          <cell r="F1508">
            <v>283842</v>
          </cell>
          <cell r="G1508">
            <v>2321552</v>
          </cell>
          <cell r="H1508">
            <v>0</v>
          </cell>
          <cell r="I1508">
            <v>0</v>
          </cell>
          <cell r="J1508">
            <v>1</v>
          </cell>
        </row>
        <row r="1509">
          <cell r="A1509" t="str">
            <v>AC.31511</v>
          </cell>
          <cell r="B1509" t="str">
            <v>AC.31511</v>
          </cell>
          <cell r="C1509" t="str">
            <v>Khoan vào đá cấp 1 trên cạn bằng máy khoan có đường kính 2000mm</v>
          </cell>
          <cell r="D1509" t="str">
            <v>m</v>
          </cell>
          <cell r="E1509">
            <v>38681</v>
          </cell>
          <cell r="F1509">
            <v>362958</v>
          </cell>
          <cell r="G1509">
            <v>3571365</v>
          </cell>
          <cell r="H1509">
            <v>0</v>
          </cell>
          <cell r="I1509">
            <v>0</v>
          </cell>
          <cell r="J1509">
            <v>1</v>
          </cell>
        </row>
        <row r="1510">
          <cell r="A1510" t="str">
            <v>AC.31512</v>
          </cell>
          <cell r="B1510" t="str">
            <v>AC.31512</v>
          </cell>
          <cell r="C1510" t="str">
            <v>Khoan vào đá cấp 2 trên cạn bằng máy khoan có đường kính 2000mm</v>
          </cell>
          <cell r="D1510" t="str">
            <v>m</v>
          </cell>
          <cell r="E1510">
            <v>36127</v>
          </cell>
          <cell r="F1510">
            <v>308744</v>
          </cell>
          <cell r="G1510">
            <v>3000734</v>
          </cell>
          <cell r="H1510">
            <v>0</v>
          </cell>
          <cell r="I1510">
            <v>0</v>
          </cell>
          <cell r="J1510">
            <v>1</v>
          </cell>
        </row>
        <row r="1511">
          <cell r="A1511" t="str">
            <v>AC.31513</v>
          </cell>
          <cell r="B1511" t="str">
            <v>AC.31513</v>
          </cell>
          <cell r="C1511" t="str">
            <v>Khoan vào đá cấp 3 trên cạn bằng máy khoan có đường kính 2000mm</v>
          </cell>
          <cell r="D1511" t="str">
            <v>m</v>
          </cell>
          <cell r="E1511">
            <v>33320</v>
          </cell>
          <cell r="F1511">
            <v>284853</v>
          </cell>
          <cell r="G1511">
            <v>2489133</v>
          </cell>
          <cell r="H1511">
            <v>0</v>
          </cell>
          <cell r="I1511">
            <v>0</v>
          </cell>
          <cell r="J1511">
            <v>1</v>
          </cell>
        </row>
        <row r="1512">
          <cell r="A1512" t="str">
            <v>AC.31514</v>
          </cell>
          <cell r="B1512" t="str">
            <v>AC.31514</v>
          </cell>
          <cell r="C1512" t="str">
            <v>Khoan vào đá cấp 4 trên cạn bằng máy khoan có đường kính 2000mm</v>
          </cell>
          <cell r="D1512" t="str">
            <v>m</v>
          </cell>
          <cell r="E1512">
            <v>31243</v>
          </cell>
          <cell r="F1512">
            <v>234314</v>
          </cell>
          <cell r="G1512">
            <v>1918502</v>
          </cell>
          <cell r="H1512">
            <v>0</v>
          </cell>
          <cell r="I1512">
            <v>0</v>
          </cell>
          <cell r="J1512">
            <v>1</v>
          </cell>
        </row>
        <row r="1513">
          <cell r="A1513" t="str">
            <v>AC.31521</v>
          </cell>
          <cell r="B1513" t="str">
            <v>AC.31521</v>
          </cell>
          <cell r="C1513" t="str">
            <v>Khoan vào đá cấp 1 dưới nước bằng máy khoan có đường kính 2000mm</v>
          </cell>
          <cell r="D1513" t="str">
            <v>m</v>
          </cell>
          <cell r="E1513">
            <v>38681</v>
          </cell>
          <cell r="F1513">
            <v>371687</v>
          </cell>
          <cell r="G1513">
            <v>5043903</v>
          </cell>
          <cell r="H1513">
            <v>0</v>
          </cell>
          <cell r="I1513">
            <v>0</v>
          </cell>
          <cell r="J1513">
            <v>1</v>
          </cell>
        </row>
        <row r="1514">
          <cell r="A1514" t="str">
            <v>AC.31522</v>
          </cell>
          <cell r="B1514" t="str">
            <v>AC.31522</v>
          </cell>
          <cell r="C1514" t="str">
            <v>Khoan vào đá cấp 2 dưới nước bằng máy khoan có đường kính 2000mm</v>
          </cell>
          <cell r="D1514" t="str">
            <v>m</v>
          </cell>
          <cell r="E1514">
            <v>36127</v>
          </cell>
          <cell r="F1514">
            <v>338148</v>
          </cell>
          <cell r="G1514">
            <v>4288177</v>
          </cell>
          <cell r="H1514">
            <v>0</v>
          </cell>
          <cell r="I1514">
            <v>0</v>
          </cell>
          <cell r="J1514">
            <v>1</v>
          </cell>
        </row>
        <row r="1515">
          <cell r="A1515" t="str">
            <v>AC.31523</v>
          </cell>
          <cell r="B1515" t="str">
            <v>AC.31523</v>
          </cell>
          <cell r="C1515" t="str">
            <v>Khoan vào đá cấp 3 dưới nước bằng máy khoan có đường kính 2000mm</v>
          </cell>
          <cell r="D1515" t="str">
            <v>m</v>
          </cell>
          <cell r="E1515">
            <v>33320</v>
          </cell>
          <cell r="F1515">
            <v>271070</v>
          </cell>
          <cell r="G1515">
            <v>3354086</v>
          </cell>
          <cell r="H1515">
            <v>0</v>
          </cell>
          <cell r="I1515">
            <v>0</v>
          </cell>
          <cell r="J1515">
            <v>1</v>
          </cell>
        </row>
        <row r="1516">
          <cell r="A1516" t="str">
            <v>AC.31524</v>
          </cell>
          <cell r="B1516" t="str">
            <v>AC.31524</v>
          </cell>
          <cell r="C1516" t="str">
            <v>Khoan vào đá cấp 4 dưới nước bằng máy khoan có đường kính 2000mm</v>
          </cell>
          <cell r="D1516" t="str">
            <v>m</v>
          </cell>
          <cell r="E1516">
            <v>31243</v>
          </cell>
          <cell r="F1516">
            <v>252233</v>
          </cell>
          <cell r="G1516">
            <v>2704496</v>
          </cell>
          <cell r="H1516">
            <v>0</v>
          </cell>
          <cell r="I1516">
            <v>0</v>
          </cell>
          <cell r="J1516">
            <v>1</v>
          </cell>
        </row>
        <row r="1517">
          <cell r="A1517" t="str">
            <v>AC.32111</v>
          </cell>
          <cell r="B1517" t="str">
            <v>AC.32111</v>
          </cell>
          <cell r="C1517" t="str">
            <v>Khoan vào đất trên cạn, đường kính lỗ khoan 800mm bằng phương pháp khoan xoay phản tuần hoàn, máy khoan TRC-</v>
          </cell>
          <cell r="D1517" t="str">
            <v>m</v>
          </cell>
          <cell r="E1517">
            <v>137873</v>
          </cell>
          <cell r="F1517">
            <v>96482</v>
          </cell>
          <cell r="G1517">
            <v>355922</v>
          </cell>
          <cell r="H1517">
            <v>0</v>
          </cell>
          <cell r="I1517">
            <v>0</v>
          </cell>
          <cell r="J1517">
            <v>1</v>
          </cell>
        </row>
        <row r="1518">
          <cell r="A1518" t="str">
            <v>AC.32112</v>
          </cell>
          <cell r="B1518" t="str">
            <v>AC.32112</v>
          </cell>
          <cell r="C1518" t="str">
            <v>Khoan vào đất trên cạn, đường kính lỗ khoan 1000mm bằng phương pháp khoan xoay phản tuần hoàn, máy khoan TRC</v>
          </cell>
          <cell r="D1518" t="str">
            <v>m</v>
          </cell>
          <cell r="E1518">
            <v>157570</v>
          </cell>
          <cell r="F1518">
            <v>106131</v>
          </cell>
          <cell r="G1518">
            <v>398632</v>
          </cell>
          <cell r="H1518">
            <v>0</v>
          </cell>
          <cell r="I1518">
            <v>0</v>
          </cell>
          <cell r="J1518">
            <v>1</v>
          </cell>
        </row>
        <row r="1519">
          <cell r="A1519" t="str">
            <v>AC.32113</v>
          </cell>
          <cell r="B1519" t="str">
            <v>AC.32113</v>
          </cell>
          <cell r="C1519" t="str">
            <v>Khoan vào đất trên cạn, đường kính lỗ khoan 1200mm bằng phương pháp khoan xoay phản tuần hoàn, máy khoan TRC</v>
          </cell>
          <cell r="D1519" t="str">
            <v>m</v>
          </cell>
          <cell r="E1519">
            <v>177266</v>
          </cell>
          <cell r="F1519">
            <v>116238</v>
          </cell>
          <cell r="G1519">
            <v>427106</v>
          </cell>
          <cell r="H1519">
            <v>0</v>
          </cell>
          <cell r="I1519">
            <v>0</v>
          </cell>
          <cell r="J1519">
            <v>1</v>
          </cell>
        </row>
        <row r="1520">
          <cell r="A1520" t="str">
            <v>AC.32114</v>
          </cell>
          <cell r="B1520" t="str">
            <v>AC.32114</v>
          </cell>
          <cell r="C1520" t="str">
            <v>Khoan vào đất trên cạn, đường kính lỗ khoan 1400mm bằng phương pháp khoan xoay phản tuần hoàn, máy khoan TRC</v>
          </cell>
          <cell r="D1520" t="str">
            <v>m</v>
          </cell>
          <cell r="E1520">
            <v>236354</v>
          </cell>
          <cell r="F1520">
            <v>127265</v>
          </cell>
          <cell r="G1520">
            <v>569475</v>
          </cell>
          <cell r="H1520">
            <v>0</v>
          </cell>
          <cell r="I1520">
            <v>0</v>
          </cell>
          <cell r="J1520">
            <v>1</v>
          </cell>
        </row>
        <row r="1521">
          <cell r="A1521" t="str">
            <v>AC.32121</v>
          </cell>
          <cell r="B1521" t="str">
            <v>AC.32121</v>
          </cell>
          <cell r="C1521" t="str">
            <v>Khoan vào đất trên cạn, đường kính lỗ khoan 800mm bằng phương pháp khoan xoay phản tuần hoàn, máy khoan GPS-</v>
          </cell>
          <cell r="D1521" t="str">
            <v>m</v>
          </cell>
          <cell r="E1521">
            <v>112272</v>
          </cell>
          <cell r="F1521">
            <v>77186</v>
          </cell>
          <cell r="G1521">
            <v>366651</v>
          </cell>
          <cell r="H1521">
            <v>0</v>
          </cell>
          <cell r="I1521">
            <v>0</v>
          </cell>
          <cell r="J1521">
            <v>1</v>
          </cell>
        </row>
        <row r="1522">
          <cell r="A1522" t="str">
            <v>AC.32122</v>
          </cell>
          <cell r="B1522" t="str">
            <v>AC.32122</v>
          </cell>
          <cell r="C1522" t="str">
            <v>Khoan vào đất trên cạn, đường kính lỗ khoan 1000mm bằng phương pháp khoan xoay phản tuần hoàn, máy khoan GPS</v>
          </cell>
          <cell r="D1522" t="str">
            <v>m</v>
          </cell>
          <cell r="E1522">
            <v>134961</v>
          </cell>
          <cell r="F1522">
            <v>84996</v>
          </cell>
          <cell r="G1522">
            <v>424365</v>
          </cell>
          <cell r="H1522">
            <v>0</v>
          </cell>
          <cell r="I1522">
            <v>0</v>
          </cell>
          <cell r="J1522">
            <v>1</v>
          </cell>
        </row>
        <row r="1523">
          <cell r="A1523" t="str">
            <v>AC.32123</v>
          </cell>
          <cell r="B1523" t="str">
            <v>AC.32123</v>
          </cell>
          <cell r="C1523" t="str">
            <v>Khoan vào đất trên cạn, đường kính lỗ khoan 1300mm bằng phương pháp khoan xoay phản tuần hoàn, máy khoan GPS</v>
          </cell>
          <cell r="D1523" t="str">
            <v>m</v>
          </cell>
          <cell r="E1523">
            <v>152133</v>
          </cell>
          <cell r="F1523">
            <v>93266</v>
          </cell>
          <cell r="G1523">
            <v>441340</v>
          </cell>
          <cell r="H1523">
            <v>0</v>
          </cell>
          <cell r="I1523">
            <v>0</v>
          </cell>
          <cell r="J1523">
            <v>1</v>
          </cell>
        </row>
        <row r="1524">
          <cell r="A1524" t="str">
            <v>AC.32124</v>
          </cell>
          <cell r="B1524" t="str">
            <v>AC.32124</v>
          </cell>
          <cell r="C1524" t="str">
            <v>Khoan vào đất trên cạn, đường kính lỗ khoan 1500mm bằng phương pháp khoan xoay phản tuần hoàn, máy khoan GPS</v>
          </cell>
          <cell r="D1524" t="str">
            <v>m</v>
          </cell>
          <cell r="E1524">
            <v>201904</v>
          </cell>
          <cell r="F1524">
            <v>102915</v>
          </cell>
          <cell r="G1524">
            <v>597506</v>
          </cell>
          <cell r="H1524">
            <v>0</v>
          </cell>
          <cell r="I1524">
            <v>0</v>
          </cell>
          <cell r="J1524">
            <v>1</v>
          </cell>
        </row>
        <row r="1525">
          <cell r="A1525" t="str">
            <v>AC.32211</v>
          </cell>
          <cell r="B1525" t="str">
            <v>AC.32211</v>
          </cell>
          <cell r="C1525" t="str">
            <v>Khoan vào đất dưới nước, đường kính lỗ khoan 800mm bằng phương pháp khoan xoay phản tuần hoàn, máy khoan TRC</v>
          </cell>
          <cell r="D1525" t="str">
            <v>m</v>
          </cell>
          <cell r="E1525">
            <v>137873</v>
          </cell>
          <cell r="F1525">
            <v>144724</v>
          </cell>
          <cell r="G1525">
            <v>500452</v>
          </cell>
          <cell r="H1525">
            <v>0</v>
          </cell>
          <cell r="I1525">
            <v>0</v>
          </cell>
          <cell r="J1525">
            <v>1</v>
          </cell>
        </row>
        <row r="1526">
          <cell r="A1526" t="str">
            <v>AC.32212</v>
          </cell>
          <cell r="B1526" t="str">
            <v>AC.32212</v>
          </cell>
          <cell r="C1526" t="str">
            <v>Khoan vào đất dưới nước, đường kính lỗ khoan 1000mm, máy khoan TRC-15</v>
          </cell>
          <cell r="D1526" t="str">
            <v>m</v>
          </cell>
          <cell r="E1526">
            <v>157570</v>
          </cell>
          <cell r="F1526">
            <v>158966</v>
          </cell>
          <cell r="G1526">
            <v>609371</v>
          </cell>
          <cell r="H1526">
            <v>0</v>
          </cell>
          <cell r="I1526">
            <v>0</v>
          </cell>
          <cell r="J1526">
            <v>1</v>
          </cell>
        </row>
        <row r="1527">
          <cell r="A1527" t="str">
            <v>AC.32213</v>
          </cell>
          <cell r="B1527" t="str">
            <v>AC.32213</v>
          </cell>
          <cell r="C1527" t="str">
            <v>Khoan vào đất dưới nước, đường kính lỗ khoan 1200mm, máy khoan TRC-15</v>
          </cell>
          <cell r="D1527" t="str">
            <v>m</v>
          </cell>
          <cell r="E1527">
            <v>177266</v>
          </cell>
          <cell r="F1527">
            <v>175047</v>
          </cell>
          <cell r="G1527">
            <v>656473</v>
          </cell>
          <cell r="H1527">
            <v>0</v>
          </cell>
          <cell r="I1527">
            <v>0</v>
          </cell>
          <cell r="J1527">
            <v>1</v>
          </cell>
        </row>
        <row r="1528">
          <cell r="A1528" t="str">
            <v>AC.32214</v>
          </cell>
          <cell r="B1528" t="str">
            <v>AC.32214</v>
          </cell>
          <cell r="C1528" t="str">
            <v>Khoan vào đất dưới nước, đường kính lỗ khoan 1400mm, máy khoan TRC-15</v>
          </cell>
          <cell r="D1528" t="str">
            <v>m</v>
          </cell>
          <cell r="E1528">
            <v>236354</v>
          </cell>
          <cell r="F1528">
            <v>192505</v>
          </cell>
          <cell r="G1528">
            <v>875298</v>
          </cell>
          <cell r="H1528">
            <v>0</v>
          </cell>
          <cell r="I1528">
            <v>0</v>
          </cell>
          <cell r="J1528">
            <v>1</v>
          </cell>
        </row>
        <row r="1529">
          <cell r="A1529" t="str">
            <v>AC.32221</v>
          </cell>
          <cell r="B1529" t="str">
            <v>AC.32221</v>
          </cell>
          <cell r="C1529" t="str">
            <v>Khoan vào đất dưới nước, đường kính lỗ khoan 800mm bằng phương pháp khoan xoay phản tuần hoàn, máy khoan GPS</v>
          </cell>
          <cell r="D1529" t="str">
            <v>m</v>
          </cell>
          <cell r="E1529">
            <v>117152</v>
          </cell>
          <cell r="F1529">
            <v>115779</v>
          </cell>
          <cell r="G1529">
            <v>653014</v>
          </cell>
          <cell r="H1529">
            <v>0</v>
          </cell>
          <cell r="I1529">
            <v>0</v>
          </cell>
          <cell r="J1529">
            <v>1</v>
          </cell>
        </row>
        <row r="1530">
          <cell r="A1530" t="str">
            <v>AC.32222</v>
          </cell>
          <cell r="B1530" t="str">
            <v>AC.32222</v>
          </cell>
          <cell r="C1530" t="str">
            <v>Khoan vào đất dưới nước, đường kính lỗ khoan 1000mm bằng phương pháp khoan xoay phản tuần hoàn, máy khoan GP</v>
          </cell>
          <cell r="D1530" t="str">
            <v>m</v>
          </cell>
          <cell r="E1530">
            <v>134961</v>
          </cell>
          <cell r="F1530">
            <v>104293</v>
          </cell>
          <cell r="G1530">
            <v>751644</v>
          </cell>
          <cell r="H1530">
            <v>0</v>
          </cell>
          <cell r="I1530">
            <v>0</v>
          </cell>
          <cell r="J1530">
            <v>1</v>
          </cell>
        </row>
        <row r="1531">
          <cell r="A1531" t="str">
            <v>AC.32223</v>
          </cell>
          <cell r="B1531" t="str">
            <v>AC.32223</v>
          </cell>
          <cell r="C1531" t="str">
            <v>Khoan vào đất dưới nước, đường kính lỗ khoan 1300mm bằng phương pháp khoan xoay phản tuần hoàn, máy khoan GP</v>
          </cell>
          <cell r="D1531" t="str">
            <v>m</v>
          </cell>
          <cell r="E1531">
            <v>152133</v>
          </cell>
          <cell r="F1531">
            <v>140129</v>
          </cell>
          <cell r="G1531">
            <v>792462</v>
          </cell>
          <cell r="H1531">
            <v>0</v>
          </cell>
          <cell r="I1531">
            <v>0</v>
          </cell>
          <cell r="J1531">
            <v>1</v>
          </cell>
        </row>
        <row r="1532">
          <cell r="A1532" t="str">
            <v>AC.32224</v>
          </cell>
          <cell r="B1532" t="str">
            <v>AC.32224</v>
          </cell>
          <cell r="C1532" t="str">
            <v>Khoan vào đất dưới nước, đường kính lỗ khoan 1500mm bằng phương pháp khoan xoay phản tuần hoàn, máy khoan GP</v>
          </cell>
          <cell r="D1532" t="str">
            <v>m</v>
          </cell>
          <cell r="E1532">
            <v>201904</v>
          </cell>
          <cell r="F1532">
            <v>153912</v>
          </cell>
          <cell r="G1532">
            <v>1071182</v>
          </cell>
          <cell r="H1532">
            <v>0</v>
          </cell>
          <cell r="I1532">
            <v>0</v>
          </cell>
          <cell r="J1532">
            <v>1</v>
          </cell>
        </row>
        <row r="1533">
          <cell r="A1533" t="str">
            <v>AC.32311</v>
          </cell>
          <cell r="B1533" t="str">
            <v>AC.32311</v>
          </cell>
          <cell r="C1533" t="str">
            <v>Khoan đá cấp 1 trên cạn bằng máy khoan TRC-15,  đường kính lỗ khoan 800mm</v>
          </cell>
          <cell r="D1533" t="str">
            <v>m</v>
          </cell>
          <cell r="E1533">
            <v>151368</v>
          </cell>
          <cell r="F1533">
            <v>184695</v>
          </cell>
          <cell r="G1533">
            <v>1850793</v>
          </cell>
          <cell r="H1533">
            <v>0</v>
          </cell>
          <cell r="I1533">
            <v>0</v>
          </cell>
          <cell r="J1533">
            <v>1</v>
          </cell>
        </row>
        <row r="1534">
          <cell r="A1534" t="str">
            <v>AC.32312</v>
          </cell>
          <cell r="B1534" t="str">
            <v>AC.32312</v>
          </cell>
          <cell r="C1534" t="str">
            <v>Khoan đá cấp 1 trên cạn bằng máy khoan TRC-15,  đường kính lỗ khoan 1000mm</v>
          </cell>
          <cell r="D1534" t="str">
            <v>m</v>
          </cell>
          <cell r="E1534">
            <v>173757</v>
          </cell>
          <cell r="F1534">
            <v>203072</v>
          </cell>
          <cell r="G1534">
            <v>2064346</v>
          </cell>
          <cell r="H1534">
            <v>0</v>
          </cell>
          <cell r="I1534">
            <v>0</v>
          </cell>
          <cell r="J1534">
            <v>1</v>
          </cell>
        </row>
        <row r="1535">
          <cell r="A1535" t="str">
            <v>AC.32313</v>
          </cell>
          <cell r="B1535" t="str">
            <v>AC.32313</v>
          </cell>
          <cell r="C1535" t="str">
            <v>Khoan đá cấp 1 trên cạn bằng máy khoan TRC-15,  đường kính lỗ khoan 1200mm</v>
          </cell>
          <cell r="D1535" t="str">
            <v>m</v>
          </cell>
          <cell r="E1535">
            <v>196146</v>
          </cell>
          <cell r="F1535">
            <v>223288</v>
          </cell>
          <cell r="G1535">
            <v>2477215</v>
          </cell>
          <cell r="H1535">
            <v>0</v>
          </cell>
          <cell r="I1535">
            <v>0</v>
          </cell>
          <cell r="J1535">
            <v>1</v>
          </cell>
        </row>
        <row r="1536">
          <cell r="A1536" t="str">
            <v>AC.32314</v>
          </cell>
          <cell r="B1536" t="str">
            <v>AC.32314</v>
          </cell>
          <cell r="C1536" t="str">
            <v>Khoan đá cấp 1 trên cạn bằng máy khoan TRC-15,  đường kính lỗ khoan 1400mm</v>
          </cell>
          <cell r="D1536" t="str">
            <v>m</v>
          </cell>
          <cell r="E1536">
            <v>261171</v>
          </cell>
          <cell r="F1536">
            <v>245800</v>
          </cell>
          <cell r="G1536">
            <v>2890084</v>
          </cell>
          <cell r="H1536">
            <v>0</v>
          </cell>
          <cell r="I1536">
            <v>0</v>
          </cell>
          <cell r="J1536">
            <v>1</v>
          </cell>
        </row>
        <row r="1537">
          <cell r="A1537" t="str">
            <v>AC.32315</v>
          </cell>
          <cell r="B1537" t="str">
            <v>AC.32315</v>
          </cell>
          <cell r="C1537" t="str">
            <v>Khoan đá cấp 1 trên cạn bằng máy khoan GPS-15,  đường kính lỗ khoan 800mm</v>
          </cell>
          <cell r="D1537" t="str">
            <v>m</v>
          </cell>
          <cell r="E1537">
            <v>175608</v>
          </cell>
          <cell r="F1537">
            <v>157128</v>
          </cell>
          <cell r="G1537">
            <v>2311525</v>
          </cell>
          <cell r="H1537">
            <v>0</v>
          </cell>
          <cell r="I1537">
            <v>0</v>
          </cell>
          <cell r="J1537">
            <v>1</v>
          </cell>
        </row>
        <row r="1538">
          <cell r="A1538" t="str">
            <v>AC.32316</v>
          </cell>
          <cell r="B1538" t="str">
            <v>AC.32316</v>
          </cell>
          <cell r="C1538" t="str">
            <v>Khoan đá cấp 1 trên cạn bằng máy khoan GPS-15,  đường kính lỗ khoan 1000mm</v>
          </cell>
          <cell r="D1538" t="str">
            <v>m</v>
          </cell>
          <cell r="E1538">
            <v>201521</v>
          </cell>
          <cell r="F1538">
            <v>172749</v>
          </cell>
          <cell r="G1538">
            <v>2874907</v>
          </cell>
          <cell r="H1538">
            <v>0</v>
          </cell>
          <cell r="I1538">
            <v>0</v>
          </cell>
          <cell r="J1538">
            <v>1</v>
          </cell>
        </row>
        <row r="1539">
          <cell r="A1539" t="str">
            <v>AC.32317</v>
          </cell>
          <cell r="B1539" t="str">
            <v>AC.32317</v>
          </cell>
          <cell r="C1539" t="str">
            <v>Khoan đá cấp 1 trên cạn bằng máy khoan GPS-15,  đường kính lỗ khoan 1300mm</v>
          </cell>
          <cell r="D1539" t="str">
            <v>m</v>
          </cell>
          <cell r="E1539">
            <v>227970</v>
          </cell>
          <cell r="F1539">
            <v>189749</v>
          </cell>
          <cell r="G1539">
            <v>3471430</v>
          </cell>
          <cell r="H1539">
            <v>0</v>
          </cell>
          <cell r="I1539">
            <v>0</v>
          </cell>
          <cell r="J1539">
            <v>1</v>
          </cell>
        </row>
        <row r="1540">
          <cell r="A1540" t="str">
            <v>AC.32318</v>
          </cell>
          <cell r="B1540" t="str">
            <v>AC.32318</v>
          </cell>
          <cell r="C1540" t="str">
            <v>Khoan đá cấp 1 trên cạn bằng máy khoan GPS-15,  đường kính lỗ khoan 1500mm</v>
          </cell>
          <cell r="D1540" t="str">
            <v>m</v>
          </cell>
          <cell r="E1540">
            <v>303139</v>
          </cell>
          <cell r="F1540">
            <v>209045</v>
          </cell>
          <cell r="G1540">
            <v>4001672</v>
          </cell>
          <cell r="H1540">
            <v>0</v>
          </cell>
          <cell r="I1540">
            <v>0</v>
          </cell>
          <cell r="J1540">
            <v>1</v>
          </cell>
        </row>
        <row r="1541">
          <cell r="A1541" t="str">
            <v>AC.32321</v>
          </cell>
          <cell r="B1541" t="str">
            <v>AC.32321</v>
          </cell>
          <cell r="C1541" t="str">
            <v>Khoan đá cấp 2 trên cạn bằng máy khoan TRC-15,  đường kính lỗ khoan 800mm</v>
          </cell>
          <cell r="D1541" t="str">
            <v>m</v>
          </cell>
          <cell r="E1541">
            <v>136338</v>
          </cell>
          <cell r="F1541">
            <v>168155</v>
          </cell>
          <cell r="G1541">
            <v>1452161</v>
          </cell>
          <cell r="H1541">
            <v>0</v>
          </cell>
          <cell r="I1541">
            <v>0</v>
          </cell>
          <cell r="J1541">
            <v>1</v>
          </cell>
        </row>
        <row r="1542">
          <cell r="A1542" t="str">
            <v>AC.32322</v>
          </cell>
          <cell r="B1542" t="str">
            <v>AC.32322</v>
          </cell>
          <cell r="C1542" t="str">
            <v>Khoan đá cấp 2 trên cạn bằng máy khoan TRC-15,  đường kính lỗ khoan 1000mm</v>
          </cell>
          <cell r="D1542" t="str">
            <v>m</v>
          </cell>
          <cell r="E1542">
            <v>156274</v>
          </cell>
          <cell r="F1542">
            <v>184695</v>
          </cell>
          <cell r="G1542">
            <v>1651477</v>
          </cell>
          <cell r="H1542">
            <v>0</v>
          </cell>
          <cell r="I1542">
            <v>0</v>
          </cell>
          <cell r="J1542">
            <v>1</v>
          </cell>
        </row>
        <row r="1543">
          <cell r="A1543" t="str">
            <v>AC.32323</v>
          </cell>
          <cell r="B1543" t="str">
            <v>AC.32323</v>
          </cell>
          <cell r="C1543" t="str">
            <v>Khoan đá cấp 2 trên cạn bằng máy khoan TRC-15,  đường kính lỗ khoan 1200mm</v>
          </cell>
          <cell r="D1543" t="str">
            <v>m</v>
          </cell>
          <cell r="E1543">
            <v>176210</v>
          </cell>
          <cell r="F1543">
            <v>203532</v>
          </cell>
          <cell r="G1543">
            <v>2064346</v>
          </cell>
          <cell r="H1543">
            <v>0</v>
          </cell>
          <cell r="I1543">
            <v>0</v>
          </cell>
          <cell r="J1543">
            <v>1</v>
          </cell>
        </row>
        <row r="1544">
          <cell r="A1544" t="str">
            <v>AC.32324</v>
          </cell>
          <cell r="B1544" t="str">
            <v>AC.32324</v>
          </cell>
          <cell r="C1544" t="str">
            <v>Khoan đá cấp 2 trên cạn bằng máy khoan TRC-15,  đường kính lỗ khoan 1400mm</v>
          </cell>
          <cell r="D1544" t="str">
            <v>m</v>
          </cell>
          <cell r="E1544">
            <v>234947</v>
          </cell>
          <cell r="F1544">
            <v>220531</v>
          </cell>
          <cell r="G1544">
            <v>2477215</v>
          </cell>
          <cell r="H1544">
            <v>0</v>
          </cell>
          <cell r="I1544">
            <v>0</v>
          </cell>
          <cell r="J1544">
            <v>1</v>
          </cell>
        </row>
        <row r="1545">
          <cell r="A1545" t="str">
            <v>AC.32325</v>
          </cell>
          <cell r="B1545" t="str">
            <v>AC.32325</v>
          </cell>
          <cell r="C1545" t="str">
            <v>Khoan đá cấp 2 trên cạn bằng máy khoan GPS-15,  đường kính lỗ khoan 800mm</v>
          </cell>
          <cell r="D1545" t="str">
            <v>m</v>
          </cell>
          <cell r="E1545">
            <v>157804</v>
          </cell>
          <cell r="F1545">
            <v>144264</v>
          </cell>
          <cell r="G1545">
            <v>2013264</v>
          </cell>
          <cell r="H1545">
            <v>0</v>
          </cell>
          <cell r="I1545">
            <v>0</v>
          </cell>
          <cell r="J1545">
            <v>1</v>
          </cell>
        </row>
        <row r="1546">
          <cell r="A1546" t="str">
            <v>AC.32326</v>
          </cell>
          <cell r="B1546" t="str">
            <v>AC.32326</v>
          </cell>
          <cell r="C1546" t="str">
            <v>Khoan đá cấp 2 trên cạn bằng máy khoan GPS-15,  đường kính lỗ khoan 1000mm</v>
          </cell>
          <cell r="D1546" t="str">
            <v>m</v>
          </cell>
          <cell r="E1546">
            <v>181800</v>
          </cell>
          <cell r="F1546">
            <v>158507</v>
          </cell>
          <cell r="G1546">
            <v>2444085</v>
          </cell>
          <cell r="H1546">
            <v>0</v>
          </cell>
          <cell r="I1546">
            <v>0</v>
          </cell>
          <cell r="J1546">
            <v>1</v>
          </cell>
        </row>
        <row r="1547">
          <cell r="A1547" t="str">
            <v>AC.32327</v>
          </cell>
          <cell r="B1547" t="str">
            <v>AC.32327</v>
          </cell>
          <cell r="C1547" t="str">
            <v>Khoan đá cấp 2 trên cạn bằng máy khoan GPS-15,  đường kính lỗ khoan 1300mm</v>
          </cell>
          <cell r="D1547" t="str">
            <v>m</v>
          </cell>
          <cell r="E1547">
            <v>206009</v>
          </cell>
          <cell r="F1547">
            <v>174587</v>
          </cell>
          <cell r="G1547">
            <v>2874907</v>
          </cell>
          <cell r="H1547">
            <v>0</v>
          </cell>
          <cell r="I1547">
            <v>0</v>
          </cell>
          <cell r="J1547">
            <v>1</v>
          </cell>
        </row>
        <row r="1548">
          <cell r="A1548" t="str">
            <v>AC.32328</v>
          </cell>
          <cell r="B1548" t="str">
            <v>AC.32328</v>
          </cell>
          <cell r="C1548" t="str">
            <v>Khoan đá cấp 2 trên cạn bằng máy khoan GPS-15,  đường kính lỗ khoan 1500mm</v>
          </cell>
          <cell r="D1548" t="str">
            <v>m</v>
          </cell>
          <cell r="E1548">
            <v>272539</v>
          </cell>
          <cell r="F1548">
            <v>192046</v>
          </cell>
          <cell r="G1548">
            <v>3405150</v>
          </cell>
          <cell r="H1548">
            <v>0</v>
          </cell>
          <cell r="I1548">
            <v>0</v>
          </cell>
          <cell r="J1548">
            <v>1</v>
          </cell>
        </row>
        <row r="1549">
          <cell r="A1549" t="str">
            <v>AC.32331</v>
          </cell>
          <cell r="B1549" t="str">
            <v>AC.32331</v>
          </cell>
          <cell r="C1549" t="str">
            <v>Khoan đá cấp 3 trên cạn bằng máy khoan TRC-15,  đường kính lỗ khoan 800mm</v>
          </cell>
          <cell r="D1549" t="str">
            <v>m</v>
          </cell>
          <cell r="E1549">
            <v>120773</v>
          </cell>
          <cell r="F1549">
            <v>152994</v>
          </cell>
          <cell r="G1549">
            <v>1238608</v>
          </cell>
          <cell r="H1549">
            <v>0</v>
          </cell>
          <cell r="I1549">
            <v>0</v>
          </cell>
          <cell r="J1549">
            <v>1</v>
          </cell>
        </row>
        <row r="1550">
          <cell r="A1550" t="str">
            <v>AC.32332</v>
          </cell>
          <cell r="B1550" t="str">
            <v>AC.32332</v>
          </cell>
          <cell r="C1550" t="str">
            <v>Khoan đá cấp 3 trên cạn bằng máy khoan TRC-15,  đường kính lỗ khoan 1000mm</v>
          </cell>
          <cell r="D1550" t="str">
            <v>m</v>
          </cell>
          <cell r="E1550">
            <v>138791</v>
          </cell>
          <cell r="F1550">
            <v>168155</v>
          </cell>
          <cell r="G1550">
            <v>1437924</v>
          </cell>
          <cell r="H1550">
            <v>0</v>
          </cell>
          <cell r="I1550">
            <v>0</v>
          </cell>
          <cell r="J1550">
            <v>1</v>
          </cell>
        </row>
        <row r="1551">
          <cell r="A1551" t="str">
            <v>AC.32333</v>
          </cell>
          <cell r="B1551" t="str">
            <v>AC.32333</v>
          </cell>
          <cell r="C1551" t="str">
            <v>Khoan đá cấp 3 trên cạn bằng máy khoan TRC-15,  đường kính lỗ khoan 1200mm</v>
          </cell>
          <cell r="D1551" t="str">
            <v>m</v>
          </cell>
          <cell r="E1551">
            <v>156810</v>
          </cell>
          <cell r="F1551">
            <v>184695</v>
          </cell>
          <cell r="G1551">
            <v>1651477</v>
          </cell>
          <cell r="H1551">
            <v>0</v>
          </cell>
          <cell r="I1551">
            <v>0</v>
          </cell>
          <cell r="J1551">
            <v>1</v>
          </cell>
        </row>
        <row r="1552">
          <cell r="A1552" t="str">
            <v>AC.32334</v>
          </cell>
          <cell r="B1552" t="str">
            <v>AC.32334</v>
          </cell>
          <cell r="C1552" t="str">
            <v>Khoan đá cấp 3 trên cạn bằng máy khoan TRC-15,  đường kính lỗ khoan 1400mm</v>
          </cell>
          <cell r="D1552" t="str">
            <v>m</v>
          </cell>
          <cell r="E1552">
            <v>208723</v>
          </cell>
          <cell r="F1552">
            <v>203532</v>
          </cell>
          <cell r="G1552">
            <v>2064346</v>
          </cell>
          <cell r="H1552">
            <v>0</v>
          </cell>
          <cell r="I1552">
            <v>0</v>
          </cell>
          <cell r="J1552">
            <v>1</v>
          </cell>
        </row>
        <row r="1553">
          <cell r="A1553" t="str">
            <v>AC.32335</v>
          </cell>
          <cell r="B1553" t="str">
            <v>AC.32335</v>
          </cell>
          <cell r="C1553" t="str">
            <v>Khoan đá cấp 3 trên cạn bằng máy khoan GPS-15,  đường kính lỗ khoan 800mm</v>
          </cell>
          <cell r="D1553" t="str">
            <v>m</v>
          </cell>
          <cell r="E1553">
            <v>141173</v>
          </cell>
          <cell r="F1553">
            <v>132778</v>
          </cell>
          <cell r="G1553">
            <v>1715002</v>
          </cell>
          <cell r="H1553">
            <v>0</v>
          </cell>
          <cell r="I1553">
            <v>0</v>
          </cell>
          <cell r="J1553">
            <v>1</v>
          </cell>
        </row>
        <row r="1554">
          <cell r="A1554" t="str">
            <v>AC.32336</v>
          </cell>
          <cell r="B1554" t="str">
            <v>AC.32336</v>
          </cell>
          <cell r="C1554" t="str">
            <v>Khoan đá cấp 3 trên cạn bằng máy khoan GPS-15,  đường kính lỗ khoan 1000mm</v>
          </cell>
          <cell r="D1554" t="str">
            <v>m</v>
          </cell>
          <cell r="E1554">
            <v>161757</v>
          </cell>
          <cell r="F1554">
            <v>150696</v>
          </cell>
          <cell r="G1554">
            <v>2046404</v>
          </cell>
          <cell r="H1554">
            <v>0</v>
          </cell>
          <cell r="I1554">
            <v>0</v>
          </cell>
          <cell r="J1554">
            <v>1</v>
          </cell>
        </row>
        <row r="1555">
          <cell r="A1555" t="str">
            <v>AC.32337</v>
          </cell>
          <cell r="B1555" t="str">
            <v>AC.32337</v>
          </cell>
          <cell r="C1555" t="str">
            <v>Khoan đá cấp 3 trên cạn bằng máy khoan GPS-15,  đường kính lỗ khoan 1300mm</v>
          </cell>
          <cell r="D1555" t="str">
            <v>m</v>
          </cell>
          <cell r="E1555">
            <v>183513</v>
          </cell>
          <cell r="F1555">
            <v>165858</v>
          </cell>
          <cell r="G1555">
            <v>2336380</v>
          </cell>
          <cell r="H1555">
            <v>0</v>
          </cell>
          <cell r="I1555">
            <v>0</v>
          </cell>
          <cell r="J1555">
            <v>1</v>
          </cell>
        </row>
        <row r="1556">
          <cell r="A1556" t="str">
            <v>AC.32338</v>
          </cell>
          <cell r="B1556" t="str">
            <v>AC.32338</v>
          </cell>
          <cell r="C1556" t="str">
            <v>Khoan đá cấp 3 trên cạn bằng máy khoan GPS-15,  đường kính lỗ khoan 1500mm</v>
          </cell>
          <cell r="D1556" t="str">
            <v>m</v>
          </cell>
          <cell r="E1556">
            <v>242474</v>
          </cell>
          <cell r="F1556">
            <v>182398</v>
          </cell>
          <cell r="G1556">
            <v>2850052</v>
          </cell>
          <cell r="H1556">
            <v>0</v>
          </cell>
          <cell r="I1556">
            <v>0</v>
          </cell>
          <cell r="J1556">
            <v>1</v>
          </cell>
        </row>
        <row r="1557">
          <cell r="A1557" t="str">
            <v>AC.32341</v>
          </cell>
          <cell r="B1557" t="str">
            <v>AC.32341</v>
          </cell>
          <cell r="C1557" t="str">
            <v>Khoan đá cấp 4 trên cạn bằng máy khoan TRC-15,  đường kính lỗ khoan 800mm</v>
          </cell>
          <cell r="D1557" t="str">
            <v>m</v>
          </cell>
          <cell r="E1557">
            <v>123114</v>
          </cell>
          <cell r="F1557">
            <v>125427</v>
          </cell>
          <cell r="G1557">
            <v>1039291</v>
          </cell>
          <cell r="H1557">
            <v>0</v>
          </cell>
          <cell r="I1557">
            <v>0</v>
          </cell>
          <cell r="J1557">
            <v>1</v>
          </cell>
        </row>
        <row r="1558">
          <cell r="A1558" t="str">
            <v>AC.32342</v>
          </cell>
          <cell r="B1558" t="str">
            <v>AC.32342</v>
          </cell>
          <cell r="C1558" t="str">
            <v>Khoan đá cấp 4 trên cạn bằng máy khoan TRC-15,  đường kính lỗ khoan 1000mm</v>
          </cell>
          <cell r="D1558" t="str">
            <v>m</v>
          </cell>
          <cell r="E1558">
            <v>130050</v>
          </cell>
          <cell r="F1558">
            <v>132319</v>
          </cell>
          <cell r="G1558">
            <v>1238608</v>
          </cell>
          <cell r="H1558">
            <v>0</v>
          </cell>
          <cell r="I1558">
            <v>0</v>
          </cell>
          <cell r="J1558">
            <v>1</v>
          </cell>
        </row>
        <row r="1559">
          <cell r="A1559" t="str">
            <v>AC.32343</v>
          </cell>
          <cell r="B1559" t="str">
            <v>AC.32343</v>
          </cell>
          <cell r="C1559" t="str">
            <v>Khoan đá cấp 4 trên cạn bằng búa khoan TRC-15,  đường kính lỗ khoan 1200mm</v>
          </cell>
          <cell r="D1559" t="str">
            <v>m</v>
          </cell>
          <cell r="E1559">
            <v>147110</v>
          </cell>
          <cell r="F1559">
            <v>151615</v>
          </cell>
          <cell r="G1559">
            <v>1452161</v>
          </cell>
          <cell r="H1559">
            <v>0</v>
          </cell>
          <cell r="I1559">
            <v>0</v>
          </cell>
          <cell r="J1559">
            <v>1</v>
          </cell>
        </row>
        <row r="1560">
          <cell r="A1560" t="str">
            <v>AC.32344</v>
          </cell>
          <cell r="B1560" t="str">
            <v>AC.32344</v>
          </cell>
          <cell r="C1560" t="str">
            <v>Khoan đá cấp 4 trên cạn bằng búa khoan TRC-15,  đường kính lỗ khoan 1400mm</v>
          </cell>
          <cell r="D1560" t="str">
            <v>m</v>
          </cell>
          <cell r="E1560">
            <v>196146</v>
          </cell>
          <cell r="F1560">
            <v>166777</v>
          </cell>
          <cell r="G1560">
            <v>1651477</v>
          </cell>
          <cell r="H1560">
            <v>0</v>
          </cell>
          <cell r="I1560">
            <v>0</v>
          </cell>
          <cell r="J1560">
            <v>1</v>
          </cell>
        </row>
        <row r="1561">
          <cell r="A1561" t="str">
            <v>AC.32345</v>
          </cell>
          <cell r="B1561" t="str">
            <v>AC.32345</v>
          </cell>
          <cell r="C1561" t="str">
            <v>Khoan đá cấp 4 trên cạn bằng máy khoan GPS-15,  đường kính lỗ khoan 800mm</v>
          </cell>
          <cell r="D1561" t="str">
            <v>m</v>
          </cell>
          <cell r="E1561">
            <v>132110</v>
          </cell>
          <cell r="F1561">
            <v>130022</v>
          </cell>
          <cell r="G1561">
            <v>1425026</v>
          </cell>
          <cell r="H1561">
            <v>0</v>
          </cell>
          <cell r="I1561">
            <v>0</v>
          </cell>
          <cell r="J1561">
            <v>1</v>
          </cell>
        </row>
        <row r="1562">
          <cell r="A1562" t="str">
            <v>AC.32346</v>
          </cell>
          <cell r="B1562" t="str">
            <v>AC.32346</v>
          </cell>
          <cell r="C1562" t="str">
            <v>Khoan đá cấp 4 trên cạn bằng máy khoan GPS-15,  đường kính lỗ khoan 1000mm</v>
          </cell>
          <cell r="D1562" t="str">
            <v>m</v>
          </cell>
          <cell r="E1562">
            <v>152373</v>
          </cell>
          <cell r="F1562">
            <v>142886</v>
          </cell>
          <cell r="G1562">
            <v>1731572</v>
          </cell>
          <cell r="H1562">
            <v>0</v>
          </cell>
          <cell r="I1562">
            <v>0</v>
          </cell>
          <cell r="J1562">
            <v>1</v>
          </cell>
        </row>
        <row r="1563">
          <cell r="A1563" t="str">
            <v>AC.32347</v>
          </cell>
          <cell r="B1563" t="str">
            <v>AC.32347</v>
          </cell>
          <cell r="C1563" t="str">
            <v>Khoan đá cấp 4 trên cạn bằng máy khoan GPS-15,  đường kính lỗ khoan 1300mm</v>
          </cell>
          <cell r="D1563" t="str">
            <v>m</v>
          </cell>
          <cell r="E1563">
            <v>171890</v>
          </cell>
          <cell r="F1563">
            <v>157588</v>
          </cell>
          <cell r="G1563">
            <v>1980123</v>
          </cell>
          <cell r="H1563">
            <v>0</v>
          </cell>
          <cell r="I1563">
            <v>0</v>
          </cell>
          <cell r="J1563">
            <v>1</v>
          </cell>
        </row>
        <row r="1564">
          <cell r="A1564" t="str">
            <v>AC.32348</v>
          </cell>
          <cell r="B1564" t="str">
            <v>AC.32348</v>
          </cell>
          <cell r="C1564" t="str">
            <v>Khoan đá cấp 4 trên cạn bằng máy khoan GPS-15,  đường kính lỗ khoan 1500mm</v>
          </cell>
          <cell r="D1564" t="str">
            <v>m</v>
          </cell>
          <cell r="E1564">
            <v>228720</v>
          </cell>
          <cell r="F1564">
            <v>173209</v>
          </cell>
          <cell r="G1564">
            <v>2328095</v>
          </cell>
          <cell r="H1564">
            <v>0</v>
          </cell>
          <cell r="I1564">
            <v>0</v>
          </cell>
          <cell r="J1564">
            <v>1</v>
          </cell>
        </row>
        <row r="1565">
          <cell r="A1565" t="str">
            <v>AC.32411</v>
          </cell>
          <cell r="B1565" t="str">
            <v>AC.32411</v>
          </cell>
          <cell r="C1565" t="str">
            <v>Khoan đá cấp 1 dưới nước bằng máy khoan TRC-15, đường kính lỗ khoan 800mm</v>
          </cell>
          <cell r="D1565" t="str">
            <v>m</v>
          </cell>
          <cell r="E1565">
            <v>151368</v>
          </cell>
          <cell r="F1565">
            <v>199397</v>
          </cell>
          <cell r="G1565">
            <v>2612670</v>
          </cell>
          <cell r="H1565">
            <v>0</v>
          </cell>
          <cell r="I1565">
            <v>0</v>
          </cell>
          <cell r="J1565">
            <v>1</v>
          </cell>
        </row>
        <row r="1566">
          <cell r="A1566" t="str">
            <v>AC.32412</v>
          </cell>
          <cell r="B1566" t="str">
            <v>AC.32412</v>
          </cell>
          <cell r="C1566" t="str">
            <v>Khoan đá cấp 1 dưới nước bằng máy khoan TRC-15, đường kính lỗ khoan 1000mm</v>
          </cell>
          <cell r="D1566" t="str">
            <v>m</v>
          </cell>
          <cell r="E1566">
            <v>173757</v>
          </cell>
          <cell r="F1566">
            <v>219153</v>
          </cell>
          <cell r="G1566">
            <v>3090065</v>
          </cell>
          <cell r="H1566">
            <v>0</v>
          </cell>
          <cell r="I1566">
            <v>0</v>
          </cell>
          <cell r="J1566">
            <v>1</v>
          </cell>
        </row>
        <row r="1567">
          <cell r="A1567" t="str">
            <v>AC.32413</v>
          </cell>
          <cell r="B1567" t="str">
            <v>AC.32413</v>
          </cell>
          <cell r="C1567" t="str">
            <v>Khoan đá cấp 1 dưới nước bằng máy khoan TRC-15, đường kính lỗ khoan 1200mm</v>
          </cell>
          <cell r="D1567" t="str">
            <v>m</v>
          </cell>
          <cell r="E1567">
            <v>196146</v>
          </cell>
          <cell r="F1567">
            <v>241206</v>
          </cell>
          <cell r="G1567">
            <v>3813272</v>
          </cell>
          <cell r="H1567">
            <v>0</v>
          </cell>
          <cell r="I1567">
            <v>0</v>
          </cell>
          <cell r="J1567">
            <v>1</v>
          </cell>
        </row>
        <row r="1568">
          <cell r="A1568" t="str">
            <v>AC.32414</v>
          </cell>
          <cell r="B1568" t="str">
            <v>AC.32414</v>
          </cell>
          <cell r="C1568" t="str">
            <v>Khoan đá cấp 1 dưới nước bằng máy khoan TRC-15, đường kính lỗ khoan 1400mm</v>
          </cell>
          <cell r="D1568" t="str">
            <v>m</v>
          </cell>
          <cell r="E1568">
            <v>261171</v>
          </cell>
          <cell r="F1568">
            <v>265556</v>
          </cell>
          <cell r="G1568">
            <v>4060555</v>
          </cell>
          <cell r="H1568">
            <v>0</v>
          </cell>
          <cell r="I1568">
            <v>0</v>
          </cell>
          <cell r="J1568">
            <v>1</v>
          </cell>
        </row>
        <row r="1569">
          <cell r="A1569" t="str">
            <v>AC.32415</v>
          </cell>
          <cell r="B1569" t="str">
            <v>AC.32415</v>
          </cell>
          <cell r="C1569" t="str">
            <v>Khoan đá cấp 1 dưới nước bằng máy khoan GPS-15, đường kính lỗ khoan 800mm</v>
          </cell>
          <cell r="D1569" t="str">
            <v>m</v>
          </cell>
          <cell r="E1569">
            <v>175608</v>
          </cell>
          <cell r="F1569">
            <v>175966</v>
          </cell>
          <cell r="G1569">
            <v>3313160</v>
          </cell>
          <cell r="H1569">
            <v>0</v>
          </cell>
          <cell r="I1569">
            <v>0</v>
          </cell>
          <cell r="J1569">
            <v>1</v>
          </cell>
        </row>
        <row r="1570">
          <cell r="A1570" t="str">
            <v>AC.32416</v>
          </cell>
          <cell r="B1570" t="str">
            <v>AC.32416</v>
          </cell>
          <cell r="C1570" t="str">
            <v>Khoan đá cấp 1 dưới nước bằng máy khoan GPS-15, đường kính lỗ khoan 1000mm</v>
          </cell>
          <cell r="D1570" t="str">
            <v>m</v>
          </cell>
          <cell r="E1570">
            <v>201521</v>
          </cell>
          <cell r="F1570">
            <v>193424</v>
          </cell>
          <cell r="G1570">
            <v>4089026</v>
          </cell>
          <cell r="H1570">
            <v>0</v>
          </cell>
          <cell r="I1570">
            <v>0</v>
          </cell>
          <cell r="J1570">
            <v>1</v>
          </cell>
        </row>
        <row r="1571">
          <cell r="A1571" t="str">
            <v>AC.32417</v>
          </cell>
          <cell r="B1571" t="str">
            <v>AC.32417</v>
          </cell>
          <cell r="C1571" t="str">
            <v>Khoan đá cấp 1 dưới nước bằng máy khoan GPS-15, đường kính lỗ khoan 1300mm</v>
          </cell>
          <cell r="D1571" t="str">
            <v>m</v>
          </cell>
          <cell r="E1571">
            <v>227970</v>
          </cell>
          <cell r="F1571">
            <v>212721</v>
          </cell>
          <cell r="G1571">
            <v>5043868</v>
          </cell>
          <cell r="H1571">
            <v>0</v>
          </cell>
          <cell r="I1571">
            <v>0</v>
          </cell>
          <cell r="J1571">
            <v>1</v>
          </cell>
        </row>
        <row r="1572">
          <cell r="A1572" t="str">
            <v>AC.32418</v>
          </cell>
          <cell r="B1572" t="str">
            <v>AC.32418</v>
          </cell>
          <cell r="C1572" t="str">
            <v>Khoan đá cấp 1 dưới nước bằng máy khoan GPS-15, đường kính lỗ khoan 1500mm</v>
          </cell>
          <cell r="D1572" t="str">
            <v>m</v>
          </cell>
          <cell r="E1572">
            <v>303139</v>
          </cell>
          <cell r="F1572">
            <v>234314</v>
          </cell>
          <cell r="G1572">
            <v>5503722</v>
          </cell>
          <cell r="H1572">
            <v>0</v>
          </cell>
          <cell r="I1572">
            <v>0</v>
          </cell>
          <cell r="J1572">
            <v>1</v>
          </cell>
        </row>
        <row r="1573">
          <cell r="A1573" t="str">
            <v>AC.32421</v>
          </cell>
          <cell r="B1573" t="str">
            <v>AC.32421</v>
          </cell>
          <cell r="C1573" t="str">
            <v>Khoan đá cấp 2 dưới nước bằng máy khoan TRC-15, đường kính lỗ khoan 800mm</v>
          </cell>
          <cell r="D1573" t="str">
            <v>m</v>
          </cell>
          <cell r="E1573">
            <v>136338</v>
          </cell>
          <cell r="F1573">
            <v>181479</v>
          </cell>
          <cell r="G1573">
            <v>2136747</v>
          </cell>
          <cell r="H1573">
            <v>0</v>
          </cell>
          <cell r="I1573">
            <v>0</v>
          </cell>
          <cell r="J1573">
            <v>1</v>
          </cell>
        </row>
        <row r="1574">
          <cell r="A1574" t="str">
            <v>AC.32422</v>
          </cell>
          <cell r="B1574" t="str">
            <v>AC.32422</v>
          </cell>
          <cell r="C1574" t="str">
            <v>Khoan đá cấp 2 dưới nước bằng máy khoan TRC-15, đường kính lỗ khoan 1000mm</v>
          </cell>
          <cell r="D1574" t="str">
            <v>m</v>
          </cell>
          <cell r="E1574">
            <v>156274</v>
          </cell>
          <cell r="F1574">
            <v>204451</v>
          </cell>
          <cell r="G1574">
            <v>2629843</v>
          </cell>
          <cell r="H1574">
            <v>0</v>
          </cell>
          <cell r="I1574">
            <v>0</v>
          </cell>
          <cell r="J1574">
            <v>1</v>
          </cell>
        </row>
        <row r="1575">
          <cell r="A1575" t="str">
            <v>AC.32423</v>
          </cell>
          <cell r="B1575" t="str">
            <v>AC.32423</v>
          </cell>
          <cell r="C1575" t="str">
            <v>Khoan đá cấp 2 dưới nước bằng máy khoan TRC-15, đường kính lỗ khoan 1200mm</v>
          </cell>
          <cell r="D1575" t="str">
            <v>m</v>
          </cell>
          <cell r="E1575">
            <v>176210</v>
          </cell>
          <cell r="F1575">
            <v>219612</v>
          </cell>
          <cell r="G1575">
            <v>3107237</v>
          </cell>
          <cell r="H1575">
            <v>0</v>
          </cell>
          <cell r="I1575">
            <v>0</v>
          </cell>
          <cell r="J1575">
            <v>1</v>
          </cell>
        </row>
        <row r="1576">
          <cell r="A1576" t="str">
            <v>AC.32424</v>
          </cell>
          <cell r="B1576" t="str">
            <v>AC.32424</v>
          </cell>
          <cell r="C1576" t="str">
            <v>Khoan đá cấp 2 dưới nước bằng máy khoan TRC-15, đường kính lỗ khoan 1400mm</v>
          </cell>
          <cell r="D1576" t="str">
            <v>m</v>
          </cell>
          <cell r="E1576">
            <v>234947</v>
          </cell>
          <cell r="F1576">
            <v>241665</v>
          </cell>
          <cell r="G1576">
            <v>3337348</v>
          </cell>
          <cell r="H1576">
            <v>0</v>
          </cell>
          <cell r="I1576">
            <v>0</v>
          </cell>
          <cell r="J1576">
            <v>1</v>
          </cell>
        </row>
        <row r="1577">
          <cell r="A1577" t="str">
            <v>AC.32425</v>
          </cell>
          <cell r="B1577" t="str">
            <v>AC.32425</v>
          </cell>
          <cell r="C1577" t="str">
            <v>Khoan đá cấp 2 dưới nước bằng máy khoan GPS-15, đường kính lỗ khoan 800mm</v>
          </cell>
          <cell r="D1577" t="str">
            <v>m</v>
          </cell>
          <cell r="E1577">
            <v>157804</v>
          </cell>
          <cell r="F1577">
            <v>131859</v>
          </cell>
          <cell r="G1577">
            <v>2830864</v>
          </cell>
          <cell r="H1577">
            <v>0</v>
          </cell>
          <cell r="I1577">
            <v>0</v>
          </cell>
          <cell r="J1577">
            <v>1</v>
          </cell>
        </row>
        <row r="1578">
          <cell r="A1578" t="str">
            <v>AC.32426</v>
          </cell>
          <cell r="B1578" t="str">
            <v>AC.32426</v>
          </cell>
          <cell r="C1578" t="str">
            <v>Khoan đá cấp 2 dưới nước bằng máy khoan GPS-15, đường kính lỗ khoan 1000mm</v>
          </cell>
          <cell r="D1578" t="str">
            <v>m</v>
          </cell>
          <cell r="E1578">
            <v>181800</v>
          </cell>
          <cell r="F1578">
            <v>146102</v>
          </cell>
          <cell r="G1578">
            <v>3397037</v>
          </cell>
          <cell r="H1578">
            <v>0</v>
          </cell>
          <cell r="I1578">
            <v>0</v>
          </cell>
          <cell r="J1578">
            <v>1</v>
          </cell>
        </row>
        <row r="1579">
          <cell r="A1579" t="str">
            <v>AC.32427</v>
          </cell>
          <cell r="B1579" t="str">
            <v>AC.32427</v>
          </cell>
          <cell r="C1579" t="str">
            <v>Khoan đá cấp 2 dưới nước bằng máy khoan GPS-15, đường kính lỗ khoan 1300mm</v>
          </cell>
          <cell r="D1579" t="str">
            <v>m</v>
          </cell>
          <cell r="E1579">
            <v>206009</v>
          </cell>
          <cell r="F1579">
            <v>160804</v>
          </cell>
          <cell r="G1579">
            <v>4163154</v>
          </cell>
          <cell r="H1579">
            <v>0</v>
          </cell>
          <cell r="I1579">
            <v>0</v>
          </cell>
          <cell r="J1579">
            <v>1</v>
          </cell>
        </row>
        <row r="1580">
          <cell r="A1580" t="str">
            <v>AC.32428</v>
          </cell>
          <cell r="B1580" t="str">
            <v>AC.32428</v>
          </cell>
          <cell r="C1580" t="str">
            <v>Khoan đá cấp 2 dưới nước bằng máy khoan GPS-15, đường kính lỗ khoan 1500mm</v>
          </cell>
          <cell r="D1580" t="str">
            <v>m</v>
          </cell>
          <cell r="E1580">
            <v>272539</v>
          </cell>
          <cell r="F1580">
            <v>176425</v>
          </cell>
          <cell r="G1580">
            <v>4634229</v>
          </cell>
          <cell r="H1580">
            <v>0</v>
          </cell>
          <cell r="I1580">
            <v>0</v>
          </cell>
          <cell r="J1580">
            <v>1</v>
          </cell>
        </row>
        <row r="1581">
          <cell r="A1581" t="str">
            <v>AC.32431</v>
          </cell>
          <cell r="B1581" t="str">
            <v>AC.32431</v>
          </cell>
          <cell r="C1581" t="str">
            <v>Khoan đá cấp 3 dưới nước bằng máy khoan TRC-15, đường kính lỗ khoan 800mm</v>
          </cell>
          <cell r="D1581" t="str">
            <v>m</v>
          </cell>
          <cell r="E1581">
            <v>120773</v>
          </cell>
          <cell r="F1581">
            <v>145642</v>
          </cell>
          <cell r="G1581">
            <v>1906636</v>
          </cell>
          <cell r="H1581">
            <v>0</v>
          </cell>
          <cell r="I1581">
            <v>0</v>
          </cell>
          <cell r="J1581">
            <v>1</v>
          </cell>
        </row>
        <row r="1582">
          <cell r="A1582" t="str">
            <v>AC.32432</v>
          </cell>
          <cell r="B1582" t="str">
            <v>AC.32432</v>
          </cell>
          <cell r="C1582" t="str">
            <v>Khoan đá cấp 3 dưới nước bằng máy khoan TRC-15, đường kính lỗ khoan 1000mm</v>
          </cell>
          <cell r="D1582" t="str">
            <v>m</v>
          </cell>
          <cell r="E1582">
            <v>138791</v>
          </cell>
          <cell r="F1582">
            <v>160345</v>
          </cell>
          <cell r="G1582">
            <v>2136747</v>
          </cell>
          <cell r="H1582">
            <v>0</v>
          </cell>
          <cell r="I1582">
            <v>0</v>
          </cell>
          <cell r="J1582">
            <v>1</v>
          </cell>
        </row>
        <row r="1583">
          <cell r="A1583" t="str">
            <v>AC.32433</v>
          </cell>
          <cell r="B1583" t="str">
            <v>AC.32433</v>
          </cell>
          <cell r="C1583" t="str">
            <v>Khoan đá cấp 3 dưới nước bằng máy khoan TRC-15, đường kính lỗ khoan 1200mm</v>
          </cell>
          <cell r="D1583" t="str">
            <v>m</v>
          </cell>
          <cell r="E1583">
            <v>156810</v>
          </cell>
          <cell r="F1583">
            <v>176425</v>
          </cell>
          <cell r="G1583">
            <v>2629843</v>
          </cell>
          <cell r="H1583">
            <v>0</v>
          </cell>
          <cell r="I1583">
            <v>0</v>
          </cell>
          <cell r="J1583">
            <v>1</v>
          </cell>
        </row>
        <row r="1584">
          <cell r="A1584" t="str">
            <v>AC.32434</v>
          </cell>
          <cell r="B1584" t="str">
            <v>AC.32434</v>
          </cell>
          <cell r="C1584" t="str">
            <v>Khoan đá cấp 3 dưới nước bằng máy khoan TRC-15, đường kính lỗ khoan 1400mm</v>
          </cell>
          <cell r="D1584" t="str">
            <v>m</v>
          </cell>
          <cell r="E1584">
            <v>208723</v>
          </cell>
          <cell r="F1584">
            <v>193884</v>
          </cell>
          <cell r="G1584">
            <v>2859954</v>
          </cell>
          <cell r="H1584">
            <v>0</v>
          </cell>
          <cell r="I1584">
            <v>0</v>
          </cell>
          <cell r="J1584">
            <v>1</v>
          </cell>
        </row>
        <row r="1585">
          <cell r="A1585" t="str">
            <v>AC.32435</v>
          </cell>
          <cell r="B1585" t="str">
            <v>AC.32435</v>
          </cell>
          <cell r="C1585" t="str">
            <v>Khoan đá cấp 3 dưới nước bằng máy khoan GPS-15, đường kính lỗ khoan 800mm</v>
          </cell>
          <cell r="D1585" t="str">
            <v>m</v>
          </cell>
          <cell r="E1585">
            <v>141173</v>
          </cell>
          <cell r="F1585">
            <v>125427</v>
          </cell>
          <cell r="G1585">
            <v>2359789</v>
          </cell>
          <cell r="H1585">
            <v>0</v>
          </cell>
          <cell r="I1585">
            <v>0</v>
          </cell>
          <cell r="J1585">
            <v>1</v>
          </cell>
        </row>
        <row r="1586">
          <cell r="A1586" t="str">
            <v>AC.32436</v>
          </cell>
          <cell r="B1586" t="str">
            <v>AC.32436</v>
          </cell>
          <cell r="C1586" t="str">
            <v>Khoan đá cấp 3 dưới nước bằng máy khoan GPS-15, đường kính lỗ khoan 1000mm</v>
          </cell>
          <cell r="D1586" t="str">
            <v>m</v>
          </cell>
          <cell r="E1586">
            <v>161757</v>
          </cell>
          <cell r="F1586">
            <v>138291</v>
          </cell>
          <cell r="G1586">
            <v>2809895</v>
          </cell>
          <cell r="H1586">
            <v>0</v>
          </cell>
          <cell r="I1586">
            <v>0</v>
          </cell>
          <cell r="J1586">
            <v>1</v>
          </cell>
        </row>
        <row r="1587">
          <cell r="A1587" t="str">
            <v>AC.32437</v>
          </cell>
          <cell r="B1587" t="str">
            <v>AC.32437</v>
          </cell>
          <cell r="C1587" t="str">
            <v>Khoan đá cấp 3 dưới nước bằng máy khoan GPS-15, đường kính lỗ khoan 1300mm</v>
          </cell>
          <cell r="D1587" t="str">
            <v>m</v>
          </cell>
          <cell r="E1587">
            <v>183513</v>
          </cell>
          <cell r="F1587">
            <v>151615</v>
          </cell>
          <cell r="G1587">
            <v>3408257</v>
          </cell>
          <cell r="H1587">
            <v>0</v>
          </cell>
          <cell r="I1587">
            <v>0</v>
          </cell>
          <cell r="J1587">
            <v>1</v>
          </cell>
        </row>
        <row r="1588">
          <cell r="A1588" t="str">
            <v>AC.32438</v>
          </cell>
          <cell r="B1588" t="str">
            <v>AC.32438</v>
          </cell>
          <cell r="C1588" t="str">
            <v>Khoan đá cấp 3 dưới nước bằng máy khoan GPS-15, đường kính lỗ khoan 1500mm</v>
          </cell>
          <cell r="D1588" t="str">
            <v>m</v>
          </cell>
          <cell r="E1588">
            <v>242474</v>
          </cell>
          <cell r="F1588">
            <v>166777</v>
          </cell>
          <cell r="G1588">
            <v>3879332</v>
          </cell>
          <cell r="H1588">
            <v>0</v>
          </cell>
          <cell r="I1588">
            <v>0</v>
          </cell>
          <cell r="J1588">
            <v>1</v>
          </cell>
        </row>
        <row r="1589">
          <cell r="A1589" t="str">
            <v>AC.32441</v>
          </cell>
          <cell r="B1589" t="str">
            <v>AC.32441</v>
          </cell>
          <cell r="C1589" t="str">
            <v>Khoan đá cấp 4 dưới nước bằng máy khoan TRC-15, đường kính lỗ khoan 800mm</v>
          </cell>
          <cell r="D1589" t="str">
            <v>m</v>
          </cell>
          <cell r="E1589">
            <v>123114</v>
          </cell>
          <cell r="F1589">
            <v>135075</v>
          </cell>
          <cell r="G1589">
            <v>1660824</v>
          </cell>
          <cell r="H1589">
            <v>0</v>
          </cell>
          <cell r="I1589">
            <v>0</v>
          </cell>
          <cell r="J1589">
            <v>1</v>
          </cell>
        </row>
        <row r="1590">
          <cell r="A1590" t="str">
            <v>AC.32442</v>
          </cell>
          <cell r="B1590" t="str">
            <v>AC.32442</v>
          </cell>
          <cell r="C1590" t="str">
            <v>Khoan đá cấp 4 dưới nước bằng máy khoan TRC-15, đường kính lỗ khoan 1000mm</v>
          </cell>
          <cell r="D1590" t="str">
            <v>m</v>
          </cell>
          <cell r="E1590">
            <v>130050</v>
          </cell>
          <cell r="F1590">
            <v>148859</v>
          </cell>
          <cell r="G1590">
            <v>1906636</v>
          </cell>
          <cell r="H1590">
            <v>0</v>
          </cell>
          <cell r="I1590">
            <v>0</v>
          </cell>
          <cell r="J1590">
            <v>1</v>
          </cell>
        </row>
        <row r="1591">
          <cell r="A1591" t="str">
            <v>AC.32443</v>
          </cell>
          <cell r="B1591" t="str">
            <v>AC.32443</v>
          </cell>
          <cell r="C1591" t="str">
            <v>Khoan đá cấp 4 dưới nước bằng máy khoan TRC-15, đường kính lỗ khoan 1200mm</v>
          </cell>
          <cell r="D1591" t="str">
            <v>m</v>
          </cell>
          <cell r="E1591">
            <v>147110</v>
          </cell>
          <cell r="F1591">
            <v>163101</v>
          </cell>
          <cell r="G1591">
            <v>2152448</v>
          </cell>
          <cell r="H1591">
            <v>0</v>
          </cell>
          <cell r="I1591">
            <v>0</v>
          </cell>
          <cell r="J1591">
            <v>1</v>
          </cell>
        </row>
        <row r="1592">
          <cell r="A1592" t="str">
            <v>AC.32444</v>
          </cell>
          <cell r="B1592" t="str">
            <v>AC.32444</v>
          </cell>
          <cell r="C1592" t="str">
            <v>Khoan đá cấp 4 dưới nước bằng máy khoan TRC-15, đường kính lỗ khoan 1400mm</v>
          </cell>
          <cell r="D1592" t="str">
            <v>m</v>
          </cell>
          <cell r="E1592">
            <v>196146</v>
          </cell>
          <cell r="F1592">
            <v>180100</v>
          </cell>
          <cell r="G1592">
            <v>2384030</v>
          </cell>
          <cell r="H1592">
            <v>0</v>
          </cell>
          <cell r="I1592">
            <v>0</v>
          </cell>
          <cell r="J1592">
            <v>1</v>
          </cell>
        </row>
        <row r="1593">
          <cell r="A1593" t="str">
            <v>AC.32445</v>
          </cell>
          <cell r="B1593" t="str">
            <v>AC.32445</v>
          </cell>
          <cell r="C1593" t="str">
            <v>Khoan đá cấp 4 dưới nước bằng máy khoan GPS-15, đường kính lỗ khoan 800mm</v>
          </cell>
          <cell r="D1593" t="str">
            <v>m</v>
          </cell>
          <cell r="E1593">
            <v>132110</v>
          </cell>
          <cell r="F1593">
            <v>118995</v>
          </cell>
          <cell r="G1593">
            <v>2076888</v>
          </cell>
          <cell r="H1593">
            <v>0</v>
          </cell>
          <cell r="I1593">
            <v>0</v>
          </cell>
          <cell r="J1593">
            <v>1</v>
          </cell>
        </row>
        <row r="1594">
          <cell r="A1594" t="str">
            <v>AC.32446</v>
          </cell>
          <cell r="B1594" t="str">
            <v>AC.32446</v>
          </cell>
          <cell r="C1594" t="str">
            <v>Khoan đá cấp 4 dưới nước bằng máy khoan GPS-15, đường kính lỗ khoan 1000mm</v>
          </cell>
          <cell r="D1594" t="str">
            <v>m</v>
          </cell>
          <cell r="E1594">
            <v>152373</v>
          </cell>
          <cell r="F1594">
            <v>130940</v>
          </cell>
          <cell r="G1594">
            <v>2389036</v>
          </cell>
          <cell r="H1594">
            <v>0</v>
          </cell>
          <cell r="I1594">
            <v>0</v>
          </cell>
          <cell r="J1594">
            <v>1</v>
          </cell>
        </row>
        <row r="1595">
          <cell r="A1595" t="str">
            <v>AC.32447</v>
          </cell>
          <cell r="B1595" t="str">
            <v>AC.32447</v>
          </cell>
          <cell r="C1595" t="str">
            <v>Khoan đá cấp 4 dưới nước bằng máy khoan GPS-15, đường kính lỗ khoan 1300mm</v>
          </cell>
          <cell r="D1595" t="str">
            <v>m</v>
          </cell>
          <cell r="E1595">
            <v>171890</v>
          </cell>
          <cell r="F1595">
            <v>144264</v>
          </cell>
          <cell r="G1595">
            <v>2826450</v>
          </cell>
          <cell r="H1595">
            <v>0</v>
          </cell>
          <cell r="I1595">
            <v>0</v>
          </cell>
          <cell r="J1595">
            <v>1</v>
          </cell>
        </row>
        <row r="1596">
          <cell r="A1596" t="str">
            <v>AC.32448</v>
          </cell>
          <cell r="B1596" t="str">
            <v>AC.32448</v>
          </cell>
          <cell r="C1596" t="str">
            <v>Khoan đá cấp 4 dưới nước bằng máy khoan GPS-15, đường kính lỗ khoan 1500mm</v>
          </cell>
          <cell r="D1596" t="str">
            <v>m</v>
          </cell>
          <cell r="E1596">
            <v>228720</v>
          </cell>
          <cell r="F1596">
            <v>158507</v>
          </cell>
          <cell r="G1596">
            <v>3234617</v>
          </cell>
          <cell r="H1596">
            <v>0</v>
          </cell>
          <cell r="I1596">
            <v>0</v>
          </cell>
          <cell r="J1596">
            <v>1</v>
          </cell>
        </row>
        <row r="1597">
          <cell r="A1597" t="str">
            <v>AC.32511</v>
          </cell>
          <cell r="B1597" t="str">
            <v>AC.32511</v>
          </cell>
          <cell r="C1597" t="str">
            <v>Khoan vào đất trên cạn bằng máy khoan QJ 250 có đường kính 2000mm</v>
          </cell>
          <cell r="D1597" t="str">
            <v>m</v>
          </cell>
          <cell r="E1597">
            <v>182753</v>
          </cell>
          <cell r="F1597">
            <v>178722</v>
          </cell>
          <cell r="G1597">
            <v>888361</v>
          </cell>
          <cell r="H1597">
            <v>0</v>
          </cell>
          <cell r="I1597">
            <v>0</v>
          </cell>
          <cell r="J1597">
            <v>1</v>
          </cell>
        </row>
        <row r="1598">
          <cell r="A1598" t="str">
            <v>AC.32512</v>
          </cell>
          <cell r="B1598" t="str">
            <v>AC.32512</v>
          </cell>
          <cell r="C1598" t="str">
            <v>Khoan vào đất dưới nước bằng máy khoan QJ 250 có đường kính 2000mm</v>
          </cell>
          <cell r="D1598" t="str">
            <v>m</v>
          </cell>
          <cell r="E1598">
            <v>203771</v>
          </cell>
          <cell r="F1598">
            <v>274745</v>
          </cell>
          <cell r="G1598">
            <v>1339544</v>
          </cell>
          <cell r="H1598">
            <v>0</v>
          </cell>
          <cell r="I1598">
            <v>0</v>
          </cell>
          <cell r="J1598">
            <v>1</v>
          </cell>
        </row>
        <row r="1599">
          <cell r="A1599" t="str">
            <v>AC.32521</v>
          </cell>
          <cell r="B1599" t="str">
            <v>AC.32521</v>
          </cell>
          <cell r="C1599" t="str">
            <v>Khoan vào đá cấp 1 trên cạn bằng máy khoan GJ 250 có đường kính 2000mm</v>
          </cell>
          <cell r="D1599" t="str">
            <v>m</v>
          </cell>
          <cell r="E1599">
            <v>367756</v>
          </cell>
          <cell r="F1599">
            <v>395578</v>
          </cell>
          <cell r="G1599">
            <v>4279811</v>
          </cell>
          <cell r="H1599">
            <v>0</v>
          </cell>
          <cell r="I1599">
            <v>0</v>
          </cell>
          <cell r="J1599">
            <v>1</v>
          </cell>
        </row>
        <row r="1600">
          <cell r="A1600" t="str">
            <v>AC.32522</v>
          </cell>
          <cell r="B1600" t="str">
            <v>AC.32522</v>
          </cell>
          <cell r="C1600" t="str">
            <v>Khoan vào đá cấp 2 trên cạn bằng máy khoan GJ 250 có đường kính 2000mm</v>
          </cell>
          <cell r="D1600" t="str">
            <v>m</v>
          </cell>
          <cell r="E1600">
            <v>331826</v>
          </cell>
          <cell r="F1600">
            <v>355147</v>
          </cell>
          <cell r="G1600">
            <v>3637056</v>
          </cell>
          <cell r="H1600">
            <v>0</v>
          </cell>
          <cell r="I1600">
            <v>0</v>
          </cell>
          <cell r="J1600">
            <v>1</v>
          </cell>
        </row>
        <row r="1601">
          <cell r="A1601" t="str">
            <v>AC.32523</v>
          </cell>
          <cell r="B1601" t="str">
            <v>AC.32523</v>
          </cell>
          <cell r="C1601" t="str">
            <v>Khoan vào đá cấp 3 trên cạn bằng máy khoan GJ 250 có đường kính 2000mm</v>
          </cell>
          <cell r="D1601" t="str">
            <v>m</v>
          </cell>
          <cell r="E1601">
            <v>295576</v>
          </cell>
          <cell r="F1601">
            <v>327581</v>
          </cell>
          <cell r="G1601">
            <v>2837531</v>
          </cell>
          <cell r="H1601">
            <v>0</v>
          </cell>
          <cell r="I1601">
            <v>0</v>
          </cell>
          <cell r="J1601">
            <v>1</v>
          </cell>
        </row>
        <row r="1602">
          <cell r="A1602" t="str">
            <v>AC.32524</v>
          </cell>
          <cell r="B1602" t="str">
            <v>AC.32524</v>
          </cell>
          <cell r="C1602" t="str">
            <v>Khoan vào đá cấp 4 trên cạn bằng máy khoan GJ 250 có đường kính 2000mm</v>
          </cell>
          <cell r="D1602" t="str">
            <v>m</v>
          </cell>
          <cell r="E1602">
            <v>277129</v>
          </cell>
          <cell r="F1602">
            <v>269691</v>
          </cell>
          <cell r="G1602">
            <v>2194775</v>
          </cell>
          <cell r="H1602">
            <v>0</v>
          </cell>
          <cell r="I1602">
            <v>0</v>
          </cell>
          <cell r="J1602">
            <v>1</v>
          </cell>
        </row>
        <row r="1603">
          <cell r="A1603" t="str">
            <v>AC.32531</v>
          </cell>
          <cell r="B1603" t="str">
            <v>AC.32531</v>
          </cell>
          <cell r="C1603" t="str">
            <v>Khoan vào đá cấp 1 dưới nước bằng máy khoan GJ 250 có đường kính 2000mm</v>
          </cell>
          <cell r="D1603" t="str">
            <v>m</v>
          </cell>
          <cell r="E1603">
            <v>367756</v>
          </cell>
          <cell r="F1603">
            <v>435090</v>
          </cell>
          <cell r="G1603">
            <v>6243943</v>
          </cell>
          <cell r="H1603">
            <v>0</v>
          </cell>
          <cell r="I1603">
            <v>0</v>
          </cell>
          <cell r="J1603">
            <v>1</v>
          </cell>
        </row>
        <row r="1604">
          <cell r="A1604" t="str">
            <v>AC.32532</v>
          </cell>
          <cell r="B1604" t="str">
            <v>AC.32532</v>
          </cell>
          <cell r="C1604" t="str">
            <v>Khoan vào đá cấp 2 dưới nước bằng máy khoan GJ 250 có đường kính 2000mm</v>
          </cell>
          <cell r="D1604" t="str">
            <v>m</v>
          </cell>
          <cell r="E1604">
            <v>331826</v>
          </cell>
          <cell r="F1604">
            <v>390524</v>
          </cell>
          <cell r="G1604">
            <v>5309053</v>
          </cell>
          <cell r="H1604">
            <v>0</v>
          </cell>
          <cell r="I1604">
            <v>0</v>
          </cell>
          <cell r="J1604">
            <v>1</v>
          </cell>
        </row>
        <row r="1605">
          <cell r="A1605" t="str">
            <v>AC.32533</v>
          </cell>
          <cell r="B1605" t="str">
            <v>AC.32533</v>
          </cell>
          <cell r="C1605" t="str">
            <v>Khoan vào đá cấp 3 dưới nước bằng máy khoan GJ 250 có đường kính 2000mm</v>
          </cell>
          <cell r="D1605" t="str">
            <v>m</v>
          </cell>
          <cell r="E1605">
            <v>295576</v>
          </cell>
          <cell r="F1605">
            <v>360201</v>
          </cell>
          <cell r="G1605">
            <v>4144216</v>
          </cell>
          <cell r="H1605">
            <v>0</v>
          </cell>
          <cell r="I1605">
            <v>0</v>
          </cell>
          <cell r="J1605">
            <v>1</v>
          </cell>
        </row>
        <row r="1606">
          <cell r="A1606" t="str">
            <v>AC.32534</v>
          </cell>
          <cell r="B1606" t="str">
            <v>AC.32534</v>
          </cell>
          <cell r="C1606" t="str">
            <v>Khoan vào đá cấp 4 dưới nước bằng máy khoan GJ 250 có đường kính 2000mm</v>
          </cell>
          <cell r="D1606" t="str">
            <v>m</v>
          </cell>
          <cell r="E1606">
            <v>277129</v>
          </cell>
          <cell r="F1606">
            <v>296798</v>
          </cell>
          <cell r="G1606">
            <v>3237232</v>
          </cell>
          <cell r="H1606">
            <v>0</v>
          </cell>
          <cell r="I1606">
            <v>0</v>
          </cell>
          <cell r="J1606">
            <v>1</v>
          </cell>
        </row>
        <row r="1607">
          <cell r="A1607" t="str">
            <v>AC.32611</v>
          </cell>
          <cell r="B1607" t="str">
            <v>AC.32611</v>
          </cell>
          <cell r="C1607" t="str">
            <v>Khoan trên cạn bằng máy khoan đá có momen xoay &gt;200KNm ( hoặc tương tự), đường kính lỗ khoan 800mm</v>
          </cell>
          <cell r="D1607" t="str">
            <v>m</v>
          </cell>
          <cell r="E1607">
            <v>389558</v>
          </cell>
          <cell r="F1607">
            <v>148767</v>
          </cell>
          <cell r="G1607">
            <v>3143458</v>
          </cell>
          <cell r="H1607">
            <v>0</v>
          </cell>
          <cell r="I1607">
            <v>0</v>
          </cell>
          <cell r="J1607">
            <v>1</v>
          </cell>
        </row>
        <row r="1608">
          <cell r="A1608" t="str">
            <v>AC.32612</v>
          </cell>
          <cell r="B1608" t="str">
            <v>AC.32612</v>
          </cell>
          <cell r="C1608" t="str">
            <v>Khoan trên cạn bằng máy khoan đá có momen xoay &gt;200KNm ( hoặc tương tự), đường kính lỗ khoan 1000mm</v>
          </cell>
          <cell r="D1608" t="str">
            <v>m</v>
          </cell>
          <cell r="E1608">
            <v>448463</v>
          </cell>
          <cell r="F1608">
            <v>171095</v>
          </cell>
          <cell r="G1608">
            <v>3624599</v>
          </cell>
          <cell r="H1608">
            <v>0</v>
          </cell>
          <cell r="I1608">
            <v>0</v>
          </cell>
          <cell r="J1608">
            <v>1</v>
          </cell>
        </row>
        <row r="1609">
          <cell r="A1609" t="str">
            <v>AC.32613</v>
          </cell>
          <cell r="B1609" t="str">
            <v>AC.32613</v>
          </cell>
          <cell r="C1609" t="str">
            <v>Khoan trên cạn bằng máy khoan đá có momen xoay &gt;200KNm ( hoặc tương tự), đường kính lỗ khoan 1200mm</v>
          </cell>
          <cell r="D1609" t="str">
            <v>m</v>
          </cell>
          <cell r="E1609">
            <v>516282</v>
          </cell>
          <cell r="F1609">
            <v>196778</v>
          </cell>
          <cell r="G1609">
            <v>4262327</v>
          </cell>
          <cell r="H1609">
            <v>0</v>
          </cell>
          <cell r="I1609">
            <v>0</v>
          </cell>
          <cell r="J1609">
            <v>1</v>
          </cell>
        </row>
        <row r="1610">
          <cell r="A1610" t="str">
            <v>AC.32614</v>
          </cell>
          <cell r="B1610" t="str">
            <v>AC.32614</v>
          </cell>
          <cell r="C1610" t="str">
            <v>Khoan trên cạn bằng máy khoan đá có momen xoay &gt;200KNm ( hoặc tương tự), đường kính lỗ khoan 1500mm</v>
          </cell>
          <cell r="D1610" t="str">
            <v>m</v>
          </cell>
          <cell r="E1610">
            <v>781506</v>
          </cell>
          <cell r="F1610">
            <v>245938</v>
          </cell>
          <cell r="G1610">
            <v>5207020</v>
          </cell>
          <cell r="H1610">
            <v>0</v>
          </cell>
          <cell r="I1610">
            <v>0</v>
          </cell>
          <cell r="J1610">
            <v>1</v>
          </cell>
        </row>
        <row r="1611">
          <cell r="A1611" t="str">
            <v>AC.32615</v>
          </cell>
          <cell r="B1611" t="str">
            <v>AC.32615</v>
          </cell>
          <cell r="C1611" t="str">
            <v>Khoan trên cạn bằng máy khoan đá có momen xoay &gt;200KNm ( hoặc tương tự), đường kính lỗ khoan 2000mm</v>
          </cell>
          <cell r="D1611" t="str">
            <v>m</v>
          </cell>
          <cell r="E1611">
            <v>901284</v>
          </cell>
          <cell r="F1611">
            <v>344350</v>
          </cell>
          <cell r="G1611">
            <v>7059857</v>
          </cell>
          <cell r="H1611">
            <v>0</v>
          </cell>
          <cell r="I1611">
            <v>0</v>
          </cell>
          <cell r="J1611">
            <v>1</v>
          </cell>
        </row>
        <row r="1612">
          <cell r="A1612" t="str">
            <v>AC.32621</v>
          </cell>
          <cell r="B1612" t="str">
            <v>AC.32621</v>
          </cell>
          <cell r="C1612" t="str">
            <v>Khoan dưới nước bằng máy khoan đá có momen xoay &gt;200KNm ( hoặc tương tự), đường kính lỗ khoan 800mm</v>
          </cell>
          <cell r="D1612" t="str">
            <v>m</v>
          </cell>
          <cell r="E1612">
            <v>389558</v>
          </cell>
          <cell r="F1612">
            <v>178538</v>
          </cell>
          <cell r="G1612">
            <v>4392727</v>
          </cell>
          <cell r="H1612">
            <v>0</v>
          </cell>
          <cell r="I1612">
            <v>0</v>
          </cell>
          <cell r="J1612">
            <v>1</v>
          </cell>
        </row>
        <row r="1613">
          <cell r="A1613" t="str">
            <v>AC.32622</v>
          </cell>
          <cell r="B1613" t="str">
            <v>AC.32622</v>
          </cell>
          <cell r="C1613" t="str">
            <v>Khoan dưới nước bằng máy khoan đá có momen xoay &gt;200KNm ( hoặc tương tự), đường kính lỗ khoan 1000mm</v>
          </cell>
          <cell r="D1613" t="str">
            <v>m</v>
          </cell>
          <cell r="E1613">
            <v>448463</v>
          </cell>
          <cell r="F1613">
            <v>205324</v>
          </cell>
          <cell r="G1613">
            <v>5051928</v>
          </cell>
          <cell r="H1613">
            <v>0</v>
          </cell>
          <cell r="I1613">
            <v>0</v>
          </cell>
          <cell r="J1613">
            <v>1</v>
          </cell>
        </row>
        <row r="1614">
          <cell r="A1614" t="str">
            <v>AC.32623</v>
          </cell>
          <cell r="B1614" t="str">
            <v>AC.32623</v>
          </cell>
          <cell r="C1614" t="str">
            <v>Khoan dưới nước bằng máy khoan đá có momen xoay &gt;200KNm ( hoặc tương tự), đường kính lỗ khoan 1200mm</v>
          </cell>
          <cell r="D1614" t="str">
            <v>m</v>
          </cell>
          <cell r="E1614">
            <v>516282</v>
          </cell>
          <cell r="F1614">
            <v>236106</v>
          </cell>
          <cell r="G1614">
            <v>6007115</v>
          </cell>
          <cell r="H1614">
            <v>0</v>
          </cell>
          <cell r="I1614">
            <v>0</v>
          </cell>
          <cell r="J1614">
            <v>1</v>
          </cell>
        </row>
        <row r="1615">
          <cell r="A1615" t="str">
            <v>AC.32624</v>
          </cell>
          <cell r="B1615" t="str">
            <v>AC.32624</v>
          </cell>
          <cell r="C1615" t="str">
            <v>Khoan dưới nước bằng máy khoan đá có momen xoay &gt;200KNm ( hoặc tương tự), đường kính lỗ khoan 1500mm</v>
          </cell>
          <cell r="D1615" t="str">
            <v>m</v>
          </cell>
          <cell r="E1615">
            <v>781506</v>
          </cell>
          <cell r="F1615">
            <v>295144</v>
          </cell>
          <cell r="G1615">
            <v>7266812</v>
          </cell>
          <cell r="H1615">
            <v>0</v>
          </cell>
          <cell r="I1615">
            <v>0</v>
          </cell>
          <cell r="J1615">
            <v>1</v>
          </cell>
        </row>
        <row r="1616">
          <cell r="A1616" t="str">
            <v>AC.32625</v>
          </cell>
          <cell r="B1616" t="str">
            <v>AC.32625</v>
          </cell>
          <cell r="C1616" t="str">
            <v>Khoan dưới nước bằng máy khoan đá có momen xoay &gt;200KNm ( hoặc tương tự), đường kính lỗ khoan 2000mm</v>
          </cell>
          <cell r="D1616" t="str">
            <v>m</v>
          </cell>
          <cell r="E1616">
            <v>905568</v>
          </cell>
          <cell r="F1616">
            <v>413220</v>
          </cell>
          <cell r="G1616">
            <v>9757500</v>
          </cell>
          <cell r="H1616">
            <v>0</v>
          </cell>
          <cell r="I1616">
            <v>0</v>
          </cell>
          <cell r="J1616">
            <v>1</v>
          </cell>
        </row>
        <row r="1617">
          <cell r="A1617" t="str">
            <v>AC.32711</v>
          </cell>
          <cell r="B1617" t="str">
            <v>AC.32711</v>
          </cell>
          <cell r="C1617" t="str">
            <v>Khoan trên cạn vào cuội, sỏi, sạn bằng máy khoan đá có momen xoay &gt;200KNm ( hoặc tương tự), đường kính lỗ khoan 1500mm</v>
          </cell>
          <cell r="D1617" t="str">
            <v>m</v>
          </cell>
          <cell r="E1617">
            <v>736190</v>
          </cell>
          <cell r="F1617">
            <v>236764</v>
          </cell>
          <cell r="G1617">
            <v>4490654</v>
          </cell>
          <cell r="H1617">
            <v>0</v>
          </cell>
          <cell r="I1617">
            <v>0</v>
          </cell>
          <cell r="J1617">
            <v>1</v>
          </cell>
        </row>
        <row r="1618">
          <cell r="A1618" t="str">
            <v>AC.32712</v>
          </cell>
          <cell r="B1618" t="str">
            <v>AC.32712</v>
          </cell>
          <cell r="C1618" t="str">
            <v>Khoan trên cạn vào cuội, sỏi, sạn bằng máy khoan đá có momen xoay &gt;200KNm ( hoặc tương tự), đường kính lỗ khoan 2000mm</v>
          </cell>
          <cell r="D1618" t="str">
            <v>m</v>
          </cell>
          <cell r="E1618">
            <v>822987</v>
          </cell>
          <cell r="F1618">
            <v>321500</v>
          </cell>
          <cell r="G1618">
            <v>4811415</v>
          </cell>
          <cell r="H1618">
            <v>0</v>
          </cell>
          <cell r="I1618">
            <v>0</v>
          </cell>
          <cell r="J1618">
            <v>1</v>
          </cell>
        </row>
        <row r="1619">
          <cell r="A1619" t="str">
            <v>AC.32721</v>
          </cell>
          <cell r="B1619" t="str">
            <v>AC.32721</v>
          </cell>
          <cell r="C1619" t="str">
            <v>Khoan dưới nước vào cuội, sỏi, sạn bằng máy khoan đá có momen xoay &gt;200KNm ( hoặc tương tự), đường kính lỗ khoan 1500mm</v>
          </cell>
          <cell r="D1619" t="str">
            <v>m</v>
          </cell>
          <cell r="E1619">
            <v>505543</v>
          </cell>
          <cell r="F1619">
            <v>296076</v>
          </cell>
          <cell r="G1619">
            <v>6563292</v>
          </cell>
          <cell r="H1619">
            <v>0</v>
          </cell>
          <cell r="I1619">
            <v>0</v>
          </cell>
          <cell r="J1619">
            <v>1</v>
          </cell>
        </row>
        <row r="1620">
          <cell r="A1620" t="str">
            <v>AC.32722</v>
          </cell>
          <cell r="B1620" t="str">
            <v>AC.32722</v>
          </cell>
          <cell r="C1620" t="str">
            <v>Khoan dưới nước vào cuội, sỏi, sạn bằng máy khoan đá có momen xoay &gt;200KNm ( hoặc tương tự), đường kính lỗ khoan 2000mm</v>
          </cell>
          <cell r="D1620" t="str">
            <v>m</v>
          </cell>
          <cell r="E1620">
            <v>822987</v>
          </cell>
          <cell r="F1620">
            <v>401751</v>
          </cell>
          <cell r="G1620">
            <v>8386692</v>
          </cell>
          <cell r="H1620">
            <v>0</v>
          </cell>
          <cell r="I1620">
            <v>0</v>
          </cell>
          <cell r="J1620">
            <v>1</v>
          </cell>
        </row>
        <row r="1621">
          <cell r="A1621" t="str">
            <v>AC.32810</v>
          </cell>
          <cell r="B1621" t="str">
            <v>AC.32810</v>
          </cell>
          <cell r="C1621" t="str">
            <v>Bơm dung dịch bentônít chống sụt thành lỗ khoan, thành cọc barette trên cạn</v>
          </cell>
          <cell r="D1621" t="str">
            <v>m3đ</v>
          </cell>
          <cell r="E1621">
            <v>73456</v>
          </cell>
          <cell r="F1621">
            <v>26648</v>
          </cell>
          <cell r="G1621">
            <v>55486</v>
          </cell>
          <cell r="H1621">
            <v>0</v>
          </cell>
          <cell r="I1621">
            <v>0</v>
          </cell>
          <cell r="J1621">
            <v>1</v>
          </cell>
        </row>
        <row r="1622">
          <cell r="A1622" t="str">
            <v>AC.32820</v>
          </cell>
          <cell r="B1622" t="str">
            <v>AC.32820</v>
          </cell>
          <cell r="C1622" t="str">
            <v>Bơm dung dịch bentônít chống sụt thành lỗ khoan, thành cọc barette dưới nước</v>
          </cell>
          <cell r="D1622" t="str">
            <v>m3đ</v>
          </cell>
          <cell r="E1622">
            <v>73456</v>
          </cell>
          <cell r="F1622">
            <v>29404</v>
          </cell>
          <cell r="G1622">
            <v>131023</v>
          </cell>
          <cell r="H1622">
            <v>0</v>
          </cell>
          <cell r="I1622">
            <v>0</v>
          </cell>
          <cell r="J1622">
            <v>1</v>
          </cell>
        </row>
        <row r="1623">
          <cell r="A1623" t="str">
            <v>AC.33111</v>
          </cell>
          <cell r="B1623" t="str">
            <v>AC.33111</v>
          </cell>
          <cell r="C1623" t="str">
            <v>Khoan vào đất trên cạn bằng máy khoan đập cáp 40kw, đường kính lỗ khoan 600mm</v>
          </cell>
          <cell r="D1623" t="str">
            <v>m</v>
          </cell>
          <cell r="E1623">
            <v>7640</v>
          </cell>
          <cell r="F1623">
            <v>180439</v>
          </cell>
          <cell r="G1623">
            <v>488264</v>
          </cell>
          <cell r="H1623">
            <v>0</v>
          </cell>
          <cell r="I1623">
            <v>0</v>
          </cell>
          <cell r="J1623">
            <v>1</v>
          </cell>
        </row>
        <row r="1624">
          <cell r="A1624" t="str">
            <v>AC.33112</v>
          </cell>
          <cell r="B1624" t="str">
            <v>AC.33112</v>
          </cell>
          <cell r="C1624" t="str">
            <v>Khoan vào đất trên cạn bằng máy khoan đập cáp 40kw, đường kính lỗ khoan 800mm</v>
          </cell>
          <cell r="D1624" t="str">
            <v>m</v>
          </cell>
          <cell r="E1624">
            <v>9277</v>
          </cell>
          <cell r="F1624">
            <v>238758</v>
          </cell>
          <cell r="G1624">
            <v>588836</v>
          </cell>
          <cell r="H1624">
            <v>0</v>
          </cell>
          <cell r="I1624">
            <v>0</v>
          </cell>
          <cell r="J1624">
            <v>1</v>
          </cell>
        </row>
        <row r="1625">
          <cell r="A1625" t="str">
            <v>AC.33113</v>
          </cell>
          <cell r="B1625" t="str">
            <v>AC.33113</v>
          </cell>
          <cell r="C1625" t="str">
            <v>Khoan vào đất trên cạn bằng máy khoan đập cáp 40kw, đường kính lỗ khoan 1000mm</v>
          </cell>
          <cell r="D1625" t="str">
            <v>m</v>
          </cell>
          <cell r="E1625">
            <v>10914</v>
          </cell>
          <cell r="F1625">
            <v>298073</v>
          </cell>
          <cell r="G1625">
            <v>689408</v>
          </cell>
          <cell r="H1625">
            <v>0</v>
          </cell>
          <cell r="I1625">
            <v>0</v>
          </cell>
          <cell r="J1625">
            <v>1</v>
          </cell>
        </row>
        <row r="1626">
          <cell r="A1626" t="str">
            <v>AC.33211</v>
          </cell>
          <cell r="B1626" t="str">
            <v>AC.33211</v>
          </cell>
          <cell r="C1626" t="str">
            <v>Khoan vào đất dưới nước bằng máy khoan đập cáp 40kw, đường kính lỗ khoan 600mm</v>
          </cell>
          <cell r="D1626" t="str">
            <v>m</v>
          </cell>
          <cell r="E1626">
            <v>7191</v>
          </cell>
          <cell r="F1626">
            <v>225299</v>
          </cell>
          <cell r="G1626">
            <v>1649411</v>
          </cell>
          <cell r="H1626">
            <v>0</v>
          </cell>
          <cell r="I1626">
            <v>0</v>
          </cell>
          <cell r="J1626">
            <v>1</v>
          </cell>
        </row>
        <row r="1627">
          <cell r="A1627" t="str">
            <v>AC.33212</v>
          </cell>
          <cell r="B1627" t="str">
            <v>AC.33212</v>
          </cell>
          <cell r="C1627" t="str">
            <v>Khoan vào đất dưới nước bằng máy khoan đập cáp 40kw, đường kính lỗ khoan 800mm</v>
          </cell>
          <cell r="D1627" t="str">
            <v>m</v>
          </cell>
          <cell r="E1627">
            <v>8604</v>
          </cell>
          <cell r="F1627">
            <v>298073</v>
          </cell>
          <cell r="G1627">
            <v>2035482</v>
          </cell>
          <cell r="H1627">
            <v>0</v>
          </cell>
          <cell r="I1627">
            <v>0</v>
          </cell>
          <cell r="J1627">
            <v>1</v>
          </cell>
        </row>
        <row r="1628">
          <cell r="A1628" t="str">
            <v>AC.33213</v>
          </cell>
          <cell r="B1628" t="str">
            <v>AC.33213</v>
          </cell>
          <cell r="C1628" t="str">
            <v>Khoan vào đất dưới nước bằng máy khoan đập cáp 40kw, đường kính lỗ khoan 1000mm</v>
          </cell>
          <cell r="D1628" t="str">
            <v>m</v>
          </cell>
          <cell r="E1628">
            <v>10016</v>
          </cell>
          <cell r="F1628">
            <v>372342</v>
          </cell>
          <cell r="G1628">
            <v>2463211</v>
          </cell>
          <cell r="H1628">
            <v>0</v>
          </cell>
          <cell r="I1628">
            <v>0</v>
          </cell>
          <cell r="J1628">
            <v>1</v>
          </cell>
        </row>
        <row r="1629">
          <cell r="A1629" t="str">
            <v>AC.33311</v>
          </cell>
          <cell r="B1629" t="str">
            <v>AC.33311</v>
          </cell>
          <cell r="C1629" t="str">
            <v>Khoan vào đá cấp I trên cạn bằng máy khoan đập cáp 40kw, đường kính lỗ khoan 600mm</v>
          </cell>
          <cell r="D1629" t="str">
            <v>m</v>
          </cell>
          <cell r="E1629">
            <v>149083</v>
          </cell>
          <cell r="F1629">
            <v>639013</v>
          </cell>
          <cell r="G1629">
            <v>979253</v>
          </cell>
          <cell r="H1629">
            <v>0</v>
          </cell>
          <cell r="I1629">
            <v>0</v>
          </cell>
          <cell r="J1629">
            <v>1</v>
          </cell>
        </row>
        <row r="1630">
          <cell r="A1630" t="str">
            <v>AC.33312</v>
          </cell>
          <cell r="B1630" t="str">
            <v>AC.33312</v>
          </cell>
          <cell r="C1630" t="str">
            <v>Khoan vào đá cấp I trên cạn bằng máy khoan đập cáp 40kw, đường kính lỗ khoan 800mm</v>
          </cell>
          <cell r="D1630" t="str">
            <v>m</v>
          </cell>
          <cell r="E1630">
            <v>170886</v>
          </cell>
          <cell r="F1630">
            <v>851851</v>
          </cell>
          <cell r="G1630">
            <v>1323315</v>
          </cell>
          <cell r="H1630">
            <v>0</v>
          </cell>
          <cell r="I1630">
            <v>0</v>
          </cell>
          <cell r="J1630">
            <v>1</v>
          </cell>
        </row>
        <row r="1631">
          <cell r="A1631" t="str">
            <v>AC.33313</v>
          </cell>
          <cell r="B1631" t="str">
            <v>AC.33313</v>
          </cell>
          <cell r="C1631" t="str">
            <v>Khoan vào đá cấp I trên cạn bằng máy khoan đập cáp 40kw, đường kính lỗ khoan 1000mm</v>
          </cell>
          <cell r="D1631" t="str">
            <v>m</v>
          </cell>
          <cell r="E1631">
            <v>194932</v>
          </cell>
          <cell r="F1631">
            <v>1064689</v>
          </cell>
          <cell r="G1631">
            <v>1651497</v>
          </cell>
          <cell r="H1631">
            <v>0</v>
          </cell>
          <cell r="I1631">
            <v>0</v>
          </cell>
          <cell r="J1631">
            <v>1</v>
          </cell>
        </row>
        <row r="1632">
          <cell r="A1632" t="str">
            <v>AC.33321</v>
          </cell>
          <cell r="B1632" t="str">
            <v>AC.33321</v>
          </cell>
          <cell r="C1632" t="str">
            <v>Khoan vào đá cấp II trên cạn bằng máy khoan đập cáp 40kw, đường kính lỗ khoan 600mm</v>
          </cell>
          <cell r="D1632" t="str">
            <v>m</v>
          </cell>
          <cell r="E1632">
            <v>141709</v>
          </cell>
          <cell r="F1632">
            <v>606614</v>
          </cell>
          <cell r="G1632">
            <v>926321</v>
          </cell>
          <cell r="H1632">
            <v>0</v>
          </cell>
          <cell r="I1632">
            <v>0</v>
          </cell>
          <cell r="J1632">
            <v>1</v>
          </cell>
        </row>
        <row r="1633">
          <cell r="A1633" t="str">
            <v>AC.33322</v>
          </cell>
          <cell r="B1633" t="str">
            <v>AC.33322</v>
          </cell>
          <cell r="C1633" t="str">
            <v>Khoan vào đá cấp II trên cạn bằng máy khoan đập cáp 40kw, đường kính lỗ khoan 800mm</v>
          </cell>
          <cell r="D1633" t="str">
            <v>m</v>
          </cell>
          <cell r="E1633">
            <v>170243</v>
          </cell>
          <cell r="F1633">
            <v>810480</v>
          </cell>
          <cell r="G1633">
            <v>1233330</v>
          </cell>
          <cell r="H1633">
            <v>0</v>
          </cell>
          <cell r="I1633">
            <v>0</v>
          </cell>
          <cell r="J1633">
            <v>1</v>
          </cell>
        </row>
        <row r="1634">
          <cell r="A1634" t="str">
            <v>AC.33323</v>
          </cell>
          <cell r="B1634" t="str">
            <v>AC.33323</v>
          </cell>
          <cell r="C1634" t="str">
            <v>Khoan vào đá cấp II trên cạn bằng máy khoan đập cáp 40kw, đường kính lỗ khoan 1000mm</v>
          </cell>
          <cell r="D1634" t="str">
            <v>m</v>
          </cell>
          <cell r="E1634">
            <v>189802</v>
          </cell>
          <cell r="F1634">
            <v>1012850</v>
          </cell>
          <cell r="G1634">
            <v>1545632</v>
          </cell>
          <cell r="H1634">
            <v>0</v>
          </cell>
          <cell r="I1634">
            <v>0</v>
          </cell>
          <cell r="J1634">
            <v>1</v>
          </cell>
        </row>
        <row r="1635">
          <cell r="A1635" t="str">
            <v>AC.33331</v>
          </cell>
          <cell r="B1635" t="str">
            <v>AC.33331</v>
          </cell>
          <cell r="C1635" t="str">
            <v>Khoan vào đá cấp III trên cạn bằng máy khoan đập cáp 40kw, đường kính lỗ khoan 600mm</v>
          </cell>
          <cell r="D1635" t="str">
            <v>m</v>
          </cell>
          <cell r="E1635">
            <v>139143</v>
          </cell>
          <cell r="F1635">
            <v>576707</v>
          </cell>
          <cell r="G1635">
            <v>878681</v>
          </cell>
          <cell r="H1635">
            <v>0</v>
          </cell>
          <cell r="I1635">
            <v>0</v>
          </cell>
          <cell r="J1635">
            <v>1</v>
          </cell>
        </row>
        <row r="1636">
          <cell r="A1636" t="str">
            <v>AC.33332</v>
          </cell>
          <cell r="B1636" t="str">
            <v>AC.33332</v>
          </cell>
          <cell r="C1636" t="str">
            <v>Khoan vào đá cấp III trên cạn bằng máy khoan đập cáp 40kw, đường kính lỗ khoan 800mm</v>
          </cell>
          <cell r="D1636" t="str">
            <v>m</v>
          </cell>
          <cell r="E1636">
            <v>160946</v>
          </cell>
          <cell r="F1636">
            <v>768610</v>
          </cell>
          <cell r="G1636">
            <v>1169810</v>
          </cell>
          <cell r="H1636">
            <v>0</v>
          </cell>
          <cell r="I1636">
            <v>0</v>
          </cell>
          <cell r="J1636">
            <v>1</v>
          </cell>
        </row>
        <row r="1637">
          <cell r="A1637" t="str">
            <v>AC.33333</v>
          </cell>
          <cell r="B1637" t="str">
            <v>AC.33333</v>
          </cell>
          <cell r="C1637" t="str">
            <v>Khoan vào đá cấp III trên cạn bằng máy khoan đập cáp 40kw, đường kính lỗ khoan 1000mm</v>
          </cell>
          <cell r="D1637" t="str">
            <v>m</v>
          </cell>
          <cell r="E1637">
            <v>184992</v>
          </cell>
          <cell r="F1637">
            <v>960513</v>
          </cell>
          <cell r="G1637">
            <v>1460940</v>
          </cell>
          <cell r="H1637">
            <v>0</v>
          </cell>
          <cell r="I1637">
            <v>0</v>
          </cell>
          <cell r="J1637">
            <v>1</v>
          </cell>
        </row>
        <row r="1638">
          <cell r="A1638" t="str">
            <v>AC.33341</v>
          </cell>
          <cell r="B1638" t="str">
            <v>AC.33341</v>
          </cell>
          <cell r="C1638" t="str">
            <v>Khoan vào đá cấp IV trên cạn bằng máy khoan đập cáp 40kw, đường kính lỗ khoan 600mm</v>
          </cell>
          <cell r="D1638" t="str">
            <v>m</v>
          </cell>
          <cell r="E1638">
            <v>134013</v>
          </cell>
          <cell r="F1638">
            <v>547797</v>
          </cell>
          <cell r="G1638">
            <v>831042</v>
          </cell>
          <cell r="H1638">
            <v>0</v>
          </cell>
          <cell r="I1638">
            <v>0</v>
          </cell>
          <cell r="J1638">
            <v>1</v>
          </cell>
        </row>
        <row r="1639">
          <cell r="A1639" t="str">
            <v>AC.33342</v>
          </cell>
          <cell r="B1639" t="str">
            <v>AC.33342</v>
          </cell>
          <cell r="C1639" t="str">
            <v>Khoan vào đá cấp IV trên cạn bằng máy khoan đập cáp 40kw, đường kính lỗ khoan 800mm</v>
          </cell>
          <cell r="D1639" t="str">
            <v>m</v>
          </cell>
          <cell r="E1639">
            <v>155815</v>
          </cell>
          <cell r="F1639">
            <v>724248</v>
          </cell>
          <cell r="G1639">
            <v>1106291</v>
          </cell>
          <cell r="H1639">
            <v>0</v>
          </cell>
          <cell r="I1639">
            <v>0</v>
          </cell>
          <cell r="J1639">
            <v>1</v>
          </cell>
        </row>
        <row r="1640">
          <cell r="A1640" t="str">
            <v>AC.33343</v>
          </cell>
          <cell r="B1640" t="str">
            <v>AC.33343</v>
          </cell>
          <cell r="C1640" t="str">
            <v>Khoan vào đá cấp IV trên cạn bằng máy khoan đập cáp 40kw, đường kính lỗ khoan 1000mm</v>
          </cell>
          <cell r="D1640" t="str">
            <v>m</v>
          </cell>
          <cell r="E1640">
            <v>179862</v>
          </cell>
          <cell r="F1640">
            <v>905185</v>
          </cell>
          <cell r="G1640">
            <v>1381541</v>
          </cell>
          <cell r="H1640">
            <v>0</v>
          </cell>
          <cell r="I1640">
            <v>0</v>
          </cell>
          <cell r="J1640">
            <v>1</v>
          </cell>
        </row>
        <row r="1641">
          <cell r="A1641" t="str">
            <v>AC.33411</v>
          </cell>
          <cell r="B1641" t="str">
            <v>AC.33411</v>
          </cell>
          <cell r="C1641" t="str">
            <v>Khoan vào đá cấp I dưới nước bằng máy khoan đập cáp 40kw, đường kính lỗ khoan 600mm</v>
          </cell>
          <cell r="D1641" t="str">
            <v>m</v>
          </cell>
          <cell r="E1641">
            <v>149083</v>
          </cell>
          <cell r="F1641">
            <v>734715</v>
          </cell>
          <cell r="G1641">
            <v>4315374</v>
          </cell>
          <cell r="H1641">
            <v>0</v>
          </cell>
          <cell r="I1641">
            <v>0</v>
          </cell>
          <cell r="J1641">
            <v>1</v>
          </cell>
        </row>
        <row r="1642">
          <cell r="A1642" t="str">
            <v>AC.33412</v>
          </cell>
          <cell r="B1642" t="str">
            <v>AC.33412</v>
          </cell>
          <cell r="C1642" t="str">
            <v>Khoan vào đá cấp I dưới nước bằng máy khoan đập cáp 40kw, đường kính lỗ khoan 800mm</v>
          </cell>
          <cell r="D1642" t="str">
            <v>m</v>
          </cell>
          <cell r="E1642">
            <v>170886</v>
          </cell>
          <cell r="F1642">
            <v>976962</v>
          </cell>
          <cell r="G1642">
            <v>5717556</v>
          </cell>
          <cell r="H1642">
            <v>0</v>
          </cell>
          <cell r="I1642">
            <v>0</v>
          </cell>
          <cell r="J1642">
            <v>1</v>
          </cell>
        </row>
        <row r="1643">
          <cell r="A1643" t="str">
            <v>AC.33413</v>
          </cell>
          <cell r="B1643" t="str">
            <v>AC.33413</v>
          </cell>
          <cell r="C1643" t="str">
            <v>Khoan vào đá cấp I dưới nước bằng máy khoan đập cáp 40kw, đường kính lỗ khoan 1000mm</v>
          </cell>
          <cell r="D1643" t="str">
            <v>m</v>
          </cell>
          <cell r="E1643">
            <v>194932</v>
          </cell>
          <cell r="F1643">
            <v>1221203</v>
          </cell>
          <cell r="G1643">
            <v>7119737</v>
          </cell>
          <cell r="H1643">
            <v>0</v>
          </cell>
          <cell r="I1643">
            <v>0</v>
          </cell>
          <cell r="J1643">
            <v>1</v>
          </cell>
        </row>
        <row r="1644">
          <cell r="A1644" t="str">
            <v>AC.33421</v>
          </cell>
          <cell r="B1644" t="str">
            <v>AC.33421</v>
          </cell>
          <cell r="C1644" t="str">
            <v>Khoan vào đá cấp II dưới nước bằng máy khoan đập cáp 40kw, đường kính lỗ khoan 600mm</v>
          </cell>
          <cell r="D1644" t="str">
            <v>m</v>
          </cell>
          <cell r="E1644">
            <v>141709</v>
          </cell>
          <cell r="F1644">
            <v>697830</v>
          </cell>
          <cell r="G1644">
            <v>4124031</v>
          </cell>
          <cell r="H1644">
            <v>0</v>
          </cell>
          <cell r="I1644">
            <v>0</v>
          </cell>
          <cell r="J1644">
            <v>1</v>
          </cell>
        </row>
        <row r="1645">
          <cell r="A1645" t="str">
            <v>AC.33422</v>
          </cell>
          <cell r="B1645" t="str">
            <v>AC.33422</v>
          </cell>
          <cell r="C1645" t="str">
            <v>Khoan vào đá cấp II dưới nước bằng máy khoan đập cáp 40kw, đường kính lỗ khoan 800mm</v>
          </cell>
          <cell r="D1645" t="str">
            <v>m</v>
          </cell>
          <cell r="E1645">
            <v>165755</v>
          </cell>
          <cell r="F1645">
            <v>928114</v>
          </cell>
          <cell r="G1645">
            <v>5471767</v>
          </cell>
          <cell r="H1645">
            <v>0</v>
          </cell>
          <cell r="I1645">
            <v>0</v>
          </cell>
          <cell r="J1645">
            <v>1</v>
          </cell>
        </row>
        <row r="1646">
          <cell r="A1646" t="str">
            <v>AC.33423</v>
          </cell>
          <cell r="B1646" t="str">
            <v>AC.33423</v>
          </cell>
          <cell r="C1646" t="str">
            <v>Khoan vào đá cấp II dưới nước bằng máy khoan đập cáp 40kw, đường kính lỗ khoan 1000mm</v>
          </cell>
          <cell r="D1646" t="str">
            <v>m</v>
          </cell>
          <cell r="E1646">
            <v>189802</v>
          </cell>
          <cell r="F1646">
            <v>1159893</v>
          </cell>
          <cell r="G1646">
            <v>6819503</v>
          </cell>
          <cell r="H1646">
            <v>0</v>
          </cell>
          <cell r="I1646">
            <v>0</v>
          </cell>
          <cell r="J1646">
            <v>1</v>
          </cell>
        </row>
        <row r="1647">
          <cell r="A1647" t="str">
            <v>AC.33431</v>
          </cell>
          <cell r="B1647" t="str">
            <v>AC.33431</v>
          </cell>
          <cell r="C1647" t="str">
            <v>Khoan vào đá cấp III dưới nước bằng máy khoan đập cáp 40kw, đường kính lỗ khoan 600mm</v>
          </cell>
          <cell r="D1647" t="str">
            <v>m</v>
          </cell>
          <cell r="E1647">
            <v>139143</v>
          </cell>
          <cell r="F1647">
            <v>662939</v>
          </cell>
          <cell r="G1647">
            <v>3898040</v>
          </cell>
          <cell r="H1647">
            <v>0</v>
          </cell>
          <cell r="I1647">
            <v>0</v>
          </cell>
          <cell r="J1647">
            <v>1</v>
          </cell>
        </row>
        <row r="1648">
          <cell r="A1648" t="str">
            <v>AC.33432</v>
          </cell>
          <cell r="B1648" t="str">
            <v>AC.33432</v>
          </cell>
          <cell r="C1648" t="str">
            <v>Khoan vào đá cấp III dưới nước bằng máy khoan đập cáp 40kw, đường kính lỗ khoan 800mm</v>
          </cell>
          <cell r="D1648" t="str">
            <v>m</v>
          </cell>
          <cell r="E1648">
            <v>160946</v>
          </cell>
          <cell r="F1648">
            <v>881260</v>
          </cell>
          <cell r="G1648">
            <v>5160004</v>
          </cell>
          <cell r="H1648">
            <v>0</v>
          </cell>
          <cell r="I1648">
            <v>0</v>
          </cell>
          <cell r="J1648">
            <v>1</v>
          </cell>
        </row>
        <row r="1649">
          <cell r="A1649" t="str">
            <v>AC.33433</v>
          </cell>
          <cell r="B1649" t="str">
            <v>AC.33433</v>
          </cell>
          <cell r="C1649" t="str">
            <v>Khoan vào đá cấp III dưới nước bằng máy khoan đập cáp 40kw, đường kính lỗ khoan 1000mm</v>
          </cell>
          <cell r="D1649" t="str">
            <v>m</v>
          </cell>
          <cell r="E1649">
            <v>184992</v>
          </cell>
          <cell r="F1649">
            <v>1101575</v>
          </cell>
          <cell r="G1649">
            <v>6436817</v>
          </cell>
          <cell r="H1649">
            <v>0</v>
          </cell>
          <cell r="I1649">
            <v>0</v>
          </cell>
          <cell r="J1649">
            <v>1</v>
          </cell>
        </row>
        <row r="1650">
          <cell r="A1650" t="str">
            <v>AC.33441</v>
          </cell>
          <cell r="B1650" t="str">
            <v>AC.33441</v>
          </cell>
          <cell r="C1650" t="str">
            <v>Khoan vào đá cấp IV dưới nước bằng máy khoan đập cáp 40kw, đường kính lỗ khoan 600mm</v>
          </cell>
          <cell r="D1650" t="str">
            <v>m</v>
          </cell>
          <cell r="E1650">
            <v>134013</v>
          </cell>
          <cell r="F1650">
            <v>629542</v>
          </cell>
          <cell r="G1650">
            <v>3686899</v>
          </cell>
          <cell r="H1650">
            <v>0</v>
          </cell>
          <cell r="I1650">
            <v>0</v>
          </cell>
          <cell r="J1650">
            <v>1</v>
          </cell>
        </row>
        <row r="1651">
          <cell r="A1651" t="str">
            <v>AC.33442</v>
          </cell>
          <cell r="B1651" t="str">
            <v>AC.33442</v>
          </cell>
          <cell r="C1651" t="str">
            <v>Khoan vào đá cấp IV dưới nước bằng máy khoan đập cáp 40kw, đường kính lỗ khoan 800mm</v>
          </cell>
          <cell r="D1651" t="str">
            <v>m</v>
          </cell>
          <cell r="E1651">
            <v>155815</v>
          </cell>
          <cell r="F1651">
            <v>836898</v>
          </cell>
          <cell r="G1651">
            <v>4877939</v>
          </cell>
          <cell r="H1651">
            <v>0</v>
          </cell>
          <cell r="I1651">
            <v>0</v>
          </cell>
          <cell r="J1651">
            <v>1</v>
          </cell>
        </row>
        <row r="1652">
          <cell r="A1652" t="str">
            <v>AC.33443</v>
          </cell>
          <cell r="B1652" t="str">
            <v>AC.33443</v>
          </cell>
          <cell r="C1652" t="str">
            <v>Khoan vào đá cấp IV dưới nước bằng máy khoan đập cáp 40kw, đường kính lỗ khoan 1000mm</v>
          </cell>
          <cell r="D1652" t="str">
            <v>m</v>
          </cell>
          <cell r="E1652">
            <v>179862</v>
          </cell>
          <cell r="F1652">
            <v>1045748</v>
          </cell>
          <cell r="G1652">
            <v>6068979</v>
          </cell>
          <cell r="H1652">
            <v>0</v>
          </cell>
          <cell r="I1652">
            <v>0</v>
          </cell>
          <cell r="J1652">
            <v>1</v>
          </cell>
        </row>
        <row r="1653">
          <cell r="A1653" t="str">
            <v>AC.34111</v>
          </cell>
          <cell r="B1653" t="str">
            <v>AC.34111</v>
          </cell>
          <cell r="C1653" t="str">
            <v>Khoan vào đất trên cạn bằng phương pháp khoan xoay, đường kính lỗ khoan 600mm</v>
          </cell>
          <cell r="D1653" t="str">
            <v>m</v>
          </cell>
          <cell r="E1653">
            <v>178482</v>
          </cell>
          <cell r="F1653">
            <v>139566</v>
          </cell>
          <cell r="G1653">
            <v>442731</v>
          </cell>
          <cell r="H1653">
            <v>0</v>
          </cell>
          <cell r="I1653">
            <v>0</v>
          </cell>
          <cell r="J1653">
            <v>1</v>
          </cell>
        </row>
        <row r="1654">
          <cell r="A1654" t="str">
            <v>AC.34112</v>
          </cell>
          <cell r="B1654" t="str">
            <v>AC.34112</v>
          </cell>
          <cell r="C1654" t="str">
            <v>Khoan vào đất trên cạn bằng phương pháp khoan xoay, đường kính lỗ khoan 800mm</v>
          </cell>
          <cell r="D1654" t="str">
            <v>m</v>
          </cell>
          <cell r="E1654">
            <v>222230</v>
          </cell>
          <cell r="F1654">
            <v>185922</v>
          </cell>
          <cell r="G1654">
            <v>541116</v>
          </cell>
          <cell r="H1654">
            <v>0</v>
          </cell>
          <cell r="I1654">
            <v>0</v>
          </cell>
          <cell r="J1654">
            <v>1</v>
          </cell>
        </row>
        <row r="1655">
          <cell r="A1655" t="str">
            <v>AC.34113</v>
          </cell>
          <cell r="B1655" t="str">
            <v>AC.34113</v>
          </cell>
          <cell r="C1655" t="str">
            <v>Khoan vào đất trên cạn bằng phương pháp khoan xoay, đường kính lỗ khoan 1000mm</v>
          </cell>
          <cell r="D1655" t="str">
            <v>m</v>
          </cell>
          <cell r="E1655">
            <v>276970</v>
          </cell>
          <cell r="F1655">
            <v>232278</v>
          </cell>
          <cell r="G1655">
            <v>639500</v>
          </cell>
          <cell r="H1655">
            <v>0</v>
          </cell>
          <cell r="I1655">
            <v>0</v>
          </cell>
          <cell r="J1655">
            <v>1</v>
          </cell>
        </row>
        <row r="1656">
          <cell r="A1656" t="str">
            <v>AC.34221</v>
          </cell>
          <cell r="B1656" t="str">
            <v>AC.34221</v>
          </cell>
          <cell r="C1656" t="str">
            <v>Khoan vào đất dưới nước bằng phương pháp khoan xoay, đường kính lỗ khoan 600mm</v>
          </cell>
          <cell r="D1656" t="str">
            <v>m</v>
          </cell>
          <cell r="E1656">
            <v>182540</v>
          </cell>
          <cell r="F1656">
            <v>179442</v>
          </cell>
          <cell r="G1656">
            <v>755144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AC.34222</v>
          </cell>
          <cell r="B1657" t="str">
            <v>AC.34222</v>
          </cell>
          <cell r="C1657" t="str">
            <v>Khoan vào đất dưới nước bằng phương pháp khoan xoay, đường kính lỗ khoan 800mm</v>
          </cell>
          <cell r="D1657" t="str">
            <v>m</v>
          </cell>
          <cell r="E1657">
            <v>227357</v>
          </cell>
          <cell r="F1657">
            <v>238259</v>
          </cell>
          <cell r="G1657">
            <v>969214</v>
          </cell>
          <cell r="H1657">
            <v>0</v>
          </cell>
          <cell r="I1657">
            <v>0</v>
          </cell>
          <cell r="J1657">
            <v>1</v>
          </cell>
        </row>
        <row r="1658">
          <cell r="A1658" t="str">
            <v>AC.34223</v>
          </cell>
          <cell r="B1658" t="str">
            <v>AC.34223</v>
          </cell>
          <cell r="C1658" t="str">
            <v>Khoan vào đất dưới nước bằng phương pháp khoan xoay, đường kính lỗ khoan 1000mm</v>
          </cell>
          <cell r="D1658" t="str">
            <v>m</v>
          </cell>
          <cell r="E1658">
            <v>282751</v>
          </cell>
          <cell r="F1658">
            <v>297575</v>
          </cell>
          <cell r="G1658">
            <v>1163054</v>
          </cell>
          <cell r="H1658">
            <v>0</v>
          </cell>
          <cell r="I1658">
            <v>0</v>
          </cell>
          <cell r="J1658">
            <v>1</v>
          </cell>
        </row>
        <row r="1659">
          <cell r="A1659" t="str">
            <v>AC.34311</v>
          </cell>
          <cell r="B1659" t="str">
            <v>AC.34311</v>
          </cell>
          <cell r="C1659" t="str">
            <v>Khoan vào đá cấp I trên cạn bằng phương pháp khoan xoay, đường kính lỗ khoan 600mm</v>
          </cell>
          <cell r="D1659" t="str">
            <v>m</v>
          </cell>
          <cell r="E1659">
            <v>678564</v>
          </cell>
          <cell r="F1659">
            <v>672908</v>
          </cell>
          <cell r="G1659">
            <v>1869309</v>
          </cell>
          <cell r="H1659">
            <v>0</v>
          </cell>
          <cell r="I1659">
            <v>0</v>
          </cell>
          <cell r="J1659">
            <v>1</v>
          </cell>
        </row>
        <row r="1660">
          <cell r="A1660" t="str">
            <v>AC.34312</v>
          </cell>
          <cell r="B1660" t="str">
            <v>AC.34312</v>
          </cell>
          <cell r="C1660" t="str">
            <v>Khoan vào đá cấp I trên cạn bằng phương pháp khoan xoay, đường kính lỗ khoan 800mm</v>
          </cell>
          <cell r="D1660" t="str">
            <v>m</v>
          </cell>
          <cell r="E1660">
            <v>767497</v>
          </cell>
          <cell r="F1660">
            <v>892226</v>
          </cell>
          <cell r="G1660">
            <v>2459617</v>
          </cell>
          <cell r="H1660">
            <v>0</v>
          </cell>
          <cell r="I1660">
            <v>0</v>
          </cell>
          <cell r="J1660">
            <v>1</v>
          </cell>
        </row>
        <row r="1661">
          <cell r="A1661" t="str">
            <v>AC.34313</v>
          </cell>
          <cell r="B1661" t="str">
            <v>AC.34313</v>
          </cell>
          <cell r="C1661" t="str">
            <v>Khoan vào đá cấp I trên cạn bằng phương pháp khoan xoay, đường kính lỗ khoan 1000mm</v>
          </cell>
          <cell r="D1661" t="str">
            <v>m</v>
          </cell>
          <cell r="E1661">
            <v>961185</v>
          </cell>
          <cell r="F1661">
            <v>1116528</v>
          </cell>
          <cell r="G1661">
            <v>3049925</v>
          </cell>
          <cell r="H1661">
            <v>0</v>
          </cell>
          <cell r="I1661">
            <v>0</v>
          </cell>
          <cell r="J1661">
            <v>1</v>
          </cell>
        </row>
        <row r="1662">
          <cell r="A1662" t="str">
            <v>AC.34321</v>
          </cell>
          <cell r="B1662" t="str">
            <v>AC.34321</v>
          </cell>
          <cell r="C1662" t="str">
            <v>Khoan vào đá cấp II trên cạn bằng phương pháp khoan xoay, đường kính lỗ khoan 600mm</v>
          </cell>
          <cell r="D1662" t="str">
            <v>m</v>
          </cell>
          <cell r="E1662">
            <v>565187</v>
          </cell>
          <cell r="F1662">
            <v>638016</v>
          </cell>
          <cell r="G1662">
            <v>1770924</v>
          </cell>
          <cell r="H1662">
            <v>0</v>
          </cell>
          <cell r="I1662">
            <v>0</v>
          </cell>
          <cell r="J1662">
            <v>1</v>
          </cell>
        </row>
        <row r="1663">
          <cell r="A1663" t="str">
            <v>AC.34322</v>
          </cell>
          <cell r="B1663" t="str">
            <v>AC.34322</v>
          </cell>
          <cell r="C1663" t="str">
            <v>Khoan vào đá cấp II trên cạn bằng phương pháp khoan xoay, đường kính lỗ khoan 800mm</v>
          </cell>
          <cell r="D1663" t="str">
            <v>m</v>
          </cell>
          <cell r="E1663">
            <v>639315</v>
          </cell>
          <cell r="F1663">
            <v>852350</v>
          </cell>
          <cell r="G1663">
            <v>2336636</v>
          </cell>
          <cell r="H1663">
            <v>0</v>
          </cell>
          <cell r="I1663">
            <v>0</v>
          </cell>
          <cell r="J1663">
            <v>1</v>
          </cell>
        </row>
        <row r="1664">
          <cell r="A1664" t="str">
            <v>AC.34323</v>
          </cell>
          <cell r="B1664" t="str">
            <v>AC.34323</v>
          </cell>
          <cell r="C1664" t="str">
            <v>Khoan vào đá cấp II trên cạn bằng phương pháp khoan xoay, đường kính lỗ khoan 1000mm</v>
          </cell>
          <cell r="D1664" t="str">
            <v>m</v>
          </cell>
          <cell r="E1664">
            <v>800817</v>
          </cell>
          <cell r="F1664">
            <v>1065188</v>
          </cell>
          <cell r="G1664">
            <v>2951540</v>
          </cell>
          <cell r="H1664">
            <v>0</v>
          </cell>
          <cell r="I1664">
            <v>0</v>
          </cell>
          <cell r="J1664">
            <v>1</v>
          </cell>
        </row>
        <row r="1665">
          <cell r="A1665" t="str">
            <v>AC.34331</v>
          </cell>
          <cell r="B1665" t="str">
            <v>AC.34331</v>
          </cell>
          <cell r="C1665" t="str">
            <v>Khoan vào đá cấp III trên cạn bằng phương pháp khoan xoay, đường kính lỗ khoan 600mm</v>
          </cell>
          <cell r="D1665" t="str">
            <v>m</v>
          </cell>
          <cell r="E1665">
            <v>473420</v>
          </cell>
          <cell r="F1665">
            <v>606115</v>
          </cell>
          <cell r="G1665">
            <v>1672539</v>
          </cell>
          <cell r="H1665">
            <v>0</v>
          </cell>
          <cell r="I1665">
            <v>0</v>
          </cell>
          <cell r="J1665">
            <v>1</v>
          </cell>
        </row>
        <row r="1666">
          <cell r="A1666" t="str">
            <v>AC.34332</v>
          </cell>
          <cell r="B1666" t="str">
            <v>AC.34332</v>
          </cell>
          <cell r="C1666" t="str">
            <v>Khoan vào đá cấp III trên cạn bằng phương pháp khoan xoay, đường kính lỗ khoan 800mm</v>
          </cell>
          <cell r="D1666" t="str">
            <v>m</v>
          </cell>
          <cell r="E1666">
            <v>565187</v>
          </cell>
          <cell r="F1666">
            <v>807987</v>
          </cell>
          <cell r="G1666">
            <v>2238251</v>
          </cell>
          <cell r="H1666">
            <v>0</v>
          </cell>
          <cell r="I1666">
            <v>0</v>
          </cell>
          <cell r="J1666">
            <v>1</v>
          </cell>
        </row>
        <row r="1667">
          <cell r="A1667" t="str">
            <v>AC.34333</v>
          </cell>
          <cell r="B1667" t="str">
            <v>AC.34333</v>
          </cell>
          <cell r="C1667" t="str">
            <v>Khoan vào đá cấp III trên cạn bằng phương pháp khoan xoay, đường kính lỗ khoan 1000mm</v>
          </cell>
          <cell r="D1667" t="str">
            <v>m</v>
          </cell>
          <cell r="E1667">
            <v>659735</v>
          </cell>
          <cell r="F1667">
            <v>1009860</v>
          </cell>
          <cell r="G1667">
            <v>2779367</v>
          </cell>
          <cell r="H1667">
            <v>0</v>
          </cell>
          <cell r="I1667">
            <v>0</v>
          </cell>
          <cell r="J1667">
            <v>1</v>
          </cell>
        </row>
        <row r="1668">
          <cell r="A1668" t="str">
            <v>AC.34341</v>
          </cell>
          <cell r="B1668" t="str">
            <v>AC.34341</v>
          </cell>
          <cell r="C1668" t="str">
            <v>Khoan vào đá cấp IV trên cạn bằng phương pháp khoan xoay, đường kính lỗ khoan 600mm</v>
          </cell>
          <cell r="D1668" t="str">
            <v>m</v>
          </cell>
          <cell r="E1668">
            <v>449613</v>
          </cell>
          <cell r="F1668">
            <v>575710</v>
          </cell>
          <cell r="G1668">
            <v>1598751</v>
          </cell>
          <cell r="H1668">
            <v>0</v>
          </cell>
          <cell r="I1668">
            <v>0</v>
          </cell>
          <cell r="J1668">
            <v>1</v>
          </cell>
        </row>
        <row r="1669">
          <cell r="A1669" t="str">
            <v>AC.34342</v>
          </cell>
          <cell r="B1669" t="str">
            <v>AC.34342</v>
          </cell>
          <cell r="C1669" t="str">
            <v>Khoan vào đá cấp IV trên cạn bằng phương pháp khoan xoay, đường kính lỗ khoan 800mm</v>
          </cell>
          <cell r="D1669" t="str">
            <v>m</v>
          </cell>
          <cell r="E1669">
            <v>519331</v>
          </cell>
          <cell r="F1669">
            <v>767115</v>
          </cell>
          <cell r="G1669">
            <v>2139866</v>
          </cell>
          <cell r="H1669">
            <v>0</v>
          </cell>
          <cell r="I1669">
            <v>0</v>
          </cell>
          <cell r="J1669">
            <v>1</v>
          </cell>
        </row>
        <row r="1670">
          <cell r="A1670" t="str">
            <v>AC.34343</v>
          </cell>
          <cell r="B1670" t="str">
            <v>AC.34343</v>
          </cell>
          <cell r="C1670" t="str">
            <v>Khoan vào đá cấp IV trên cạn bằng phương pháp khoan xoay, đường kính lỗ khoan 1000mm</v>
          </cell>
          <cell r="D1670" t="str">
            <v>m</v>
          </cell>
          <cell r="E1670">
            <v>613312</v>
          </cell>
          <cell r="F1670">
            <v>958519</v>
          </cell>
          <cell r="G1670">
            <v>2631790</v>
          </cell>
          <cell r="H1670">
            <v>0</v>
          </cell>
          <cell r="I1670">
            <v>0</v>
          </cell>
          <cell r="J1670">
            <v>1</v>
          </cell>
        </row>
        <row r="1671">
          <cell r="A1671" t="str">
            <v>AC.34411</v>
          </cell>
          <cell r="B1671" t="str">
            <v>AC.34411</v>
          </cell>
          <cell r="C1671" t="str">
            <v>Khoan vào đá cấp I dưới nước bằng phương pháp khoan xoay, đường kính lỗ khoan 600mm</v>
          </cell>
          <cell r="D1671" t="str">
            <v>m</v>
          </cell>
          <cell r="E1671">
            <v>665682</v>
          </cell>
          <cell r="F1671">
            <v>765121</v>
          </cell>
          <cell r="G1671">
            <v>3819988</v>
          </cell>
          <cell r="H1671">
            <v>0</v>
          </cell>
          <cell r="I1671">
            <v>0</v>
          </cell>
          <cell r="J1671">
            <v>1</v>
          </cell>
        </row>
        <row r="1672">
          <cell r="A1672" t="str">
            <v>AC.34412</v>
          </cell>
          <cell r="B1672" t="str">
            <v>AC.34412</v>
          </cell>
          <cell r="C1672" t="str">
            <v>Khoan vào đá cấp I dưới nước bằng phương pháp khoan xoay, đường kính lỗ khoan 800mm</v>
          </cell>
          <cell r="D1672" t="str">
            <v>m</v>
          </cell>
          <cell r="E1672">
            <v>790917</v>
          </cell>
          <cell r="F1672">
            <v>1019829</v>
          </cell>
          <cell r="G1672">
            <v>5024600</v>
          </cell>
          <cell r="H1672">
            <v>0</v>
          </cell>
          <cell r="I1672">
            <v>0</v>
          </cell>
          <cell r="J1672">
            <v>1</v>
          </cell>
        </row>
        <row r="1673">
          <cell r="A1673" t="str">
            <v>AC.34413</v>
          </cell>
          <cell r="B1673" t="str">
            <v>AC.34413</v>
          </cell>
          <cell r="C1673" t="str">
            <v>Khoan vào đá cấp I dưới nước bằng phương pháp khoan xoay, đường kính lỗ khoan 1000mm</v>
          </cell>
          <cell r="D1673" t="str">
            <v>m</v>
          </cell>
          <cell r="E1673">
            <v>970425</v>
          </cell>
          <cell r="F1673">
            <v>1274537</v>
          </cell>
          <cell r="G1673">
            <v>6309728</v>
          </cell>
          <cell r="H1673">
            <v>0</v>
          </cell>
          <cell r="I1673">
            <v>0</v>
          </cell>
          <cell r="J1673">
            <v>1</v>
          </cell>
        </row>
        <row r="1674">
          <cell r="A1674" t="str">
            <v>AC.34421</v>
          </cell>
          <cell r="B1674" t="str">
            <v>AC.34421</v>
          </cell>
          <cell r="C1674" t="str">
            <v>Khoan vào đá cấp II dưới nước bằng phương pháp khoan xoay, đường kính lỗ khoan 600mm</v>
          </cell>
          <cell r="D1674" t="str">
            <v>m</v>
          </cell>
          <cell r="E1674">
            <v>553952</v>
          </cell>
          <cell r="F1674">
            <v>726740</v>
          </cell>
          <cell r="G1674">
            <v>3562324</v>
          </cell>
          <cell r="H1674">
            <v>0</v>
          </cell>
          <cell r="I1674">
            <v>0</v>
          </cell>
          <cell r="J1674">
            <v>1</v>
          </cell>
        </row>
        <row r="1675">
          <cell r="A1675" t="str">
            <v>AC.34422</v>
          </cell>
          <cell r="B1675" t="str">
            <v>AC.34422</v>
          </cell>
          <cell r="C1675" t="str">
            <v>Khoan vào đá cấp II dưới nước bằng phương pháp khoan xoay, đường kính lỗ khoan 800mm</v>
          </cell>
          <cell r="D1675" t="str">
            <v>m</v>
          </cell>
          <cell r="E1675">
            <v>658710</v>
          </cell>
          <cell r="F1675">
            <v>918643</v>
          </cell>
          <cell r="G1675">
            <v>4755966</v>
          </cell>
          <cell r="H1675">
            <v>0</v>
          </cell>
          <cell r="I1675">
            <v>0</v>
          </cell>
          <cell r="J1675">
            <v>1</v>
          </cell>
        </row>
        <row r="1676">
          <cell r="A1676" t="str">
            <v>AC.34423</v>
          </cell>
          <cell r="B1676" t="str">
            <v>AC.34423</v>
          </cell>
          <cell r="C1676" t="str">
            <v>Khoan vào đá cấp II dưới nước bằng phương pháp khoan xoay, đường kính lỗ khoan 1000mm</v>
          </cell>
          <cell r="D1676" t="str">
            <v>m</v>
          </cell>
          <cell r="E1676">
            <v>808354</v>
          </cell>
          <cell r="F1676">
            <v>1121513</v>
          </cell>
          <cell r="G1676">
            <v>5923231</v>
          </cell>
          <cell r="H1676">
            <v>0</v>
          </cell>
          <cell r="I1676">
            <v>0</v>
          </cell>
          <cell r="J1676">
            <v>1</v>
          </cell>
        </row>
        <row r="1677">
          <cell r="A1677" t="str">
            <v>AC.34431</v>
          </cell>
          <cell r="B1677" t="str">
            <v>AC.34431</v>
          </cell>
          <cell r="C1677" t="str">
            <v>Khoan vào đá cấp III dưới nước bằng phương pháp khoan xoay, đường kính lỗ khoan 600mm</v>
          </cell>
          <cell r="D1677" t="str">
            <v>m</v>
          </cell>
          <cell r="E1677">
            <v>478067</v>
          </cell>
          <cell r="F1677">
            <v>690353</v>
          </cell>
          <cell r="G1677">
            <v>3365188</v>
          </cell>
          <cell r="H1677">
            <v>0</v>
          </cell>
          <cell r="I1677">
            <v>0</v>
          </cell>
          <cell r="J1677">
            <v>1</v>
          </cell>
        </row>
        <row r="1678">
          <cell r="A1678" t="str">
            <v>AC.34432</v>
          </cell>
          <cell r="B1678" t="str">
            <v>AC.34432</v>
          </cell>
          <cell r="C1678" t="str">
            <v>Khoan vào đá cấp III dưới nước bằng phương pháp khoan xoay, đường kính lỗ khoan 800mm</v>
          </cell>
          <cell r="D1678" t="str">
            <v>m</v>
          </cell>
          <cell r="E1678">
            <v>573740</v>
          </cell>
          <cell r="F1678">
            <v>918145</v>
          </cell>
          <cell r="G1678">
            <v>4429998</v>
          </cell>
          <cell r="H1678">
            <v>0</v>
          </cell>
          <cell r="I1678">
            <v>0</v>
          </cell>
          <cell r="J1678">
            <v>1</v>
          </cell>
        </row>
        <row r="1679">
          <cell r="A1679" t="str">
            <v>AC.34433</v>
          </cell>
          <cell r="B1679" t="str">
            <v>AC.34433</v>
          </cell>
          <cell r="C1679" t="str">
            <v>Khoan vào đá cấp III dưới nước bằng phương pháp khoan xoay, đường kính lỗ khoan 1000mm</v>
          </cell>
          <cell r="D1679" t="str">
            <v>m</v>
          </cell>
          <cell r="E1679">
            <v>666084</v>
          </cell>
          <cell r="F1679">
            <v>1146435</v>
          </cell>
          <cell r="G1679">
            <v>5502582</v>
          </cell>
          <cell r="H1679">
            <v>0</v>
          </cell>
          <cell r="I1679">
            <v>0</v>
          </cell>
          <cell r="J1679">
            <v>1</v>
          </cell>
        </row>
        <row r="1680">
          <cell r="A1680" t="str">
            <v>AC.34441</v>
          </cell>
          <cell r="B1680" t="str">
            <v>AC.34441</v>
          </cell>
          <cell r="C1680" t="str">
            <v>Khoan vào đá cấp IV dưới nước bằng phương pháp khoan xoay, đường kính lỗ khoan 600mm</v>
          </cell>
          <cell r="D1680" t="str">
            <v>m</v>
          </cell>
          <cell r="E1680">
            <v>454206</v>
          </cell>
          <cell r="F1680">
            <v>655462</v>
          </cell>
          <cell r="G1680">
            <v>3107524</v>
          </cell>
          <cell r="H1680">
            <v>0</v>
          </cell>
          <cell r="I1680">
            <v>0</v>
          </cell>
          <cell r="J1680">
            <v>1</v>
          </cell>
        </row>
        <row r="1681">
          <cell r="A1681" t="str">
            <v>AC.34442</v>
          </cell>
          <cell r="B1681" t="str">
            <v>AC.34442</v>
          </cell>
          <cell r="C1681" t="str">
            <v>Khoan vào đá cấp IV dưới nước bằng phương pháp khoan xoay, đường kính lỗ khoan 800mm</v>
          </cell>
          <cell r="D1681" t="str">
            <v>m</v>
          </cell>
          <cell r="E1681">
            <v>525679</v>
          </cell>
          <cell r="F1681">
            <v>871291</v>
          </cell>
          <cell r="G1681">
            <v>4111805</v>
          </cell>
          <cell r="H1681">
            <v>0</v>
          </cell>
          <cell r="I1681">
            <v>0</v>
          </cell>
          <cell r="J1681">
            <v>1</v>
          </cell>
        </row>
        <row r="1682">
          <cell r="A1682" t="str">
            <v>AC.34443</v>
          </cell>
          <cell r="B1682" t="str">
            <v>AC.34443</v>
          </cell>
          <cell r="C1682" t="str">
            <v>Khoan vào đá cấp IV dưới nước bằng phương pháp khoan xoay, đường kính lỗ khoan 1000mm</v>
          </cell>
          <cell r="D1682" t="str">
            <v>m</v>
          </cell>
          <cell r="E1682">
            <v>619093</v>
          </cell>
          <cell r="F1682">
            <v>1089113</v>
          </cell>
          <cell r="G1682">
            <v>5142462</v>
          </cell>
          <cell r="H1682">
            <v>0</v>
          </cell>
          <cell r="I1682">
            <v>0</v>
          </cell>
          <cell r="J1682">
            <v>1</v>
          </cell>
        </row>
        <row r="1683">
          <cell r="A1683" t="str">
            <v>AC.34511</v>
          </cell>
          <cell r="B1683" t="str">
            <v>AC.34511</v>
          </cell>
          <cell r="C1683" t="str">
            <v>Lắp đặt ống vách cọc khoan nhồi trên mặt nước, đường kính cọc &lt;= 800mm</v>
          </cell>
          <cell r="D1683" t="str">
            <v>m</v>
          </cell>
          <cell r="E1683">
            <v>42579</v>
          </cell>
          <cell r="F1683">
            <v>186073</v>
          </cell>
          <cell r="G1683">
            <v>497521</v>
          </cell>
          <cell r="H1683">
            <v>0</v>
          </cell>
          <cell r="I1683">
            <v>0</v>
          </cell>
          <cell r="J1683">
            <v>1</v>
          </cell>
        </row>
        <row r="1684">
          <cell r="A1684" t="str">
            <v>AC.34512</v>
          </cell>
          <cell r="B1684" t="str">
            <v>AC.34512</v>
          </cell>
          <cell r="C1684" t="str">
            <v>Lắp đặt ống vách cọc khoan nhồi trên mặt nước, đường kính cọc &lt;= 1000mm</v>
          </cell>
          <cell r="D1684" t="str">
            <v>m</v>
          </cell>
          <cell r="E1684">
            <v>46782</v>
          </cell>
          <cell r="F1684">
            <v>219153</v>
          </cell>
          <cell r="G1684">
            <v>517674</v>
          </cell>
          <cell r="H1684">
            <v>0</v>
          </cell>
          <cell r="I1684">
            <v>0</v>
          </cell>
          <cell r="J1684">
            <v>1</v>
          </cell>
        </row>
        <row r="1685">
          <cell r="A1685" t="str">
            <v>AC.34513</v>
          </cell>
          <cell r="B1685" t="str">
            <v>AC.34513</v>
          </cell>
          <cell r="C1685" t="str">
            <v>Lắp đặt ống vách cọc khoan nhồi trên mặt nước, đường kính cọc &lt;= 1300mm</v>
          </cell>
          <cell r="D1685" t="str">
            <v>m</v>
          </cell>
          <cell r="E1685">
            <v>49656</v>
          </cell>
          <cell r="F1685">
            <v>284853</v>
          </cell>
          <cell r="G1685">
            <v>538875</v>
          </cell>
          <cell r="H1685">
            <v>0</v>
          </cell>
          <cell r="I1685">
            <v>0</v>
          </cell>
          <cell r="J1685">
            <v>1</v>
          </cell>
        </row>
        <row r="1686">
          <cell r="A1686" t="str">
            <v>AC.34514</v>
          </cell>
          <cell r="B1686" t="str">
            <v>AC.34514</v>
          </cell>
          <cell r="C1686" t="str">
            <v>Lắp đặt ống vách cọc khoan nhồi trên mặt nước, đường kính cọc &lt;= 1500mm</v>
          </cell>
          <cell r="D1686" t="str">
            <v>m</v>
          </cell>
          <cell r="E1686">
            <v>52703</v>
          </cell>
          <cell r="F1686">
            <v>339067</v>
          </cell>
          <cell r="G1686">
            <v>571414</v>
          </cell>
          <cell r="H1686">
            <v>0</v>
          </cell>
          <cell r="I1686">
            <v>0</v>
          </cell>
          <cell r="J1686">
            <v>1</v>
          </cell>
        </row>
        <row r="1687">
          <cell r="A1687" t="str">
            <v>AC.34515</v>
          </cell>
          <cell r="B1687" t="str">
            <v>AC.34515</v>
          </cell>
          <cell r="C1687" t="str">
            <v>Lắp đặt ống vách cọc khoan nhồi trên mặt nước, đường kính cọc &lt;= 2000mm</v>
          </cell>
          <cell r="D1687" t="str">
            <v>m</v>
          </cell>
          <cell r="E1687">
            <v>61184</v>
          </cell>
          <cell r="F1687">
            <v>702024</v>
          </cell>
          <cell r="G1687">
            <v>995104</v>
          </cell>
          <cell r="H1687">
            <v>0</v>
          </cell>
          <cell r="I1687">
            <v>0</v>
          </cell>
          <cell r="J1687">
            <v>1</v>
          </cell>
        </row>
        <row r="1688">
          <cell r="A1688" t="str">
            <v>AC.34521</v>
          </cell>
          <cell r="B1688" t="str">
            <v>AC.34521</v>
          </cell>
          <cell r="C1688" t="str">
            <v>Lắp đặt ống vách cọc khoan nhồi trên cạn, đường kính cọc &lt;= 800mm</v>
          </cell>
          <cell r="D1688" t="str">
            <v>m</v>
          </cell>
          <cell r="E1688">
            <v>20699</v>
          </cell>
          <cell r="F1688">
            <v>148859</v>
          </cell>
          <cell r="G1688">
            <v>172005</v>
          </cell>
          <cell r="H1688">
            <v>0</v>
          </cell>
          <cell r="I1688">
            <v>0</v>
          </cell>
          <cell r="J1688">
            <v>1</v>
          </cell>
        </row>
        <row r="1689">
          <cell r="A1689" t="str">
            <v>AC.34522</v>
          </cell>
          <cell r="B1689" t="str">
            <v>AC.34522</v>
          </cell>
          <cell r="C1689" t="str">
            <v>Lắp đặt ống vách cọc khoan nhồi trên cạn, đường kính cọc &lt;= 1000mm</v>
          </cell>
          <cell r="D1689" t="str">
            <v>m</v>
          </cell>
          <cell r="E1689">
            <v>24191</v>
          </cell>
          <cell r="F1689">
            <v>175506</v>
          </cell>
          <cell r="G1689">
            <v>177380</v>
          </cell>
          <cell r="H1689">
            <v>0</v>
          </cell>
          <cell r="I1689">
            <v>0</v>
          </cell>
          <cell r="J1689">
            <v>1</v>
          </cell>
        </row>
        <row r="1690">
          <cell r="A1690" t="str">
            <v>AC.34523</v>
          </cell>
          <cell r="B1690" t="str">
            <v>AC.34523</v>
          </cell>
          <cell r="C1690" t="str">
            <v>Lắp đặt ống vách cọc khoan nhồi trên cạn, đường kính cọc &lt;= 1300mm</v>
          </cell>
          <cell r="D1690" t="str">
            <v>m</v>
          </cell>
          <cell r="E1690">
            <v>26986</v>
          </cell>
          <cell r="F1690">
            <v>227882</v>
          </cell>
          <cell r="G1690">
            <v>188130</v>
          </cell>
          <cell r="H1690">
            <v>0</v>
          </cell>
          <cell r="I1690">
            <v>0</v>
          </cell>
          <cell r="J1690">
            <v>1</v>
          </cell>
        </row>
        <row r="1691">
          <cell r="A1691" t="str">
            <v>AC.34524</v>
          </cell>
          <cell r="B1691" t="str">
            <v>AC.34524</v>
          </cell>
          <cell r="C1691" t="str">
            <v>Lắp đặt ống vách cọc khoan nhồi trên cạn, đường kính cọc &lt;= 1500mm</v>
          </cell>
          <cell r="D1691" t="str">
            <v>m</v>
          </cell>
          <cell r="E1691">
            <v>30665</v>
          </cell>
          <cell r="F1691">
            <v>271529</v>
          </cell>
          <cell r="G1691">
            <v>201568</v>
          </cell>
          <cell r="H1691">
            <v>0</v>
          </cell>
          <cell r="I1691">
            <v>0</v>
          </cell>
          <cell r="J1691">
            <v>1</v>
          </cell>
        </row>
        <row r="1692">
          <cell r="A1692" t="str">
            <v>AC.34525</v>
          </cell>
          <cell r="B1692" t="str">
            <v>AC.34525</v>
          </cell>
          <cell r="C1692" t="str">
            <v>Lắp đặt ống vách cọc khoan nhồi trên cạn, đường kính cọc &lt;= 2000mm</v>
          </cell>
          <cell r="D1692" t="str">
            <v>m</v>
          </cell>
          <cell r="E1692">
            <v>39383</v>
          </cell>
          <cell r="F1692">
            <v>561436</v>
          </cell>
          <cell r="G1692">
            <v>228444</v>
          </cell>
          <cell r="H1692">
            <v>0</v>
          </cell>
          <cell r="I1692">
            <v>0</v>
          </cell>
          <cell r="J1692">
            <v>1</v>
          </cell>
        </row>
        <row r="1693">
          <cell r="A1693" t="str">
            <v>AC.34610</v>
          </cell>
          <cell r="B1693" t="str">
            <v>AC.34610</v>
          </cell>
          <cell r="C1693" t="str">
            <v>Lắp đặt, tháo dỡ máy khoan QJ 250 (hoặc tương tự) trên cạn</v>
          </cell>
          <cell r="D1693" t="str">
            <v>lần</v>
          </cell>
          <cell r="E1693">
            <v>584637</v>
          </cell>
          <cell r="F1693">
            <v>6018664</v>
          </cell>
          <cell r="G1693">
            <v>6006559</v>
          </cell>
          <cell r="H1693">
            <v>0</v>
          </cell>
          <cell r="I1693">
            <v>0</v>
          </cell>
          <cell r="J1693">
            <v>1</v>
          </cell>
        </row>
        <row r="1694">
          <cell r="A1694" t="str">
            <v>AC.34620</v>
          </cell>
          <cell r="B1694" t="str">
            <v>AC.34620</v>
          </cell>
          <cell r="C1694" t="str">
            <v>Lắp đặt, tháo dỡ máy khoan QJ 250 (hoặc tương tự) dưới nước</v>
          </cell>
          <cell r="D1694" t="str">
            <v>lần</v>
          </cell>
          <cell r="E1694">
            <v>584637</v>
          </cell>
          <cell r="F1694">
            <v>6937544</v>
          </cell>
          <cell r="G1694">
            <v>12985803</v>
          </cell>
          <cell r="H1694">
            <v>0</v>
          </cell>
          <cell r="I1694">
            <v>0</v>
          </cell>
          <cell r="J1694">
            <v>1</v>
          </cell>
        </row>
        <row r="1695">
          <cell r="A1695" t="str">
            <v>AC.35110</v>
          </cell>
          <cell r="B1695" t="str">
            <v>AC.35110</v>
          </cell>
          <cell r="C1695" t="str">
            <v>Đào tạo lỗ cọc, tường barette, kích thước đào 0,5x1,2m</v>
          </cell>
          <cell r="D1695" t="str">
            <v>m sâu</v>
          </cell>
          <cell r="E1695">
            <v>0</v>
          </cell>
          <cell r="F1695">
            <v>42268</v>
          </cell>
          <cell r="G1695">
            <v>126489</v>
          </cell>
          <cell r="H1695">
            <v>0</v>
          </cell>
          <cell r="I1695">
            <v>0</v>
          </cell>
          <cell r="J1695">
            <v>1</v>
          </cell>
        </row>
        <row r="1696">
          <cell r="A1696" t="str">
            <v>AC.35120</v>
          </cell>
          <cell r="B1696" t="str">
            <v>AC.35120</v>
          </cell>
          <cell r="C1696" t="str">
            <v>Đào tạo lỗ cọc, tường barette, kích thước đào 0,6x1,2m</v>
          </cell>
          <cell r="D1696" t="str">
            <v>m sâu</v>
          </cell>
          <cell r="E1696">
            <v>0</v>
          </cell>
          <cell r="F1696">
            <v>51917</v>
          </cell>
          <cell r="G1696">
            <v>151290</v>
          </cell>
          <cell r="H1696">
            <v>0</v>
          </cell>
          <cell r="I1696">
            <v>0</v>
          </cell>
          <cell r="J1696">
            <v>1</v>
          </cell>
        </row>
        <row r="1697">
          <cell r="A1697" t="str">
            <v>AC.35130</v>
          </cell>
          <cell r="B1697" t="str">
            <v>AC.35130</v>
          </cell>
          <cell r="C1697" t="str">
            <v>Đào tạo lỗ cọc, tường barette, kích thước đào 0,6x1,8m</v>
          </cell>
          <cell r="D1697" t="str">
            <v>m sâu</v>
          </cell>
          <cell r="E1697">
            <v>0</v>
          </cell>
          <cell r="F1697">
            <v>53754</v>
          </cell>
          <cell r="G1697">
            <v>158731</v>
          </cell>
          <cell r="H1697">
            <v>0</v>
          </cell>
          <cell r="I1697">
            <v>0</v>
          </cell>
          <cell r="J1697">
            <v>1</v>
          </cell>
        </row>
        <row r="1698">
          <cell r="A1698" t="str">
            <v>AC.35140</v>
          </cell>
          <cell r="B1698" t="str">
            <v>AC.35140</v>
          </cell>
          <cell r="C1698" t="str">
            <v>Đào tạo lỗ cọc, tường barette, kích thước đào 0,8x1,8m</v>
          </cell>
          <cell r="D1698" t="str">
            <v>m sâu</v>
          </cell>
          <cell r="E1698">
            <v>0</v>
          </cell>
          <cell r="F1698">
            <v>61565</v>
          </cell>
          <cell r="G1698">
            <v>183532</v>
          </cell>
          <cell r="H1698">
            <v>0</v>
          </cell>
          <cell r="I1698">
            <v>0</v>
          </cell>
          <cell r="J1698">
            <v>1</v>
          </cell>
        </row>
        <row r="1699">
          <cell r="A1699" t="str">
            <v>AC.35150</v>
          </cell>
          <cell r="B1699" t="str">
            <v>AC.35150</v>
          </cell>
          <cell r="C1699" t="str">
            <v>Đào rãnh kích thước 0,8x2,8m</v>
          </cell>
          <cell r="D1699" t="str">
            <v>m sâu</v>
          </cell>
          <cell r="E1699">
            <v>0</v>
          </cell>
          <cell r="F1699">
            <v>90969</v>
          </cell>
          <cell r="G1699">
            <v>272818</v>
          </cell>
          <cell r="H1699">
            <v>0</v>
          </cell>
          <cell r="I1699">
            <v>0</v>
          </cell>
          <cell r="J1699">
            <v>1</v>
          </cell>
        </row>
        <row r="1700">
          <cell r="A1700" t="str">
            <v>AC.35160</v>
          </cell>
          <cell r="B1700" t="str">
            <v>AC.35160</v>
          </cell>
          <cell r="C1700" t="str">
            <v>Đào rãnh kích thước 1x2,8m</v>
          </cell>
          <cell r="D1700" t="str">
            <v>m sâu</v>
          </cell>
          <cell r="E1700">
            <v>0</v>
          </cell>
          <cell r="F1700">
            <v>112103</v>
          </cell>
          <cell r="G1700">
            <v>329862</v>
          </cell>
          <cell r="H1700">
            <v>0</v>
          </cell>
          <cell r="I1700">
            <v>0</v>
          </cell>
          <cell r="J1700">
            <v>1</v>
          </cell>
        </row>
        <row r="1701">
          <cell r="A1701" t="str">
            <v>AC.35170</v>
          </cell>
          <cell r="B1701" t="str">
            <v>AC.35170</v>
          </cell>
          <cell r="C1701" t="str">
            <v>Đào rãnh kích thước 1,2x2,8m</v>
          </cell>
          <cell r="D1701" t="str">
            <v>m sâu</v>
          </cell>
          <cell r="E1701">
            <v>0</v>
          </cell>
          <cell r="F1701">
            <v>146561</v>
          </cell>
          <cell r="G1701">
            <v>431549</v>
          </cell>
          <cell r="H1701">
            <v>0</v>
          </cell>
          <cell r="I1701">
            <v>0</v>
          </cell>
          <cell r="J1701">
            <v>1</v>
          </cell>
        </row>
        <row r="1702">
          <cell r="A1702" t="str">
            <v>AC.35180</v>
          </cell>
          <cell r="B1702" t="str">
            <v>AC.35180</v>
          </cell>
          <cell r="C1702" t="str">
            <v>Đào rãnh kích thước 1,5x2,8m</v>
          </cell>
          <cell r="D1702" t="str">
            <v>m sâu</v>
          </cell>
          <cell r="E1702">
            <v>0</v>
          </cell>
          <cell r="F1702">
            <v>183776</v>
          </cell>
          <cell r="G1702">
            <v>545637</v>
          </cell>
          <cell r="H1702">
            <v>0</v>
          </cell>
          <cell r="I1702">
            <v>0</v>
          </cell>
          <cell r="J1702">
            <v>1</v>
          </cell>
        </row>
        <row r="1703">
          <cell r="A1703" t="str">
            <v>AC.36110</v>
          </cell>
          <cell r="B1703" t="str">
            <v>AC.36110</v>
          </cell>
          <cell r="C1703" t="str">
            <v>Khoan đặt ống nhựa HDPE trên cạn bằng máy khoan ngầm có định hướng đk 150-200mm</v>
          </cell>
          <cell r="D1703" t="str">
            <v>100m</v>
          </cell>
          <cell r="E1703">
            <v>759315</v>
          </cell>
          <cell r="F1703">
            <v>1320893</v>
          </cell>
          <cell r="G1703">
            <v>6471632</v>
          </cell>
          <cell r="H1703">
            <v>0</v>
          </cell>
          <cell r="I1703">
            <v>0</v>
          </cell>
          <cell r="J1703">
            <v>1</v>
          </cell>
        </row>
        <row r="1704">
          <cell r="A1704" t="str">
            <v>AC.36120</v>
          </cell>
          <cell r="B1704" t="str">
            <v>AC.36120</v>
          </cell>
          <cell r="C1704" t="str">
            <v>Khoan đặt ống nhựa HDPE băng sông bằng máy khoan ngầm có định hướng đk 150-200mm</v>
          </cell>
          <cell r="D1704" t="str">
            <v>100m</v>
          </cell>
          <cell r="E1704">
            <v>1280464</v>
          </cell>
          <cell r="F1704">
            <v>1669808</v>
          </cell>
          <cell r="G1704">
            <v>9037690</v>
          </cell>
          <cell r="H1704">
            <v>0</v>
          </cell>
          <cell r="I1704">
            <v>0</v>
          </cell>
          <cell r="J1704">
            <v>1</v>
          </cell>
        </row>
        <row r="1705">
          <cell r="A1705" t="str">
            <v>AC.36211</v>
          </cell>
          <cell r="B1705" t="str">
            <v>AC.36211</v>
          </cell>
          <cell r="C1705" t="str">
            <v>Khoan đặt 1 sợi cáp ngầm trên cạn</v>
          </cell>
          <cell r="D1705" t="str">
            <v>100m</v>
          </cell>
          <cell r="E1705">
            <v>449446</v>
          </cell>
          <cell r="F1705">
            <v>1196280</v>
          </cell>
          <cell r="G1705">
            <v>5687870</v>
          </cell>
          <cell r="H1705">
            <v>0</v>
          </cell>
          <cell r="I1705">
            <v>0</v>
          </cell>
          <cell r="J1705">
            <v>1</v>
          </cell>
        </row>
        <row r="1706">
          <cell r="A1706" t="str">
            <v>AC.36212</v>
          </cell>
          <cell r="B1706" t="str">
            <v>AC.36212</v>
          </cell>
          <cell r="C1706" t="str">
            <v>Khoan đặt 2 sợi cáp ngầm trên cạn</v>
          </cell>
          <cell r="D1706" t="str">
            <v>100m</v>
          </cell>
          <cell r="E1706">
            <v>759315</v>
          </cell>
          <cell r="F1706">
            <v>1595040</v>
          </cell>
          <cell r="G1706">
            <v>6494025</v>
          </cell>
          <cell r="H1706">
            <v>0</v>
          </cell>
          <cell r="I1706">
            <v>0</v>
          </cell>
          <cell r="J1706">
            <v>1</v>
          </cell>
        </row>
        <row r="1707">
          <cell r="A1707" t="str">
            <v>AC.36221</v>
          </cell>
          <cell r="B1707" t="str">
            <v>AC.36221</v>
          </cell>
          <cell r="C1707" t="str">
            <v>Khoan đặt 1 sợi cáp ngầm băng sông</v>
          </cell>
          <cell r="D1707" t="str">
            <v>100m</v>
          </cell>
          <cell r="E1707">
            <v>747995</v>
          </cell>
          <cell r="F1707">
            <v>1445505</v>
          </cell>
          <cell r="G1707">
            <v>8253929</v>
          </cell>
          <cell r="H1707">
            <v>0</v>
          </cell>
          <cell r="I1707">
            <v>0</v>
          </cell>
          <cell r="J1707">
            <v>1</v>
          </cell>
        </row>
        <row r="1708">
          <cell r="A1708" t="str">
            <v>AC.36222</v>
          </cell>
          <cell r="B1708" t="str">
            <v>AC.36222</v>
          </cell>
          <cell r="C1708" t="str">
            <v>Khoan đặt 2 sợi cáp ngầm băng sông</v>
          </cell>
          <cell r="D1708" t="str">
            <v>100m</v>
          </cell>
          <cell r="E1708">
            <v>1280464</v>
          </cell>
          <cell r="F1708">
            <v>1943955</v>
          </cell>
          <cell r="G1708">
            <v>9060084</v>
          </cell>
          <cell r="H1708">
            <v>0</v>
          </cell>
          <cell r="I1708">
            <v>0</v>
          </cell>
          <cell r="J1708">
            <v>1</v>
          </cell>
        </row>
        <row r="1709">
          <cell r="A1709" t="str">
            <v>AD.11110</v>
          </cell>
          <cell r="B1709" t="str">
            <v>AD.11110</v>
          </cell>
          <cell r="C1709" t="str">
            <v>Làm móng đường đá ba, đá hộc, chiều dày lớp móng đã lèn ép &lt;=20cm</v>
          </cell>
          <cell r="D1709" t="str">
            <v>m3</v>
          </cell>
          <cell r="E1709">
            <v>65400</v>
          </cell>
          <cell r="F1709">
            <v>25171</v>
          </cell>
          <cell r="G1709">
            <v>3540</v>
          </cell>
          <cell r="H1709">
            <v>0</v>
          </cell>
          <cell r="I1709">
            <v>0</v>
          </cell>
          <cell r="J1709">
            <v>1</v>
          </cell>
        </row>
        <row r="1710">
          <cell r="A1710" t="str">
            <v>AD.11120</v>
          </cell>
          <cell r="B1710" t="str">
            <v>AD.11120</v>
          </cell>
          <cell r="C1710" t="str">
            <v>Làm móng đường đá ba, đá hộc, chiều dày lớp móng đã lèn ép &gt; 20cm</v>
          </cell>
          <cell r="D1710" t="str">
            <v>m3</v>
          </cell>
          <cell r="E1710">
            <v>65400</v>
          </cell>
          <cell r="F1710">
            <v>22024</v>
          </cell>
          <cell r="G1710">
            <v>3186</v>
          </cell>
          <cell r="H1710">
            <v>0</v>
          </cell>
          <cell r="I1710">
            <v>0</v>
          </cell>
          <cell r="J1710">
            <v>1</v>
          </cell>
        </row>
        <row r="1711">
          <cell r="A1711" t="str">
            <v>AD.11211</v>
          </cell>
          <cell r="B1711" t="str">
            <v>AD.11211</v>
          </cell>
          <cell r="C1711" t="str">
            <v>Làm móng lớp dưới cấp phối đá dăm, đường mở rộng</v>
          </cell>
          <cell r="D1711" t="str">
            <v>100m3</v>
          </cell>
          <cell r="E1711">
            <v>14445518</v>
          </cell>
          <cell r="F1711">
            <v>192965</v>
          </cell>
          <cell r="G1711">
            <v>1391056</v>
          </cell>
          <cell r="H1711">
            <v>0</v>
          </cell>
          <cell r="I1711">
            <v>0</v>
          </cell>
          <cell r="J1711">
            <v>1</v>
          </cell>
        </row>
        <row r="1712">
          <cell r="A1712" t="str">
            <v>AD.11212</v>
          </cell>
          <cell r="B1712" t="str">
            <v>AD.11212</v>
          </cell>
          <cell r="C1712" t="str">
            <v>Làm móng lớp dưới cấp phối đá dăm, đường làm mới</v>
          </cell>
          <cell r="D1712" t="str">
            <v>100m3</v>
          </cell>
          <cell r="E1712">
            <v>14445518</v>
          </cell>
          <cell r="F1712">
            <v>179182</v>
          </cell>
          <cell r="G1712">
            <v>1179497</v>
          </cell>
          <cell r="H1712">
            <v>0</v>
          </cell>
          <cell r="I1712">
            <v>0</v>
          </cell>
          <cell r="J1712">
            <v>1</v>
          </cell>
        </row>
        <row r="1713">
          <cell r="A1713" t="str">
            <v>AD.11221</v>
          </cell>
          <cell r="B1713" t="str">
            <v>AD.11221</v>
          </cell>
          <cell r="C1713" t="str">
            <v>Làm móng lớp trên cấp phối đá dăm, đường mở rộng</v>
          </cell>
          <cell r="D1713" t="str">
            <v>100m3</v>
          </cell>
          <cell r="E1713">
            <v>14445518</v>
          </cell>
          <cell r="F1713">
            <v>211342</v>
          </cell>
          <cell r="G1713">
            <v>1372776</v>
          </cell>
          <cell r="H1713">
            <v>0</v>
          </cell>
          <cell r="I1713">
            <v>0</v>
          </cell>
          <cell r="J1713">
            <v>1</v>
          </cell>
        </row>
        <row r="1714">
          <cell r="A1714" t="str">
            <v>AD.11222</v>
          </cell>
          <cell r="B1714" t="str">
            <v>AD.11222</v>
          </cell>
          <cell r="C1714" t="str">
            <v>Làm móng lớp trên cấp phối đá dăm, đường làm mới</v>
          </cell>
          <cell r="D1714" t="str">
            <v>100m3</v>
          </cell>
          <cell r="E1714">
            <v>14445518</v>
          </cell>
          <cell r="F1714">
            <v>202154</v>
          </cell>
          <cell r="G1714">
            <v>1153132</v>
          </cell>
          <cell r="H1714">
            <v>0</v>
          </cell>
          <cell r="I1714">
            <v>0</v>
          </cell>
          <cell r="J1714">
            <v>1</v>
          </cell>
        </row>
        <row r="1715">
          <cell r="A1715" t="str">
            <v>AD.12111</v>
          </cell>
          <cell r="B1715" t="str">
            <v>AD.12111</v>
          </cell>
          <cell r="C1715" t="str">
            <v>Làm lớp móng cát vàng gia cố 6% xi măng, trạm trộn 22m3/h</v>
          </cell>
          <cell r="D1715" t="str">
            <v>100m3</v>
          </cell>
          <cell r="E1715">
            <v>18999298</v>
          </cell>
          <cell r="F1715">
            <v>1332376</v>
          </cell>
          <cell r="G1715">
            <v>3244934</v>
          </cell>
          <cell r="H1715">
            <v>0</v>
          </cell>
          <cell r="I1715">
            <v>0</v>
          </cell>
          <cell r="J1715">
            <v>1</v>
          </cell>
        </row>
        <row r="1716">
          <cell r="A1716" t="str">
            <v>AD.12112</v>
          </cell>
          <cell r="B1716" t="str">
            <v>AD.12112</v>
          </cell>
          <cell r="C1716" t="str">
            <v>Làm lớp móng cát vàng gia cố 8% xi măng, trạm trộn 22m3/h</v>
          </cell>
          <cell r="D1716" t="str">
            <v>100m3</v>
          </cell>
          <cell r="E1716">
            <v>21545516</v>
          </cell>
          <cell r="F1716">
            <v>1378320</v>
          </cell>
          <cell r="G1716">
            <v>3244934</v>
          </cell>
          <cell r="H1716">
            <v>0</v>
          </cell>
          <cell r="I1716">
            <v>0</v>
          </cell>
          <cell r="J1716">
            <v>1</v>
          </cell>
        </row>
        <row r="1717">
          <cell r="A1717" t="str">
            <v>AD.12121</v>
          </cell>
          <cell r="B1717" t="str">
            <v>AD.12121</v>
          </cell>
          <cell r="C1717" t="str">
            <v>Làm lớp móng cát vàng gia cố 6% xi măng, trạm trộn 30m3/h</v>
          </cell>
          <cell r="D1717" t="str">
            <v>100m3</v>
          </cell>
          <cell r="E1717">
            <v>18999298</v>
          </cell>
          <cell r="F1717">
            <v>1332376</v>
          </cell>
          <cell r="G1717">
            <v>3295429</v>
          </cell>
          <cell r="H1717">
            <v>0</v>
          </cell>
          <cell r="I1717">
            <v>0</v>
          </cell>
          <cell r="J1717">
            <v>1</v>
          </cell>
        </row>
        <row r="1718">
          <cell r="A1718" t="str">
            <v>AD.12122</v>
          </cell>
          <cell r="B1718" t="str">
            <v>AD.12122</v>
          </cell>
          <cell r="C1718" t="str">
            <v>Làm lớp móng cát vàng gia cố 8% xi măng, trạm trộn 30m3/h</v>
          </cell>
          <cell r="D1718" t="str">
            <v>100m3</v>
          </cell>
          <cell r="E1718">
            <v>21545516</v>
          </cell>
          <cell r="F1718">
            <v>1378320</v>
          </cell>
          <cell r="G1718">
            <v>3295429</v>
          </cell>
          <cell r="H1718">
            <v>0</v>
          </cell>
          <cell r="I1718">
            <v>0</v>
          </cell>
          <cell r="J1718">
            <v>1</v>
          </cell>
        </row>
        <row r="1719">
          <cell r="A1719" t="str">
            <v>AD.12131</v>
          </cell>
          <cell r="B1719" t="str">
            <v>AD.12131</v>
          </cell>
          <cell r="C1719" t="str">
            <v>Làm lớp móng cát vàng gia cố 6% xi măng, trạm trộn 50m3/h</v>
          </cell>
          <cell r="D1719" t="str">
            <v>100m3</v>
          </cell>
          <cell r="E1719">
            <v>18999298</v>
          </cell>
          <cell r="F1719">
            <v>1332376</v>
          </cell>
          <cell r="G1719">
            <v>2964288</v>
          </cell>
          <cell r="H1719">
            <v>0</v>
          </cell>
          <cell r="I1719">
            <v>0</v>
          </cell>
          <cell r="J1719">
            <v>1</v>
          </cell>
        </row>
        <row r="1720">
          <cell r="A1720" t="str">
            <v>AD.12132</v>
          </cell>
          <cell r="B1720" t="str">
            <v>AD.12132</v>
          </cell>
          <cell r="C1720" t="str">
            <v>Làm lớp móng cát vàng gia cố 8% xi măng, trạm trộn 50m3/h</v>
          </cell>
          <cell r="D1720" t="str">
            <v>100m3</v>
          </cell>
          <cell r="E1720">
            <v>21545516</v>
          </cell>
          <cell r="F1720">
            <v>1378320</v>
          </cell>
          <cell r="G1720">
            <v>2964288</v>
          </cell>
          <cell r="H1720">
            <v>0</v>
          </cell>
          <cell r="I1720">
            <v>0</v>
          </cell>
          <cell r="J1720">
            <v>1</v>
          </cell>
        </row>
        <row r="1721">
          <cell r="A1721" t="str">
            <v>AD.12211</v>
          </cell>
          <cell r="B1721" t="str">
            <v>AD.12211</v>
          </cell>
          <cell r="C1721" t="str">
            <v>Làm lớp móng cát mịn gia cố 6% xi măng, trạm trộn 22m3/h</v>
          </cell>
          <cell r="D1721" t="str">
            <v>100m3</v>
          </cell>
          <cell r="E1721">
            <v>17917657</v>
          </cell>
          <cell r="F1721">
            <v>1332376</v>
          </cell>
          <cell r="G1721">
            <v>3244934</v>
          </cell>
          <cell r="H1721">
            <v>0</v>
          </cell>
          <cell r="I1721">
            <v>0</v>
          </cell>
          <cell r="J1721">
            <v>1</v>
          </cell>
        </row>
        <row r="1722">
          <cell r="A1722" t="str">
            <v>AD.12212</v>
          </cell>
          <cell r="B1722" t="str">
            <v>AD.12212</v>
          </cell>
          <cell r="C1722" t="str">
            <v>Làm lớp móng cát mịn gia cố 8% xi măng, trạm trộn 22m3/h</v>
          </cell>
          <cell r="D1722" t="str">
            <v>100m3</v>
          </cell>
          <cell r="E1722">
            <v>20088781</v>
          </cell>
          <cell r="F1722">
            <v>1378320</v>
          </cell>
          <cell r="G1722">
            <v>3244934</v>
          </cell>
          <cell r="H1722">
            <v>0</v>
          </cell>
          <cell r="I1722">
            <v>0</v>
          </cell>
          <cell r="J1722">
            <v>1</v>
          </cell>
        </row>
        <row r="1723">
          <cell r="A1723" t="str">
            <v>AD.12221</v>
          </cell>
          <cell r="B1723" t="str">
            <v>AD.12221</v>
          </cell>
          <cell r="C1723" t="str">
            <v>Làm lớp móng cát mịn gia cố 6% xi măng, trạm trộn 30m3/h</v>
          </cell>
          <cell r="D1723" t="str">
            <v>100m3</v>
          </cell>
          <cell r="E1723">
            <v>17917657</v>
          </cell>
          <cell r="F1723">
            <v>1332376</v>
          </cell>
          <cell r="G1723">
            <v>3295429</v>
          </cell>
          <cell r="H1723">
            <v>0</v>
          </cell>
          <cell r="I1723">
            <v>0</v>
          </cell>
          <cell r="J1723">
            <v>1</v>
          </cell>
        </row>
        <row r="1724">
          <cell r="A1724" t="str">
            <v>AD.12222</v>
          </cell>
          <cell r="B1724" t="str">
            <v>AD.12222</v>
          </cell>
          <cell r="C1724" t="str">
            <v>Làm lớp móng cát mịn gia cố 8% xi măng, trạm trộn 30m3/h</v>
          </cell>
          <cell r="D1724" t="str">
            <v>100m3</v>
          </cell>
          <cell r="E1724">
            <v>20088781</v>
          </cell>
          <cell r="F1724">
            <v>1378320</v>
          </cell>
          <cell r="G1724">
            <v>3295429</v>
          </cell>
          <cell r="H1724">
            <v>0</v>
          </cell>
          <cell r="I1724">
            <v>0</v>
          </cell>
          <cell r="J1724">
            <v>1</v>
          </cell>
        </row>
        <row r="1725">
          <cell r="A1725" t="str">
            <v>AD.12231</v>
          </cell>
          <cell r="B1725" t="str">
            <v>AD.12231</v>
          </cell>
          <cell r="C1725" t="str">
            <v>Làm lớp móng cát mịn gia cố 6% xi măng, trạm trộn 50m3/h</v>
          </cell>
          <cell r="D1725" t="str">
            <v>100m3</v>
          </cell>
          <cell r="E1725">
            <v>17917657</v>
          </cell>
          <cell r="F1725">
            <v>1332376</v>
          </cell>
          <cell r="G1725">
            <v>2964288</v>
          </cell>
          <cell r="H1725">
            <v>0</v>
          </cell>
          <cell r="I1725">
            <v>0</v>
          </cell>
          <cell r="J1725">
            <v>1</v>
          </cell>
        </row>
        <row r="1726">
          <cell r="A1726" t="str">
            <v>AD.12232</v>
          </cell>
          <cell r="B1726" t="str">
            <v>AD.12232</v>
          </cell>
          <cell r="C1726" t="str">
            <v>Làm lớp móng cát mịn gia cố 8% xi măng, trạm trộn 50m3/h</v>
          </cell>
          <cell r="D1726" t="str">
            <v>100m3</v>
          </cell>
          <cell r="E1726">
            <v>20088781</v>
          </cell>
          <cell r="F1726">
            <v>1378320</v>
          </cell>
          <cell r="G1726">
            <v>2964288</v>
          </cell>
          <cell r="H1726">
            <v>0</v>
          </cell>
          <cell r="I1726">
            <v>0</v>
          </cell>
          <cell r="J1726">
            <v>1</v>
          </cell>
        </row>
        <row r="1727">
          <cell r="A1727" t="str">
            <v>AD.21111</v>
          </cell>
          <cell r="B1727" t="str">
            <v>AD.21111</v>
          </cell>
          <cell r="C1727" t="str">
            <v>Làm mặt đường đá dăm nước lớp trên, chiều dầy mặt đường đã lèn ép 8cm</v>
          </cell>
          <cell r="D1727" t="str">
            <v>100m2</v>
          </cell>
          <cell r="E1727">
            <v>1144397</v>
          </cell>
          <cell r="F1727">
            <v>421680</v>
          </cell>
          <cell r="G1727">
            <v>442336</v>
          </cell>
          <cell r="H1727">
            <v>0</v>
          </cell>
          <cell r="I1727">
            <v>0</v>
          </cell>
          <cell r="J1727">
            <v>1</v>
          </cell>
        </row>
        <row r="1728">
          <cell r="A1728" t="str">
            <v>AD.21112</v>
          </cell>
          <cell r="B1728" t="str">
            <v>AD.21112</v>
          </cell>
          <cell r="C1728" t="str">
            <v>Làm mặt đường đá dăm nước lớp trên, chiều dầy mặt đường đã lèn ép 10cm</v>
          </cell>
          <cell r="D1728" t="str">
            <v>100m2</v>
          </cell>
          <cell r="E1728">
            <v>1384017</v>
          </cell>
          <cell r="F1728">
            <v>451800</v>
          </cell>
          <cell r="G1728">
            <v>546246</v>
          </cell>
          <cell r="H1728">
            <v>0</v>
          </cell>
          <cell r="I1728">
            <v>0</v>
          </cell>
          <cell r="J1728">
            <v>1</v>
          </cell>
        </row>
        <row r="1729">
          <cell r="A1729" t="str">
            <v>AD.21113</v>
          </cell>
          <cell r="B1729" t="str">
            <v>AD.21113</v>
          </cell>
          <cell r="C1729" t="str">
            <v>Làm mặt đường đá dăm nước lớp trên, chiều dầy mặt đường đã lèn ép 12cm</v>
          </cell>
          <cell r="D1729" t="str">
            <v>100m2</v>
          </cell>
          <cell r="E1729">
            <v>1593685</v>
          </cell>
          <cell r="F1729">
            <v>473261</v>
          </cell>
          <cell r="G1729">
            <v>654175</v>
          </cell>
          <cell r="H1729">
            <v>0</v>
          </cell>
          <cell r="I1729">
            <v>0</v>
          </cell>
          <cell r="J1729">
            <v>1</v>
          </cell>
        </row>
        <row r="1730">
          <cell r="A1730" t="str">
            <v>AD.21114</v>
          </cell>
          <cell r="B1730" t="str">
            <v>AD.21114</v>
          </cell>
          <cell r="C1730" t="str">
            <v>Làm mặt đường đá dăm nước lớp trên, chiều dầy mặt đường đã lèn ép 14cm</v>
          </cell>
          <cell r="D1730" t="str">
            <v>100m2</v>
          </cell>
          <cell r="E1730">
            <v>1861805</v>
          </cell>
          <cell r="F1730">
            <v>493592</v>
          </cell>
          <cell r="G1730">
            <v>761624</v>
          </cell>
          <cell r="H1730">
            <v>0</v>
          </cell>
          <cell r="I1730">
            <v>0</v>
          </cell>
          <cell r="J1730">
            <v>1</v>
          </cell>
        </row>
        <row r="1731">
          <cell r="A1731" t="str">
            <v>AD.21115</v>
          </cell>
          <cell r="B1731" t="str">
            <v>AD.21115</v>
          </cell>
          <cell r="C1731" t="str">
            <v>Làm mặt đường đá dăm nước lớp trên, chiều dầy mặt đường đã lèn ép 15cm</v>
          </cell>
          <cell r="D1731" t="str">
            <v>100m2</v>
          </cell>
          <cell r="E1731">
            <v>1979935</v>
          </cell>
          <cell r="F1731">
            <v>505640</v>
          </cell>
          <cell r="G1731">
            <v>813579</v>
          </cell>
          <cell r="H1731">
            <v>0</v>
          </cell>
          <cell r="I1731">
            <v>0</v>
          </cell>
          <cell r="J1731">
            <v>1</v>
          </cell>
        </row>
        <row r="1732">
          <cell r="A1732" t="str">
            <v>AD.21121</v>
          </cell>
          <cell r="B1732" t="str">
            <v>AD.21121</v>
          </cell>
          <cell r="C1732" t="str">
            <v>Làm mặt đường đá dăm nước lớp dưới, chiều dầy mặt đường đã lèn ép 8cm</v>
          </cell>
          <cell r="D1732" t="str">
            <v>100m2</v>
          </cell>
          <cell r="E1732">
            <v>767997</v>
          </cell>
          <cell r="F1732">
            <v>205946</v>
          </cell>
          <cell r="G1732">
            <v>375085</v>
          </cell>
          <cell r="H1732">
            <v>0</v>
          </cell>
          <cell r="I1732">
            <v>0</v>
          </cell>
          <cell r="J1732">
            <v>1</v>
          </cell>
        </row>
        <row r="1733">
          <cell r="A1733" t="str">
            <v>AD.21122</v>
          </cell>
          <cell r="B1733" t="str">
            <v>AD.21122</v>
          </cell>
          <cell r="C1733" t="str">
            <v>Làm mặt đường đá dăm nước lớp dưới, chiều dầy mặt đường đã lèn ép 10cm</v>
          </cell>
          <cell r="D1733" t="str">
            <v>100m2</v>
          </cell>
          <cell r="E1733">
            <v>959269</v>
          </cell>
          <cell r="F1733">
            <v>230795</v>
          </cell>
          <cell r="G1733">
            <v>450678</v>
          </cell>
          <cell r="H1733">
            <v>0</v>
          </cell>
          <cell r="I1733">
            <v>0</v>
          </cell>
          <cell r="J1733">
            <v>1</v>
          </cell>
        </row>
        <row r="1734">
          <cell r="A1734" t="str">
            <v>AD.21123</v>
          </cell>
          <cell r="B1734" t="str">
            <v>AD.21123</v>
          </cell>
          <cell r="C1734" t="str">
            <v>Làm mặt đường đá dăm nước lớp dưới, chiều dầy mặt đường đã lèn ép 12cm</v>
          </cell>
          <cell r="D1734" t="str">
            <v>100m2</v>
          </cell>
          <cell r="E1734">
            <v>1151268</v>
          </cell>
          <cell r="F1734">
            <v>246984</v>
          </cell>
          <cell r="G1734">
            <v>586924</v>
          </cell>
          <cell r="H1734">
            <v>0</v>
          </cell>
          <cell r="I1734">
            <v>0</v>
          </cell>
          <cell r="J1734">
            <v>1</v>
          </cell>
        </row>
        <row r="1735">
          <cell r="A1735" t="str">
            <v>AD.21124</v>
          </cell>
          <cell r="B1735" t="str">
            <v>AD.21124</v>
          </cell>
          <cell r="C1735" t="str">
            <v>Làm mặt đường đá dăm nước lớp dưới, chiều dầy mặt đường đã lèn ép 14cm</v>
          </cell>
          <cell r="D1735" t="str">
            <v>100m2</v>
          </cell>
          <cell r="E1735">
            <v>1343268</v>
          </cell>
          <cell r="F1735">
            <v>263550</v>
          </cell>
          <cell r="G1735">
            <v>651899</v>
          </cell>
          <cell r="H1735">
            <v>0</v>
          </cell>
          <cell r="I1735">
            <v>0</v>
          </cell>
          <cell r="J1735">
            <v>1</v>
          </cell>
        </row>
        <row r="1736">
          <cell r="A1736" t="str">
            <v>AD.21125</v>
          </cell>
          <cell r="B1736" t="str">
            <v>AD.21125</v>
          </cell>
          <cell r="C1736" t="str">
            <v>Làm mặt đường đá dăm nước lớp dưới, chiều dầy mặt đường đã lèn ép 15cm</v>
          </cell>
          <cell r="D1736" t="str">
            <v>100m2</v>
          </cell>
          <cell r="E1736">
            <v>1439267</v>
          </cell>
          <cell r="F1736">
            <v>271833</v>
          </cell>
          <cell r="G1736">
            <v>696774</v>
          </cell>
          <cell r="H1736">
            <v>0</v>
          </cell>
          <cell r="I1736">
            <v>0</v>
          </cell>
          <cell r="J1736">
            <v>1</v>
          </cell>
        </row>
        <row r="1737">
          <cell r="A1737" t="str">
            <v>AD.21211</v>
          </cell>
          <cell r="B1737" t="str">
            <v>AD.21211</v>
          </cell>
          <cell r="C1737" t="str">
            <v>Làm mặt đường cấp phối lớp trên, chiều dầy mặt đường đã lèn ép 6cm</v>
          </cell>
          <cell r="D1737" t="str">
            <v>100m2</v>
          </cell>
          <cell r="E1737">
            <v>418217</v>
          </cell>
          <cell r="F1737">
            <v>122379</v>
          </cell>
          <cell r="G1737">
            <v>263794</v>
          </cell>
          <cell r="H1737">
            <v>0</v>
          </cell>
          <cell r="I1737">
            <v>0</v>
          </cell>
          <cell r="J1737">
            <v>1</v>
          </cell>
        </row>
        <row r="1738">
          <cell r="A1738" t="str">
            <v>AD.21212</v>
          </cell>
          <cell r="B1738" t="str">
            <v>AD.21212</v>
          </cell>
          <cell r="C1738" t="str">
            <v>Làm mặt đường cấp phối lớp trên, chiều dầy mặt đường đã lèn ép 8cm</v>
          </cell>
          <cell r="D1738" t="str">
            <v>100m2</v>
          </cell>
          <cell r="E1738">
            <v>532217</v>
          </cell>
          <cell r="F1738">
            <v>130050</v>
          </cell>
          <cell r="G1738">
            <v>364644</v>
          </cell>
          <cell r="H1738">
            <v>0</v>
          </cell>
          <cell r="I1738">
            <v>0</v>
          </cell>
          <cell r="J1738">
            <v>1</v>
          </cell>
        </row>
        <row r="1739">
          <cell r="A1739" t="str">
            <v>AD.21213</v>
          </cell>
          <cell r="B1739" t="str">
            <v>AD.21213</v>
          </cell>
          <cell r="C1739" t="str">
            <v>Làm mặt đường cấp phối lớp trên, chiều dầy mặt đường đã lèn ép 10cm</v>
          </cell>
          <cell r="D1739" t="str">
            <v>100m2</v>
          </cell>
          <cell r="E1739">
            <v>646617</v>
          </cell>
          <cell r="F1739">
            <v>138087</v>
          </cell>
          <cell r="G1739">
            <v>445876</v>
          </cell>
          <cell r="H1739">
            <v>0</v>
          </cell>
          <cell r="I1739">
            <v>0</v>
          </cell>
          <cell r="J1739">
            <v>1</v>
          </cell>
        </row>
        <row r="1740">
          <cell r="A1740" t="str">
            <v>AD.21214</v>
          </cell>
          <cell r="B1740" t="str">
            <v>AD.21214</v>
          </cell>
          <cell r="C1740" t="str">
            <v>Làm mặt đường cấp phối lớp trên, chiều dầy mặt đường đã lèn ép 12cm</v>
          </cell>
          <cell r="D1740" t="str">
            <v>100m2</v>
          </cell>
          <cell r="E1740">
            <v>761017</v>
          </cell>
          <cell r="F1740">
            <v>146124</v>
          </cell>
          <cell r="G1740">
            <v>542706</v>
          </cell>
          <cell r="H1740">
            <v>0</v>
          </cell>
          <cell r="I1740">
            <v>0</v>
          </cell>
          <cell r="J1740">
            <v>1</v>
          </cell>
        </row>
        <row r="1741">
          <cell r="A1741" t="str">
            <v>AD.21215</v>
          </cell>
          <cell r="B1741" t="str">
            <v>AD.21215</v>
          </cell>
          <cell r="C1741" t="str">
            <v>Làm mặt đường cấp phối lớp trên, chiều dầy mặt đường đã lèn ép 14cm</v>
          </cell>
          <cell r="D1741" t="str">
            <v>100m2</v>
          </cell>
          <cell r="E1741">
            <v>875017</v>
          </cell>
          <cell r="F1741">
            <v>154161</v>
          </cell>
          <cell r="G1741">
            <v>631497</v>
          </cell>
          <cell r="H1741">
            <v>0</v>
          </cell>
          <cell r="I1741">
            <v>0</v>
          </cell>
          <cell r="J1741">
            <v>1</v>
          </cell>
        </row>
        <row r="1742">
          <cell r="A1742" t="str">
            <v>AD.21216</v>
          </cell>
          <cell r="B1742" t="str">
            <v>AD.21216</v>
          </cell>
          <cell r="C1742" t="str">
            <v>Làm mặt đường cấp phối lớp trên, chiều dầy mặt đường đã lèn ép 16cm</v>
          </cell>
          <cell r="D1742" t="str">
            <v>100m2</v>
          </cell>
          <cell r="E1742">
            <v>989417</v>
          </cell>
          <cell r="F1742">
            <v>162198</v>
          </cell>
          <cell r="G1742">
            <v>709189</v>
          </cell>
          <cell r="H1742">
            <v>0</v>
          </cell>
          <cell r="I1742">
            <v>0</v>
          </cell>
          <cell r="J1742">
            <v>1</v>
          </cell>
        </row>
        <row r="1743">
          <cell r="A1743" t="str">
            <v>AD.21217</v>
          </cell>
          <cell r="B1743" t="str">
            <v>AD.21217</v>
          </cell>
          <cell r="C1743" t="str">
            <v>Làm mặt đường cấp phối lớp trên, chiều dầy mặt đường đã lèn ép 18cm</v>
          </cell>
          <cell r="D1743" t="str">
            <v>100m2</v>
          </cell>
          <cell r="E1743">
            <v>1103417</v>
          </cell>
          <cell r="F1743">
            <v>169869</v>
          </cell>
          <cell r="G1743">
            <v>806020</v>
          </cell>
          <cell r="H1743">
            <v>0</v>
          </cell>
          <cell r="I1743">
            <v>0</v>
          </cell>
          <cell r="J1743">
            <v>1</v>
          </cell>
        </row>
        <row r="1744">
          <cell r="A1744" t="str">
            <v>AD.21218</v>
          </cell>
          <cell r="B1744" t="str">
            <v>AD.21218</v>
          </cell>
          <cell r="C1744" t="str">
            <v>Làm mặt đường cấp phối lớp trên, chiều dầy mặt đường đã lèn ép 20cm</v>
          </cell>
          <cell r="D1744" t="str">
            <v>100m2</v>
          </cell>
          <cell r="E1744">
            <v>1217817</v>
          </cell>
          <cell r="F1744">
            <v>177906</v>
          </cell>
          <cell r="G1744">
            <v>895291</v>
          </cell>
          <cell r="H1744">
            <v>0</v>
          </cell>
          <cell r="I1744">
            <v>0</v>
          </cell>
          <cell r="J1744">
            <v>1</v>
          </cell>
        </row>
        <row r="1745">
          <cell r="A1745" t="str">
            <v>AD.21221</v>
          </cell>
          <cell r="B1745" t="str">
            <v>AD.21221</v>
          </cell>
          <cell r="C1745" t="str">
            <v>Làm mặt đường cấp phối lớp dưới, chiều dầy mặt đường đã lèn ép 6cm</v>
          </cell>
          <cell r="D1745" t="str">
            <v>100m2</v>
          </cell>
          <cell r="E1745">
            <v>342800</v>
          </cell>
          <cell r="F1745">
            <v>72331</v>
          </cell>
          <cell r="G1745">
            <v>189161</v>
          </cell>
          <cell r="H1745">
            <v>0</v>
          </cell>
          <cell r="I1745">
            <v>0</v>
          </cell>
          <cell r="J1745">
            <v>1</v>
          </cell>
        </row>
        <row r="1746">
          <cell r="A1746" t="str">
            <v>AD.21222</v>
          </cell>
          <cell r="B1746" t="str">
            <v>AD.21222</v>
          </cell>
          <cell r="C1746" t="str">
            <v>Làm mặt đường cấp phối lớp dưới, chiều dầy mặt đường đã lèn ép 8cm</v>
          </cell>
          <cell r="D1746" t="str">
            <v>100m2</v>
          </cell>
          <cell r="E1746">
            <v>456800</v>
          </cell>
          <cell r="F1746">
            <v>80368</v>
          </cell>
          <cell r="G1746">
            <v>260254</v>
          </cell>
          <cell r="H1746">
            <v>0</v>
          </cell>
          <cell r="I1746">
            <v>0</v>
          </cell>
          <cell r="J1746">
            <v>1</v>
          </cell>
        </row>
        <row r="1747">
          <cell r="A1747" t="str">
            <v>AD.21223</v>
          </cell>
          <cell r="B1747" t="str">
            <v>AD.21223</v>
          </cell>
          <cell r="C1747" t="str">
            <v>Làm mặt đường cấp phối lớp dưới, chiều dầy mặt đường đã lèn ép 10cm</v>
          </cell>
          <cell r="D1747" t="str">
            <v>100m2</v>
          </cell>
          <cell r="E1747">
            <v>571200</v>
          </cell>
          <cell r="F1747">
            <v>88405</v>
          </cell>
          <cell r="G1747">
            <v>315749</v>
          </cell>
          <cell r="H1747">
            <v>0</v>
          </cell>
          <cell r="I1747">
            <v>0</v>
          </cell>
          <cell r="J1747">
            <v>1</v>
          </cell>
        </row>
        <row r="1748">
          <cell r="A1748" t="str">
            <v>AD.21224</v>
          </cell>
          <cell r="B1748" t="str">
            <v>AD.21224</v>
          </cell>
          <cell r="C1748" t="str">
            <v>Làm mặt đường cấp phối lớp dưới, chiều dầy mặt đường đã lèn ép 12cm</v>
          </cell>
          <cell r="D1748" t="str">
            <v>100m2</v>
          </cell>
          <cell r="E1748">
            <v>685600</v>
          </cell>
          <cell r="F1748">
            <v>96442</v>
          </cell>
          <cell r="G1748">
            <v>386361</v>
          </cell>
          <cell r="H1748">
            <v>0</v>
          </cell>
          <cell r="I1748">
            <v>0</v>
          </cell>
          <cell r="J1748">
            <v>1</v>
          </cell>
        </row>
        <row r="1749">
          <cell r="A1749" t="str">
            <v>AD.21225</v>
          </cell>
          <cell r="B1749" t="str">
            <v>AD.21225</v>
          </cell>
          <cell r="C1749" t="str">
            <v>Làm mặt đường cấp phối lớp dưới, chiều dầy mặt đường đã lèn ép 14cm</v>
          </cell>
          <cell r="D1749" t="str">
            <v>100m2</v>
          </cell>
          <cell r="E1749">
            <v>799600</v>
          </cell>
          <cell r="F1749">
            <v>104479</v>
          </cell>
          <cell r="G1749">
            <v>449415</v>
          </cell>
          <cell r="H1749">
            <v>0</v>
          </cell>
          <cell r="I1749">
            <v>0</v>
          </cell>
          <cell r="J1749">
            <v>1</v>
          </cell>
        </row>
        <row r="1750">
          <cell r="A1750" t="str">
            <v>AD.21226</v>
          </cell>
          <cell r="B1750" t="str">
            <v>AD.21226</v>
          </cell>
          <cell r="C1750" t="str">
            <v>Làm mặt đường cấp phối lớp dưới, chiều dầy mặt đường đã lèn ép 16cm</v>
          </cell>
          <cell r="D1750" t="str">
            <v>100m2</v>
          </cell>
          <cell r="E1750">
            <v>914000</v>
          </cell>
          <cell r="F1750">
            <v>112150</v>
          </cell>
          <cell r="G1750">
            <v>504909</v>
          </cell>
          <cell r="H1750">
            <v>0</v>
          </cell>
          <cell r="I1750">
            <v>0</v>
          </cell>
          <cell r="J1750">
            <v>1</v>
          </cell>
        </row>
        <row r="1751">
          <cell r="A1751" t="str">
            <v>AD.21227</v>
          </cell>
          <cell r="B1751" t="str">
            <v>AD.21227</v>
          </cell>
          <cell r="C1751" t="str">
            <v>Làm mặt đường cấp phối lớp dưới, chiều dầy mặt đường đã lèn ép 18cm</v>
          </cell>
          <cell r="D1751" t="str">
            <v>100m2</v>
          </cell>
          <cell r="E1751">
            <v>1028000</v>
          </cell>
          <cell r="F1751">
            <v>120187</v>
          </cell>
          <cell r="G1751">
            <v>575522</v>
          </cell>
          <cell r="H1751">
            <v>0</v>
          </cell>
          <cell r="I1751">
            <v>0</v>
          </cell>
          <cell r="J1751">
            <v>1</v>
          </cell>
        </row>
        <row r="1752">
          <cell r="A1752" t="str">
            <v>AD.21228</v>
          </cell>
          <cell r="B1752" t="str">
            <v>AD.21228</v>
          </cell>
          <cell r="C1752" t="str">
            <v>Làm mặt đường cấp phối lớp dưới, chiều dầy mặt đường đã lèn ép 20cm</v>
          </cell>
          <cell r="D1752" t="str">
            <v>100m2</v>
          </cell>
          <cell r="E1752">
            <v>1142400</v>
          </cell>
          <cell r="F1752">
            <v>128224</v>
          </cell>
          <cell r="G1752">
            <v>661254</v>
          </cell>
          <cell r="H1752">
            <v>0</v>
          </cell>
          <cell r="I1752">
            <v>0</v>
          </cell>
          <cell r="J1752">
            <v>1</v>
          </cell>
        </row>
        <row r="1753">
          <cell r="A1753" t="str">
            <v>AD.21311</v>
          </cell>
          <cell r="B1753" t="str">
            <v>AD.21311</v>
          </cell>
          <cell r="C1753" t="str">
            <v>Làm mặt đường đá dăm nhựa nhũ tương gốc axít, chiều dày mặt đường 3cm</v>
          </cell>
          <cell r="D1753" t="str">
            <v>100m2</v>
          </cell>
          <cell r="E1753">
            <v>2188105</v>
          </cell>
          <cell r="F1753">
            <v>458774</v>
          </cell>
          <cell r="G1753">
            <v>424744</v>
          </cell>
          <cell r="H1753">
            <v>0</v>
          </cell>
          <cell r="I1753">
            <v>0</v>
          </cell>
          <cell r="J1753">
            <v>1</v>
          </cell>
        </row>
        <row r="1754">
          <cell r="A1754" t="str">
            <v>AD.21312</v>
          </cell>
          <cell r="B1754" t="str">
            <v>AD.21312</v>
          </cell>
          <cell r="C1754" t="str">
            <v>Làm mặt đường đá dăm nhựa nhũ tương gốc axít, chiều dày mặt đường 8cm</v>
          </cell>
          <cell r="D1754" t="str">
            <v>100m2</v>
          </cell>
          <cell r="E1754">
            <v>3121664</v>
          </cell>
          <cell r="F1754">
            <v>566646</v>
          </cell>
          <cell r="G1754">
            <v>506153</v>
          </cell>
          <cell r="H1754">
            <v>0</v>
          </cell>
          <cell r="I1754">
            <v>0</v>
          </cell>
          <cell r="J1754">
            <v>1</v>
          </cell>
        </row>
        <row r="1755">
          <cell r="A1755" t="str">
            <v>AD.21313</v>
          </cell>
          <cell r="B1755" t="str">
            <v>AD.21313</v>
          </cell>
          <cell r="C1755" t="str">
            <v>Làm mặt đường đá dăm nhựa nhũ tương gốc axít, chiều dày mặt đường 10cm</v>
          </cell>
          <cell r="D1755" t="str">
            <v>100m2</v>
          </cell>
          <cell r="E1755">
            <v>3329285</v>
          </cell>
          <cell r="F1755">
            <v>768745</v>
          </cell>
          <cell r="G1755">
            <v>573404</v>
          </cell>
          <cell r="H1755">
            <v>0</v>
          </cell>
          <cell r="I1755">
            <v>0</v>
          </cell>
          <cell r="J1755">
            <v>1</v>
          </cell>
        </row>
        <row r="1756">
          <cell r="A1756" t="str">
            <v>AD.21314</v>
          </cell>
          <cell r="B1756" t="str">
            <v>AD.21314</v>
          </cell>
          <cell r="C1756" t="str">
            <v>Làm mặt đường đá dăm nhựa nhũ tương gốc axít, chiều dày mặt đường 12cm</v>
          </cell>
          <cell r="D1756" t="str">
            <v>100m2</v>
          </cell>
          <cell r="E1756">
            <v>3590135</v>
          </cell>
          <cell r="F1756">
            <v>810956</v>
          </cell>
          <cell r="G1756">
            <v>729143</v>
          </cell>
          <cell r="H1756">
            <v>0</v>
          </cell>
          <cell r="I1756">
            <v>0</v>
          </cell>
          <cell r="J1756">
            <v>1</v>
          </cell>
        </row>
        <row r="1757">
          <cell r="A1757" t="str">
            <v>AD.21411</v>
          </cell>
          <cell r="B1757" t="str">
            <v>AD.21411</v>
          </cell>
          <cell r="C1757" t="str">
            <v>Làm mặt đường đá dăm kẹp đất, chiều dày mặt đường đã lèn ép 10cm</v>
          </cell>
          <cell r="D1757" t="str">
            <v>100m2</v>
          </cell>
          <cell r="E1757">
            <v>1286385</v>
          </cell>
          <cell r="F1757">
            <v>393290</v>
          </cell>
          <cell r="G1757">
            <v>371651</v>
          </cell>
          <cell r="H1757">
            <v>0</v>
          </cell>
          <cell r="I1757">
            <v>0</v>
          </cell>
          <cell r="J1757">
            <v>1</v>
          </cell>
        </row>
        <row r="1758">
          <cell r="A1758" t="str">
            <v>AD.21412</v>
          </cell>
          <cell r="B1758" t="str">
            <v>AD.21412</v>
          </cell>
          <cell r="C1758" t="str">
            <v>Làm mặt đường đá dăm kẹp đất, chiều dày mặt đường đã lèn ép 12cm</v>
          </cell>
          <cell r="D1758" t="str">
            <v>100m2</v>
          </cell>
          <cell r="E1758">
            <v>1572232</v>
          </cell>
          <cell r="F1758">
            <v>409022</v>
          </cell>
          <cell r="G1758">
            <v>445981</v>
          </cell>
          <cell r="H1758">
            <v>0</v>
          </cell>
          <cell r="I1758">
            <v>0</v>
          </cell>
          <cell r="J1758">
            <v>1</v>
          </cell>
        </row>
        <row r="1759">
          <cell r="A1759" t="str">
            <v>AD.21413</v>
          </cell>
          <cell r="B1759" t="str">
            <v>AD.21413</v>
          </cell>
          <cell r="C1759" t="str">
            <v>Làm mặt đường đá dăm kẹp đất, chiều dày mặt đường đã lèn ép 14cm</v>
          </cell>
          <cell r="D1759" t="str">
            <v>100m2</v>
          </cell>
          <cell r="E1759">
            <v>1912111</v>
          </cell>
          <cell r="F1759">
            <v>422000</v>
          </cell>
          <cell r="G1759">
            <v>520311</v>
          </cell>
          <cell r="H1759">
            <v>0</v>
          </cell>
          <cell r="I1759">
            <v>0</v>
          </cell>
          <cell r="J1759">
            <v>1</v>
          </cell>
        </row>
        <row r="1760">
          <cell r="A1760" t="str">
            <v>AD.21414</v>
          </cell>
          <cell r="B1760" t="str">
            <v>AD.21414</v>
          </cell>
          <cell r="C1760" t="str">
            <v>Làm mặt đường đá dăm kẹp đất, chiều dày mặt đường đã lèn ép 16cm</v>
          </cell>
          <cell r="D1760" t="str">
            <v>100m2</v>
          </cell>
          <cell r="E1760">
            <v>2116654</v>
          </cell>
          <cell r="F1760">
            <v>434585</v>
          </cell>
          <cell r="G1760">
            <v>594641</v>
          </cell>
          <cell r="H1760">
            <v>0</v>
          </cell>
          <cell r="I1760">
            <v>0</v>
          </cell>
          <cell r="J1760">
            <v>1</v>
          </cell>
        </row>
        <row r="1761">
          <cell r="A1761" t="str">
            <v>AD.21415</v>
          </cell>
          <cell r="B1761" t="str">
            <v>AD.21415</v>
          </cell>
          <cell r="C1761" t="str">
            <v>Làm mặt đường đá dăm kẹp đất, chiều dày mặt đường đã lèn ép 18cm</v>
          </cell>
          <cell r="D1761" t="str">
            <v>100m2</v>
          </cell>
          <cell r="E1761">
            <v>2381558</v>
          </cell>
          <cell r="F1761">
            <v>448351</v>
          </cell>
          <cell r="G1761">
            <v>668971</v>
          </cell>
          <cell r="H1761">
            <v>0</v>
          </cell>
          <cell r="I1761">
            <v>0</v>
          </cell>
          <cell r="J1761">
            <v>1</v>
          </cell>
        </row>
        <row r="1762">
          <cell r="A1762" t="str">
            <v>AD.21416</v>
          </cell>
          <cell r="B1762" t="str">
            <v>AD.21416</v>
          </cell>
          <cell r="C1762" t="str">
            <v>Làm mặt đường đá dăm kẹp đất, chiều dày mặt đường đã lèn ép 20cm</v>
          </cell>
          <cell r="D1762" t="str">
            <v>100m2</v>
          </cell>
          <cell r="E1762">
            <v>2646281</v>
          </cell>
          <cell r="F1762">
            <v>460149</v>
          </cell>
          <cell r="G1762">
            <v>743301</v>
          </cell>
          <cell r="H1762">
            <v>0</v>
          </cell>
          <cell r="I1762">
            <v>0</v>
          </cell>
          <cell r="J1762">
            <v>1</v>
          </cell>
        </row>
        <row r="1763">
          <cell r="A1763" t="str">
            <v>AD.22111</v>
          </cell>
          <cell r="B1763" t="str">
            <v>AD.22111</v>
          </cell>
          <cell r="C1763" t="str">
            <v>Làm mặt đường đá 4x6 chèn đá dăm, chiều dày mặt đường đã lèn ép 10cm</v>
          </cell>
          <cell r="D1763" t="str">
            <v>100m2</v>
          </cell>
          <cell r="E1763">
            <v>1149898</v>
          </cell>
          <cell r="F1763">
            <v>262324</v>
          </cell>
          <cell r="G1763">
            <v>230187</v>
          </cell>
          <cell r="H1763">
            <v>0</v>
          </cell>
          <cell r="I1763">
            <v>0</v>
          </cell>
          <cell r="J1763">
            <v>1</v>
          </cell>
        </row>
        <row r="1764">
          <cell r="A1764" t="str">
            <v>AD.22112</v>
          </cell>
          <cell r="B1764" t="str">
            <v>AD.22112</v>
          </cell>
          <cell r="C1764" t="str">
            <v>Làm mặt đường đá 4x6 chèn đá dăm, chiều dày mặt đường đã lèn ép 14cm</v>
          </cell>
          <cell r="D1764" t="str">
            <v>100m2</v>
          </cell>
          <cell r="E1764">
            <v>1564937</v>
          </cell>
          <cell r="F1764">
            <v>330364</v>
          </cell>
          <cell r="G1764">
            <v>293213</v>
          </cell>
          <cell r="H1764">
            <v>0</v>
          </cell>
          <cell r="I1764">
            <v>0</v>
          </cell>
          <cell r="J1764">
            <v>1</v>
          </cell>
        </row>
        <row r="1765">
          <cell r="A1765" t="str">
            <v>AD.22113</v>
          </cell>
          <cell r="B1765" t="str">
            <v>AD.22113</v>
          </cell>
          <cell r="C1765" t="str">
            <v>Làm mặt đường đá 4x6 chèn đá dăm, chiều dày mặt đường đã lèn ép 16cm</v>
          </cell>
          <cell r="D1765" t="str">
            <v>100m2</v>
          </cell>
          <cell r="E1765">
            <v>1774042</v>
          </cell>
          <cell r="F1765">
            <v>377558</v>
          </cell>
          <cell r="G1765">
            <v>344065</v>
          </cell>
          <cell r="H1765">
            <v>0</v>
          </cell>
          <cell r="I1765">
            <v>0</v>
          </cell>
          <cell r="J1765">
            <v>1</v>
          </cell>
        </row>
        <row r="1766">
          <cell r="A1766" t="str">
            <v>AD.22114</v>
          </cell>
          <cell r="B1766" t="str">
            <v>AD.22114</v>
          </cell>
          <cell r="C1766" t="str">
            <v>Làm mặt đường đá 4x6 chèn đá dăm, chiều dày mặt đường đã lèn ép 18cm</v>
          </cell>
          <cell r="D1766" t="str">
            <v>100m2</v>
          </cell>
          <cell r="E1766">
            <v>1977794</v>
          </cell>
          <cell r="F1766">
            <v>424753</v>
          </cell>
          <cell r="G1766">
            <v>390589</v>
          </cell>
          <cell r="H1766">
            <v>0</v>
          </cell>
          <cell r="I1766">
            <v>0</v>
          </cell>
          <cell r="J1766">
            <v>1</v>
          </cell>
        </row>
        <row r="1767">
          <cell r="A1767" t="str">
            <v>AD.22211</v>
          </cell>
          <cell r="B1767" t="str">
            <v>AD.22211</v>
          </cell>
          <cell r="C1767" t="str">
            <v>Làm mặt đường đá 4x6 chèn đất cấp phối tự nhiên, chiều dày mặt đường đã lèn ép 10cm</v>
          </cell>
          <cell r="D1767" t="str">
            <v>100m2</v>
          </cell>
          <cell r="E1767">
            <v>1047269</v>
          </cell>
          <cell r="F1767">
            <v>262324</v>
          </cell>
          <cell r="G1767">
            <v>358534</v>
          </cell>
          <cell r="H1767">
            <v>0</v>
          </cell>
          <cell r="I1767">
            <v>0</v>
          </cell>
          <cell r="J1767">
            <v>1</v>
          </cell>
        </row>
        <row r="1768">
          <cell r="A1768" t="str">
            <v>AD.22311</v>
          </cell>
          <cell r="B1768" t="str">
            <v>AD.22311</v>
          </cell>
          <cell r="C1768" t="str">
            <v>Làm mặt đường đá cấp phối Dmax = 4cm, chiều dày mặt đường đã lèn ép 10cm</v>
          </cell>
          <cell r="D1768" t="str">
            <v>100m2</v>
          </cell>
          <cell r="E1768">
            <v>1253050</v>
          </cell>
          <cell r="F1768">
            <v>137652</v>
          </cell>
          <cell r="G1768">
            <v>145745</v>
          </cell>
          <cell r="H1768">
            <v>0</v>
          </cell>
          <cell r="I1768">
            <v>0</v>
          </cell>
          <cell r="J1768">
            <v>1</v>
          </cell>
        </row>
        <row r="1769">
          <cell r="A1769" t="str">
            <v>AD.23111</v>
          </cell>
          <cell r="B1769" t="str">
            <v>AD.23111</v>
          </cell>
          <cell r="C1769" t="str">
            <v>Rải thảm mặt đường đá dăm đen, chiều dày mặt đường đã lèn ép 3cm</v>
          </cell>
          <cell r="D1769" t="str">
            <v>100m2</v>
          </cell>
          <cell r="E1769">
            <v>2779741</v>
          </cell>
          <cell r="F1769">
            <v>39512</v>
          </cell>
          <cell r="G1769">
            <v>126576</v>
          </cell>
          <cell r="H1769">
            <v>0</v>
          </cell>
          <cell r="I1769">
            <v>0</v>
          </cell>
          <cell r="J1769">
            <v>1</v>
          </cell>
        </row>
        <row r="1770">
          <cell r="A1770" t="str">
            <v>AD.23112</v>
          </cell>
          <cell r="B1770" t="str">
            <v>AD.23112</v>
          </cell>
          <cell r="C1770" t="str">
            <v>Rải thảm mặt đường đá dăm đen, chiều dày mặt đường đã lèn ép 4cm</v>
          </cell>
          <cell r="D1770" t="str">
            <v>100m2</v>
          </cell>
          <cell r="E1770">
            <v>3708980</v>
          </cell>
          <cell r="F1770">
            <v>52376</v>
          </cell>
          <cell r="G1770">
            <v>144091</v>
          </cell>
          <cell r="H1770">
            <v>0</v>
          </cell>
          <cell r="I1770">
            <v>0</v>
          </cell>
          <cell r="J1770">
            <v>1</v>
          </cell>
        </row>
        <row r="1771">
          <cell r="A1771" t="str">
            <v>AD.23113</v>
          </cell>
          <cell r="B1771" t="str">
            <v>AD.23113</v>
          </cell>
          <cell r="C1771" t="str">
            <v>Rải thảm mặt đường đá dăm đen, chiều dày mặt đường đã lèn ép 5cm</v>
          </cell>
          <cell r="D1771" t="str">
            <v>00m2</v>
          </cell>
          <cell r="E1771">
            <v>4634230</v>
          </cell>
          <cell r="F1771">
            <v>65700</v>
          </cell>
          <cell r="G1771">
            <v>161872</v>
          </cell>
          <cell r="H1771">
            <v>0</v>
          </cell>
          <cell r="I1771">
            <v>0</v>
          </cell>
          <cell r="J1771">
            <v>1</v>
          </cell>
        </row>
        <row r="1772">
          <cell r="A1772" t="str">
            <v>AD.23114</v>
          </cell>
          <cell r="B1772" t="str">
            <v>AD.23114</v>
          </cell>
          <cell r="C1772" t="str">
            <v>Rải thảm mặt đường đá dăm đen, chiều dày mặt đường đã lèn ép 6cm</v>
          </cell>
          <cell r="D1772" t="str">
            <v>100m2</v>
          </cell>
          <cell r="E1772">
            <v>5559481</v>
          </cell>
          <cell r="F1772">
            <v>78564</v>
          </cell>
          <cell r="G1772">
            <v>208268</v>
          </cell>
          <cell r="H1772">
            <v>0</v>
          </cell>
          <cell r="I1772">
            <v>0</v>
          </cell>
          <cell r="J1772">
            <v>1</v>
          </cell>
        </row>
        <row r="1773">
          <cell r="A1773" t="str">
            <v>AD.23115</v>
          </cell>
          <cell r="B1773" t="str">
            <v>AD.23115</v>
          </cell>
          <cell r="C1773" t="str">
            <v>Rải thảm mặt đường đá dăm đen, chiều dày mặt đường đã lèn ép 7cm</v>
          </cell>
          <cell r="D1773" t="str">
            <v>100m2</v>
          </cell>
          <cell r="E1773">
            <v>6484732</v>
          </cell>
          <cell r="F1773">
            <v>92347</v>
          </cell>
          <cell r="G1773">
            <v>225783</v>
          </cell>
          <cell r="H1773">
            <v>0</v>
          </cell>
          <cell r="I1773">
            <v>0</v>
          </cell>
          <cell r="J1773">
            <v>1</v>
          </cell>
        </row>
        <row r="1774">
          <cell r="A1774" t="str">
            <v>AD.23116</v>
          </cell>
          <cell r="B1774" t="str">
            <v>AD.23116</v>
          </cell>
          <cell r="C1774" t="str">
            <v>Rải thảm mặt đường đá dăm đen, chiều dày mặt đường đã lèn ép 8cm</v>
          </cell>
          <cell r="D1774" t="str">
            <v>100m2</v>
          </cell>
          <cell r="E1774">
            <v>7413971</v>
          </cell>
          <cell r="F1774">
            <v>105212</v>
          </cell>
          <cell r="G1774">
            <v>243564</v>
          </cell>
          <cell r="H1774">
            <v>0</v>
          </cell>
          <cell r="I1774">
            <v>0</v>
          </cell>
          <cell r="J1774">
            <v>1</v>
          </cell>
        </row>
        <row r="1775">
          <cell r="A1775" t="str">
            <v>AD.23211</v>
          </cell>
          <cell r="B1775" t="str">
            <v>AD.23211</v>
          </cell>
          <cell r="C1775" t="str">
            <v>Rải thảm mặt đường bêtông nhựa hạt thô, chiều dày đã lèn ép 3cm</v>
          </cell>
          <cell r="D1775" t="str">
            <v>100m2</v>
          </cell>
          <cell r="E1775">
            <v>2990130</v>
          </cell>
          <cell r="F1775">
            <v>49160</v>
          </cell>
          <cell r="G1775">
            <v>147780</v>
          </cell>
          <cell r="H1775">
            <v>0</v>
          </cell>
          <cell r="I1775">
            <v>0</v>
          </cell>
          <cell r="J1775">
            <v>1</v>
          </cell>
        </row>
        <row r="1776">
          <cell r="A1776" t="str">
            <v>AD.23212</v>
          </cell>
          <cell r="B1776" t="str">
            <v>AD.23212</v>
          </cell>
          <cell r="C1776" t="str">
            <v>Rải thảm mặt đường bêtông nhựa hạt thô, chiều dày đã lèn ép 4cm</v>
          </cell>
          <cell r="D1776" t="str">
            <v>100m2</v>
          </cell>
          <cell r="E1776">
            <v>3989700</v>
          </cell>
          <cell r="F1776">
            <v>65700</v>
          </cell>
          <cell r="G1776">
            <v>170072</v>
          </cell>
          <cell r="H1776">
            <v>0</v>
          </cell>
          <cell r="I1776">
            <v>0</v>
          </cell>
          <cell r="J1776">
            <v>1</v>
          </cell>
        </row>
        <row r="1777">
          <cell r="A1777" t="str">
            <v>AD.23213</v>
          </cell>
          <cell r="B1777" t="str">
            <v>AD.23213</v>
          </cell>
          <cell r="C1777" t="str">
            <v>Rải thảm mặt đường bêtông nhựa hạt thô, chiều dày đã lèn ép 5cm</v>
          </cell>
          <cell r="D1777" t="str">
            <v>100m2</v>
          </cell>
          <cell r="E1777">
            <v>4984980</v>
          </cell>
          <cell r="F1777">
            <v>81780</v>
          </cell>
          <cell r="G1777">
            <v>200192</v>
          </cell>
          <cell r="H1777">
            <v>0</v>
          </cell>
          <cell r="I1777">
            <v>0</v>
          </cell>
          <cell r="J1777">
            <v>1</v>
          </cell>
        </row>
        <row r="1778">
          <cell r="A1778" t="str">
            <v>AD.23214</v>
          </cell>
          <cell r="B1778" t="str">
            <v>AD.23214</v>
          </cell>
          <cell r="C1778" t="str">
            <v>Rải thảm mặt đường bêtông nhựa hạt thô, chiều dày đã lèn ép 6cm</v>
          </cell>
          <cell r="D1778" t="str">
            <v>100m2</v>
          </cell>
          <cell r="E1778">
            <v>5980260</v>
          </cell>
          <cell r="F1778">
            <v>98320</v>
          </cell>
          <cell r="G1778">
            <v>222484</v>
          </cell>
          <cell r="H1778">
            <v>0</v>
          </cell>
          <cell r="I1778">
            <v>0</v>
          </cell>
          <cell r="J1778">
            <v>1</v>
          </cell>
        </row>
        <row r="1779">
          <cell r="A1779" t="str">
            <v>AD.23215</v>
          </cell>
          <cell r="B1779" t="str">
            <v>AD.23215</v>
          </cell>
          <cell r="C1779" t="str">
            <v>Rải thảm mặt đường bêtông nhựa hạt thô, chiều dày đã lèn ép 7cm</v>
          </cell>
          <cell r="D1779" t="str">
            <v>100m2</v>
          </cell>
          <cell r="E1779">
            <v>6975540</v>
          </cell>
          <cell r="F1779">
            <v>114860</v>
          </cell>
          <cell r="G1779">
            <v>244776</v>
          </cell>
          <cell r="H1779">
            <v>0</v>
          </cell>
          <cell r="I1779">
            <v>0</v>
          </cell>
          <cell r="J1779">
            <v>1</v>
          </cell>
        </row>
        <row r="1780">
          <cell r="A1780" t="str">
            <v>AD.23221</v>
          </cell>
          <cell r="B1780" t="str">
            <v>AD.23221</v>
          </cell>
          <cell r="C1780" t="str">
            <v>Rải thảm mặt đường bêtông nhựa hạt trung, chiều dày đã lèn ép 3cm</v>
          </cell>
          <cell r="D1780" t="str">
            <v>100m2</v>
          </cell>
          <cell r="E1780">
            <v>3086170</v>
          </cell>
          <cell r="F1780">
            <v>50079</v>
          </cell>
          <cell r="G1780">
            <v>149372</v>
          </cell>
          <cell r="H1780">
            <v>0</v>
          </cell>
          <cell r="I1780">
            <v>0</v>
          </cell>
          <cell r="J1780">
            <v>1</v>
          </cell>
        </row>
        <row r="1781">
          <cell r="A1781" t="str">
            <v>AD.23222</v>
          </cell>
          <cell r="B1781" t="str">
            <v>AD.23222</v>
          </cell>
          <cell r="C1781" t="str">
            <v>Rải thảm mặt đường bêtông nhựa hạt trung, chiều dày đã lèn ép 4cm</v>
          </cell>
          <cell r="D1781" t="str">
            <v>100m2</v>
          </cell>
          <cell r="E1781">
            <v>4166110</v>
          </cell>
          <cell r="F1781">
            <v>66619</v>
          </cell>
          <cell r="G1781">
            <v>173256</v>
          </cell>
          <cell r="H1781">
            <v>0</v>
          </cell>
          <cell r="I1781">
            <v>0</v>
          </cell>
          <cell r="J1781">
            <v>1</v>
          </cell>
        </row>
        <row r="1782">
          <cell r="A1782" t="str">
            <v>AD.23223</v>
          </cell>
          <cell r="B1782" t="str">
            <v>AD.23223</v>
          </cell>
          <cell r="C1782" t="str">
            <v>Rải thảm mặt đường bêtông nhựa hạt trung, chiều dày đã lèn ép 5cm</v>
          </cell>
          <cell r="D1782" t="str">
            <v>100m2</v>
          </cell>
          <cell r="E1782">
            <v>5210930</v>
          </cell>
          <cell r="F1782">
            <v>83618</v>
          </cell>
          <cell r="G1782">
            <v>204172</v>
          </cell>
          <cell r="H1782">
            <v>0</v>
          </cell>
          <cell r="I1782">
            <v>0</v>
          </cell>
          <cell r="J1782">
            <v>1</v>
          </cell>
        </row>
        <row r="1783">
          <cell r="A1783" t="str">
            <v>AD.23224</v>
          </cell>
          <cell r="B1783" t="str">
            <v>AD.23224</v>
          </cell>
          <cell r="C1783" t="str">
            <v>Rải thảm mặt đường bêtông nhựa hạt trung, chiều dày đã lèn ép 6cm</v>
          </cell>
          <cell r="D1783" t="str">
            <v>100m2</v>
          </cell>
          <cell r="E1783">
            <v>6251360</v>
          </cell>
          <cell r="F1783">
            <v>100158</v>
          </cell>
          <cell r="G1783">
            <v>227261</v>
          </cell>
          <cell r="H1783">
            <v>0</v>
          </cell>
          <cell r="I1783">
            <v>0</v>
          </cell>
          <cell r="J1783">
            <v>1</v>
          </cell>
        </row>
        <row r="1784">
          <cell r="A1784" t="str">
            <v>AD.23225</v>
          </cell>
          <cell r="B1784" t="str">
            <v>AD.23225</v>
          </cell>
          <cell r="C1784" t="str">
            <v>Rải thảm mặt đường bêtông nhựa hạt trung, chiều dày đã lèn ép 7cm</v>
          </cell>
          <cell r="D1784" t="str">
            <v>100m2</v>
          </cell>
          <cell r="E1784">
            <v>7296180</v>
          </cell>
          <cell r="F1784">
            <v>117157</v>
          </cell>
          <cell r="G1784">
            <v>250349</v>
          </cell>
          <cell r="H1784">
            <v>0</v>
          </cell>
          <cell r="I1784">
            <v>0</v>
          </cell>
          <cell r="J1784">
            <v>1</v>
          </cell>
        </row>
        <row r="1785">
          <cell r="A1785" t="str">
            <v>AD.23231</v>
          </cell>
          <cell r="B1785" t="str">
            <v>AD.23231</v>
          </cell>
          <cell r="C1785" t="str">
            <v>Rải thảm mặt đường bêtông nhựa hạt mịn, chiều dày đã lèn ép 3cm</v>
          </cell>
          <cell r="D1785" t="str">
            <v>100m2</v>
          </cell>
          <cell r="E1785">
            <v>3272400</v>
          </cell>
          <cell r="F1785">
            <v>50998</v>
          </cell>
          <cell r="G1785">
            <v>152822</v>
          </cell>
          <cell r="H1785">
            <v>0</v>
          </cell>
          <cell r="I1785">
            <v>0</v>
          </cell>
          <cell r="J1785">
            <v>1</v>
          </cell>
        </row>
        <row r="1786">
          <cell r="A1786" t="str">
            <v>AD.23232</v>
          </cell>
          <cell r="B1786" t="str">
            <v>AD.23232</v>
          </cell>
          <cell r="C1786" t="str">
            <v>Rải thảm mặt đường bêtông nhựa hạt mịn, chiều dày đã lèn ép 4cm</v>
          </cell>
          <cell r="D1786" t="str">
            <v>100m2</v>
          </cell>
          <cell r="E1786">
            <v>4363200</v>
          </cell>
          <cell r="F1786">
            <v>67997</v>
          </cell>
          <cell r="G1786">
            <v>176706</v>
          </cell>
          <cell r="H1786">
            <v>0</v>
          </cell>
          <cell r="I1786">
            <v>0</v>
          </cell>
          <cell r="J1786">
            <v>1</v>
          </cell>
        </row>
        <row r="1787">
          <cell r="A1787" t="str">
            <v>AD.23233</v>
          </cell>
          <cell r="B1787" t="str">
            <v>AD.23233</v>
          </cell>
          <cell r="C1787" t="str">
            <v>Rải thảm mặt đường bêtông nhựa hạt mịn, chiều dày đã lèn ép 5cm</v>
          </cell>
          <cell r="D1787" t="str">
            <v>100m2</v>
          </cell>
          <cell r="E1787">
            <v>5454000</v>
          </cell>
          <cell r="F1787">
            <v>84996</v>
          </cell>
          <cell r="G1787">
            <v>208418</v>
          </cell>
          <cell r="H1787">
            <v>0</v>
          </cell>
          <cell r="I1787">
            <v>0</v>
          </cell>
          <cell r="J1787">
            <v>1</v>
          </cell>
        </row>
        <row r="1788">
          <cell r="A1788" t="str">
            <v>AD.23234</v>
          </cell>
          <cell r="B1788" t="str">
            <v>AD.23234</v>
          </cell>
          <cell r="C1788" t="str">
            <v>Rải thảm mặt đường bêtông nhựa hạt mịn, chiều dày đã lèn ép 6cm</v>
          </cell>
          <cell r="D1788" t="str">
            <v>100m2</v>
          </cell>
          <cell r="E1788">
            <v>6543000</v>
          </cell>
          <cell r="F1788">
            <v>101996</v>
          </cell>
          <cell r="G1788">
            <v>222749</v>
          </cell>
          <cell r="H1788">
            <v>0</v>
          </cell>
          <cell r="I1788">
            <v>0</v>
          </cell>
          <cell r="J1788">
            <v>1</v>
          </cell>
        </row>
        <row r="1789">
          <cell r="A1789" t="str">
            <v>AD.23235</v>
          </cell>
          <cell r="B1789" t="str">
            <v>AD.23235</v>
          </cell>
          <cell r="C1789" t="str">
            <v>Rải thảm mặt đường bêtông nhựa hạt mịn, chiều dày đã lèn ép 7cm</v>
          </cell>
          <cell r="D1789" t="str">
            <v>100m2</v>
          </cell>
          <cell r="E1789">
            <v>7636500</v>
          </cell>
          <cell r="F1789">
            <v>118995</v>
          </cell>
          <cell r="G1789">
            <v>256187</v>
          </cell>
          <cell r="H1789">
            <v>0</v>
          </cell>
          <cell r="I1789">
            <v>0</v>
          </cell>
          <cell r="J1789">
            <v>1</v>
          </cell>
        </row>
        <row r="1790">
          <cell r="A1790" t="str">
            <v>AD.24111</v>
          </cell>
          <cell r="B1790" t="str">
            <v>AD.24111</v>
          </cell>
          <cell r="C1790" t="str">
            <v>Láng mặt đường 1 lớp nhựa dày 1,5cm, tiêu chuẩn nhựa 1,8kg/m2</v>
          </cell>
          <cell r="D1790" t="str">
            <v>100m2</v>
          </cell>
          <cell r="E1790">
            <v>1299253</v>
          </cell>
          <cell r="F1790">
            <v>153493</v>
          </cell>
          <cell r="G1790">
            <v>309322</v>
          </cell>
          <cell r="H1790">
            <v>0</v>
          </cell>
          <cell r="I1790">
            <v>0</v>
          </cell>
          <cell r="J1790">
            <v>1</v>
          </cell>
        </row>
        <row r="1791">
          <cell r="A1791" t="str">
            <v>AD.24121</v>
          </cell>
          <cell r="B1791" t="str">
            <v>AD.24121</v>
          </cell>
          <cell r="C1791" t="str">
            <v>Láng mặt đường 2 lớp nhựa dày 2,5cm, tiêu chuẩn nhựa 3kg/m2</v>
          </cell>
          <cell r="D1791" t="str">
            <v>100m2</v>
          </cell>
          <cell r="E1791">
            <v>2128092</v>
          </cell>
          <cell r="F1791">
            <v>179075</v>
          </cell>
          <cell r="G1791">
            <v>366232</v>
          </cell>
          <cell r="H1791">
            <v>0</v>
          </cell>
          <cell r="I1791">
            <v>0</v>
          </cell>
          <cell r="J1791">
            <v>1</v>
          </cell>
        </row>
        <row r="1792">
          <cell r="A1792" t="str">
            <v>AD.24131</v>
          </cell>
          <cell r="B1792" t="str">
            <v>AD.24131</v>
          </cell>
          <cell r="C1792" t="str">
            <v>Láng mặt đường 3 lớp nhựa dày 3,5cm, tiêu chuẩn nhựa 4,5kg/m2</v>
          </cell>
          <cell r="D1792" t="str">
            <v>100m2</v>
          </cell>
          <cell r="E1792">
            <v>3178003</v>
          </cell>
          <cell r="F1792">
            <v>306986</v>
          </cell>
          <cell r="G1792">
            <v>426680</v>
          </cell>
          <cell r="H1792">
            <v>0</v>
          </cell>
          <cell r="I1792">
            <v>0</v>
          </cell>
          <cell r="J1792">
            <v>1</v>
          </cell>
        </row>
        <row r="1793">
          <cell r="A1793" t="str">
            <v>AD.24141</v>
          </cell>
          <cell r="B1793" t="str">
            <v>AD.24141</v>
          </cell>
          <cell r="C1793" t="str">
            <v>Láng mặt đường 3 lớp nhựa dày 4,5cm, tiêu chuẩn nhựa 5,5kg/m2</v>
          </cell>
          <cell r="D1793" t="str">
            <v>100m2</v>
          </cell>
          <cell r="E1793">
            <v>3554698</v>
          </cell>
          <cell r="F1793">
            <v>358151</v>
          </cell>
          <cell r="G1793">
            <v>486041</v>
          </cell>
          <cell r="H1793">
            <v>0</v>
          </cell>
          <cell r="I1793">
            <v>0</v>
          </cell>
          <cell r="J1793">
            <v>1</v>
          </cell>
        </row>
        <row r="1794">
          <cell r="A1794" t="str">
            <v>AD.24211</v>
          </cell>
          <cell r="B1794" t="str">
            <v>AD.24211</v>
          </cell>
          <cell r="C1794" t="str">
            <v>Tưới lớp dính bám mặt đường bằng nhựa pha dầu, lượng nhựa 0,5kg/m2</v>
          </cell>
          <cell r="D1794" t="str">
            <v>100m2</v>
          </cell>
          <cell r="E1794">
            <v>311060</v>
          </cell>
          <cell r="F1794">
            <v>13388</v>
          </cell>
          <cell r="G1794">
            <v>151965</v>
          </cell>
          <cell r="H1794">
            <v>0</v>
          </cell>
          <cell r="I1794">
            <v>0</v>
          </cell>
          <cell r="J1794">
            <v>1</v>
          </cell>
        </row>
        <row r="1795">
          <cell r="A1795" t="str">
            <v>AD.24212</v>
          </cell>
          <cell r="B1795" t="str">
            <v>AD.24212</v>
          </cell>
          <cell r="C1795" t="str">
            <v>Tưới lớp dính bám mặt đường bằng nhựa pha dầu, lượng nhựa 0,8kg/m2</v>
          </cell>
          <cell r="D1795" t="str">
            <v>100m2</v>
          </cell>
          <cell r="E1795">
            <v>559805</v>
          </cell>
          <cell r="F1795">
            <v>13388</v>
          </cell>
          <cell r="G1795">
            <v>151965</v>
          </cell>
          <cell r="H1795">
            <v>0</v>
          </cell>
          <cell r="I1795">
            <v>0</v>
          </cell>
          <cell r="J1795">
            <v>1</v>
          </cell>
        </row>
        <row r="1796">
          <cell r="A1796" t="str">
            <v>AD.24213</v>
          </cell>
          <cell r="B1796" t="str">
            <v>AD.24213</v>
          </cell>
          <cell r="C1796" t="str">
            <v>Tưới lớp dính bám mặt đường bằng nhựa pha dầu, lượng nhựa 1kg/m2</v>
          </cell>
          <cell r="D1796" t="str">
            <v>100m2</v>
          </cell>
          <cell r="E1796">
            <v>699784</v>
          </cell>
          <cell r="F1796">
            <v>13388</v>
          </cell>
          <cell r="G1796">
            <v>151965</v>
          </cell>
          <cell r="H1796">
            <v>0</v>
          </cell>
          <cell r="I1796">
            <v>0</v>
          </cell>
          <cell r="J1796">
            <v>1</v>
          </cell>
        </row>
        <row r="1797">
          <cell r="A1797" t="str">
            <v>AD.24214</v>
          </cell>
          <cell r="B1797" t="str">
            <v>AD.24214</v>
          </cell>
          <cell r="C1797" t="str">
            <v>Tưới lớp dính bám mặt đường bằng nhựa pha dầu, lượng nhựa 1,5kg/m2</v>
          </cell>
          <cell r="D1797" t="str">
            <v>100m2</v>
          </cell>
          <cell r="E1797">
            <v>1010833</v>
          </cell>
          <cell r="F1797">
            <v>13388</v>
          </cell>
          <cell r="G1797">
            <v>151965</v>
          </cell>
          <cell r="H1797">
            <v>0</v>
          </cell>
          <cell r="I1797">
            <v>0</v>
          </cell>
          <cell r="J1797">
            <v>1</v>
          </cell>
        </row>
        <row r="1798">
          <cell r="A1798" t="str">
            <v>AD.24221</v>
          </cell>
          <cell r="B1798" t="str">
            <v>AD.24221</v>
          </cell>
          <cell r="C1798" t="str">
            <v>Tưới lớp dính bám mặt đường bằng nhũ tương gốc axít, lượng nhũ tương 0,5kg/m2</v>
          </cell>
          <cell r="D1798" t="str">
            <v>100m2</v>
          </cell>
          <cell r="E1798">
            <v>185928</v>
          </cell>
          <cell r="F1798">
            <v>11512</v>
          </cell>
          <cell r="G1798">
            <v>108756</v>
          </cell>
          <cell r="H1798">
            <v>0</v>
          </cell>
          <cell r="I1798">
            <v>0</v>
          </cell>
          <cell r="J1798">
            <v>1</v>
          </cell>
        </row>
        <row r="1799">
          <cell r="A1799" t="str">
            <v>AD.24222</v>
          </cell>
          <cell r="B1799" t="str">
            <v>AD.24222</v>
          </cell>
          <cell r="C1799" t="str">
            <v>Tưới lớp dính bám mặt đường bằng nhũ tương gốc axít, lượng nhũ tương 0,8kg/m2</v>
          </cell>
          <cell r="D1799" t="str">
            <v>100m2</v>
          </cell>
          <cell r="E1799">
            <v>297485</v>
          </cell>
          <cell r="F1799">
            <v>11512</v>
          </cell>
          <cell r="G1799">
            <v>108756</v>
          </cell>
          <cell r="H1799">
            <v>0</v>
          </cell>
          <cell r="I1799">
            <v>0</v>
          </cell>
          <cell r="J1799">
            <v>1</v>
          </cell>
        </row>
        <row r="1800">
          <cell r="A1800" t="str">
            <v>AD.24223</v>
          </cell>
          <cell r="B1800" t="str">
            <v>AD.24223</v>
          </cell>
          <cell r="C1800" t="str">
            <v>Tưới lớp dính bám mặt đường bằng nhũ tương gốc axít, lượng nhũ tương 1kg/m2</v>
          </cell>
          <cell r="D1800" t="str">
            <v>100m2</v>
          </cell>
          <cell r="E1800">
            <v>371858</v>
          </cell>
          <cell r="F1800">
            <v>11512</v>
          </cell>
          <cell r="G1800">
            <v>108756</v>
          </cell>
          <cell r="H1800">
            <v>0</v>
          </cell>
          <cell r="I1800">
            <v>0</v>
          </cell>
          <cell r="J1800">
            <v>1</v>
          </cell>
        </row>
        <row r="1801">
          <cell r="A1801" t="str">
            <v>AD.24224</v>
          </cell>
          <cell r="B1801" t="str">
            <v>AD.24224</v>
          </cell>
          <cell r="C1801" t="str">
            <v>Tưới lớp dính bám mặt đường bằng nhũ tương gốc axít, lượng nhũ tương 1,5kg/m2</v>
          </cell>
          <cell r="D1801" t="str">
            <v>100m2</v>
          </cell>
          <cell r="E1801">
            <v>446229</v>
          </cell>
          <cell r="F1801">
            <v>11512</v>
          </cell>
          <cell r="G1801">
            <v>108756</v>
          </cell>
          <cell r="H1801">
            <v>0</v>
          </cell>
          <cell r="I1801">
            <v>0</v>
          </cell>
          <cell r="J1801">
            <v>1</v>
          </cell>
        </row>
        <row r="1802">
          <cell r="A1802" t="str">
            <v>AD.25111</v>
          </cell>
          <cell r="B1802" t="str">
            <v>AD.25111</v>
          </cell>
          <cell r="C1802" t="str">
            <v>Cày xới mặt đường cũ đá dăm hay láng nhựa</v>
          </cell>
          <cell r="D1802" t="str">
            <v>100m2</v>
          </cell>
          <cell r="E1802">
            <v>0</v>
          </cell>
          <cell r="F1802">
            <v>6396</v>
          </cell>
          <cell r="G1802">
            <v>62124</v>
          </cell>
          <cell r="H1802">
            <v>0</v>
          </cell>
          <cell r="I1802">
            <v>0</v>
          </cell>
          <cell r="J1802">
            <v>1</v>
          </cell>
        </row>
        <row r="1803">
          <cell r="A1803" t="str">
            <v>AD.25112</v>
          </cell>
          <cell r="B1803" t="str">
            <v>AD.25112</v>
          </cell>
          <cell r="C1803" t="str">
            <v>Cày xới mặt đường cũ beton nhựa</v>
          </cell>
          <cell r="D1803" t="str">
            <v>100m2</v>
          </cell>
          <cell r="E1803">
            <v>0</v>
          </cell>
          <cell r="F1803">
            <v>12194</v>
          </cell>
          <cell r="G1803">
            <v>74549</v>
          </cell>
          <cell r="H1803">
            <v>0</v>
          </cell>
          <cell r="I1803">
            <v>0</v>
          </cell>
          <cell r="J1803">
            <v>1</v>
          </cell>
        </row>
        <row r="1804">
          <cell r="A1804" t="str">
            <v>AD.25121</v>
          </cell>
          <cell r="B1804" t="str">
            <v>AD.25121</v>
          </cell>
          <cell r="C1804" t="str">
            <v>Lu lèn lại mặt đường cũ đã cày phá</v>
          </cell>
          <cell r="D1804" t="str">
            <v>100m2</v>
          </cell>
          <cell r="E1804">
            <v>0</v>
          </cell>
          <cell r="F1804">
            <v>51164</v>
          </cell>
          <cell r="G1804">
            <v>669516</v>
          </cell>
          <cell r="H1804">
            <v>0</v>
          </cell>
          <cell r="I1804">
            <v>0</v>
          </cell>
          <cell r="J1804">
            <v>1</v>
          </cell>
        </row>
        <row r="1805">
          <cell r="A1805" t="str">
            <v>AD.25211</v>
          </cell>
          <cell r="B1805" t="str">
            <v>AD.25211</v>
          </cell>
          <cell r="C1805" t="str">
            <v>Làm rãnh xương cá, chiều dài &lt;= 2m</v>
          </cell>
          <cell r="D1805" t="str">
            <v>m3</v>
          </cell>
          <cell r="E1805">
            <v>115443</v>
          </cell>
          <cell r="F1805">
            <v>73152</v>
          </cell>
          <cell r="G1805">
            <v>0</v>
          </cell>
          <cell r="H1805">
            <v>0</v>
          </cell>
          <cell r="I1805">
            <v>0</v>
          </cell>
          <cell r="J1805">
            <v>1</v>
          </cell>
        </row>
        <row r="1806">
          <cell r="A1806" t="str">
            <v>AD.25221</v>
          </cell>
          <cell r="B1806" t="str">
            <v>AD.25221</v>
          </cell>
          <cell r="C1806" t="str">
            <v>Làm rãnh xương cá, chiều dài &gt; 2m</v>
          </cell>
          <cell r="D1806" t="str">
            <v>m3</v>
          </cell>
          <cell r="E1806">
            <v>115443</v>
          </cell>
          <cell r="F1806">
            <v>55454</v>
          </cell>
          <cell r="G1806">
            <v>0</v>
          </cell>
          <cell r="H1806">
            <v>0</v>
          </cell>
          <cell r="I1806">
            <v>0</v>
          </cell>
          <cell r="J1806">
            <v>1</v>
          </cell>
        </row>
        <row r="1807">
          <cell r="A1807" t="str">
            <v>AD.26111</v>
          </cell>
          <cell r="B1807" t="str">
            <v>AD.26111</v>
          </cell>
          <cell r="C1807" t="str">
            <v>Sản xuất đá dăm đen bằng trạm trộn &lt;= 25T/h</v>
          </cell>
          <cell r="D1807" t="str">
            <v>100tấn</v>
          </cell>
          <cell r="E1807">
            <v>38017881</v>
          </cell>
          <cell r="F1807">
            <v>426175</v>
          </cell>
          <cell r="G1807">
            <v>2177232</v>
          </cell>
          <cell r="H1807">
            <v>0</v>
          </cell>
          <cell r="I1807">
            <v>0</v>
          </cell>
          <cell r="J1807">
            <v>1</v>
          </cell>
        </row>
        <row r="1808">
          <cell r="A1808" t="str">
            <v>AD.26121</v>
          </cell>
          <cell r="B1808" t="str">
            <v>AD.26121</v>
          </cell>
          <cell r="C1808" t="str">
            <v>Sản xuất bêtông nhựa hạt thô bằng trạm trộn &lt;= 25T/h</v>
          </cell>
          <cell r="D1808" t="str">
            <v>100tấn</v>
          </cell>
          <cell r="E1808">
            <v>40975361</v>
          </cell>
          <cell r="F1808">
            <v>448605</v>
          </cell>
          <cell r="G1808">
            <v>2177232</v>
          </cell>
          <cell r="H1808">
            <v>0</v>
          </cell>
          <cell r="I1808">
            <v>0</v>
          </cell>
          <cell r="J1808">
            <v>1</v>
          </cell>
        </row>
        <row r="1809">
          <cell r="A1809" t="str">
            <v>AD.26122</v>
          </cell>
          <cell r="B1809" t="str">
            <v>AD.26122</v>
          </cell>
          <cell r="C1809" t="str">
            <v>Sản xuất bêtông nhựa hạt trung bằng trạm trộn &lt;= 25T/h</v>
          </cell>
          <cell r="D1809" t="str">
            <v>100tấn</v>
          </cell>
          <cell r="E1809">
            <v>53219630</v>
          </cell>
          <cell r="F1809">
            <v>515896</v>
          </cell>
          <cell r="G1809">
            <v>2177232</v>
          </cell>
          <cell r="H1809">
            <v>0</v>
          </cell>
          <cell r="I1809">
            <v>0</v>
          </cell>
          <cell r="J1809">
            <v>1</v>
          </cell>
        </row>
        <row r="1810">
          <cell r="A1810" t="str">
            <v>AD.26123</v>
          </cell>
          <cell r="B1810" t="str">
            <v>AD.26123</v>
          </cell>
          <cell r="C1810" t="str">
            <v>Sản xuất bêtông nhựa hạt mịn bằng trạm trộn &lt;= 25T/h</v>
          </cell>
          <cell r="D1810" t="str">
            <v>100tấn</v>
          </cell>
          <cell r="E1810">
            <v>58531948</v>
          </cell>
          <cell r="F1810">
            <v>542812</v>
          </cell>
          <cell r="G1810">
            <v>2177232</v>
          </cell>
          <cell r="H1810">
            <v>0</v>
          </cell>
          <cell r="I1810">
            <v>0</v>
          </cell>
          <cell r="J1810">
            <v>1</v>
          </cell>
        </row>
        <row r="1811">
          <cell r="A1811" t="str">
            <v>AD.26211</v>
          </cell>
          <cell r="B1811" t="str">
            <v>AD.26211</v>
          </cell>
          <cell r="C1811" t="str">
            <v>Sản xuất đá dăm đen bằng trạm trộn 50-60T/h</v>
          </cell>
          <cell r="D1811" t="str">
            <v>100tấn</v>
          </cell>
          <cell r="E1811">
            <v>38017881</v>
          </cell>
          <cell r="F1811">
            <v>227293</v>
          </cell>
          <cell r="G1811">
            <v>2615856</v>
          </cell>
          <cell r="H1811">
            <v>0</v>
          </cell>
          <cell r="I1811">
            <v>0</v>
          </cell>
          <cell r="J1811">
            <v>1</v>
          </cell>
        </row>
        <row r="1812">
          <cell r="A1812" t="str">
            <v>AD.26221</v>
          </cell>
          <cell r="B1812" t="str">
            <v>AD.26221</v>
          </cell>
          <cell r="C1812" t="str">
            <v>Sản xuất bêtông nhựa hạt thô bằng trạm trộn 50-60T/h</v>
          </cell>
          <cell r="D1812" t="str">
            <v>100tấn</v>
          </cell>
          <cell r="E1812">
            <v>40975361</v>
          </cell>
          <cell r="F1812">
            <v>239256</v>
          </cell>
          <cell r="G1812">
            <v>2615856</v>
          </cell>
          <cell r="H1812">
            <v>0</v>
          </cell>
          <cell r="I1812">
            <v>0</v>
          </cell>
          <cell r="J1812">
            <v>1</v>
          </cell>
        </row>
        <row r="1813">
          <cell r="A1813" t="str">
            <v>AD.26222</v>
          </cell>
          <cell r="B1813" t="str">
            <v>AD.26222</v>
          </cell>
          <cell r="C1813" t="str">
            <v>Sản xuất bêtông nhựa hạt trung bằng trạm trộn 50-60T/h</v>
          </cell>
          <cell r="D1813" t="str">
            <v>100tấn</v>
          </cell>
          <cell r="E1813">
            <v>53219630</v>
          </cell>
          <cell r="F1813">
            <v>251219</v>
          </cell>
          <cell r="G1813">
            <v>2615856</v>
          </cell>
          <cell r="H1813">
            <v>0</v>
          </cell>
          <cell r="I1813">
            <v>0</v>
          </cell>
          <cell r="J1813">
            <v>1</v>
          </cell>
        </row>
        <row r="1814">
          <cell r="A1814" t="str">
            <v>AD.26223</v>
          </cell>
          <cell r="B1814" t="str">
            <v>AD.26223</v>
          </cell>
          <cell r="C1814" t="str">
            <v>Sản xuất bêtông nhựa hạt mịn bằng trạm trộn 50-60T/h</v>
          </cell>
          <cell r="D1814" t="str">
            <v>100tấn</v>
          </cell>
          <cell r="E1814">
            <v>58531948</v>
          </cell>
          <cell r="F1814">
            <v>263182</v>
          </cell>
          <cell r="G1814">
            <v>2615856</v>
          </cell>
          <cell r="H1814">
            <v>0</v>
          </cell>
          <cell r="I1814">
            <v>0</v>
          </cell>
          <cell r="J1814">
            <v>1</v>
          </cell>
        </row>
        <row r="1815">
          <cell r="A1815" t="str">
            <v>AD.26311</v>
          </cell>
          <cell r="B1815" t="str">
            <v>AD.26311</v>
          </cell>
          <cell r="C1815" t="str">
            <v>Sản xuất đá dăm đen bằng trạm trộn 80T/h</v>
          </cell>
          <cell r="D1815" t="str">
            <v>100tấn</v>
          </cell>
          <cell r="E1815">
            <v>38017881</v>
          </cell>
          <cell r="F1815">
            <v>186919</v>
          </cell>
          <cell r="G1815">
            <v>3110055</v>
          </cell>
          <cell r="H1815">
            <v>0</v>
          </cell>
          <cell r="I1815">
            <v>0</v>
          </cell>
          <cell r="J1815">
            <v>1</v>
          </cell>
        </row>
        <row r="1816">
          <cell r="A1816" t="str">
            <v>AD.26321</v>
          </cell>
          <cell r="B1816" t="str">
            <v>AD.26321</v>
          </cell>
          <cell r="C1816" t="str">
            <v>Sản xuất bê tông nhựa hạt thô bằng trạm trộn 80T/h</v>
          </cell>
          <cell r="D1816" t="str">
            <v>100tấn</v>
          </cell>
          <cell r="E1816">
            <v>40975361</v>
          </cell>
          <cell r="F1816">
            <v>194396</v>
          </cell>
          <cell r="G1816">
            <v>3110055</v>
          </cell>
          <cell r="H1816">
            <v>0</v>
          </cell>
          <cell r="I1816">
            <v>0</v>
          </cell>
          <cell r="J1816">
            <v>1</v>
          </cell>
        </row>
        <row r="1817">
          <cell r="A1817" t="str">
            <v>AD.26322</v>
          </cell>
          <cell r="B1817" t="str">
            <v>AD.26322</v>
          </cell>
          <cell r="C1817" t="str">
            <v>Sản xuất bê tông nhựa hạt trung bằng trạm trộn 80T/h</v>
          </cell>
          <cell r="D1817" t="str">
            <v>100tấn</v>
          </cell>
          <cell r="E1817">
            <v>53219630</v>
          </cell>
          <cell r="F1817">
            <v>201872</v>
          </cell>
          <cell r="G1817">
            <v>3110055</v>
          </cell>
          <cell r="H1817">
            <v>0</v>
          </cell>
          <cell r="I1817">
            <v>0</v>
          </cell>
          <cell r="J1817">
            <v>1</v>
          </cell>
        </row>
        <row r="1818">
          <cell r="A1818" t="str">
            <v>AD.26323</v>
          </cell>
          <cell r="B1818" t="str">
            <v>AD.26323</v>
          </cell>
          <cell r="C1818" t="str">
            <v>Sản xuất bê tông nhựa hạt mịn bằng trạm trộn 80T/h</v>
          </cell>
          <cell r="D1818" t="str">
            <v>100tấn</v>
          </cell>
          <cell r="E1818">
            <v>58531948</v>
          </cell>
          <cell r="F1818">
            <v>209349</v>
          </cell>
          <cell r="G1818">
            <v>3110055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AD.27111</v>
          </cell>
          <cell r="B1819" t="str">
            <v>AD.27111</v>
          </cell>
          <cell r="C1819" t="str">
            <v>Vận chuyển hỗn hợp cát đen, cát vàng gia cố XM từ trạm trộn đến vị trí đổ bằng ôtô 5T, cự ly 0,5km</v>
          </cell>
          <cell r="D1819" t="str">
            <v>100m3</v>
          </cell>
          <cell r="E1819">
            <v>0</v>
          </cell>
          <cell r="F1819">
            <v>0</v>
          </cell>
          <cell r="G1819">
            <v>819839</v>
          </cell>
          <cell r="H1819">
            <v>0</v>
          </cell>
          <cell r="I1819">
            <v>0</v>
          </cell>
          <cell r="J1819">
            <v>1</v>
          </cell>
        </row>
        <row r="1820">
          <cell r="A1820" t="str">
            <v>AD.27112</v>
          </cell>
          <cell r="B1820" t="str">
            <v>AD.27112</v>
          </cell>
          <cell r="C1820" t="str">
            <v>Vận chuyển hỗn hợp cát đen, cát vàng gia cố XM từ trạm trộn đến vị trí đổ bằng ôtô 7T, cự ly 0,5km</v>
          </cell>
          <cell r="D1820" t="str">
            <v>100m3</v>
          </cell>
          <cell r="E1820">
            <v>0</v>
          </cell>
          <cell r="F1820">
            <v>0</v>
          </cell>
          <cell r="G1820">
            <v>865096</v>
          </cell>
          <cell r="H1820">
            <v>0</v>
          </cell>
          <cell r="I1820">
            <v>0</v>
          </cell>
          <cell r="J1820">
            <v>1</v>
          </cell>
        </row>
        <row r="1821">
          <cell r="A1821" t="str">
            <v>AD.27113</v>
          </cell>
          <cell r="B1821" t="str">
            <v>AD.27113</v>
          </cell>
          <cell r="C1821" t="str">
            <v>Vận chuyển hỗn hợp cát đen, cát vàng gia cố XM từ trạm trộn đến vị trí đổ bằng ôtô 10T, cự ly 0,5km</v>
          </cell>
          <cell r="D1821" t="str">
            <v>100m3</v>
          </cell>
          <cell r="E1821">
            <v>0</v>
          </cell>
          <cell r="F1821">
            <v>0</v>
          </cell>
          <cell r="G1821">
            <v>794919</v>
          </cell>
          <cell r="H1821">
            <v>0</v>
          </cell>
          <cell r="I1821">
            <v>0</v>
          </cell>
          <cell r="J1821">
            <v>1</v>
          </cell>
        </row>
        <row r="1822">
          <cell r="A1822" t="str">
            <v>AD.27121</v>
          </cell>
          <cell r="B1822" t="str">
            <v>AD.27121</v>
          </cell>
          <cell r="C1822" t="str">
            <v>Vận chuyển hỗn hợp cát đen, cát vàng gia cố XM từ trạm trộn đến vị trí đổ bằng ôtô 5T, cự ly 1km</v>
          </cell>
          <cell r="D1822" t="str">
            <v>100m3</v>
          </cell>
          <cell r="E1822">
            <v>0</v>
          </cell>
          <cell r="F1822">
            <v>0</v>
          </cell>
          <cell r="G1822">
            <v>1106131</v>
          </cell>
          <cell r="H1822">
            <v>0</v>
          </cell>
          <cell r="I1822">
            <v>0</v>
          </cell>
          <cell r="J1822">
            <v>1</v>
          </cell>
        </row>
        <row r="1823">
          <cell r="A1823" t="str">
            <v>AD.27122</v>
          </cell>
          <cell r="B1823" t="str">
            <v>AD.27122</v>
          </cell>
          <cell r="C1823" t="str">
            <v>Vận chuyển hỗn hợp cát đen, cát vàng gia cố XM từ trạm trộn đến vị trí đổ bằng ôtô 7T, cự ly 1km</v>
          </cell>
          <cell r="D1823" t="str">
            <v>100m3</v>
          </cell>
          <cell r="E1823">
            <v>0</v>
          </cell>
          <cell r="F1823">
            <v>0</v>
          </cell>
          <cell r="G1823">
            <v>1194952</v>
          </cell>
          <cell r="H1823">
            <v>0</v>
          </cell>
          <cell r="I1823">
            <v>0</v>
          </cell>
          <cell r="J1823">
            <v>1</v>
          </cell>
        </row>
        <row r="1824">
          <cell r="A1824" t="str">
            <v>AD.27123</v>
          </cell>
          <cell r="B1824" t="str">
            <v>AD.27123</v>
          </cell>
          <cell r="C1824" t="str">
            <v>Vận chuyển hỗn hợp cát đen, cát vàng gia cố XM từ trạm trộn đến vị trí đổ bằng ôtô 10T, cự ly 1km</v>
          </cell>
          <cell r="D1824" t="str">
            <v>100m3</v>
          </cell>
          <cell r="E1824">
            <v>0</v>
          </cell>
          <cell r="F1824">
            <v>0</v>
          </cell>
          <cell r="G1824">
            <v>1015730</v>
          </cell>
          <cell r="H1824">
            <v>0</v>
          </cell>
          <cell r="I1824">
            <v>0</v>
          </cell>
          <cell r="J1824">
            <v>1</v>
          </cell>
        </row>
        <row r="1825">
          <cell r="A1825" t="str">
            <v>AD.27131</v>
          </cell>
          <cell r="B1825" t="str">
            <v>AD.27131</v>
          </cell>
          <cell r="C1825" t="str">
            <v>Vận chuyển hỗn hợp cát đen, cát vàng gia cố XM từ trạm trộn đến vị trí đổ bằng ôtô 5T, cự ly 1,5km</v>
          </cell>
          <cell r="D1825" t="str">
            <v>100m3</v>
          </cell>
          <cell r="E1825">
            <v>0</v>
          </cell>
          <cell r="F1825">
            <v>0</v>
          </cell>
          <cell r="G1825">
            <v>1296993</v>
          </cell>
          <cell r="H1825">
            <v>0</v>
          </cell>
          <cell r="I1825">
            <v>0</v>
          </cell>
          <cell r="J1825">
            <v>1</v>
          </cell>
        </row>
        <row r="1826">
          <cell r="A1826" t="str">
            <v>AD.27132</v>
          </cell>
          <cell r="B1826" t="str">
            <v>AD.27132</v>
          </cell>
          <cell r="C1826" t="str">
            <v>Vận chuyển hỗn hợp cát đen, cát vàng gia cố XM từ trạm trộn đến vị trí đổ bằng ôtô 7T, cự ly 1,5km</v>
          </cell>
          <cell r="D1826" t="str">
            <v>100m3</v>
          </cell>
          <cell r="E1826">
            <v>0</v>
          </cell>
          <cell r="F1826">
            <v>0</v>
          </cell>
          <cell r="G1826">
            <v>1350545</v>
          </cell>
          <cell r="H1826">
            <v>0</v>
          </cell>
          <cell r="I1826">
            <v>0</v>
          </cell>
          <cell r="J1826">
            <v>1</v>
          </cell>
        </row>
        <row r="1827">
          <cell r="A1827" t="str">
            <v>AD.27133</v>
          </cell>
          <cell r="B1827" t="str">
            <v>AD.27133</v>
          </cell>
          <cell r="C1827" t="str">
            <v>Vận chuyển hỗn hợp cát đen, cát vàng gia cố XM từ trạm trộn đến vị trí đổ bằng ôtô 10T, cự ly 1,5km</v>
          </cell>
          <cell r="D1827" t="str">
            <v>100m3</v>
          </cell>
          <cell r="E1827">
            <v>0</v>
          </cell>
          <cell r="F1827">
            <v>0</v>
          </cell>
          <cell r="G1827">
            <v>1170297</v>
          </cell>
          <cell r="H1827">
            <v>0</v>
          </cell>
          <cell r="I1827">
            <v>0</v>
          </cell>
          <cell r="J1827">
            <v>1</v>
          </cell>
        </row>
        <row r="1828">
          <cell r="A1828" t="str">
            <v>AD.27141</v>
          </cell>
          <cell r="B1828" t="str">
            <v>AD.27141</v>
          </cell>
          <cell r="C1828" t="str">
            <v>Vận chuyển hỗn hợp cát đen, cát vàng gia cố XM từ trạm trộn đến vị trí đổ bằng ôtô 5T, cự ly 2km</v>
          </cell>
          <cell r="D1828" t="str">
            <v>100m3</v>
          </cell>
          <cell r="E1828">
            <v>0</v>
          </cell>
          <cell r="F1828">
            <v>0</v>
          </cell>
          <cell r="G1828">
            <v>1487855</v>
          </cell>
          <cell r="H1828">
            <v>0</v>
          </cell>
          <cell r="I1828">
            <v>0</v>
          </cell>
          <cell r="J1828">
            <v>1</v>
          </cell>
        </row>
        <row r="1829">
          <cell r="A1829" t="str">
            <v>AD.27142</v>
          </cell>
          <cell r="B1829" t="str">
            <v>AD.27142</v>
          </cell>
          <cell r="C1829" t="str">
            <v>Vận chuyển hỗn hợp cát đen, cát vàng gia cố XM từ trạm trộn đến vị trí đổ bằng ôtô 7T, cự ly 2km</v>
          </cell>
          <cell r="D1829" t="str">
            <v>100m3</v>
          </cell>
          <cell r="E1829">
            <v>0</v>
          </cell>
          <cell r="F1829">
            <v>0</v>
          </cell>
          <cell r="G1829">
            <v>1506138</v>
          </cell>
          <cell r="H1829">
            <v>0</v>
          </cell>
          <cell r="I1829">
            <v>0</v>
          </cell>
          <cell r="J1829">
            <v>1</v>
          </cell>
        </row>
        <row r="1830">
          <cell r="A1830" t="str">
            <v>AD.27143</v>
          </cell>
          <cell r="B1830" t="str">
            <v>AD.27143</v>
          </cell>
          <cell r="C1830" t="str">
            <v>Vận chuyển hỗn hợp cát đen, cát vàng gia cố XM từ trạm trộn đến vị trí đổ bằng ôtô 10T, cự ly 2km</v>
          </cell>
          <cell r="D1830" t="str">
            <v>100m3</v>
          </cell>
          <cell r="E1830">
            <v>0</v>
          </cell>
          <cell r="F1830">
            <v>0</v>
          </cell>
          <cell r="G1830">
            <v>1324865</v>
          </cell>
          <cell r="H1830">
            <v>0</v>
          </cell>
          <cell r="I1830">
            <v>0</v>
          </cell>
          <cell r="J1830">
            <v>1</v>
          </cell>
        </row>
        <row r="1831">
          <cell r="A1831" t="str">
            <v>AD.27151</v>
          </cell>
          <cell r="B1831" t="str">
            <v>AD.27151</v>
          </cell>
          <cell r="C1831" t="str">
            <v>Vận chuyển hỗn hợp cát đen, cát vàng gia cố XM từ trạm trộn đến vị trí đổ bằng ôtô 5T, cự ly 3km</v>
          </cell>
          <cell r="D1831" t="str">
            <v>100m3</v>
          </cell>
          <cell r="E1831">
            <v>0</v>
          </cell>
          <cell r="F1831">
            <v>0</v>
          </cell>
          <cell r="G1831">
            <v>1804512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AD.27152</v>
          </cell>
          <cell r="B1832" t="str">
            <v>AD.27152</v>
          </cell>
          <cell r="C1832" t="str">
            <v>Vận chuyển hỗn hợp cát đen, cát vàng gia cố XM từ trạm trộn đến vị trí đổ bằng ôtô 7T, cự ly 3km</v>
          </cell>
          <cell r="D1832" t="str">
            <v>100m3</v>
          </cell>
          <cell r="E1832">
            <v>0</v>
          </cell>
          <cell r="F1832">
            <v>0</v>
          </cell>
          <cell r="G1832">
            <v>1761310</v>
          </cell>
          <cell r="H1832">
            <v>0</v>
          </cell>
          <cell r="I1832">
            <v>0</v>
          </cell>
          <cell r="J1832">
            <v>1</v>
          </cell>
        </row>
        <row r="1833">
          <cell r="A1833" t="str">
            <v>AD.27153</v>
          </cell>
          <cell r="B1833" t="str">
            <v>AD.27153</v>
          </cell>
          <cell r="C1833" t="str">
            <v>Vận chuyển hỗn hợp cát đen, cát vàng gia cố XM từ trạm trộn đến vị trí đổ bằng ôtô 10T, cự ly 3km</v>
          </cell>
          <cell r="D1833" t="str">
            <v>100m3</v>
          </cell>
          <cell r="E1833">
            <v>0</v>
          </cell>
          <cell r="F1833">
            <v>0</v>
          </cell>
          <cell r="G1833">
            <v>1575117</v>
          </cell>
          <cell r="H1833">
            <v>0</v>
          </cell>
          <cell r="I1833">
            <v>0</v>
          </cell>
          <cell r="J1833">
            <v>1</v>
          </cell>
        </row>
        <row r="1834">
          <cell r="A1834" t="str">
            <v>AD.27161</v>
          </cell>
          <cell r="B1834" t="str">
            <v>AD.27161</v>
          </cell>
          <cell r="C1834" t="str">
            <v>Vận chuyển hỗn hợp cát đen, cát vàng gia cố XM từ trạm trộn đến vị trí đổ bằng ôtô 5T, cự ly 4km</v>
          </cell>
          <cell r="D1834" t="str">
            <v>100m3</v>
          </cell>
          <cell r="E1834">
            <v>0</v>
          </cell>
          <cell r="F1834">
            <v>0</v>
          </cell>
          <cell r="G1834">
            <v>2121170</v>
          </cell>
          <cell r="H1834">
            <v>0</v>
          </cell>
          <cell r="I1834">
            <v>0</v>
          </cell>
          <cell r="J1834">
            <v>1</v>
          </cell>
        </row>
        <row r="1835">
          <cell r="A1835" t="str">
            <v>AD.27162</v>
          </cell>
          <cell r="B1835" t="str">
            <v>AD.27162</v>
          </cell>
          <cell r="C1835" t="str">
            <v>Vận chuyển hỗn hợp cát đen, cát vàng gia cố XM từ trạm trộn đến vị trí đổ bằng ôtô 7T, cự ly 4km</v>
          </cell>
          <cell r="D1835" t="str">
            <v>100m3</v>
          </cell>
          <cell r="E1835">
            <v>0</v>
          </cell>
          <cell r="F1835">
            <v>0</v>
          </cell>
          <cell r="G1835">
            <v>2016482</v>
          </cell>
          <cell r="H1835">
            <v>0</v>
          </cell>
          <cell r="I1835">
            <v>0</v>
          </cell>
          <cell r="J1835">
            <v>1</v>
          </cell>
        </row>
        <row r="1836">
          <cell r="A1836" t="str">
            <v>AD.27163</v>
          </cell>
          <cell r="B1836" t="str">
            <v>AD.27163</v>
          </cell>
          <cell r="C1836" t="str">
            <v>Vận chuyển hỗn hợp cát đen, cát vàng gia cố XM từ trạm trộn đến vị trí đổ bằng ôtô 10T, cự ly 4km</v>
          </cell>
          <cell r="D1836" t="str">
            <v>100m3</v>
          </cell>
          <cell r="E1836">
            <v>0</v>
          </cell>
          <cell r="F1836">
            <v>0</v>
          </cell>
          <cell r="G1836">
            <v>1825369</v>
          </cell>
          <cell r="H1836">
            <v>0</v>
          </cell>
          <cell r="I1836">
            <v>0</v>
          </cell>
          <cell r="J1836">
            <v>1</v>
          </cell>
        </row>
        <row r="1837">
          <cell r="A1837" t="str">
            <v>AD.27171</v>
          </cell>
          <cell r="B1837" t="str">
            <v>AD.27171</v>
          </cell>
          <cell r="C1837" t="str">
            <v>Vận chuyển hỗn hợp cát đen, cát vàng gia cố XM từ trạm trộn đến vị trí đổ bằng ôtô 5T, 1km tiếp theo</v>
          </cell>
          <cell r="D1837" t="str">
            <v>100m3</v>
          </cell>
          <cell r="E1837">
            <v>0</v>
          </cell>
          <cell r="F1837">
            <v>0</v>
          </cell>
          <cell r="G1837">
            <v>286293</v>
          </cell>
          <cell r="H1837">
            <v>0</v>
          </cell>
          <cell r="I1837">
            <v>0</v>
          </cell>
          <cell r="J1837">
            <v>1</v>
          </cell>
        </row>
        <row r="1838">
          <cell r="A1838" t="str">
            <v>AD.27172</v>
          </cell>
          <cell r="B1838" t="str">
            <v>AD.27172</v>
          </cell>
          <cell r="C1838" t="str">
            <v>Vận chuyển hỗn hợp cát đen, cát vàng gia cố XM từ trạm trộn đến vị trí đổ bằng ôtô 7T, 1km tiếp theo</v>
          </cell>
          <cell r="D1838" t="str">
            <v>100m3</v>
          </cell>
          <cell r="E1838">
            <v>0</v>
          </cell>
          <cell r="F1838">
            <v>0</v>
          </cell>
          <cell r="G1838">
            <v>286291</v>
          </cell>
          <cell r="H1838">
            <v>0</v>
          </cell>
          <cell r="I1838">
            <v>0</v>
          </cell>
          <cell r="J1838">
            <v>1</v>
          </cell>
        </row>
        <row r="1839">
          <cell r="A1839" t="str">
            <v>AD.27173</v>
          </cell>
          <cell r="B1839" t="str">
            <v>AD.27173</v>
          </cell>
          <cell r="C1839" t="str">
            <v>Vận chuyển hỗn hợp cát đen, cát vàng gia cố XM từ trạm trộn đến vị trí đổ bằng ôtô 10T, 1km tiếp theo</v>
          </cell>
          <cell r="D1839" t="str">
            <v>100m3</v>
          </cell>
          <cell r="E1839">
            <v>0</v>
          </cell>
          <cell r="F1839">
            <v>0</v>
          </cell>
          <cell r="G1839">
            <v>191369</v>
          </cell>
          <cell r="H1839">
            <v>0</v>
          </cell>
          <cell r="I1839">
            <v>0</v>
          </cell>
          <cell r="J1839">
            <v>1</v>
          </cell>
        </row>
        <row r="1840">
          <cell r="A1840" t="str">
            <v>AD.27211</v>
          </cell>
          <cell r="B1840" t="str">
            <v>AD.27211</v>
          </cell>
          <cell r="C1840" t="str">
            <v>Vận chuyển đá dăm đen, BT nhựa từ trạm trộn đến vị trí đổ bằng ôtô 5T, cự ly 1km</v>
          </cell>
          <cell r="D1840" t="str">
            <v>100T</v>
          </cell>
          <cell r="E1840">
            <v>0</v>
          </cell>
          <cell r="F1840">
            <v>0</v>
          </cell>
          <cell r="G1840">
            <v>1375440</v>
          </cell>
          <cell r="H1840">
            <v>0</v>
          </cell>
          <cell r="I1840">
            <v>0</v>
          </cell>
          <cell r="J1840">
            <v>1</v>
          </cell>
        </row>
        <row r="1841">
          <cell r="A1841" t="str">
            <v>AD.27212</v>
          </cell>
          <cell r="B1841" t="str">
            <v>AD.27212</v>
          </cell>
          <cell r="C1841" t="str">
            <v>Vận chuyển đá dăm đen, BT nhựa từ trạm trộn đến vị trí đổ bằng ôtô 7T, cự ly 1km</v>
          </cell>
          <cell r="D1841" t="str">
            <v>100T</v>
          </cell>
          <cell r="E1841">
            <v>0</v>
          </cell>
          <cell r="F1841">
            <v>0</v>
          </cell>
          <cell r="G1841">
            <v>1162937</v>
          </cell>
          <cell r="H1841">
            <v>0</v>
          </cell>
          <cell r="I1841">
            <v>0</v>
          </cell>
          <cell r="J1841">
            <v>1</v>
          </cell>
        </row>
        <row r="1842">
          <cell r="A1842" t="str">
            <v>AD.27213</v>
          </cell>
          <cell r="B1842" t="str">
            <v>AD.27213</v>
          </cell>
          <cell r="C1842" t="str">
            <v>Vận chuyển đá dăm đen, BT nhựa từ trạm trộn đến vị trí đổ bằng ôtô 10T, cự ly 1km</v>
          </cell>
          <cell r="D1842" t="str">
            <v>100T</v>
          </cell>
          <cell r="E1842">
            <v>0</v>
          </cell>
          <cell r="F1842">
            <v>0</v>
          </cell>
          <cell r="G1842">
            <v>1058012</v>
          </cell>
          <cell r="H1842">
            <v>0</v>
          </cell>
          <cell r="I1842">
            <v>0</v>
          </cell>
          <cell r="J1842">
            <v>1</v>
          </cell>
        </row>
        <row r="1843">
          <cell r="A1843" t="str">
            <v>AD.27221</v>
          </cell>
          <cell r="B1843" t="str">
            <v>AD.27221</v>
          </cell>
          <cell r="C1843" t="str">
            <v>Vận chuyển đá dăm đen, BT nhựa từ trạm trộn đến vị trí đổ bằng ôtô 5T, cự ly 2km</v>
          </cell>
          <cell r="D1843" t="str">
            <v>100T</v>
          </cell>
          <cell r="E1843">
            <v>0</v>
          </cell>
          <cell r="F1843">
            <v>0</v>
          </cell>
          <cell r="G1843">
            <v>1730191</v>
          </cell>
          <cell r="H1843">
            <v>0</v>
          </cell>
          <cell r="I1843">
            <v>0</v>
          </cell>
          <cell r="J1843">
            <v>1</v>
          </cell>
        </row>
        <row r="1844">
          <cell r="A1844" t="str">
            <v>AD.27222</v>
          </cell>
          <cell r="B1844" t="str">
            <v>AD.27222</v>
          </cell>
          <cell r="C1844" t="str">
            <v>Vận chuyển đá dăm đen, BT nhựa từ trạm trộn đến vị trí đổ bằng ôtô 7T, cự ly 2km</v>
          </cell>
          <cell r="D1844" t="str">
            <v>100T</v>
          </cell>
          <cell r="E1844">
            <v>0</v>
          </cell>
          <cell r="F1844">
            <v>0</v>
          </cell>
          <cell r="G1844">
            <v>1523595</v>
          </cell>
          <cell r="H1844">
            <v>0</v>
          </cell>
          <cell r="I1844">
            <v>0</v>
          </cell>
          <cell r="J1844">
            <v>1</v>
          </cell>
        </row>
        <row r="1845">
          <cell r="A1845" t="str">
            <v>AD.27223</v>
          </cell>
          <cell r="B1845" t="str">
            <v>AD.27223</v>
          </cell>
          <cell r="C1845" t="str">
            <v>Vận chuyển đá dăm đen, BT nhựa từ trạm trộn đến vị trí đổ bằng ôtô 10T, cự ly 2km</v>
          </cell>
          <cell r="D1845" t="str">
            <v>100T</v>
          </cell>
          <cell r="E1845">
            <v>0</v>
          </cell>
          <cell r="F1845">
            <v>0</v>
          </cell>
          <cell r="G1845">
            <v>1389146</v>
          </cell>
          <cell r="H1845">
            <v>0</v>
          </cell>
          <cell r="I1845">
            <v>0</v>
          </cell>
          <cell r="J1845">
            <v>1</v>
          </cell>
        </row>
        <row r="1846">
          <cell r="A1846" t="str">
            <v>AD.27231</v>
          </cell>
          <cell r="B1846" t="str">
            <v>AD.27231</v>
          </cell>
          <cell r="C1846" t="str">
            <v>Vận chuyển đá dăm đen, BT nhựa từ trạm trộn đến vị trí đổ bằng ôtô 5T, cự ly 3km</v>
          </cell>
          <cell r="D1846" t="str">
            <v>100T</v>
          </cell>
          <cell r="E1846">
            <v>0</v>
          </cell>
          <cell r="F1846">
            <v>0</v>
          </cell>
          <cell r="G1846">
            <v>2022706</v>
          </cell>
          <cell r="H1846">
            <v>0</v>
          </cell>
          <cell r="I1846">
            <v>0</v>
          </cell>
          <cell r="J1846">
            <v>1</v>
          </cell>
        </row>
        <row r="1847">
          <cell r="A1847" t="str">
            <v>AD.27232</v>
          </cell>
          <cell r="B1847" t="str">
            <v>AD.27232</v>
          </cell>
          <cell r="C1847" t="str">
            <v>Vận chuyển đá dăm đen, BT nhựa từ trạm trộn đến vị trí đổ bằng ôtô 7T, cự ly 3km</v>
          </cell>
          <cell r="D1847" t="str">
            <v>100T</v>
          </cell>
          <cell r="E1847">
            <v>0</v>
          </cell>
          <cell r="F1847">
            <v>0</v>
          </cell>
          <cell r="G1847">
            <v>1810649</v>
          </cell>
          <cell r="H1847">
            <v>0</v>
          </cell>
          <cell r="I1847">
            <v>0</v>
          </cell>
          <cell r="J1847">
            <v>1</v>
          </cell>
        </row>
        <row r="1848">
          <cell r="A1848" t="str">
            <v>AD.27233</v>
          </cell>
          <cell r="B1848" t="str">
            <v>AD.27233</v>
          </cell>
          <cell r="C1848" t="str">
            <v>Vận chuyển đá dăm đen, BT nhựa từ trạm trộn đến vị trí đổ bằng ôtô 10T, cự ly 3km</v>
          </cell>
          <cell r="D1848" t="str">
            <v>100T</v>
          </cell>
          <cell r="E1848">
            <v>0</v>
          </cell>
          <cell r="F1848">
            <v>0</v>
          </cell>
          <cell r="G1848">
            <v>1647592</v>
          </cell>
          <cell r="H1848">
            <v>0</v>
          </cell>
          <cell r="I1848">
            <v>0</v>
          </cell>
          <cell r="J1848">
            <v>1</v>
          </cell>
        </row>
        <row r="1849">
          <cell r="A1849" t="str">
            <v>AD.27241</v>
          </cell>
          <cell r="B1849" t="str">
            <v>AD.27241</v>
          </cell>
          <cell r="C1849" t="str">
            <v>Vận chuyển đá dăm đen, BT nhựa từ trạm trộn đến vị trí đổ bằng ôtô 5T, cự ly 4km</v>
          </cell>
          <cell r="D1849" t="str">
            <v>100T</v>
          </cell>
          <cell r="E1849">
            <v>0</v>
          </cell>
          <cell r="F1849">
            <v>0</v>
          </cell>
          <cell r="G1849">
            <v>2321444</v>
          </cell>
          <cell r="H1849">
            <v>0</v>
          </cell>
          <cell r="I1849">
            <v>0</v>
          </cell>
          <cell r="J1849">
            <v>1</v>
          </cell>
        </row>
        <row r="1850">
          <cell r="A1850" t="str">
            <v>AD.27242</v>
          </cell>
          <cell r="B1850" t="str">
            <v>AD.27242</v>
          </cell>
          <cell r="C1850" t="str">
            <v>Vận chuyển đá dăm đen, BT nhựa từ trạm trộn đến vị trí đổ bằng ôtô 7T, cự ly 4km</v>
          </cell>
          <cell r="D1850" t="str">
            <v>100T</v>
          </cell>
          <cell r="E1850">
            <v>0</v>
          </cell>
          <cell r="F1850">
            <v>0</v>
          </cell>
          <cell r="G1850">
            <v>2097703</v>
          </cell>
          <cell r="H1850">
            <v>0</v>
          </cell>
          <cell r="I1850">
            <v>0</v>
          </cell>
          <cell r="J1850">
            <v>1</v>
          </cell>
        </row>
        <row r="1851">
          <cell r="A1851" t="str">
            <v>AD.27243</v>
          </cell>
          <cell r="B1851" t="str">
            <v>AD.27243</v>
          </cell>
          <cell r="C1851" t="str">
            <v>Vận chuyển đá dăm đen, BT nhựa từ trạm trộn đến vị trí đổ bằng ôtô 10T, cự ly 4km</v>
          </cell>
          <cell r="D1851" t="str">
            <v>100T</v>
          </cell>
          <cell r="E1851">
            <v>0</v>
          </cell>
          <cell r="F1851">
            <v>0</v>
          </cell>
          <cell r="G1851">
            <v>1906037</v>
          </cell>
          <cell r="H1851">
            <v>0</v>
          </cell>
          <cell r="I1851">
            <v>0</v>
          </cell>
          <cell r="J1851">
            <v>1</v>
          </cell>
        </row>
        <row r="1852">
          <cell r="A1852" t="str">
            <v>AD.27251</v>
          </cell>
          <cell r="B1852" t="str">
            <v>AD.27251</v>
          </cell>
          <cell r="C1852" t="str">
            <v>Vận chuyển đá dăm đen, BT nhựa từ trạm trộn đến vị trí đổ bằng ôtô 5T, 1km tiếp theo</v>
          </cell>
          <cell r="D1852" t="str">
            <v>100T</v>
          </cell>
          <cell r="E1852">
            <v>0</v>
          </cell>
          <cell r="F1852">
            <v>0</v>
          </cell>
          <cell r="G1852">
            <v>323633</v>
          </cell>
          <cell r="H1852">
            <v>0</v>
          </cell>
          <cell r="I1852">
            <v>0</v>
          </cell>
          <cell r="J1852">
            <v>1</v>
          </cell>
        </row>
        <row r="1853">
          <cell r="A1853" t="str">
            <v>AD.27252</v>
          </cell>
          <cell r="B1853" t="str">
            <v>AD.27252</v>
          </cell>
          <cell r="C1853" t="str">
            <v>Vận chuyển đá dăm đen, BT nhựa từ trạm trộn đến vị trí đổ bằng ôtô 7T, 1km tiếp theo</v>
          </cell>
          <cell r="D1853" t="str">
            <v>100T</v>
          </cell>
          <cell r="E1853">
            <v>0</v>
          </cell>
          <cell r="F1853">
            <v>0</v>
          </cell>
          <cell r="G1853">
            <v>213450</v>
          </cell>
          <cell r="H1853">
            <v>0</v>
          </cell>
          <cell r="I1853">
            <v>0</v>
          </cell>
          <cell r="J1853">
            <v>1</v>
          </cell>
        </row>
        <row r="1854">
          <cell r="A1854" t="str">
            <v>AD.27253</v>
          </cell>
          <cell r="B1854" t="str">
            <v>AD.27253</v>
          </cell>
          <cell r="C1854" t="str">
            <v>Vận chuyển đá dăm đen, BT nhựa từ trạm trộn đến vị trí đổ bằng ôtô 10T, 1km tiếp theo</v>
          </cell>
          <cell r="D1854" t="str">
            <v>100T</v>
          </cell>
          <cell r="E1854">
            <v>0</v>
          </cell>
          <cell r="F1854">
            <v>0</v>
          </cell>
          <cell r="G1854">
            <v>201911</v>
          </cell>
          <cell r="H1854">
            <v>0</v>
          </cell>
          <cell r="I1854">
            <v>0</v>
          </cell>
          <cell r="J1854">
            <v>1</v>
          </cell>
        </row>
        <row r="1855">
          <cell r="A1855" t="str">
            <v>AD.31111</v>
          </cell>
          <cell r="B1855" t="str">
            <v>AD.31111</v>
          </cell>
          <cell r="C1855" t="str">
            <v>Làm cọc tiêu biển BTCT</v>
          </cell>
          <cell r="D1855" t="str">
            <v>cái</v>
          </cell>
          <cell r="E1855">
            <v>19695</v>
          </cell>
          <cell r="F1855">
            <v>7034</v>
          </cell>
          <cell r="G1855">
            <v>0</v>
          </cell>
          <cell r="H1855">
            <v>0</v>
          </cell>
          <cell r="I1855">
            <v>0</v>
          </cell>
          <cell r="J1855">
            <v>1</v>
          </cell>
        </row>
        <row r="1856">
          <cell r="A1856" t="str">
            <v>AD.31121</v>
          </cell>
          <cell r="B1856" t="str">
            <v>AD.31121</v>
          </cell>
          <cell r="C1856" t="str">
            <v>Làm cột km BTCT</v>
          </cell>
          <cell r="D1856" t="str">
            <v>cái</v>
          </cell>
          <cell r="E1856">
            <v>92412</v>
          </cell>
          <cell r="F1856">
            <v>68578</v>
          </cell>
          <cell r="G1856">
            <v>0</v>
          </cell>
          <cell r="H1856">
            <v>0</v>
          </cell>
          <cell r="I1856">
            <v>0</v>
          </cell>
          <cell r="J1856">
            <v>1</v>
          </cell>
        </row>
        <row r="1857">
          <cell r="A1857" t="str">
            <v>AD.31211</v>
          </cell>
          <cell r="B1857" t="str">
            <v>AD.31211</v>
          </cell>
          <cell r="C1857" t="str">
            <v>Làm biển báo BTCT hình chữ nhật (0,6x1)m</v>
          </cell>
          <cell r="D1857" t="str">
            <v>cái</v>
          </cell>
          <cell r="E1857">
            <v>39280</v>
          </cell>
          <cell r="F1857">
            <v>20222</v>
          </cell>
          <cell r="G1857">
            <v>0</v>
          </cell>
          <cell r="H1857">
            <v>0</v>
          </cell>
          <cell r="I1857">
            <v>0</v>
          </cell>
          <cell r="J1857">
            <v>1</v>
          </cell>
        </row>
        <row r="1858">
          <cell r="A1858" t="str">
            <v>AD.31221</v>
          </cell>
          <cell r="B1858" t="str">
            <v>AD.31221</v>
          </cell>
          <cell r="C1858" t="str">
            <v>Làm biển báo BTCT hình chữ nhật (1x1,2)m</v>
          </cell>
          <cell r="D1858" t="str">
            <v>cái</v>
          </cell>
          <cell r="E1858">
            <v>74609</v>
          </cell>
          <cell r="F1858">
            <v>39564</v>
          </cell>
          <cell r="G1858">
            <v>0</v>
          </cell>
          <cell r="H1858">
            <v>0</v>
          </cell>
          <cell r="I1858">
            <v>0</v>
          </cell>
          <cell r="J1858">
            <v>1</v>
          </cell>
        </row>
        <row r="1859">
          <cell r="A1859" t="str">
            <v>AD.31231</v>
          </cell>
          <cell r="B1859" t="str">
            <v>AD.31231</v>
          </cell>
          <cell r="C1859" t="str">
            <v>Làm biển báo BTCT hình chữ nhật (1x1,6)m</v>
          </cell>
          <cell r="D1859" t="str">
            <v>cái</v>
          </cell>
          <cell r="E1859">
            <v>100653</v>
          </cell>
          <cell r="F1859">
            <v>53192</v>
          </cell>
          <cell r="G1859">
            <v>0</v>
          </cell>
          <cell r="H1859">
            <v>0</v>
          </cell>
          <cell r="I1859">
            <v>0</v>
          </cell>
          <cell r="J1859">
            <v>1</v>
          </cell>
        </row>
        <row r="1860">
          <cell r="A1860" t="str">
            <v>AD.31241</v>
          </cell>
          <cell r="B1860" t="str">
            <v>AD.31241</v>
          </cell>
          <cell r="C1860" t="str">
            <v>Làm biển báo BTCT hình chữ nhật (0,6x0,6) ; (0,5x0,7)m</v>
          </cell>
          <cell r="D1860" t="str">
            <v>cái</v>
          </cell>
          <cell r="E1860">
            <v>26058</v>
          </cell>
          <cell r="F1860">
            <v>12748</v>
          </cell>
          <cell r="G1860">
            <v>0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AD.31311</v>
          </cell>
          <cell r="B1861" t="str">
            <v>AD.31311</v>
          </cell>
          <cell r="C1861" t="str">
            <v>Làm cột đỡ biển báo BTCT dài 2,7m</v>
          </cell>
          <cell r="D1861" t="str">
            <v>cột</v>
          </cell>
          <cell r="E1861">
            <v>80239</v>
          </cell>
          <cell r="F1861">
            <v>31651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</row>
        <row r="1862">
          <cell r="A1862" t="str">
            <v>AD.31321</v>
          </cell>
          <cell r="B1862" t="str">
            <v>AD.31321</v>
          </cell>
          <cell r="C1862" t="str">
            <v>Làm cột đỡ biển báo BTCT dài (2,8 - 3)m</v>
          </cell>
          <cell r="D1862" t="str">
            <v>cột</v>
          </cell>
          <cell r="E1862">
            <v>83614</v>
          </cell>
          <cell r="F1862">
            <v>32970</v>
          </cell>
          <cell r="G1862">
            <v>0</v>
          </cell>
          <cell r="H1862">
            <v>0</v>
          </cell>
          <cell r="I1862">
            <v>0</v>
          </cell>
          <cell r="J1862">
            <v>1</v>
          </cell>
        </row>
        <row r="1863">
          <cell r="A1863" t="str">
            <v>AD.31331</v>
          </cell>
          <cell r="B1863" t="str">
            <v>AD.31331</v>
          </cell>
          <cell r="C1863" t="str">
            <v>Làm cột đỡ biển báo BTCT dài (3,1 - 3,8)m</v>
          </cell>
          <cell r="D1863" t="str">
            <v>cột</v>
          </cell>
          <cell r="E1863">
            <v>89579</v>
          </cell>
          <cell r="F1863">
            <v>35608</v>
          </cell>
          <cell r="G1863">
            <v>0</v>
          </cell>
          <cell r="H1863">
            <v>0</v>
          </cell>
          <cell r="I1863">
            <v>0</v>
          </cell>
          <cell r="J1863">
            <v>1</v>
          </cell>
        </row>
        <row r="1864">
          <cell r="A1864" t="str">
            <v>AD.32111</v>
          </cell>
          <cell r="B1864" t="str">
            <v>AD.32111</v>
          </cell>
          <cell r="C1864" t="str">
            <v>SXLĐ trụ đỡ bảng tên đường, bảng lưu thông bằng sắt L50x50x5</v>
          </cell>
          <cell r="D1864" t="str">
            <v>cái</v>
          </cell>
          <cell r="E1864">
            <v>126847</v>
          </cell>
          <cell r="F1864">
            <v>42967</v>
          </cell>
          <cell r="G1864">
            <v>22086</v>
          </cell>
          <cell r="H1864">
            <v>0</v>
          </cell>
          <cell r="I1864">
            <v>0</v>
          </cell>
          <cell r="J1864">
            <v>1</v>
          </cell>
        </row>
        <row r="1865">
          <cell r="A1865" t="str">
            <v>AD.32121</v>
          </cell>
          <cell r="B1865" t="str">
            <v>AD.32121</v>
          </cell>
          <cell r="C1865" t="str">
            <v>SXLĐ trụ đỡ bảng tên đường, bảng lưu thông bằng sắt ống D60</v>
          </cell>
          <cell r="D1865" t="str">
            <v>cái</v>
          </cell>
          <cell r="E1865">
            <v>110578</v>
          </cell>
          <cell r="F1865">
            <v>41314</v>
          </cell>
          <cell r="G1865">
            <v>24289</v>
          </cell>
          <cell r="H1865">
            <v>0</v>
          </cell>
          <cell r="I1865">
            <v>0</v>
          </cell>
          <cell r="J1865">
            <v>1</v>
          </cell>
        </row>
        <row r="1866">
          <cell r="A1866" t="str">
            <v>AD.32131</v>
          </cell>
          <cell r="B1866" t="str">
            <v>AD.32131</v>
          </cell>
          <cell r="C1866" t="str">
            <v>SXLĐ trụ đỡ bảng tên đường, bảng lưu thông bằng sắt ống D80</v>
          </cell>
          <cell r="D1866" t="str">
            <v>cái</v>
          </cell>
          <cell r="E1866">
            <v>157901</v>
          </cell>
          <cell r="F1866">
            <v>49164</v>
          </cell>
          <cell r="G1866">
            <v>29442</v>
          </cell>
          <cell r="H1866">
            <v>0</v>
          </cell>
          <cell r="I1866">
            <v>0</v>
          </cell>
          <cell r="J1866">
            <v>1</v>
          </cell>
        </row>
        <row r="1867">
          <cell r="A1867" t="str">
            <v>AD.32211</v>
          </cell>
          <cell r="B1867" t="str">
            <v>AD.32211</v>
          </cell>
          <cell r="C1867" t="str">
            <v>Làm biển báo BTCT chữ nhật (0,4x1,2)m ; (0,5x0,6)m</v>
          </cell>
          <cell r="D1867" t="str">
            <v>cái</v>
          </cell>
          <cell r="E1867">
            <v>28286</v>
          </cell>
          <cell r="F1867">
            <v>16265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</row>
        <row r="1868">
          <cell r="A1868" t="str">
            <v>AD.32212</v>
          </cell>
          <cell r="B1868" t="str">
            <v>AD.32212</v>
          </cell>
          <cell r="C1868" t="str">
            <v>Làm biển báo BTCT chữ nhật (0,4x0,7)m</v>
          </cell>
          <cell r="D1868" t="str">
            <v>cái</v>
          </cell>
          <cell r="E1868">
            <v>34573</v>
          </cell>
          <cell r="F1868">
            <v>10111</v>
          </cell>
          <cell r="G1868">
            <v>0</v>
          </cell>
          <cell r="H1868">
            <v>0</v>
          </cell>
          <cell r="I1868">
            <v>0</v>
          </cell>
          <cell r="J1868">
            <v>1</v>
          </cell>
        </row>
        <row r="1869">
          <cell r="A1869" t="str">
            <v>AD.32221</v>
          </cell>
          <cell r="B1869" t="str">
            <v>AD.32221</v>
          </cell>
          <cell r="C1869" t="str">
            <v>Làm biển báo BTCT hình tròn đường kính 0,7m</v>
          </cell>
          <cell r="D1869" t="str">
            <v>cái</v>
          </cell>
          <cell r="E1869">
            <v>23158</v>
          </cell>
          <cell r="F1869">
            <v>12748</v>
          </cell>
          <cell r="G1869">
            <v>0</v>
          </cell>
          <cell r="H1869">
            <v>0</v>
          </cell>
          <cell r="I1869">
            <v>0</v>
          </cell>
          <cell r="J1869">
            <v>1</v>
          </cell>
        </row>
        <row r="1870">
          <cell r="A1870" t="str">
            <v>AD.32231</v>
          </cell>
          <cell r="B1870" t="str">
            <v>AD.32231</v>
          </cell>
          <cell r="C1870" t="str">
            <v>Làm biển báo BTCT tam giác (0,7x0,7x0,7)m</v>
          </cell>
          <cell r="D1870" t="str">
            <v>cái</v>
          </cell>
          <cell r="E1870">
            <v>16298</v>
          </cell>
          <cell r="F1870">
            <v>7913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</row>
        <row r="1871">
          <cell r="A1871" t="str">
            <v>AD.32311</v>
          </cell>
          <cell r="B1871" t="str">
            <v>AD.32311</v>
          </cell>
          <cell r="C1871" t="str">
            <v>SXLĐ bảng tên đường, bảng lưu thông (0,3x0,5)m</v>
          </cell>
          <cell r="D1871" t="str">
            <v>cái</v>
          </cell>
          <cell r="E1871">
            <v>24884</v>
          </cell>
          <cell r="F1871">
            <v>15041</v>
          </cell>
          <cell r="G1871">
            <v>6084</v>
          </cell>
          <cell r="H1871">
            <v>0</v>
          </cell>
          <cell r="I1871">
            <v>0</v>
          </cell>
          <cell r="J1871">
            <v>1</v>
          </cell>
        </row>
        <row r="1872">
          <cell r="A1872" t="str">
            <v>AD.32321</v>
          </cell>
          <cell r="B1872" t="str">
            <v>AD.32321</v>
          </cell>
          <cell r="C1872" t="str">
            <v>SXLĐ bảng tên đường, bảng lưu thông loại tròn</v>
          </cell>
          <cell r="D1872" t="str">
            <v>m2</v>
          </cell>
          <cell r="E1872">
            <v>206064</v>
          </cell>
          <cell r="F1872">
            <v>102443</v>
          </cell>
          <cell r="G1872">
            <v>6084</v>
          </cell>
          <cell r="H1872">
            <v>0</v>
          </cell>
          <cell r="I1872">
            <v>0</v>
          </cell>
          <cell r="J1872">
            <v>1</v>
          </cell>
        </row>
        <row r="1873">
          <cell r="A1873" t="str">
            <v>AD.32322</v>
          </cell>
          <cell r="B1873" t="str">
            <v>AD.32322</v>
          </cell>
          <cell r="C1873" t="str">
            <v>SXLĐ bảng tên đường, bảng lưu thông loại vuông, tam giác, chữ nhật</v>
          </cell>
          <cell r="D1873" t="str">
            <v>m2</v>
          </cell>
          <cell r="E1873">
            <v>159256</v>
          </cell>
          <cell r="F1873">
            <v>101223</v>
          </cell>
          <cell r="G1873">
            <v>6084</v>
          </cell>
          <cell r="H1873">
            <v>0</v>
          </cell>
          <cell r="I1873">
            <v>0</v>
          </cell>
          <cell r="J1873">
            <v>1</v>
          </cell>
        </row>
        <row r="1874">
          <cell r="A1874" t="str">
            <v>AD.32411</v>
          </cell>
          <cell r="B1874" t="str">
            <v>AD.32411</v>
          </cell>
          <cell r="C1874" t="str">
            <v>SXLĐ biển báo phản quang vuông 60x60cm</v>
          </cell>
          <cell r="D1874" t="str">
            <v>cái</v>
          </cell>
          <cell r="E1874">
            <v>147157</v>
          </cell>
          <cell r="F1874">
            <v>60225</v>
          </cell>
          <cell r="G1874">
            <v>6337</v>
          </cell>
          <cell r="H1874">
            <v>0</v>
          </cell>
          <cell r="I1874">
            <v>0</v>
          </cell>
          <cell r="J1874">
            <v>1</v>
          </cell>
        </row>
        <row r="1875">
          <cell r="A1875" t="str">
            <v>AD.32421</v>
          </cell>
          <cell r="B1875" t="str">
            <v>AD.32421</v>
          </cell>
          <cell r="C1875" t="str">
            <v>SXLĐ biển báo phản quang tròn đk 70cm, bát giác cạnh 25cm</v>
          </cell>
          <cell r="D1875" t="str">
            <v>cái</v>
          </cell>
          <cell r="E1875">
            <v>187677</v>
          </cell>
          <cell r="F1875">
            <v>63302</v>
          </cell>
          <cell r="G1875">
            <v>6337</v>
          </cell>
          <cell r="H1875">
            <v>0</v>
          </cell>
          <cell r="I1875">
            <v>0</v>
          </cell>
          <cell r="J1875">
            <v>1</v>
          </cell>
        </row>
        <row r="1876">
          <cell r="A1876" t="str">
            <v>AD.32431</v>
          </cell>
          <cell r="B1876" t="str">
            <v>AD.32431</v>
          </cell>
          <cell r="C1876" t="str">
            <v>SXLĐ biển báo phản quang tam giác cạnh 70cm</v>
          </cell>
          <cell r="D1876" t="str">
            <v>cái</v>
          </cell>
          <cell r="E1876">
            <v>96590</v>
          </cell>
          <cell r="F1876">
            <v>54950</v>
          </cell>
          <cell r="G1876">
            <v>6337</v>
          </cell>
          <cell r="H1876">
            <v>0</v>
          </cell>
          <cell r="I1876">
            <v>0</v>
          </cell>
          <cell r="J1876">
            <v>1</v>
          </cell>
        </row>
        <row r="1877">
          <cell r="A1877" t="str">
            <v>AD.32441</v>
          </cell>
          <cell r="B1877" t="str">
            <v>AD.32441</v>
          </cell>
          <cell r="C1877" t="str">
            <v>SXLĐ biển báo phản quang chữ nhật 30x50cm</v>
          </cell>
          <cell r="D1877" t="str">
            <v>cái</v>
          </cell>
          <cell r="E1877">
            <v>60040</v>
          </cell>
          <cell r="F1877">
            <v>40883</v>
          </cell>
          <cell r="G1877">
            <v>6337</v>
          </cell>
          <cell r="H1877">
            <v>0</v>
          </cell>
          <cell r="I1877">
            <v>0</v>
          </cell>
          <cell r="J1877">
            <v>1</v>
          </cell>
        </row>
        <row r="1878">
          <cell r="A1878" t="str">
            <v>AD.33110</v>
          </cell>
          <cell r="B1878" t="str">
            <v>AD.33110</v>
          </cell>
          <cell r="C1878" t="str">
            <v>Gắn viên phản quang trên mặt beton</v>
          </cell>
          <cell r="D1878" t="str">
            <v>viên</v>
          </cell>
          <cell r="E1878">
            <v>78033</v>
          </cell>
          <cell r="F1878">
            <v>3070</v>
          </cell>
          <cell r="G1878">
            <v>4834</v>
          </cell>
          <cell r="H1878">
            <v>0</v>
          </cell>
          <cell r="I1878">
            <v>0</v>
          </cell>
          <cell r="J1878">
            <v>1</v>
          </cell>
        </row>
        <row r="1879">
          <cell r="A1879" t="str">
            <v>AD.33120</v>
          </cell>
          <cell r="B1879" t="str">
            <v>AD.33120</v>
          </cell>
          <cell r="C1879" t="str">
            <v>Gắn viên phản quang trên mặt đường nhựa</v>
          </cell>
          <cell r="D1879" t="str">
            <v>viên</v>
          </cell>
          <cell r="E1879">
            <v>78073</v>
          </cell>
          <cell r="F1879">
            <v>2942</v>
          </cell>
          <cell r="G1879">
            <v>4834</v>
          </cell>
          <cell r="H1879">
            <v>0</v>
          </cell>
          <cell r="I1879">
            <v>0</v>
          </cell>
          <cell r="J1879">
            <v>1</v>
          </cell>
        </row>
        <row r="1880">
          <cell r="A1880" t="str">
            <v>AD.34110</v>
          </cell>
          <cell r="B1880" t="str">
            <v>AD.34110</v>
          </cell>
          <cell r="C1880" t="str">
            <v>Lắp đặt dải phân cách cứng</v>
          </cell>
          <cell r="D1880" t="str">
            <v>cái</v>
          </cell>
          <cell r="E1880">
            <v>27887</v>
          </cell>
          <cell r="F1880">
            <v>3905</v>
          </cell>
          <cell r="G1880">
            <v>0</v>
          </cell>
          <cell r="H1880">
            <v>0</v>
          </cell>
          <cell r="I1880">
            <v>0</v>
          </cell>
          <cell r="J1880">
            <v>1</v>
          </cell>
        </row>
        <row r="1881">
          <cell r="A1881" t="str">
            <v>AD.34120</v>
          </cell>
          <cell r="B1881" t="str">
            <v>AD.34120</v>
          </cell>
          <cell r="C1881" t="str">
            <v>Lắp đặt dải phân cách mềm</v>
          </cell>
          <cell r="D1881" t="str">
            <v>cái</v>
          </cell>
          <cell r="E1881">
            <v>73684</v>
          </cell>
          <cell r="F1881">
            <v>2665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</row>
        <row r="1882">
          <cell r="A1882" t="str">
            <v>AD.34130</v>
          </cell>
          <cell r="B1882" t="str">
            <v>AD.34130</v>
          </cell>
          <cell r="C1882" t="str">
            <v>Lắp đặt dải phân cách tôn lượn sóng</v>
          </cell>
          <cell r="D1882" t="str">
            <v>m</v>
          </cell>
          <cell r="E1882">
            <v>35789</v>
          </cell>
          <cell r="F1882">
            <v>2986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</row>
        <row r="1883">
          <cell r="A1883" t="str">
            <v>AD.41111</v>
          </cell>
          <cell r="B1883" t="str">
            <v>AD.41111</v>
          </cell>
          <cell r="C1883" t="str">
            <v>Đặt đường sắt chính tuyến khổ 1m tà vẹt gỗ, ray P43 (12,5m), độ cong R &lt;= 500m</v>
          </cell>
          <cell r="D1883" t="str">
            <v>1000m</v>
          </cell>
          <cell r="E1883">
            <v>899585159</v>
          </cell>
          <cell r="F1883">
            <v>38683209</v>
          </cell>
          <cell r="G1883">
            <v>0</v>
          </cell>
          <cell r="H1883">
            <v>0</v>
          </cell>
          <cell r="I1883">
            <v>0</v>
          </cell>
          <cell r="J1883">
            <v>1</v>
          </cell>
        </row>
        <row r="1884">
          <cell r="A1884" t="str">
            <v>AD.41112</v>
          </cell>
          <cell r="B1884" t="str">
            <v>AD.41112</v>
          </cell>
          <cell r="C1884" t="str">
            <v>Đặt đường sắt chính tuyến khổ 1m tà vẹt gỗ, ray P43 (12,5m), độ cong R &gt; 500m</v>
          </cell>
          <cell r="D1884" t="str">
            <v>1000m</v>
          </cell>
          <cell r="E1884">
            <v>872284813</v>
          </cell>
          <cell r="F1884">
            <v>36511463</v>
          </cell>
          <cell r="G1884">
            <v>0</v>
          </cell>
          <cell r="H1884">
            <v>0</v>
          </cell>
          <cell r="I1884">
            <v>0</v>
          </cell>
          <cell r="J1884">
            <v>1</v>
          </cell>
        </row>
        <row r="1885">
          <cell r="A1885" t="str">
            <v>AD.41121</v>
          </cell>
          <cell r="B1885" t="str">
            <v>AD.41121</v>
          </cell>
          <cell r="C1885" t="str">
            <v>Đặt đường sắt chính tuyến khổ 1m tà vẹt gỗ, ray P38 (12,5m), độ cong R &lt;= 500m</v>
          </cell>
          <cell r="D1885" t="str">
            <v>1000m</v>
          </cell>
          <cell r="E1885">
            <v>846521159</v>
          </cell>
          <cell r="F1885">
            <v>39930830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</row>
        <row r="1886">
          <cell r="A1886" t="str">
            <v>AD.41122</v>
          </cell>
          <cell r="B1886" t="str">
            <v>AD.41122</v>
          </cell>
          <cell r="C1886" t="str">
            <v>Đặt đường sắt chính tuyến khổ 1m tà vẹt gỗ, ray P38 (12,5m), độ cong R &gt; 500m</v>
          </cell>
          <cell r="D1886" t="str">
            <v>1000m</v>
          </cell>
          <cell r="E1886">
            <v>819220813</v>
          </cell>
          <cell r="F1886">
            <v>37757588</v>
          </cell>
          <cell r="G1886">
            <v>0</v>
          </cell>
          <cell r="H1886">
            <v>0</v>
          </cell>
          <cell r="I1886">
            <v>0</v>
          </cell>
          <cell r="J1886">
            <v>1</v>
          </cell>
        </row>
        <row r="1887">
          <cell r="A1887" t="str">
            <v>AD.41211</v>
          </cell>
          <cell r="B1887" t="str">
            <v>AD.41211</v>
          </cell>
          <cell r="C1887" t="str">
            <v>Đặt đường sắt chính tuyến khổ 1m tà vẹt gỗ không đệm sắt, ray P33-30 (12m), độ cong R &lt;= 500m</v>
          </cell>
          <cell r="D1887" t="str">
            <v>1000m</v>
          </cell>
          <cell r="E1887">
            <v>829321428</v>
          </cell>
          <cell r="F1887">
            <v>35474687</v>
          </cell>
          <cell r="G1887">
            <v>0</v>
          </cell>
          <cell r="H1887">
            <v>0</v>
          </cell>
          <cell r="I1887">
            <v>0</v>
          </cell>
          <cell r="J1887">
            <v>1</v>
          </cell>
        </row>
        <row r="1888">
          <cell r="A1888" t="str">
            <v>AD.41212</v>
          </cell>
          <cell r="B1888" t="str">
            <v>AD.41212</v>
          </cell>
          <cell r="C1888" t="str">
            <v>Đặt đường sắt chính tuyến khổ 1m tà vẹt gỗ không đệm sắt, ray P33-30 (12m), độ cong R &gt; 500m</v>
          </cell>
          <cell r="D1888" t="str">
            <v>1000m</v>
          </cell>
          <cell r="E1888">
            <v>802139368</v>
          </cell>
          <cell r="F1888">
            <v>33191786</v>
          </cell>
          <cell r="G1888">
            <v>0</v>
          </cell>
          <cell r="H1888">
            <v>0</v>
          </cell>
          <cell r="I1888">
            <v>0</v>
          </cell>
          <cell r="J1888">
            <v>1</v>
          </cell>
        </row>
        <row r="1889">
          <cell r="A1889" t="str">
            <v>AD.41221</v>
          </cell>
          <cell r="B1889" t="str">
            <v>AD.41221</v>
          </cell>
          <cell r="C1889" t="str">
            <v>Đặt đường sắt chính tuyến khổ 1m tà vẹt gỗ không đệm sắt, ray P26-25-24 (10m), độ cong R &lt;= 500m</v>
          </cell>
          <cell r="D1889" t="str">
            <v>1000m</v>
          </cell>
          <cell r="E1889">
            <v>818952165</v>
          </cell>
          <cell r="F1889">
            <v>35370012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</row>
        <row r="1890">
          <cell r="A1890" t="str">
            <v>AD.41222</v>
          </cell>
          <cell r="B1890" t="str">
            <v>AD.41222</v>
          </cell>
          <cell r="C1890" t="str">
            <v>Đặt đường sắt chính tuyến khổ 1m tà vẹt gỗ không đệm sắt, ray P26-25-24 (10m), độ cong R &gt; 500m</v>
          </cell>
          <cell r="D1890" t="str">
            <v>1000m</v>
          </cell>
          <cell r="E1890">
            <v>786655710</v>
          </cell>
          <cell r="F1890">
            <v>32922623</v>
          </cell>
          <cell r="G1890">
            <v>0</v>
          </cell>
          <cell r="H1890">
            <v>0</v>
          </cell>
          <cell r="I1890">
            <v>0</v>
          </cell>
          <cell r="J1890">
            <v>1</v>
          </cell>
        </row>
        <row r="1891">
          <cell r="A1891" t="str">
            <v>AD.41231</v>
          </cell>
          <cell r="B1891" t="str">
            <v>AD.41231</v>
          </cell>
          <cell r="C1891" t="str">
            <v>Đặt đường sắt chính tuyến khổ 1m, tà vẹt gỗ không đệm sắt, ray P26-25-24 (9,58m), độ cong R &lt;=500m</v>
          </cell>
          <cell r="D1891" t="str">
            <v>1000m</v>
          </cell>
          <cell r="E1891">
            <v>798076450</v>
          </cell>
          <cell r="F1891">
            <v>35150694</v>
          </cell>
          <cell r="G1891">
            <v>0</v>
          </cell>
          <cell r="H1891">
            <v>0</v>
          </cell>
          <cell r="I1891">
            <v>0</v>
          </cell>
          <cell r="J1891">
            <v>1</v>
          </cell>
        </row>
        <row r="1892">
          <cell r="A1892" t="str">
            <v>AD.41232</v>
          </cell>
          <cell r="B1892" t="str">
            <v>AD.41232</v>
          </cell>
          <cell r="C1892" t="str">
            <v>Đặt đường sắt chính tuyến khổ 1m, tà vẹt gỗ không đệm sắt, ray P26-25-24 (9,58m), độ cong R &gt; 500m</v>
          </cell>
          <cell r="D1892" t="str">
            <v>1000m</v>
          </cell>
          <cell r="E1892">
            <v>764503740</v>
          </cell>
          <cell r="F1892">
            <v>32274638</v>
          </cell>
          <cell r="G1892">
            <v>0</v>
          </cell>
          <cell r="H1892">
            <v>0</v>
          </cell>
          <cell r="I1892">
            <v>0</v>
          </cell>
          <cell r="J1892">
            <v>1</v>
          </cell>
        </row>
        <row r="1893">
          <cell r="A1893" t="str">
            <v>AD.41241</v>
          </cell>
          <cell r="B1893" t="str">
            <v>AD.41241</v>
          </cell>
          <cell r="C1893" t="str">
            <v>Đặt đường sắt chính tuyến khổ 1m, tà vẹt gỗ không đệm sắt, ray P26-25-24 (8m), độ cong R &lt;=500m</v>
          </cell>
          <cell r="D1893" t="str">
            <v>1000m</v>
          </cell>
          <cell r="E1893">
            <v>847451193</v>
          </cell>
          <cell r="F1893">
            <v>36725796</v>
          </cell>
          <cell r="G1893">
            <v>0</v>
          </cell>
          <cell r="H1893">
            <v>0</v>
          </cell>
          <cell r="I1893">
            <v>0</v>
          </cell>
          <cell r="J1893">
            <v>1</v>
          </cell>
        </row>
        <row r="1894">
          <cell r="A1894" t="str">
            <v>AD.41242</v>
          </cell>
          <cell r="B1894" t="str">
            <v>AD.41242</v>
          </cell>
          <cell r="C1894" t="str">
            <v>Đặt đường sắt chính tuyến khổ 1m, tà vẹt gỗ không đệm sắt, ray P26-25-24 (8m), độ cong R &gt;500m</v>
          </cell>
          <cell r="D1894" t="str">
            <v>1000m</v>
          </cell>
          <cell r="E1894">
            <v>807154940</v>
          </cell>
          <cell r="F1894">
            <v>34388066</v>
          </cell>
          <cell r="G1894">
            <v>0</v>
          </cell>
          <cell r="H1894">
            <v>0</v>
          </cell>
          <cell r="I1894">
            <v>0</v>
          </cell>
          <cell r="J1894">
            <v>1</v>
          </cell>
        </row>
        <row r="1895">
          <cell r="A1895" t="str">
            <v>AD.41311</v>
          </cell>
          <cell r="B1895" t="str">
            <v>AD.41311</v>
          </cell>
          <cell r="C1895" t="str">
            <v>Đặt đường sắt chính tuyến khổ 1m, tà vẹt sắt, ray P26-25-24 (10m), độ cong R &lt;= 500m</v>
          </cell>
          <cell r="D1895" t="str">
            <v>1000m</v>
          </cell>
          <cell r="E1895">
            <v>553743970</v>
          </cell>
          <cell r="F1895">
            <v>25700082</v>
          </cell>
          <cell r="G1895">
            <v>0</v>
          </cell>
          <cell r="H1895">
            <v>0</v>
          </cell>
          <cell r="I1895">
            <v>0</v>
          </cell>
          <cell r="J1895">
            <v>1</v>
          </cell>
        </row>
        <row r="1896">
          <cell r="A1896" t="str">
            <v>AD.41312</v>
          </cell>
          <cell r="B1896" t="str">
            <v>AD.41312</v>
          </cell>
          <cell r="C1896" t="str">
            <v>Đặt đường sắt chính tuyến khổ 1m, tà vẹt sắt, ray P26-25-24 (10m), độ cong R &gt; 500m</v>
          </cell>
          <cell r="D1896" t="str">
            <v>1000m</v>
          </cell>
          <cell r="E1896">
            <v>548392194</v>
          </cell>
          <cell r="F1896">
            <v>22385390</v>
          </cell>
          <cell r="G1896">
            <v>0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AD.41321</v>
          </cell>
          <cell r="B1897" t="str">
            <v>AD.41321</v>
          </cell>
          <cell r="C1897" t="str">
            <v>Đặt đường sắt chính tuyến khổ 1m, tà vẹt sắt, ray P26-25-24 (9,58m), độ cong R &lt;= 500m</v>
          </cell>
          <cell r="D1897" t="str">
            <v>1000m</v>
          </cell>
          <cell r="E1897">
            <v>552891881</v>
          </cell>
          <cell r="F1897">
            <v>25635284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</row>
        <row r="1898">
          <cell r="A1898" t="str">
            <v>AD.41322</v>
          </cell>
          <cell r="B1898" t="str">
            <v>AD.41322</v>
          </cell>
          <cell r="C1898" t="str">
            <v>Đặt đường sắt chính tuyến khổ 1m, tà vẹt sắt, ray P26-25-24 (9,58m), độ cong R &gt; 500m</v>
          </cell>
          <cell r="D1898" t="str">
            <v>1000m</v>
          </cell>
          <cell r="E1898">
            <v>537226644</v>
          </cell>
          <cell r="F1898">
            <v>22111242</v>
          </cell>
          <cell r="G1898">
            <v>0</v>
          </cell>
          <cell r="H1898">
            <v>0</v>
          </cell>
          <cell r="I1898">
            <v>0</v>
          </cell>
          <cell r="J1898">
            <v>1</v>
          </cell>
        </row>
        <row r="1899">
          <cell r="A1899" t="str">
            <v>AD.41331</v>
          </cell>
          <cell r="B1899" t="str">
            <v>AD.41331</v>
          </cell>
          <cell r="C1899" t="str">
            <v>Đặt đường sắt chính tuyến khổ 1m, tà vẹt sắt, ray P26-25-24 (8m), độ cong R &lt;= 500m</v>
          </cell>
          <cell r="D1899" t="str">
            <v>1000m</v>
          </cell>
          <cell r="E1899">
            <v>595160573</v>
          </cell>
          <cell r="F1899">
            <v>26946207</v>
          </cell>
          <cell r="G1899">
            <v>0</v>
          </cell>
          <cell r="H1899">
            <v>0</v>
          </cell>
          <cell r="I1899">
            <v>0</v>
          </cell>
          <cell r="J1899">
            <v>1</v>
          </cell>
        </row>
        <row r="1900">
          <cell r="A1900" t="str">
            <v>AD.41332</v>
          </cell>
          <cell r="B1900" t="str">
            <v>AD.41332</v>
          </cell>
          <cell r="C1900" t="str">
            <v>Đặt đường sắt chính tuyến khổ 1m, tà vẹt sắt, ray P26-25-24 (8m), độ cong R &gt; 500m</v>
          </cell>
          <cell r="D1900" t="str">
            <v>1000m</v>
          </cell>
          <cell r="E1900">
            <v>574918667</v>
          </cell>
          <cell r="F1900">
            <v>22873871</v>
          </cell>
          <cell r="G1900">
            <v>0</v>
          </cell>
          <cell r="H1900">
            <v>0</v>
          </cell>
          <cell r="I1900">
            <v>0</v>
          </cell>
          <cell r="J1900">
            <v>1</v>
          </cell>
        </row>
        <row r="1901">
          <cell r="A1901" t="str">
            <v>AD.41411</v>
          </cell>
          <cell r="B1901" t="str">
            <v>AD.41411</v>
          </cell>
          <cell r="C1901" t="str">
            <v>Đặt đường sắt chính tuyến khổ 1m, tà vẹt bêtông, ray P43 (12,5m), độ cong R &lt;= 500m</v>
          </cell>
          <cell r="D1901" t="str">
            <v>1000m</v>
          </cell>
          <cell r="E1901">
            <v>870738899</v>
          </cell>
          <cell r="F1901">
            <v>64873268</v>
          </cell>
          <cell r="G1901">
            <v>0</v>
          </cell>
          <cell r="H1901">
            <v>0</v>
          </cell>
          <cell r="I1901">
            <v>0</v>
          </cell>
          <cell r="J1901">
            <v>1</v>
          </cell>
        </row>
        <row r="1902">
          <cell r="A1902" t="str">
            <v>AD.41412</v>
          </cell>
          <cell r="B1902" t="str">
            <v>AD.41412</v>
          </cell>
          <cell r="C1902" t="str">
            <v>Đặt đường sắt chính tuyến khổ 1m, tà vẹt bêtông, ray P43 (12,5m), độ cong R &gt; 500m</v>
          </cell>
          <cell r="D1902" t="str">
            <v>1000m</v>
          </cell>
          <cell r="E1902">
            <v>846666215</v>
          </cell>
          <cell r="F1902">
            <v>62535537</v>
          </cell>
          <cell r="G1902">
            <v>0</v>
          </cell>
          <cell r="H1902">
            <v>0</v>
          </cell>
          <cell r="I1902">
            <v>0</v>
          </cell>
          <cell r="J1902">
            <v>1</v>
          </cell>
        </row>
        <row r="1903">
          <cell r="A1903" t="str">
            <v>AD.41421</v>
          </cell>
          <cell r="B1903" t="str">
            <v>AD.41421</v>
          </cell>
          <cell r="C1903" t="str">
            <v>Đặt đường sắt chính tuyến khổ 1m, tà vẹt bêtông, ray P38 (12,5m), độ cong R &lt;= 500m</v>
          </cell>
          <cell r="D1903" t="str">
            <v>1000m</v>
          </cell>
          <cell r="E1903">
            <v>817674899</v>
          </cell>
          <cell r="F1903">
            <v>64110639</v>
          </cell>
          <cell r="G1903">
            <v>0</v>
          </cell>
          <cell r="H1903">
            <v>0</v>
          </cell>
          <cell r="I1903">
            <v>0</v>
          </cell>
          <cell r="J1903">
            <v>1</v>
          </cell>
        </row>
        <row r="1904">
          <cell r="A1904" t="str">
            <v>AD.41422</v>
          </cell>
          <cell r="B1904" t="str">
            <v>AD.41422</v>
          </cell>
          <cell r="C1904" t="str">
            <v>Đặt đường sắt chính tuyến khổ 1m, tà vẹt bêtông, ray P38 (12,5m), độ cong R&gt; 500m</v>
          </cell>
          <cell r="D1904" t="str">
            <v>1000m</v>
          </cell>
          <cell r="E1904">
            <v>793602215</v>
          </cell>
          <cell r="F1904">
            <v>61374149</v>
          </cell>
          <cell r="G1904">
            <v>0</v>
          </cell>
          <cell r="H1904">
            <v>0</v>
          </cell>
          <cell r="I1904">
            <v>0</v>
          </cell>
          <cell r="J1904">
            <v>1</v>
          </cell>
        </row>
        <row r="1905">
          <cell r="A1905" t="str">
            <v>AD.42111</v>
          </cell>
          <cell r="B1905" t="str">
            <v>AD.42111</v>
          </cell>
          <cell r="C1905" t="str">
            <v>Đặt đường sắt trong ga khổ 1m, tà vẹt gỗ đệm sắt, ray P43-33 dài 12,5m</v>
          </cell>
          <cell r="D1905" t="str">
            <v>1000m</v>
          </cell>
          <cell r="E1905">
            <v>887923175</v>
          </cell>
          <cell r="F1905">
            <v>32763119</v>
          </cell>
          <cell r="G1905">
            <v>0</v>
          </cell>
          <cell r="H1905">
            <v>0</v>
          </cell>
          <cell r="I1905">
            <v>0</v>
          </cell>
          <cell r="J1905">
            <v>1</v>
          </cell>
        </row>
        <row r="1906">
          <cell r="A1906" t="str">
            <v>AD.42211</v>
          </cell>
          <cell r="B1906" t="str">
            <v>AD.42211</v>
          </cell>
          <cell r="C1906" t="str">
            <v>Đặt đường sắt trong ga khổ 1m, tà vẹt gỗ không đệm sắt, ray 26-25-24 dài12,5m</v>
          </cell>
          <cell r="D1906" t="str">
            <v>1000m</v>
          </cell>
          <cell r="E1906">
            <v>821306929</v>
          </cell>
          <cell r="F1906">
            <v>28685798</v>
          </cell>
          <cell r="G1906">
            <v>0</v>
          </cell>
          <cell r="H1906">
            <v>0</v>
          </cell>
          <cell r="I1906">
            <v>0</v>
          </cell>
          <cell r="J1906">
            <v>1</v>
          </cell>
        </row>
        <row r="1907">
          <cell r="A1907" t="str">
            <v>AD.42221</v>
          </cell>
          <cell r="B1907" t="str">
            <v>AD.42221</v>
          </cell>
          <cell r="C1907" t="str">
            <v>Đặt đường sắt trong ga khổ 1m, tà vẹt gỗ không đệm sắt, ray 26-25-24 dài 10,0m</v>
          </cell>
          <cell r="D1907" t="str">
            <v>1000m</v>
          </cell>
          <cell r="E1907">
            <v>809595262</v>
          </cell>
          <cell r="F1907">
            <v>27055866</v>
          </cell>
          <cell r="G1907">
            <v>0</v>
          </cell>
          <cell r="H1907">
            <v>0</v>
          </cell>
          <cell r="I1907">
            <v>0</v>
          </cell>
          <cell r="J1907">
            <v>1</v>
          </cell>
        </row>
        <row r="1908">
          <cell r="A1908" t="str">
            <v>AD.42222</v>
          </cell>
          <cell r="B1908" t="str">
            <v>AD.42222</v>
          </cell>
          <cell r="C1908" t="str">
            <v>Đặt đường sắt trong ga khổ 1m, tà vẹt gỗ không đệm sắt, ray 26-25-24 dài 9,58m</v>
          </cell>
          <cell r="D1908" t="str">
            <v>1000m</v>
          </cell>
          <cell r="E1908">
            <v>788448985</v>
          </cell>
          <cell r="F1908">
            <v>26786703</v>
          </cell>
          <cell r="G1908">
            <v>0</v>
          </cell>
          <cell r="H1908">
            <v>0</v>
          </cell>
          <cell r="I1908">
            <v>0</v>
          </cell>
          <cell r="J1908">
            <v>1</v>
          </cell>
        </row>
        <row r="1909">
          <cell r="A1909" t="str">
            <v>AD.42223</v>
          </cell>
          <cell r="B1909" t="str">
            <v>AD.42223</v>
          </cell>
          <cell r="C1909" t="str">
            <v>Đặt đường sắt trong ga khổ 1m, tà vẹt gỗ không đệm sắt, ray 26-25-24 dài 8m</v>
          </cell>
          <cell r="D1909" t="str">
            <v>1000m</v>
          </cell>
          <cell r="E1909">
            <v>835809375</v>
          </cell>
          <cell r="F1909">
            <v>27599177</v>
          </cell>
          <cell r="G1909">
            <v>0</v>
          </cell>
          <cell r="H1909">
            <v>0</v>
          </cell>
          <cell r="I1909">
            <v>0</v>
          </cell>
          <cell r="J1909">
            <v>1</v>
          </cell>
        </row>
        <row r="1910">
          <cell r="A1910" t="str">
            <v>AD.42311</v>
          </cell>
          <cell r="B1910" t="str">
            <v>AD.42311</v>
          </cell>
          <cell r="C1910" t="str">
            <v>Đặt đường sắt trong ga khổ 1m, tà vẹt sắt, ray P26-25-24 dài 10m</v>
          </cell>
          <cell r="D1910" t="str">
            <v>1000m</v>
          </cell>
          <cell r="E1910">
            <v>552875248</v>
          </cell>
          <cell r="F1910">
            <v>20316822</v>
          </cell>
          <cell r="G1910">
            <v>0</v>
          </cell>
          <cell r="H1910">
            <v>0</v>
          </cell>
          <cell r="I1910">
            <v>0</v>
          </cell>
          <cell r="J1910">
            <v>1</v>
          </cell>
        </row>
        <row r="1911">
          <cell r="A1911" t="str">
            <v>AD.42312</v>
          </cell>
          <cell r="B1911" t="str">
            <v>AD.42312</v>
          </cell>
          <cell r="C1911" t="str">
            <v>Đặt đường sắt trong ga khổ 1m, tà vẹt sắt, ray P26-25-24 dài 9,58m</v>
          </cell>
          <cell r="D1911" t="str">
            <v>1000m</v>
          </cell>
          <cell r="E1911">
            <v>537226644</v>
          </cell>
          <cell r="F1911">
            <v>20102489</v>
          </cell>
          <cell r="G1911">
            <v>0</v>
          </cell>
          <cell r="H1911">
            <v>0</v>
          </cell>
          <cell r="I1911">
            <v>0</v>
          </cell>
          <cell r="J1911">
            <v>1</v>
          </cell>
        </row>
        <row r="1912">
          <cell r="A1912" t="str">
            <v>AD.42313</v>
          </cell>
          <cell r="B1912" t="str">
            <v>AD.42313</v>
          </cell>
          <cell r="C1912" t="str">
            <v>Đặt đường sắt trong ga khổ 1m, tà vẹt sắt, ray P26-25-24 dài 8m</v>
          </cell>
          <cell r="D1912" t="str">
            <v>1000m</v>
          </cell>
          <cell r="E1912">
            <v>574918667</v>
          </cell>
          <cell r="F1912">
            <v>20710598</v>
          </cell>
          <cell r="G1912">
            <v>0</v>
          </cell>
          <cell r="H1912">
            <v>0</v>
          </cell>
          <cell r="I1912">
            <v>0</v>
          </cell>
          <cell r="J1912">
            <v>1</v>
          </cell>
        </row>
        <row r="1913">
          <cell r="A1913" t="str">
            <v>AD.42411</v>
          </cell>
          <cell r="B1913" t="str">
            <v>AD.42411</v>
          </cell>
          <cell r="C1913" t="str">
            <v>Đặt đường sắt trong ga khổ 1m, tà vẹt bêtông, ray P43 dài 12,5m</v>
          </cell>
          <cell r="D1913" t="str">
            <v>1000m</v>
          </cell>
          <cell r="E1913">
            <v>753640761</v>
          </cell>
          <cell r="F1913">
            <v>62151731</v>
          </cell>
          <cell r="G1913">
            <v>0</v>
          </cell>
          <cell r="H1913">
            <v>0</v>
          </cell>
          <cell r="I1913">
            <v>0</v>
          </cell>
          <cell r="J1913">
            <v>1</v>
          </cell>
        </row>
        <row r="1914">
          <cell r="A1914" t="str">
            <v>AD.42412</v>
          </cell>
          <cell r="B1914" t="str">
            <v>AD.42412</v>
          </cell>
          <cell r="C1914" t="str">
            <v>Đặt đường sắt trong ga khổ 1m, tà vẹt bêtông, ray P38 dài 12,5m</v>
          </cell>
          <cell r="D1914" t="str">
            <v>1000m</v>
          </cell>
          <cell r="E1914">
            <v>700576761</v>
          </cell>
          <cell r="F1914">
            <v>61553591</v>
          </cell>
          <cell r="G1914">
            <v>0</v>
          </cell>
          <cell r="H1914">
            <v>0</v>
          </cell>
          <cell r="I1914">
            <v>0</v>
          </cell>
          <cell r="J1914">
            <v>1</v>
          </cell>
        </row>
        <row r="1915">
          <cell r="A1915" t="str">
            <v>AD.43111</v>
          </cell>
          <cell r="B1915" t="str">
            <v>AD.43111</v>
          </cell>
          <cell r="C1915" t="str">
            <v>Đặt đường đón tiễn khổ 1m, tà vẹt gỗ đệm sắt, ray P43-38 dài 12,5m</v>
          </cell>
          <cell r="D1915" t="str">
            <v>1000m</v>
          </cell>
          <cell r="E1915">
            <v>887923175</v>
          </cell>
          <cell r="F1915">
            <v>32763119</v>
          </cell>
          <cell r="G1915">
            <v>0</v>
          </cell>
          <cell r="H1915">
            <v>0</v>
          </cell>
          <cell r="I1915">
            <v>0</v>
          </cell>
          <cell r="J1915">
            <v>1</v>
          </cell>
        </row>
        <row r="1916">
          <cell r="A1916" t="str">
            <v>AD.43211</v>
          </cell>
          <cell r="B1916" t="str">
            <v>AD.43211</v>
          </cell>
          <cell r="C1916" t="str">
            <v>Đặt đường đón tiễn khổ 1m, tà vẹt gỗ không đệm sắt, ray P43-38 dài 12m</v>
          </cell>
          <cell r="D1916" t="str">
            <v>1000m</v>
          </cell>
          <cell r="E1916">
            <v>860206671</v>
          </cell>
          <cell r="F1916">
            <v>26078904</v>
          </cell>
          <cell r="G1916">
            <v>0</v>
          </cell>
          <cell r="H1916">
            <v>0</v>
          </cell>
          <cell r="I1916">
            <v>0</v>
          </cell>
          <cell r="J1916">
            <v>1</v>
          </cell>
        </row>
        <row r="1917">
          <cell r="A1917" t="str">
            <v>AD.43221</v>
          </cell>
          <cell r="B1917" t="str">
            <v>AD.43221</v>
          </cell>
          <cell r="C1917" t="str">
            <v>Đặt đường đón tiễn khổ 1m, tà vẹt gỗ không đệm sắt, ray P26-25-24 dài 10m</v>
          </cell>
          <cell r="D1917" t="str">
            <v>1000m</v>
          </cell>
          <cell r="E1917">
            <v>777464774</v>
          </cell>
          <cell r="F1917">
            <v>24703182</v>
          </cell>
          <cell r="G1917">
            <v>0</v>
          </cell>
          <cell r="H1917">
            <v>0</v>
          </cell>
          <cell r="I1917">
            <v>0</v>
          </cell>
          <cell r="J1917">
            <v>1</v>
          </cell>
        </row>
        <row r="1918">
          <cell r="A1918" t="str">
            <v>AD.43222</v>
          </cell>
          <cell r="B1918" t="str">
            <v>AD.43222</v>
          </cell>
          <cell r="C1918" t="str">
            <v>Đặt đường đón tiễn khổ 1m, tà vẹt gỗ không đệm sắt, ray P26-25-24 dài 9,58m</v>
          </cell>
          <cell r="D1918" t="str">
            <v>1000m</v>
          </cell>
          <cell r="E1918">
            <v>755294497</v>
          </cell>
          <cell r="F1918">
            <v>25695098</v>
          </cell>
          <cell r="G1918">
            <v>0</v>
          </cell>
          <cell r="H1918">
            <v>0</v>
          </cell>
          <cell r="I1918">
            <v>0</v>
          </cell>
          <cell r="J1918">
            <v>1</v>
          </cell>
        </row>
        <row r="1919">
          <cell r="A1919" t="str">
            <v>AD.43223</v>
          </cell>
          <cell r="B1919" t="str">
            <v>AD.43223</v>
          </cell>
          <cell r="C1919" t="str">
            <v>Đặt đường đón tiễn khổ 1m, tà vẹt gỗ không đệm sắt, ray P26-25-24 dài 8m</v>
          </cell>
          <cell r="D1919" t="str">
            <v>1000m</v>
          </cell>
          <cell r="E1919">
            <v>790511594</v>
          </cell>
          <cell r="F1919">
            <v>25316276</v>
          </cell>
          <cell r="G1919">
            <v>0</v>
          </cell>
          <cell r="H1919">
            <v>0</v>
          </cell>
          <cell r="I1919">
            <v>0</v>
          </cell>
          <cell r="J1919">
            <v>1</v>
          </cell>
        </row>
        <row r="1920">
          <cell r="A1920" t="str">
            <v>AD.43311</v>
          </cell>
          <cell r="B1920" t="str">
            <v>AD.43311</v>
          </cell>
          <cell r="C1920" t="str">
            <v>Đặt đường đón tiễn khổ 1m, tà vẹt sắt, ray P26-25-24 dài 10m</v>
          </cell>
          <cell r="D1920" t="str">
            <v>1000m</v>
          </cell>
          <cell r="E1920">
            <v>536620981</v>
          </cell>
          <cell r="F1920">
            <v>19070697</v>
          </cell>
          <cell r="G1920">
            <v>0</v>
          </cell>
          <cell r="H1920">
            <v>0</v>
          </cell>
          <cell r="I1920">
            <v>0</v>
          </cell>
          <cell r="J1920">
            <v>1</v>
          </cell>
        </row>
        <row r="1921">
          <cell r="A1921" t="str">
            <v>AD.43312</v>
          </cell>
          <cell r="B1921" t="str">
            <v>AD.43312</v>
          </cell>
          <cell r="C1921" t="str">
            <v>Đặt đường đón tiễn khổ 1m, tà vẹt sắt, ray P26-25-24 dài 9,58m</v>
          </cell>
          <cell r="D1921" t="str">
            <v>1000m</v>
          </cell>
          <cell r="E1921">
            <v>520602135</v>
          </cell>
          <cell r="F1921">
            <v>18741720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</row>
        <row r="1922">
          <cell r="A1922" t="str">
            <v>AD.43313</v>
          </cell>
          <cell r="B1922" t="str">
            <v>AD.43313</v>
          </cell>
          <cell r="C1922" t="str">
            <v>Đặt đường đón tiễn khổ 1m, tà vẹt sắt, ray P26-25-24 dài 8m</v>
          </cell>
          <cell r="D1922" t="str">
            <v>1000m</v>
          </cell>
          <cell r="E1922">
            <v>554524905</v>
          </cell>
          <cell r="F1922">
            <v>19285031</v>
          </cell>
          <cell r="G1922">
            <v>0</v>
          </cell>
          <cell r="H1922">
            <v>0</v>
          </cell>
          <cell r="I1922">
            <v>0</v>
          </cell>
          <cell r="J1922">
            <v>1</v>
          </cell>
        </row>
        <row r="1923">
          <cell r="A1923" t="str">
            <v>AD.43411</v>
          </cell>
          <cell r="B1923" t="str">
            <v>AD.43411</v>
          </cell>
          <cell r="C1923" t="str">
            <v>Đặt đường đón tiễn khổ 1m, tà vẹt bêtông, ray P43 dài 12,5m</v>
          </cell>
          <cell r="D1923" t="str">
            <v>1000m</v>
          </cell>
          <cell r="E1923">
            <v>753640761</v>
          </cell>
          <cell r="F1923">
            <v>62151731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</row>
        <row r="1924">
          <cell r="A1924" t="str">
            <v>AD.43412</v>
          </cell>
          <cell r="B1924" t="str">
            <v>AD.43412</v>
          </cell>
          <cell r="C1924" t="str">
            <v>Đặt đường đón tiễn khổ 1m, tà vẹt bêtông, ray P38 dài 12,5m</v>
          </cell>
          <cell r="D1924" t="str">
            <v>1000m</v>
          </cell>
          <cell r="E1924">
            <v>700576761</v>
          </cell>
          <cell r="F1924">
            <v>61553591</v>
          </cell>
          <cell r="G1924">
            <v>0</v>
          </cell>
          <cell r="H1924">
            <v>0</v>
          </cell>
          <cell r="I1924">
            <v>0</v>
          </cell>
          <cell r="J1924">
            <v>1</v>
          </cell>
        </row>
        <row r="1925">
          <cell r="A1925" t="str">
            <v>AD.44111</v>
          </cell>
          <cell r="B1925" t="str">
            <v>AD.44111</v>
          </cell>
          <cell r="C1925" t="str">
            <v>Đặt đường nhánh, tránh, tạm khổ 1m, tà vẹt gỗ đệm sắt, ray P43-38 dài12.5m, độ cong &lt;= 500m</v>
          </cell>
          <cell r="D1925" t="str">
            <v>1000m</v>
          </cell>
          <cell r="E1925">
            <v>835523348</v>
          </cell>
          <cell r="F1925">
            <v>34717043</v>
          </cell>
          <cell r="G1925">
            <v>0</v>
          </cell>
          <cell r="H1925">
            <v>0</v>
          </cell>
          <cell r="I1925">
            <v>0</v>
          </cell>
          <cell r="J1925">
            <v>1</v>
          </cell>
        </row>
        <row r="1926">
          <cell r="A1926" t="str">
            <v>AD.44112</v>
          </cell>
          <cell r="B1926" t="str">
            <v>AD.44112</v>
          </cell>
          <cell r="C1926" t="str">
            <v>Đặt đường nhánh, tránh, tạm khổ 1m, tà vẹt gỗ đệm sắt, ray P43-38 dài12.5m, độ cong &gt; 500m</v>
          </cell>
          <cell r="D1926" t="str">
            <v>1000m</v>
          </cell>
          <cell r="E1926">
            <v>808920696</v>
          </cell>
          <cell r="F1926">
            <v>36890285</v>
          </cell>
          <cell r="G1926">
            <v>0</v>
          </cell>
          <cell r="H1926">
            <v>0</v>
          </cell>
          <cell r="I1926">
            <v>0</v>
          </cell>
          <cell r="J1926">
            <v>1</v>
          </cell>
        </row>
        <row r="1927">
          <cell r="A1927" t="str">
            <v>AD.44221</v>
          </cell>
          <cell r="B1927" t="str">
            <v>AD.44221</v>
          </cell>
          <cell r="C1927" t="str">
            <v>Đặt đường nhánh, tránh, tạm khổ 1m, tà vẹt gỗ không đệm sắt, ray P33-30 (12,5m), độ cong &lt;= 500m</v>
          </cell>
          <cell r="D1927" t="str">
            <v>1000m</v>
          </cell>
          <cell r="E1927">
            <v>767583280</v>
          </cell>
          <cell r="F1927">
            <v>31237862</v>
          </cell>
          <cell r="G1927">
            <v>0</v>
          </cell>
          <cell r="H1927">
            <v>0</v>
          </cell>
          <cell r="I1927">
            <v>0</v>
          </cell>
          <cell r="J1927">
            <v>1</v>
          </cell>
        </row>
        <row r="1928">
          <cell r="A1928" t="str">
            <v>AD.44222</v>
          </cell>
          <cell r="B1928" t="str">
            <v>AD.44222</v>
          </cell>
          <cell r="C1928" t="str">
            <v>Đặt đường nhánh, tránh, tạm khổ 1m, tà vẹt gỗ không đệm sắt, ray P33-30 (12,5m), độ cong &gt; 500m</v>
          </cell>
          <cell r="D1928" t="str">
            <v>1000m</v>
          </cell>
          <cell r="E1928">
            <v>737259811</v>
          </cell>
          <cell r="F1928">
            <v>29009790</v>
          </cell>
          <cell r="G1928">
            <v>0</v>
          </cell>
          <cell r="H1928">
            <v>0</v>
          </cell>
          <cell r="I1928">
            <v>0</v>
          </cell>
          <cell r="J1928">
            <v>1</v>
          </cell>
        </row>
        <row r="1929">
          <cell r="A1929" t="str">
            <v>AD.44231</v>
          </cell>
          <cell r="B1929" t="str">
            <v>AD.44231</v>
          </cell>
          <cell r="C1929" t="str">
            <v>Đặt đường nhánh, tránh, tạm khổ 1m, tà vẹt gỗ không đệm sắt, ray P26-25-24 (10m), độ cong &lt;= 500m</v>
          </cell>
          <cell r="D1929" t="str">
            <v>1000m</v>
          </cell>
          <cell r="E1929">
            <v>758948890</v>
          </cell>
          <cell r="F1929">
            <v>32379312</v>
          </cell>
          <cell r="G1929">
            <v>0</v>
          </cell>
          <cell r="H1929">
            <v>0</v>
          </cell>
          <cell r="I1929">
            <v>0</v>
          </cell>
          <cell r="J1929">
            <v>1</v>
          </cell>
        </row>
        <row r="1930">
          <cell r="A1930" t="str">
            <v>AD.44232</v>
          </cell>
          <cell r="B1930" t="str">
            <v>AD.44232</v>
          </cell>
          <cell r="C1930" t="str">
            <v>Đặt đường nhánh, tránh, tạm khổ 1m, tà vẹt gỗ không đệm sắt, ray P26-25-24 (10m), độ cong &gt; 500m</v>
          </cell>
          <cell r="D1930" t="str">
            <v>1000m</v>
          </cell>
          <cell r="E1930">
            <v>744996726</v>
          </cell>
          <cell r="F1930">
            <v>29662760</v>
          </cell>
          <cell r="G1930">
            <v>0</v>
          </cell>
          <cell r="H1930">
            <v>0</v>
          </cell>
          <cell r="I1930">
            <v>0</v>
          </cell>
          <cell r="J1930">
            <v>1</v>
          </cell>
        </row>
        <row r="1931">
          <cell r="A1931" t="str">
            <v>AD.44241</v>
          </cell>
          <cell r="B1931" t="str">
            <v>AD.44241</v>
          </cell>
          <cell r="C1931" t="str">
            <v>Đặt đường nhánh, tránh, tạm khổ 1m, tà vẹt gỗ không đệm sắt, ray P26-25-24 (9,58m), độ cong &lt;= 500m</v>
          </cell>
          <cell r="D1931" t="str">
            <v>1000m</v>
          </cell>
          <cell r="E1931">
            <v>735256219</v>
          </cell>
          <cell r="F1931">
            <v>31890831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</row>
        <row r="1932">
          <cell r="A1932" t="str">
            <v>AD.44242</v>
          </cell>
          <cell r="B1932" t="str">
            <v>AD.44242</v>
          </cell>
          <cell r="C1932" t="str">
            <v>Đặt đường nhánh, tránh, tạm khổ 1m, tà vẹt gỗ không đệm sắt, ray P26-25-24 (9,58m), độ cong &gt; 500m</v>
          </cell>
          <cell r="D1932" t="str">
            <v>1000m</v>
          </cell>
          <cell r="E1932">
            <v>721377544</v>
          </cell>
          <cell r="F1932">
            <v>29064620</v>
          </cell>
          <cell r="G1932">
            <v>0</v>
          </cell>
          <cell r="H1932">
            <v>0</v>
          </cell>
          <cell r="I1932">
            <v>0</v>
          </cell>
          <cell r="J1932">
            <v>1</v>
          </cell>
        </row>
        <row r="1933">
          <cell r="A1933" t="str">
            <v>AD.44251</v>
          </cell>
          <cell r="B1933" t="str">
            <v>AD.44251</v>
          </cell>
          <cell r="C1933" t="str">
            <v>Đặt đường nhánh, tránh, tạm khổ 1m, tà vẹt gỗ không đệm sắt, ray P26-25-24 (8m), độ cong &lt;= 500m</v>
          </cell>
          <cell r="D1933" t="str">
            <v>1000m</v>
          </cell>
          <cell r="E1933">
            <v>772288858</v>
          </cell>
          <cell r="F1933">
            <v>32812964</v>
          </cell>
          <cell r="G1933">
            <v>0</v>
          </cell>
          <cell r="H1933">
            <v>0</v>
          </cell>
          <cell r="I1933">
            <v>0</v>
          </cell>
          <cell r="J1933">
            <v>1</v>
          </cell>
        </row>
        <row r="1934">
          <cell r="A1934" t="str">
            <v>AD.44252</v>
          </cell>
          <cell r="B1934" t="str">
            <v>AD.44252</v>
          </cell>
          <cell r="C1934" t="str">
            <v>Đặt đường nhánh, tránh, tạm khổ 1m, tà vẹt gỗ không đệm sắt, ray P26-25-24 (8m), độ cong &gt; 500m</v>
          </cell>
          <cell r="D1934" t="str">
            <v>1000m</v>
          </cell>
          <cell r="E1934">
            <v>754904603</v>
          </cell>
          <cell r="F1934">
            <v>29393597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</row>
        <row r="1935">
          <cell r="A1935" t="str">
            <v>AD.44311</v>
          </cell>
          <cell r="B1935" t="str">
            <v>AD.44311</v>
          </cell>
          <cell r="C1935" t="str">
            <v>Đặt đường nhánh, tránh, tạm khổ 1m, tà vẹt sắt, ray P26-25-24 (10m), độ cong &lt;= 500m</v>
          </cell>
          <cell r="D1935" t="str">
            <v>1000m</v>
          </cell>
          <cell r="E1935">
            <v>536620981</v>
          </cell>
          <cell r="F1935">
            <v>28905116</v>
          </cell>
          <cell r="G1935">
            <v>0</v>
          </cell>
          <cell r="H1935">
            <v>0</v>
          </cell>
          <cell r="I1935">
            <v>0</v>
          </cell>
          <cell r="J1935">
            <v>1</v>
          </cell>
        </row>
        <row r="1936">
          <cell r="A1936" t="str">
            <v>AD.44312</v>
          </cell>
          <cell r="B1936" t="str">
            <v>AD.44312</v>
          </cell>
          <cell r="C1936" t="str">
            <v>Đặt đường nhánh, tránh, tạm khổ 1m, tà vẹt sắt, ray P26-25-24 (10m), độ cong &gt; 500m</v>
          </cell>
          <cell r="D1936" t="str">
            <v>1000m</v>
          </cell>
          <cell r="E1936">
            <v>520366714</v>
          </cell>
          <cell r="F1936">
            <v>25645253</v>
          </cell>
          <cell r="G1936">
            <v>0</v>
          </cell>
          <cell r="H1936">
            <v>0</v>
          </cell>
          <cell r="I1936">
            <v>0</v>
          </cell>
          <cell r="J1936">
            <v>1</v>
          </cell>
        </row>
        <row r="1937">
          <cell r="A1937" t="str">
            <v>AD.44321</v>
          </cell>
          <cell r="B1937" t="str">
            <v>AD.44321</v>
          </cell>
          <cell r="C1937" t="str">
            <v>Đặt đường nhánh, tránh, tạm khổ 1m, tà vẹt sắt, ray P26-25-24 (9,58m), độ cong &lt;= 500m</v>
          </cell>
          <cell r="D1937" t="str">
            <v>1000m</v>
          </cell>
          <cell r="E1937">
            <v>520602135</v>
          </cell>
          <cell r="F1937">
            <v>28252146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</row>
        <row r="1938">
          <cell r="A1938" t="str">
            <v>AD.44322</v>
          </cell>
          <cell r="B1938" t="str">
            <v>AD.44322</v>
          </cell>
          <cell r="C1938" t="str">
            <v>Đặt đường nhánh, tránh, tạm khổ 1m, tà vẹt sắt, ray P26-25-24 (9,58m), độ cong &gt; 500m</v>
          </cell>
          <cell r="D1938" t="str">
            <v>1000m</v>
          </cell>
          <cell r="E1938">
            <v>503683262</v>
          </cell>
          <cell r="F1938">
            <v>24882624</v>
          </cell>
          <cell r="G1938">
            <v>0</v>
          </cell>
          <cell r="H1938">
            <v>0</v>
          </cell>
          <cell r="I1938">
            <v>0</v>
          </cell>
          <cell r="J1938">
            <v>1</v>
          </cell>
        </row>
        <row r="1939">
          <cell r="A1939" t="str">
            <v>AD.44331</v>
          </cell>
          <cell r="B1939" t="str">
            <v>AD.44331</v>
          </cell>
          <cell r="C1939" t="str">
            <v>Đặt đường nhánh, tránh, tạm khổ 1m, tà vẹt sắt, ray P26-25-24 (8m), độ cong &lt;= 500m</v>
          </cell>
          <cell r="D1939" t="str">
            <v>1000m</v>
          </cell>
          <cell r="E1939">
            <v>554524905</v>
          </cell>
          <cell r="F1939">
            <v>29229108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</row>
        <row r="1940">
          <cell r="A1940" t="str">
            <v>AD.44332</v>
          </cell>
          <cell r="B1940" t="str">
            <v>AD.44332</v>
          </cell>
          <cell r="C1940" t="str">
            <v>Đặt đường nhánh, tránh, tạm khổ 1m, tà vẹt sắt, ray P26-25-24 (8m), độ cong &gt; 500m</v>
          </cell>
          <cell r="D1940" t="str">
            <v>1000m</v>
          </cell>
          <cell r="E1940">
            <v>534197574</v>
          </cell>
          <cell r="F1940">
            <v>25156772</v>
          </cell>
          <cell r="G1940">
            <v>0</v>
          </cell>
          <cell r="H1940">
            <v>0</v>
          </cell>
          <cell r="I1940">
            <v>0</v>
          </cell>
          <cell r="J1940">
            <v>1</v>
          </cell>
        </row>
        <row r="1941">
          <cell r="A1941" t="str">
            <v>AD.45111</v>
          </cell>
          <cell r="B1941" t="str">
            <v>AD.45111</v>
          </cell>
          <cell r="C1941" t="str">
            <v>Đặt đường sắt chính tuyến khổ 1,435m loại nặng và loại vừa, tà vẹt gỗ đệm sắt, ray P43 (12,5m), độ cong</v>
          </cell>
          <cell r="D1941" t="str">
            <v>1000m</v>
          </cell>
          <cell r="E1941">
            <v>1044839206</v>
          </cell>
          <cell r="F1941">
            <v>53408918</v>
          </cell>
          <cell r="G1941">
            <v>0</v>
          </cell>
          <cell r="H1941">
            <v>0</v>
          </cell>
          <cell r="I1941">
            <v>0</v>
          </cell>
          <cell r="J1941">
            <v>1</v>
          </cell>
        </row>
        <row r="1942">
          <cell r="A1942" t="str">
            <v>AD.45112</v>
          </cell>
          <cell r="B1942" t="str">
            <v>AD.45112</v>
          </cell>
          <cell r="C1942" t="str">
            <v>Đặt đường sắt chính tuyến khổ 1,435m loại nặng và loại vừa, tà vẹt gỗ đệm sắt, ray P43 (12,5m), độ cong</v>
          </cell>
          <cell r="D1942" t="str">
            <v>1000m</v>
          </cell>
          <cell r="E1942">
            <v>994246905</v>
          </cell>
          <cell r="F1942">
            <v>48025658</v>
          </cell>
          <cell r="G1942">
            <v>0</v>
          </cell>
          <cell r="H1942">
            <v>0</v>
          </cell>
          <cell r="I1942">
            <v>0</v>
          </cell>
          <cell r="J1942">
            <v>1</v>
          </cell>
        </row>
        <row r="1943">
          <cell r="A1943" t="str">
            <v>AD.45121</v>
          </cell>
          <cell r="B1943" t="str">
            <v>AD.45121</v>
          </cell>
          <cell r="C1943" t="str">
            <v>Đặt đường sắt chính tuyến khổ 1,435m loại nặng và loại vừa, tà vẹt gỗ đệm sắt, ray P38 (12,5m), độ cong</v>
          </cell>
          <cell r="D1943" t="str">
            <v>1000m</v>
          </cell>
          <cell r="E1943">
            <v>992673812</v>
          </cell>
          <cell r="F1943">
            <v>52317312</v>
          </cell>
          <cell r="G1943">
            <v>0</v>
          </cell>
          <cell r="H1943">
            <v>0</v>
          </cell>
          <cell r="I1943">
            <v>0</v>
          </cell>
          <cell r="J1943">
            <v>1</v>
          </cell>
        </row>
        <row r="1944">
          <cell r="A1944" t="str">
            <v>AD.45122</v>
          </cell>
          <cell r="B1944" t="str">
            <v>AD.45122</v>
          </cell>
          <cell r="C1944" t="str">
            <v>Đặt đường sắt chính tuyến khổ 1,435m loại nặng và loại vừa, tà vẹt gỗ đệm sắt, ray P38 (12,5m), độ cong</v>
          </cell>
          <cell r="D1944" t="str">
            <v>1000m</v>
          </cell>
          <cell r="E1944">
            <v>940279611</v>
          </cell>
          <cell r="F1944">
            <v>46939037</v>
          </cell>
          <cell r="G1944">
            <v>0</v>
          </cell>
          <cell r="H1944">
            <v>0</v>
          </cell>
          <cell r="I1944">
            <v>0</v>
          </cell>
          <cell r="J1944">
            <v>1</v>
          </cell>
        </row>
        <row r="1945">
          <cell r="A1945" t="str">
            <v>AD.45211</v>
          </cell>
          <cell r="B1945" t="str">
            <v>AD.45211</v>
          </cell>
          <cell r="C1945" t="str">
            <v>Đặt đường sắt chính trong ga, xí nghiệp, tà vẹt gỗ đệm sắt, ray P43-44</v>
          </cell>
          <cell r="D1945" t="str">
            <v>1000m</v>
          </cell>
          <cell r="E1945">
            <v>993343611</v>
          </cell>
          <cell r="F1945">
            <v>43624344</v>
          </cell>
          <cell r="G1945">
            <v>0</v>
          </cell>
          <cell r="H1945">
            <v>0</v>
          </cell>
          <cell r="I1945">
            <v>0</v>
          </cell>
          <cell r="J1945">
            <v>1</v>
          </cell>
        </row>
        <row r="1946">
          <cell r="A1946" t="str">
            <v>AD.45212</v>
          </cell>
          <cell r="B1946" t="str">
            <v>AD.45212</v>
          </cell>
          <cell r="C1946" t="str">
            <v>Đặt đường sắt chính trong ga, xí nghiệp, tà vẹt gỗ đệm sắt, ray P38-41</v>
          </cell>
          <cell r="D1946" t="str">
            <v>1000m</v>
          </cell>
          <cell r="E1946">
            <v>940279611</v>
          </cell>
          <cell r="F1946">
            <v>43519670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</row>
        <row r="1947">
          <cell r="A1947" t="str">
            <v>AD.45311</v>
          </cell>
          <cell r="B1947" t="str">
            <v>AD.45311</v>
          </cell>
          <cell r="C1947" t="str">
            <v>Đặt đường nhánh, tránh tạm, tà vẹt gỗ đệm sắt, ray P43-44, độ cong &lt;= 500m</v>
          </cell>
          <cell r="D1947" t="str">
            <v>1000m</v>
          </cell>
          <cell r="E1947">
            <v>941536687</v>
          </cell>
          <cell r="F1947">
            <v>50799532</v>
          </cell>
          <cell r="G1947">
            <v>0</v>
          </cell>
          <cell r="H1947">
            <v>0</v>
          </cell>
          <cell r="I1947">
            <v>0</v>
          </cell>
          <cell r="J1947">
            <v>1</v>
          </cell>
        </row>
        <row r="1948">
          <cell r="A1948" t="str">
            <v>AD.45312</v>
          </cell>
          <cell r="B1948" t="str">
            <v>AD.45312</v>
          </cell>
          <cell r="C1948" t="str">
            <v>Đặt đường nhánh, tránh tạm, tà vẹt gỗ đệm sắt, ray P43-44, độ cong &gt; 500m</v>
          </cell>
          <cell r="D1948" t="str">
            <v>1000m</v>
          </cell>
          <cell r="E1948">
            <v>941543865</v>
          </cell>
          <cell r="F1948">
            <v>45418764</v>
          </cell>
          <cell r="G1948">
            <v>0</v>
          </cell>
          <cell r="H1948">
            <v>0</v>
          </cell>
          <cell r="I1948">
            <v>0</v>
          </cell>
          <cell r="J1948">
            <v>1</v>
          </cell>
        </row>
        <row r="1949">
          <cell r="A1949" t="str">
            <v>AD.45321</v>
          </cell>
          <cell r="B1949" t="str">
            <v>AD.45321</v>
          </cell>
          <cell r="C1949" t="str">
            <v>Đặt đường nhánh, tránh tạm, tà vẹt gỗ đệm sắt, ray P38-41, độ cong &lt;= 500m</v>
          </cell>
          <cell r="D1949" t="str">
            <v>1000m</v>
          </cell>
          <cell r="E1949">
            <v>888472687</v>
          </cell>
          <cell r="F1949">
            <v>50799532</v>
          </cell>
          <cell r="G1949">
            <v>0</v>
          </cell>
          <cell r="H1949">
            <v>0</v>
          </cell>
          <cell r="I1949">
            <v>0</v>
          </cell>
          <cell r="J1949">
            <v>1</v>
          </cell>
        </row>
        <row r="1950">
          <cell r="A1950" t="str">
            <v>AD.45322</v>
          </cell>
          <cell r="B1950" t="str">
            <v>AD.45322</v>
          </cell>
          <cell r="C1950" t="str">
            <v>Đặt đường nhánh, tránh tạm, tà vẹt gỗ đệm sắt, ray P38-41, độ cong &gt; 500m</v>
          </cell>
          <cell r="D1950" t="str">
            <v>1000m</v>
          </cell>
          <cell r="E1950">
            <v>888479865</v>
          </cell>
          <cell r="F1950">
            <v>45418764</v>
          </cell>
          <cell r="G1950">
            <v>0</v>
          </cell>
          <cell r="H1950">
            <v>0</v>
          </cell>
          <cell r="I1950">
            <v>0</v>
          </cell>
          <cell r="J1950">
            <v>1</v>
          </cell>
        </row>
        <row r="1951">
          <cell r="A1951" t="str">
            <v>AD.45411</v>
          </cell>
          <cell r="B1951" t="str">
            <v>AD.45411</v>
          </cell>
          <cell r="C1951" t="str">
            <v>Đường sắt chính tuyến khổ 1,435m loại vừa và nhẹ, tà vẹt gỗ đệm sắt, ray P43-44, độ cong &lt;= 500m</v>
          </cell>
          <cell r="D1951" t="str">
            <v>1000m</v>
          </cell>
          <cell r="E1951">
            <v>993343611</v>
          </cell>
          <cell r="F1951">
            <v>49057449</v>
          </cell>
          <cell r="G1951">
            <v>0</v>
          </cell>
          <cell r="H1951">
            <v>0</v>
          </cell>
          <cell r="I1951">
            <v>0</v>
          </cell>
          <cell r="J1951">
            <v>1</v>
          </cell>
        </row>
        <row r="1952">
          <cell r="A1952" t="str">
            <v>AD.45412</v>
          </cell>
          <cell r="B1952" t="str">
            <v>AD.45412</v>
          </cell>
          <cell r="C1952" t="str">
            <v>Đường sắt chính tuyến khổ 1,435m loại vừa và nhẹ, tà vẹt gỗ đệm sắt, ray P43-44, độ cong &gt; 500m</v>
          </cell>
          <cell r="D1952" t="str">
            <v>1000m</v>
          </cell>
          <cell r="E1952">
            <v>940630579</v>
          </cell>
          <cell r="F1952">
            <v>43679174</v>
          </cell>
          <cell r="G1952">
            <v>0</v>
          </cell>
          <cell r="H1952">
            <v>0</v>
          </cell>
          <cell r="I1952">
            <v>0</v>
          </cell>
          <cell r="J1952">
            <v>1</v>
          </cell>
        </row>
        <row r="1953">
          <cell r="A1953" t="str">
            <v>AD.45421</v>
          </cell>
          <cell r="B1953" t="str">
            <v>AD.45421</v>
          </cell>
          <cell r="C1953" t="str">
            <v>Đường sắt chính tuyến khổ 1,435m loại vừa và nhẹ, tà vẹt gỗ đệm sắt, ray P38-41, độ cong &lt;= 500m</v>
          </cell>
          <cell r="D1953" t="str">
            <v>1000m</v>
          </cell>
          <cell r="E1953">
            <v>940279611</v>
          </cell>
          <cell r="F1953">
            <v>47866154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AD.45422</v>
          </cell>
          <cell r="B1954" t="str">
            <v>AD.45422</v>
          </cell>
          <cell r="C1954" t="str">
            <v>Đường sắt chính tuyến khổ 1,435m loại vừa và nhẹ, tà vẹt gỗ đệm sắt, ray P38-41, độ cong &gt; 500m</v>
          </cell>
          <cell r="D1954" t="str">
            <v>1000m</v>
          </cell>
          <cell r="E1954">
            <v>887566579</v>
          </cell>
          <cell r="F1954">
            <v>42482894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</row>
        <row r="1955">
          <cell r="A1955" t="str">
            <v>AD.46111</v>
          </cell>
          <cell r="B1955" t="str">
            <v>AD.46111</v>
          </cell>
          <cell r="C1955" t="str">
            <v>Đặt đường lồng, đường ga xí nghiệp, tà vẹt gỗ đệm sắt, ray P43-44</v>
          </cell>
          <cell r="D1955" t="str">
            <v>1000m</v>
          </cell>
          <cell r="E1955">
            <v>1103472766</v>
          </cell>
          <cell r="F1955">
            <v>55577175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</row>
        <row r="1956">
          <cell r="A1956" t="str">
            <v>AD.46112</v>
          </cell>
          <cell r="B1956" t="str">
            <v>AD.46112</v>
          </cell>
          <cell r="C1956" t="str">
            <v>Đặt đường lồng, đường ga xí nghiệp, tà vẹt gỗ đệm sắt, ray P38</v>
          </cell>
          <cell r="D1956" t="str">
            <v>1000m</v>
          </cell>
          <cell r="E1956">
            <v>1023876766</v>
          </cell>
          <cell r="F1956">
            <v>54490554</v>
          </cell>
          <cell r="G1956">
            <v>0</v>
          </cell>
          <cell r="H1956">
            <v>0</v>
          </cell>
          <cell r="I1956">
            <v>0</v>
          </cell>
          <cell r="J1956">
            <v>1</v>
          </cell>
        </row>
        <row r="1957">
          <cell r="A1957" t="str">
            <v>AD.46211</v>
          </cell>
          <cell r="B1957" t="str">
            <v>AD.46211</v>
          </cell>
          <cell r="C1957" t="str">
            <v>Đặt đường nhánh, tránh tạm, tà vẹt gỗ đệm sắt, ray P43-38, độ cong R &lt;= 500m</v>
          </cell>
          <cell r="D1957" t="str">
            <v>1000m</v>
          </cell>
          <cell r="E1957">
            <v>1050162303</v>
          </cell>
          <cell r="F1957">
            <v>57536084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</row>
        <row r="1958">
          <cell r="A1958" t="str">
            <v>AD.46212</v>
          </cell>
          <cell r="B1958" t="str">
            <v>AD.46212</v>
          </cell>
          <cell r="C1958" t="str">
            <v>Đặt đường nhánh, tránh tạm, tà vẹt gỗ đệm sắt, ray P43-38, độ cong R &gt; 500m</v>
          </cell>
          <cell r="D1958" t="str">
            <v>1000m</v>
          </cell>
          <cell r="E1958">
            <v>1023357036</v>
          </cell>
          <cell r="F1958">
            <v>53897399</v>
          </cell>
          <cell r="G1958">
            <v>0</v>
          </cell>
          <cell r="H1958">
            <v>0</v>
          </cell>
          <cell r="I1958">
            <v>0</v>
          </cell>
          <cell r="J1958">
            <v>1</v>
          </cell>
        </row>
        <row r="1959">
          <cell r="A1959" t="str">
            <v>AD.51110</v>
          </cell>
          <cell r="B1959" t="str">
            <v>AD.51110</v>
          </cell>
          <cell r="C1959" t="str">
            <v>Lắp loại 5 thanh giằng cự ly cho 1 cầu ray, đường 1m và 1,435m</v>
          </cell>
          <cell r="D1959" t="str">
            <v>km</v>
          </cell>
          <cell r="E1959">
            <v>4800000</v>
          </cell>
          <cell r="F1959">
            <v>1590056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</row>
        <row r="1960">
          <cell r="A1960" t="str">
            <v>AD.51120</v>
          </cell>
          <cell r="B1960" t="str">
            <v>AD.51120</v>
          </cell>
          <cell r="C1960" t="str">
            <v>Lắp loại 3 thanh giằng cự ly cho 1 cầu ray, đường 1m và 1,435m</v>
          </cell>
          <cell r="D1960" t="str">
            <v>km</v>
          </cell>
          <cell r="E1960">
            <v>2880000</v>
          </cell>
          <cell r="F1960">
            <v>952040</v>
          </cell>
          <cell r="G1960">
            <v>0</v>
          </cell>
          <cell r="H1960">
            <v>0</v>
          </cell>
          <cell r="I1960">
            <v>0</v>
          </cell>
          <cell r="J1960">
            <v>1</v>
          </cell>
        </row>
        <row r="1961">
          <cell r="A1961" t="str">
            <v>AD.51210</v>
          </cell>
          <cell r="B1961" t="str">
            <v>AD.51210</v>
          </cell>
          <cell r="C1961" t="str">
            <v>Lắp thiết bị phòng xô cho đường 1m và 1,435m, dốc &lt;= 5% 2 chiều</v>
          </cell>
          <cell r="D1961" t="str">
            <v>km</v>
          </cell>
          <cell r="E1961">
            <v>45120000</v>
          </cell>
          <cell r="F1961">
            <v>1490366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</row>
        <row r="1962">
          <cell r="A1962" t="str">
            <v>AD.51220</v>
          </cell>
          <cell r="B1962" t="str">
            <v>AD.51220</v>
          </cell>
          <cell r="C1962" t="str">
            <v>Lắp thiết bị phòng xô cho đường 1m và 1,435m, dốc&gt; 5% 1 chiều</v>
          </cell>
          <cell r="D1962" t="str">
            <v>km</v>
          </cell>
          <cell r="E1962">
            <v>76800000</v>
          </cell>
          <cell r="F1962">
            <v>2387576</v>
          </cell>
          <cell r="G1962">
            <v>0</v>
          </cell>
          <cell r="H1962">
            <v>0</v>
          </cell>
          <cell r="I1962">
            <v>0</v>
          </cell>
          <cell r="J1962">
            <v>1</v>
          </cell>
        </row>
        <row r="1963">
          <cell r="A1963" t="str">
            <v>AD.51230</v>
          </cell>
          <cell r="B1963" t="str">
            <v>AD.51230</v>
          </cell>
          <cell r="C1963" t="str">
            <v>Lắp thiết bị phòng xô cho đường 1m và 1,435m, tàu hãm trước ga 1 chiều</v>
          </cell>
          <cell r="D1963" t="str">
            <v>km</v>
          </cell>
          <cell r="E1963">
            <v>38400000</v>
          </cell>
          <cell r="F1963">
            <v>1191296</v>
          </cell>
          <cell r="G1963">
            <v>0</v>
          </cell>
          <cell r="H1963">
            <v>0</v>
          </cell>
          <cell r="I1963">
            <v>0</v>
          </cell>
          <cell r="J1963">
            <v>1</v>
          </cell>
        </row>
        <row r="1964">
          <cell r="A1964" t="str">
            <v>AD.51240</v>
          </cell>
          <cell r="B1964" t="str">
            <v>AD.51240</v>
          </cell>
          <cell r="C1964" t="str">
            <v>Lắp thiết bị phòng xô cho 1 bộ ghi, đường 1m và 1,435m</v>
          </cell>
          <cell r="D1964" t="str">
            <v>km</v>
          </cell>
          <cell r="E1964">
            <v>900000</v>
          </cell>
          <cell r="F1964">
            <v>59814</v>
          </cell>
          <cell r="G1964">
            <v>0</v>
          </cell>
          <cell r="H1964">
            <v>0</v>
          </cell>
          <cell r="I1964">
            <v>0</v>
          </cell>
          <cell r="J1964">
            <v>1</v>
          </cell>
        </row>
        <row r="1965">
          <cell r="A1965" t="str">
            <v>AD.51310</v>
          </cell>
          <cell r="B1965" t="str">
            <v>AD.51310</v>
          </cell>
          <cell r="C1965" t="str">
            <v>Lắp giá ray dự phòng</v>
          </cell>
          <cell r="D1965" t="str">
            <v>km</v>
          </cell>
          <cell r="E1965">
            <v>4985775</v>
          </cell>
          <cell r="F1965">
            <v>59814</v>
          </cell>
          <cell r="G1965">
            <v>0</v>
          </cell>
          <cell r="H1965">
            <v>0</v>
          </cell>
          <cell r="I1965">
            <v>0</v>
          </cell>
          <cell r="J1965">
            <v>1</v>
          </cell>
        </row>
        <row r="1966">
          <cell r="A1966" t="str">
            <v>AD.52110</v>
          </cell>
          <cell r="B1966" t="str">
            <v>AD.52110</v>
          </cell>
          <cell r="C1966" t="str">
            <v>Đặt ghi đường sắt khổ 1m ray P43,P38, Tg1/10 dài 21.414m</v>
          </cell>
          <cell r="D1966" t="str">
            <v>bộ</v>
          </cell>
          <cell r="E1966">
            <v>18649198</v>
          </cell>
          <cell r="F1966">
            <v>3638685</v>
          </cell>
          <cell r="G1966">
            <v>0</v>
          </cell>
          <cell r="H1966">
            <v>0</v>
          </cell>
          <cell r="I1966">
            <v>0</v>
          </cell>
          <cell r="J1966">
            <v>1</v>
          </cell>
        </row>
        <row r="1967">
          <cell r="A1967" t="str">
            <v>AD.52120</v>
          </cell>
          <cell r="B1967" t="str">
            <v>AD.52120</v>
          </cell>
          <cell r="C1967" t="str">
            <v>Đặt ghi đường sắt khổ 1m ray P43,P38, Tg1/10 dài 24m</v>
          </cell>
          <cell r="D1967" t="str">
            <v>bộ</v>
          </cell>
          <cell r="E1967">
            <v>16717469</v>
          </cell>
          <cell r="F1967">
            <v>3638685</v>
          </cell>
          <cell r="G1967">
            <v>0</v>
          </cell>
          <cell r="H1967">
            <v>0</v>
          </cell>
          <cell r="I1967">
            <v>0</v>
          </cell>
          <cell r="J1967">
            <v>1</v>
          </cell>
        </row>
        <row r="1968">
          <cell r="A1968" t="str">
            <v>AD.52130</v>
          </cell>
          <cell r="B1968" t="str">
            <v>AD.52130</v>
          </cell>
          <cell r="C1968" t="str">
            <v>Đặt ghi đường sắt khổ 1m ray P43,P38, Tg1/9 dài 22.312m</v>
          </cell>
          <cell r="D1968" t="str">
            <v>bộ</v>
          </cell>
          <cell r="E1968">
            <v>16070434</v>
          </cell>
          <cell r="F1968">
            <v>3638685</v>
          </cell>
          <cell r="G1968">
            <v>0</v>
          </cell>
          <cell r="H1968">
            <v>0</v>
          </cell>
          <cell r="I1968">
            <v>0</v>
          </cell>
          <cell r="J1968">
            <v>1</v>
          </cell>
        </row>
        <row r="1969">
          <cell r="A1969" t="str">
            <v>AD.52210</v>
          </cell>
          <cell r="B1969" t="str">
            <v>AD.52210</v>
          </cell>
          <cell r="C1969" t="str">
            <v>Đặt ghi đường sắt khổ 1.435m, đường lồng ray P43, P38, Tg1/10 dài 31.411m</v>
          </cell>
          <cell r="D1969" t="str">
            <v>bộ</v>
          </cell>
          <cell r="E1969">
            <v>24344991</v>
          </cell>
          <cell r="F1969">
            <v>3912833</v>
          </cell>
          <cell r="G1969">
            <v>0</v>
          </cell>
          <cell r="H1969">
            <v>0</v>
          </cell>
          <cell r="I1969">
            <v>0</v>
          </cell>
          <cell r="J1969">
            <v>1</v>
          </cell>
        </row>
        <row r="1970">
          <cell r="A1970" t="str">
            <v>AD.52311</v>
          </cell>
          <cell r="B1970" t="str">
            <v>AD.52311</v>
          </cell>
          <cell r="C1970" t="str">
            <v>Đặt ghi đường lồng, Tg1/10 dài 24.552m, ray P43-38</v>
          </cell>
          <cell r="D1970" t="str">
            <v>bộ</v>
          </cell>
          <cell r="E1970">
            <v>19369371</v>
          </cell>
          <cell r="F1970">
            <v>4869857</v>
          </cell>
          <cell r="G1970">
            <v>0</v>
          </cell>
          <cell r="H1970">
            <v>0</v>
          </cell>
          <cell r="I1970">
            <v>0</v>
          </cell>
          <cell r="J1970">
            <v>1</v>
          </cell>
        </row>
        <row r="1971">
          <cell r="A1971" t="str">
            <v>AD.52321</v>
          </cell>
          <cell r="B1971" t="str">
            <v>AD.52321</v>
          </cell>
          <cell r="C1971" t="str">
            <v>Đặt ghi đường lồng, Tg1/9 dài 24.552m, ray P43-38</v>
          </cell>
          <cell r="D1971" t="str">
            <v>bộ</v>
          </cell>
          <cell r="E1971">
            <v>19676011</v>
          </cell>
          <cell r="F1971">
            <v>4869857</v>
          </cell>
          <cell r="G1971">
            <v>0</v>
          </cell>
          <cell r="H1971">
            <v>0</v>
          </cell>
          <cell r="I1971">
            <v>0</v>
          </cell>
          <cell r="J1971">
            <v>1</v>
          </cell>
        </row>
        <row r="1972">
          <cell r="A1972" t="str">
            <v>AD.61111</v>
          </cell>
          <cell r="B1972" t="str">
            <v>AD.61111</v>
          </cell>
          <cell r="C1972" t="str">
            <v>Làm nền đá ba lát đường 1m, tà vẹt gỗ</v>
          </cell>
          <cell r="D1972" t="str">
            <v>m3</v>
          </cell>
          <cell r="E1972">
            <v>104535</v>
          </cell>
          <cell r="F1972">
            <v>48848</v>
          </cell>
          <cell r="G1972">
            <v>0</v>
          </cell>
          <cell r="H1972">
            <v>0</v>
          </cell>
          <cell r="I1972">
            <v>0</v>
          </cell>
          <cell r="J1972">
            <v>1</v>
          </cell>
        </row>
        <row r="1973">
          <cell r="A1973" t="str">
            <v>AD.61112</v>
          </cell>
          <cell r="B1973" t="str">
            <v>AD.61112</v>
          </cell>
          <cell r="C1973" t="str">
            <v>Làm nền đá ba lát đường 1,435m, tà vẹt gỗ</v>
          </cell>
          <cell r="D1973" t="str">
            <v>m3</v>
          </cell>
          <cell r="E1973">
            <v>104535</v>
          </cell>
          <cell r="F1973">
            <v>50343</v>
          </cell>
          <cell r="G1973">
            <v>0</v>
          </cell>
          <cell r="H1973">
            <v>0</v>
          </cell>
          <cell r="I1973">
            <v>0</v>
          </cell>
          <cell r="J1973">
            <v>1</v>
          </cell>
        </row>
        <row r="1974">
          <cell r="A1974" t="str">
            <v>AD.61121</v>
          </cell>
          <cell r="B1974" t="str">
            <v>AD.61121</v>
          </cell>
          <cell r="C1974" t="str">
            <v>Làm nền đá ba lát các loại đường, tà vẹt sắt</v>
          </cell>
          <cell r="D1974" t="str">
            <v>m3</v>
          </cell>
          <cell r="E1974">
            <v>104535</v>
          </cell>
          <cell r="F1974">
            <v>54830</v>
          </cell>
          <cell r="G1974">
            <v>0</v>
          </cell>
          <cell r="H1974">
            <v>0</v>
          </cell>
          <cell r="I1974">
            <v>0</v>
          </cell>
          <cell r="J1974">
            <v>1</v>
          </cell>
        </row>
        <row r="1975">
          <cell r="A1975" t="str">
            <v>AD.61131</v>
          </cell>
          <cell r="B1975" t="str">
            <v>AD.61131</v>
          </cell>
          <cell r="C1975" t="str">
            <v>Làm nền đá ba lát các loại đường, tà vẹt bê tông</v>
          </cell>
          <cell r="D1975" t="str">
            <v>m3</v>
          </cell>
          <cell r="E1975">
            <v>104535</v>
          </cell>
          <cell r="F1975">
            <v>51340</v>
          </cell>
          <cell r="G1975">
            <v>0</v>
          </cell>
          <cell r="H1975">
            <v>0</v>
          </cell>
          <cell r="I1975">
            <v>0</v>
          </cell>
          <cell r="J1975">
            <v>1</v>
          </cell>
        </row>
        <row r="1976">
          <cell r="A1976" t="str">
            <v>AD.61210</v>
          </cell>
          <cell r="B1976" t="str">
            <v>AD.61210</v>
          </cell>
          <cell r="C1976" t="str">
            <v>Làm nền đá ba lát ghi đường 1m</v>
          </cell>
          <cell r="D1976" t="str">
            <v>m3</v>
          </cell>
          <cell r="E1976">
            <v>104535</v>
          </cell>
          <cell r="F1976">
            <v>54830</v>
          </cell>
          <cell r="G1976">
            <v>0</v>
          </cell>
          <cell r="H1976">
            <v>0</v>
          </cell>
          <cell r="I1976">
            <v>0</v>
          </cell>
          <cell r="J1976">
            <v>1</v>
          </cell>
        </row>
        <row r="1977">
          <cell r="A1977" t="str">
            <v>AD.61220</v>
          </cell>
          <cell r="B1977" t="str">
            <v>AD.61220</v>
          </cell>
          <cell r="C1977" t="str">
            <v>Làm nền đá ba lát ghi đường 1.435m</v>
          </cell>
          <cell r="D1977" t="str">
            <v>m3</v>
          </cell>
          <cell r="E1977">
            <v>104535</v>
          </cell>
          <cell r="F1977">
            <v>59814</v>
          </cell>
          <cell r="G1977">
            <v>0</v>
          </cell>
          <cell r="H1977">
            <v>0</v>
          </cell>
          <cell r="I1977">
            <v>0</v>
          </cell>
          <cell r="J1977">
            <v>1</v>
          </cell>
        </row>
        <row r="1978">
          <cell r="A1978" t="str">
            <v>AD.62110</v>
          </cell>
          <cell r="B1978" t="str">
            <v>AD.62110</v>
          </cell>
          <cell r="C1978" t="str">
            <v>Sản xuất đường trượt hầm đứng, hầm nghiêng</v>
          </cell>
          <cell r="D1978" t="str">
            <v>tấn</v>
          </cell>
          <cell r="E1978">
            <v>7791205</v>
          </cell>
          <cell r="F1978">
            <v>233396</v>
          </cell>
          <cell r="G1978">
            <v>247931</v>
          </cell>
          <cell r="H1978">
            <v>0</v>
          </cell>
          <cell r="I1978">
            <v>0</v>
          </cell>
          <cell r="J1978">
            <v>1</v>
          </cell>
        </row>
        <row r="1979">
          <cell r="A1979" t="str">
            <v>AD.62210</v>
          </cell>
          <cell r="B1979" t="str">
            <v>AD.62210</v>
          </cell>
          <cell r="C1979" t="str">
            <v>Lắp dựng đường trượt hầm đứng</v>
          </cell>
          <cell r="D1979" t="str">
            <v>tấn</v>
          </cell>
          <cell r="E1979">
            <v>274306</v>
          </cell>
          <cell r="F1979">
            <v>2007753</v>
          </cell>
          <cell r="G1979">
            <v>453992</v>
          </cell>
          <cell r="H1979">
            <v>0</v>
          </cell>
          <cell r="I1979">
            <v>0</v>
          </cell>
          <cell r="J1979">
            <v>1</v>
          </cell>
        </row>
        <row r="1980">
          <cell r="A1980" t="str">
            <v>AD.62220</v>
          </cell>
          <cell r="B1980" t="str">
            <v>AD.62220</v>
          </cell>
          <cell r="C1980" t="str">
            <v>Lắp dựng đường trượt hầm nghiêng</v>
          </cell>
          <cell r="D1980" t="str">
            <v>tấn</v>
          </cell>
          <cell r="E1980">
            <v>303156</v>
          </cell>
          <cell r="F1980">
            <v>2251256</v>
          </cell>
          <cell r="G1980">
            <v>504488</v>
          </cell>
          <cell r="H1980">
            <v>0</v>
          </cell>
          <cell r="I1980">
            <v>0</v>
          </cell>
          <cell r="J1980">
            <v>1</v>
          </cell>
        </row>
        <row r="1981">
          <cell r="A1981" t="str">
            <v>AD.63110</v>
          </cell>
          <cell r="B1981" t="str">
            <v>AD.63110</v>
          </cell>
          <cell r="C1981" t="str">
            <v>Lắp đặt đường goòng khổ 0,9m, tà vẹt gỗ</v>
          </cell>
          <cell r="D1981" t="str">
            <v>m</v>
          </cell>
          <cell r="E1981">
            <v>937902</v>
          </cell>
          <cell r="F1981">
            <v>62306</v>
          </cell>
          <cell r="G1981">
            <v>0</v>
          </cell>
          <cell r="H1981">
            <v>0</v>
          </cell>
          <cell r="I1981">
            <v>0</v>
          </cell>
          <cell r="J1981">
            <v>1</v>
          </cell>
        </row>
        <row r="1982">
          <cell r="A1982" t="str">
            <v>AD.71110</v>
          </cell>
          <cell r="B1982" t="str">
            <v>AD.71110</v>
          </cell>
          <cell r="C1982" t="str">
            <v>Trồng cột km</v>
          </cell>
          <cell r="D1982" t="str">
            <v>cái</v>
          </cell>
          <cell r="E1982">
            <v>88022</v>
          </cell>
          <cell r="F1982">
            <v>14954</v>
          </cell>
          <cell r="G1982">
            <v>0</v>
          </cell>
          <cell r="H1982">
            <v>0</v>
          </cell>
          <cell r="I1982">
            <v>0</v>
          </cell>
          <cell r="J1982">
            <v>1</v>
          </cell>
        </row>
        <row r="1983">
          <cell r="A1983" t="str">
            <v>AD.71210</v>
          </cell>
          <cell r="B1983" t="str">
            <v>AD.71210</v>
          </cell>
          <cell r="C1983" t="str">
            <v>Trồng cột và biển đường vòng</v>
          </cell>
          <cell r="D1983" t="str">
            <v>cái</v>
          </cell>
          <cell r="E1983">
            <v>186466</v>
          </cell>
          <cell r="F1983">
            <v>37384</v>
          </cell>
          <cell r="G1983">
            <v>0</v>
          </cell>
          <cell r="H1983">
            <v>0</v>
          </cell>
          <cell r="I1983">
            <v>0</v>
          </cell>
          <cell r="J1983">
            <v>1</v>
          </cell>
        </row>
        <row r="1984">
          <cell r="A1984" t="str">
            <v>AD.71310</v>
          </cell>
          <cell r="B1984" t="str">
            <v>AD.71310</v>
          </cell>
          <cell r="C1984" t="str">
            <v>Trồng biển đổi dốc</v>
          </cell>
          <cell r="D1984" t="str">
            <v>cái</v>
          </cell>
          <cell r="E1984">
            <v>37744</v>
          </cell>
          <cell r="F1984">
            <v>7477</v>
          </cell>
          <cell r="G1984">
            <v>0</v>
          </cell>
          <cell r="H1984">
            <v>0</v>
          </cell>
          <cell r="I1984">
            <v>0</v>
          </cell>
          <cell r="J1984">
            <v>1</v>
          </cell>
        </row>
        <row r="1985">
          <cell r="A1985" t="str">
            <v>AD.71410</v>
          </cell>
          <cell r="B1985" t="str">
            <v>AD.71410</v>
          </cell>
          <cell r="C1985" t="str">
            <v>Trồng biển kéo còi</v>
          </cell>
          <cell r="D1985" t="str">
            <v>cái</v>
          </cell>
          <cell r="E1985">
            <v>39524</v>
          </cell>
          <cell r="F1985">
            <v>14954</v>
          </cell>
          <cell r="G1985">
            <v>0</v>
          </cell>
          <cell r="H1985">
            <v>0</v>
          </cell>
          <cell r="I1985">
            <v>0</v>
          </cell>
          <cell r="J1985">
            <v>1</v>
          </cell>
        </row>
        <row r="1986">
          <cell r="A1986" t="str">
            <v>AD.71511</v>
          </cell>
          <cell r="B1986" t="str">
            <v>AD.71511</v>
          </cell>
          <cell r="C1986" t="str">
            <v>Lắp dựng cột thông tin hình chữ H, loại cột 6m</v>
          </cell>
          <cell r="D1986" t="str">
            <v>cột</v>
          </cell>
          <cell r="E1986">
            <v>538973</v>
          </cell>
          <cell r="F1986">
            <v>324894</v>
          </cell>
          <cell r="G1986">
            <v>0</v>
          </cell>
          <cell r="H1986">
            <v>0</v>
          </cell>
          <cell r="I1986">
            <v>0</v>
          </cell>
          <cell r="J1986">
            <v>1</v>
          </cell>
        </row>
        <row r="1987">
          <cell r="A1987" t="str">
            <v>AD.71512</v>
          </cell>
          <cell r="B1987" t="str">
            <v>AD.71512</v>
          </cell>
          <cell r="C1987" t="str">
            <v>Lắp dựng cột thông tin hình chữ H, loại cột 7m</v>
          </cell>
          <cell r="D1987" t="str">
            <v>cột</v>
          </cell>
          <cell r="E1987">
            <v>751579</v>
          </cell>
          <cell r="F1987">
            <v>401214</v>
          </cell>
          <cell r="G1987">
            <v>0</v>
          </cell>
          <cell r="H1987">
            <v>0</v>
          </cell>
          <cell r="I1987">
            <v>0</v>
          </cell>
          <cell r="J1987">
            <v>1</v>
          </cell>
        </row>
        <row r="1988">
          <cell r="A1988" t="str">
            <v>AD.71513</v>
          </cell>
          <cell r="B1988" t="str">
            <v>AD.71513</v>
          </cell>
          <cell r="C1988" t="str">
            <v>Lắp dựng cột thông tin hình chữ H, loại cột 8m</v>
          </cell>
          <cell r="D1988" t="str">
            <v>cột</v>
          </cell>
          <cell r="E1988">
            <v>906319</v>
          </cell>
          <cell r="F1988">
            <v>478387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</row>
        <row r="1989">
          <cell r="A1989" t="str">
            <v>AD.71514</v>
          </cell>
          <cell r="B1989" t="str">
            <v>AD.71514</v>
          </cell>
          <cell r="C1989" t="str">
            <v>Lắp dựng cột thông tin hình chữ H, loại cột 9m</v>
          </cell>
          <cell r="D1989" t="str">
            <v>cột</v>
          </cell>
          <cell r="E1989">
            <v>998972</v>
          </cell>
          <cell r="F1989">
            <v>559397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</row>
        <row r="1990">
          <cell r="A1990" t="str">
            <v>AD.71521</v>
          </cell>
          <cell r="B1990" t="str">
            <v>AD.71521</v>
          </cell>
          <cell r="C1990" t="str">
            <v>Lắp dựng cột đánh dấu 1,2m</v>
          </cell>
          <cell r="D1990" t="str">
            <v>cột</v>
          </cell>
          <cell r="E1990">
            <v>15150</v>
          </cell>
          <cell r="F1990">
            <v>40505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</row>
        <row r="1991">
          <cell r="A1991" t="str">
            <v>AD.71531</v>
          </cell>
          <cell r="B1991" t="str">
            <v>AD.71531</v>
          </cell>
          <cell r="C1991" t="str">
            <v>Lắp dựng cột tín hiệu, loại cột 7,5m</v>
          </cell>
          <cell r="D1991" t="str">
            <v>cột</v>
          </cell>
          <cell r="E1991">
            <v>714000</v>
          </cell>
          <cell r="F1991">
            <v>845370</v>
          </cell>
          <cell r="G1991">
            <v>0</v>
          </cell>
          <cell r="H1991">
            <v>0</v>
          </cell>
          <cell r="I1991">
            <v>0</v>
          </cell>
          <cell r="J1991">
            <v>1</v>
          </cell>
        </row>
        <row r="1992">
          <cell r="A1992" t="str">
            <v>AD.71532</v>
          </cell>
          <cell r="B1992" t="str">
            <v>AD.71532</v>
          </cell>
          <cell r="C1992" t="str">
            <v>Lắp dựng cột tín hiệu, loại cột 8,5m</v>
          </cell>
          <cell r="D1992" t="str">
            <v>cột</v>
          </cell>
          <cell r="E1992">
            <v>771750</v>
          </cell>
          <cell r="F1992">
            <v>924853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</row>
        <row r="1993">
          <cell r="A1993" t="str">
            <v>AD.71533</v>
          </cell>
          <cell r="B1993" t="str">
            <v>AD.71533</v>
          </cell>
          <cell r="C1993" t="str">
            <v>Lắp dựng cột tín hiệu, loại cột 9,5m</v>
          </cell>
          <cell r="D1993" t="str">
            <v>cột</v>
          </cell>
          <cell r="E1993">
            <v>1323000</v>
          </cell>
          <cell r="F1993">
            <v>1056712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</row>
        <row r="1994">
          <cell r="A1994" t="str">
            <v>AD.72111</v>
          </cell>
          <cell r="B1994" t="str">
            <v>AD.72111</v>
          </cell>
          <cell r="C1994" t="str">
            <v>Lắp đặt phụ kiện cột tín hiệu vào ga</v>
          </cell>
          <cell r="D1994" t="str">
            <v>cột</v>
          </cell>
          <cell r="E1994">
            <v>4031748</v>
          </cell>
          <cell r="F1994">
            <v>1380707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</row>
        <row r="1995">
          <cell r="A1995" t="str">
            <v>AD.72112</v>
          </cell>
          <cell r="B1995" t="str">
            <v>AD.72112</v>
          </cell>
          <cell r="C1995" t="str">
            <v>Lắp đặt phụ kiện cột tín hiệu ra ga</v>
          </cell>
          <cell r="D1995" t="str">
            <v>cột</v>
          </cell>
          <cell r="E1995">
            <v>1695788</v>
          </cell>
          <cell r="F1995">
            <v>672908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</row>
        <row r="1996">
          <cell r="A1996" t="str">
            <v>AD.72121</v>
          </cell>
          <cell r="B1996" t="str">
            <v>AD.72121</v>
          </cell>
          <cell r="C1996" t="str">
            <v>Lắp đặt cột đánh dấu</v>
          </cell>
          <cell r="D1996" t="str">
            <v>cột</v>
          </cell>
          <cell r="E1996">
            <v>1483790</v>
          </cell>
          <cell r="F1996">
            <v>458574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</row>
        <row r="1997">
          <cell r="A1997" t="str">
            <v>AD.73111</v>
          </cell>
          <cell r="B1997" t="str">
            <v>AD.73111</v>
          </cell>
          <cell r="C1997" t="str">
            <v>Lắp đặt ghi cơ khí</v>
          </cell>
          <cell r="D1997" t="str">
            <v>bộ</v>
          </cell>
          <cell r="E1997">
            <v>225788</v>
          </cell>
          <cell r="F1997">
            <v>707799</v>
          </cell>
          <cell r="G1997">
            <v>0</v>
          </cell>
          <cell r="H1997">
            <v>0</v>
          </cell>
          <cell r="I1997">
            <v>0</v>
          </cell>
          <cell r="J1997">
            <v>1</v>
          </cell>
        </row>
        <row r="1998">
          <cell r="A1998" t="str">
            <v>AD.73121</v>
          </cell>
          <cell r="B1998" t="str">
            <v>AD.73121</v>
          </cell>
          <cell r="C1998" t="str">
            <v>Lắp đặt ghi điện đơn</v>
          </cell>
          <cell r="D1998" t="str">
            <v>bộ</v>
          </cell>
          <cell r="E1998">
            <v>477431</v>
          </cell>
          <cell r="F1998">
            <v>1929002</v>
          </cell>
          <cell r="G1998">
            <v>0</v>
          </cell>
          <cell r="H1998">
            <v>0</v>
          </cell>
          <cell r="I1998">
            <v>0</v>
          </cell>
          <cell r="J1998">
            <v>1</v>
          </cell>
        </row>
        <row r="1999">
          <cell r="A1999" t="str">
            <v>AD.73131</v>
          </cell>
          <cell r="B1999" t="str">
            <v>AD.73131</v>
          </cell>
          <cell r="C1999" t="str">
            <v>Lắp đặt ghi liên động</v>
          </cell>
          <cell r="D1999" t="str">
            <v>bộ</v>
          </cell>
          <cell r="E1999">
            <v>6780614</v>
          </cell>
          <cell r="F1999">
            <v>4535895</v>
          </cell>
          <cell r="G1999">
            <v>0</v>
          </cell>
          <cell r="H1999">
            <v>0</v>
          </cell>
          <cell r="I1999">
            <v>0</v>
          </cell>
          <cell r="J1999">
            <v>1</v>
          </cell>
        </row>
        <row r="2000">
          <cell r="A2000" t="str">
            <v>AD.73141</v>
          </cell>
          <cell r="B2000" t="str">
            <v>AD.73141</v>
          </cell>
          <cell r="C2000" t="str">
            <v>Lắp đặt ghi lồng 3 đầu dây</v>
          </cell>
          <cell r="D2000" t="str">
            <v>bộ</v>
          </cell>
          <cell r="E2000">
            <v>1310005</v>
          </cell>
          <cell r="F2000">
            <v>4115702</v>
          </cell>
          <cell r="G2000">
            <v>0</v>
          </cell>
          <cell r="H2000">
            <v>0</v>
          </cell>
          <cell r="I2000">
            <v>0</v>
          </cell>
          <cell r="J2000">
            <v>1</v>
          </cell>
        </row>
        <row r="2001">
          <cell r="A2001" t="str">
            <v>AD.74111</v>
          </cell>
          <cell r="B2001" t="str">
            <v>AD.74111</v>
          </cell>
          <cell r="C2001" t="str">
            <v>Kéo rải dây thông tin bằng sắt đường kính 3mm</v>
          </cell>
          <cell r="D2001" t="str">
            <v>km/sợ</v>
          </cell>
          <cell r="E2001">
            <v>788088</v>
          </cell>
          <cell r="F2001">
            <v>408729</v>
          </cell>
          <cell r="G2001">
            <v>0</v>
          </cell>
          <cell r="H2001">
            <v>0</v>
          </cell>
          <cell r="I2001">
            <v>0</v>
          </cell>
          <cell r="J2001">
            <v>1</v>
          </cell>
        </row>
        <row r="2002">
          <cell r="A2002" t="str">
            <v>AD.74112</v>
          </cell>
          <cell r="B2002" t="str">
            <v>AD.74112</v>
          </cell>
          <cell r="C2002" t="str">
            <v>Kéo rải dây thông tin bằng sắt đường kính 4mm</v>
          </cell>
          <cell r="D2002" t="str">
            <v>km/sợ</v>
          </cell>
          <cell r="E2002">
            <v>1415988</v>
          </cell>
          <cell r="F2002">
            <v>456082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</row>
        <row r="2003">
          <cell r="A2003" t="str">
            <v>AD.74121</v>
          </cell>
          <cell r="B2003" t="str">
            <v>AD.74121</v>
          </cell>
          <cell r="C2003" t="str">
            <v>Kéo rải dây thông tin bằng dây lưỡng kim đường kính 2,5mm</v>
          </cell>
          <cell r="D2003" t="str">
            <v>km/sợ</v>
          </cell>
          <cell r="E2003">
            <v>1027393</v>
          </cell>
          <cell r="F2003">
            <v>398760</v>
          </cell>
          <cell r="G2003">
            <v>0</v>
          </cell>
          <cell r="H2003">
            <v>0</v>
          </cell>
          <cell r="I2003">
            <v>0</v>
          </cell>
          <cell r="J2003">
            <v>1</v>
          </cell>
        </row>
        <row r="2004">
          <cell r="A2004" t="str">
            <v>AD.74122</v>
          </cell>
          <cell r="B2004" t="str">
            <v>AD.74122</v>
          </cell>
          <cell r="C2004" t="str">
            <v>Kéo rải dây thông tin bằng dây lưỡng kim đường kính 3mm</v>
          </cell>
          <cell r="D2004" t="str">
            <v>km/sợ</v>
          </cell>
          <cell r="E2004">
            <v>1462093</v>
          </cell>
          <cell r="F2004">
            <v>408729</v>
          </cell>
          <cell r="G2004">
            <v>0</v>
          </cell>
          <cell r="H2004">
            <v>0</v>
          </cell>
          <cell r="I2004">
            <v>0</v>
          </cell>
          <cell r="J2004">
            <v>1</v>
          </cell>
        </row>
        <row r="2005">
          <cell r="A2005" t="str">
            <v>AD.74211</v>
          </cell>
          <cell r="B2005" t="str">
            <v>AD.74211</v>
          </cell>
          <cell r="C2005" t="str">
            <v>Lắp xà thông tin, xà 1,1m</v>
          </cell>
          <cell r="D2005" t="str">
            <v>xà</v>
          </cell>
          <cell r="E2005">
            <v>112241</v>
          </cell>
          <cell r="F2005">
            <v>50343</v>
          </cell>
          <cell r="G2005">
            <v>0</v>
          </cell>
          <cell r="H2005">
            <v>0</v>
          </cell>
          <cell r="I2005">
            <v>0</v>
          </cell>
          <cell r="J2005">
            <v>1</v>
          </cell>
        </row>
        <row r="2006">
          <cell r="A2006" t="str">
            <v>AD.74212</v>
          </cell>
          <cell r="B2006" t="str">
            <v>AD.74212</v>
          </cell>
          <cell r="C2006" t="str">
            <v>Lắp xà thông tin, xà 2,5m</v>
          </cell>
          <cell r="D2006" t="str">
            <v>xà</v>
          </cell>
          <cell r="E2006">
            <v>206387</v>
          </cell>
          <cell r="F2006">
            <v>68786</v>
          </cell>
          <cell r="G2006">
            <v>0</v>
          </cell>
          <cell r="H2006">
            <v>0</v>
          </cell>
          <cell r="I2006">
            <v>0</v>
          </cell>
          <cell r="J2006">
            <v>1</v>
          </cell>
        </row>
        <row r="2007">
          <cell r="A2007" t="str">
            <v>AD.74310</v>
          </cell>
          <cell r="B2007" t="str">
            <v>AD.74310</v>
          </cell>
          <cell r="C2007" t="str">
            <v>Lắp đặt bộ giá đỡ đặt bộ quay ghi</v>
          </cell>
          <cell r="D2007" t="str">
            <v>bộ</v>
          </cell>
          <cell r="E2007">
            <v>701615</v>
          </cell>
          <cell r="F2007">
            <v>299070</v>
          </cell>
          <cell r="G2007">
            <v>0</v>
          </cell>
          <cell r="H2007">
            <v>0</v>
          </cell>
          <cell r="I2007">
            <v>0</v>
          </cell>
          <cell r="J2007">
            <v>1</v>
          </cell>
        </row>
        <row r="2008">
          <cell r="A2008" t="str">
            <v>AD.74410</v>
          </cell>
          <cell r="B2008" t="str">
            <v>AD.74410</v>
          </cell>
          <cell r="C2008" t="str">
            <v>Lắp đặt mạch điện đường ray</v>
          </cell>
          <cell r="D2008" t="str">
            <v>mạch</v>
          </cell>
          <cell r="E2008">
            <v>1483701</v>
          </cell>
          <cell r="F2008">
            <v>1764513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</row>
        <row r="2009">
          <cell r="A2009" t="str">
            <v>AD.74511</v>
          </cell>
          <cell r="B2009" t="str">
            <v>AD.74511</v>
          </cell>
          <cell r="C2009" t="str">
            <v>Lắp đặt hộp cáp cuối</v>
          </cell>
          <cell r="D2009" t="str">
            <v>hộp</v>
          </cell>
          <cell r="E2009">
            <v>507570</v>
          </cell>
          <cell r="F2009">
            <v>494472</v>
          </cell>
          <cell r="G2009">
            <v>0</v>
          </cell>
          <cell r="H2009">
            <v>0</v>
          </cell>
          <cell r="I2009">
            <v>0</v>
          </cell>
          <cell r="J2009">
            <v>1</v>
          </cell>
        </row>
        <row r="2010">
          <cell r="A2010" t="str">
            <v>AD.74521</v>
          </cell>
          <cell r="B2010" t="str">
            <v>AD.74521</v>
          </cell>
          <cell r="C2010" t="str">
            <v>Lắp đặt hộp cáp phân hướng</v>
          </cell>
          <cell r="D2010" t="str">
            <v>hộp</v>
          </cell>
          <cell r="E2010">
            <v>895759</v>
          </cell>
          <cell r="F2010">
            <v>775032</v>
          </cell>
          <cell r="G2010">
            <v>0</v>
          </cell>
          <cell r="H2010">
            <v>0</v>
          </cell>
          <cell r="I2010">
            <v>0</v>
          </cell>
          <cell r="J2010">
            <v>1</v>
          </cell>
        </row>
        <row r="2011">
          <cell r="A2011" t="str">
            <v>AD.74531</v>
          </cell>
          <cell r="B2011" t="str">
            <v>AD.74531</v>
          </cell>
          <cell r="C2011" t="str">
            <v>Lắp đặt hòm biến thế</v>
          </cell>
          <cell r="D2011" t="str">
            <v>hộp</v>
          </cell>
          <cell r="E2011">
            <v>358764</v>
          </cell>
          <cell r="F2011">
            <v>884138</v>
          </cell>
          <cell r="G2011">
            <v>0</v>
          </cell>
          <cell r="H2011">
            <v>0</v>
          </cell>
          <cell r="I2011">
            <v>0</v>
          </cell>
          <cell r="J2011">
            <v>1</v>
          </cell>
        </row>
        <row r="2012">
          <cell r="A2012" t="str">
            <v>AD.74610</v>
          </cell>
          <cell r="B2012" t="str">
            <v>AD.74610</v>
          </cell>
          <cell r="C2012" t="str">
            <v>Lắp các loại rơ le tín hiệu chạy tàu</v>
          </cell>
          <cell r="D2012" t="str">
            <v>cái</v>
          </cell>
          <cell r="E2012">
            <v>217800</v>
          </cell>
          <cell r="F2012">
            <v>309045</v>
          </cell>
          <cell r="G2012">
            <v>0</v>
          </cell>
          <cell r="H2012">
            <v>0</v>
          </cell>
          <cell r="I2012">
            <v>0</v>
          </cell>
          <cell r="J2012">
            <v>1</v>
          </cell>
        </row>
        <row r="2013">
          <cell r="A2013" t="str">
            <v>AD.74711</v>
          </cell>
          <cell r="B2013" t="str">
            <v>AD.74711</v>
          </cell>
          <cell r="C2013" t="str">
            <v>Lắp đặt điện thoại nam châm (tổng đài )</v>
          </cell>
          <cell r="D2013" t="str">
            <v>cái</v>
          </cell>
          <cell r="E2013">
            <v>0</v>
          </cell>
          <cell r="F2013">
            <v>2841165</v>
          </cell>
          <cell r="G2013">
            <v>0</v>
          </cell>
          <cell r="H2013">
            <v>0</v>
          </cell>
          <cell r="I2013">
            <v>0</v>
          </cell>
          <cell r="J2013">
            <v>1</v>
          </cell>
        </row>
        <row r="2014">
          <cell r="A2014" t="str">
            <v>AD.74712</v>
          </cell>
          <cell r="B2014" t="str">
            <v>AD.74712</v>
          </cell>
          <cell r="C2014" t="str">
            <v>Lắp đặt cộng điện điều độ (tổng đài )</v>
          </cell>
          <cell r="D2014" t="str">
            <v>cái</v>
          </cell>
          <cell r="E2014">
            <v>0</v>
          </cell>
          <cell r="F2014">
            <v>3688530</v>
          </cell>
          <cell r="G2014">
            <v>0</v>
          </cell>
          <cell r="H2014">
            <v>0</v>
          </cell>
          <cell r="I2014">
            <v>0</v>
          </cell>
          <cell r="J2014">
            <v>1</v>
          </cell>
        </row>
        <row r="2015">
          <cell r="A2015" t="str">
            <v>AD.74721</v>
          </cell>
          <cell r="B2015" t="str">
            <v>AD.74721</v>
          </cell>
          <cell r="C2015" t="str">
            <v>Lắp đặt máy đóng đường</v>
          </cell>
          <cell r="D2015" t="str">
            <v>cái</v>
          </cell>
          <cell r="E2015">
            <v>750605</v>
          </cell>
          <cell r="F2015">
            <v>3066963</v>
          </cell>
          <cell r="G2015">
            <v>0</v>
          </cell>
          <cell r="H2015">
            <v>0</v>
          </cell>
          <cell r="I2015">
            <v>0</v>
          </cell>
          <cell r="J2015">
            <v>1</v>
          </cell>
        </row>
        <row r="2016">
          <cell r="A2016" t="str">
            <v>AD.74810</v>
          </cell>
          <cell r="B2016" t="str">
            <v>AD.74810</v>
          </cell>
          <cell r="C2016" t="str">
            <v>Lắp đặt mạng cáp ngầm</v>
          </cell>
          <cell r="D2016" t="str">
            <v>100m</v>
          </cell>
          <cell r="E2016">
            <v>1083750</v>
          </cell>
          <cell r="F2016">
            <v>230666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</row>
        <row r="2017">
          <cell r="A2017" t="str">
            <v>AD.81111</v>
          </cell>
          <cell r="B2017" t="str">
            <v>AD.81111</v>
          </cell>
          <cell r="C2017" t="str">
            <v>Sản xuất phao tiêu báo hiệu đường sông đường kính 0,8m</v>
          </cell>
          <cell r="D2017" t="str">
            <v>cái</v>
          </cell>
          <cell r="E2017">
            <v>1299159</v>
          </cell>
          <cell r="F2017">
            <v>1111544</v>
          </cell>
          <cell r="G2017">
            <v>91985</v>
          </cell>
          <cell r="H2017">
            <v>0</v>
          </cell>
          <cell r="I2017">
            <v>0</v>
          </cell>
          <cell r="J2017">
            <v>1</v>
          </cell>
        </row>
        <row r="2018">
          <cell r="A2018" t="str">
            <v>AD.81121</v>
          </cell>
          <cell r="B2018" t="str">
            <v>AD.81121</v>
          </cell>
          <cell r="C2018" t="str">
            <v>Sản xuất phao tiêu báo hiệu đường sông đường kính 1m</v>
          </cell>
          <cell r="D2018" t="str">
            <v>cái</v>
          </cell>
          <cell r="E2018">
            <v>2132628</v>
          </cell>
          <cell r="F2018">
            <v>1440521</v>
          </cell>
          <cell r="G2018">
            <v>153982</v>
          </cell>
          <cell r="H2018">
            <v>0</v>
          </cell>
          <cell r="I2018">
            <v>0</v>
          </cell>
          <cell r="J2018">
            <v>1</v>
          </cell>
        </row>
        <row r="2019">
          <cell r="A2019" t="str">
            <v>AD.81131</v>
          </cell>
          <cell r="B2019" t="str">
            <v>AD.81131</v>
          </cell>
          <cell r="C2019" t="str">
            <v>Sản xuất phao tiêu báo hiệu đường sông đường kính 1,2m</v>
          </cell>
          <cell r="D2019" t="str">
            <v>cái</v>
          </cell>
          <cell r="E2019">
            <v>2930485</v>
          </cell>
          <cell r="F2019">
            <v>1834296</v>
          </cell>
          <cell r="G2019">
            <v>209152</v>
          </cell>
          <cell r="H2019">
            <v>0</v>
          </cell>
          <cell r="I2019">
            <v>0</v>
          </cell>
          <cell r="J2019">
            <v>1</v>
          </cell>
        </row>
        <row r="2020">
          <cell r="A2020" t="str">
            <v>AD.81141</v>
          </cell>
          <cell r="B2020" t="str">
            <v>AD.81141</v>
          </cell>
          <cell r="C2020" t="str">
            <v>Sản xuất phao tiêu báo hiệu đường sông đường kính 1,4m</v>
          </cell>
          <cell r="D2020" t="str">
            <v>cái</v>
          </cell>
          <cell r="E2020">
            <v>4783433</v>
          </cell>
          <cell r="F2020">
            <v>2480786</v>
          </cell>
          <cell r="G2020">
            <v>342443</v>
          </cell>
          <cell r="H2020">
            <v>0</v>
          </cell>
          <cell r="I2020">
            <v>0</v>
          </cell>
          <cell r="J2020">
            <v>1</v>
          </cell>
        </row>
        <row r="2021">
          <cell r="A2021" t="str">
            <v>AD.81211</v>
          </cell>
          <cell r="B2021" t="str">
            <v>AD.81211</v>
          </cell>
          <cell r="C2021" t="str">
            <v>Sản xuất cột báo hiệu đường sông đường kính 160mm dài 5,5m</v>
          </cell>
          <cell r="D2021" t="str">
            <v>cái</v>
          </cell>
          <cell r="E2021">
            <v>1439320</v>
          </cell>
          <cell r="F2021">
            <v>565741</v>
          </cell>
          <cell r="G2021">
            <v>32998</v>
          </cell>
          <cell r="H2021">
            <v>0</v>
          </cell>
          <cell r="I2021">
            <v>0</v>
          </cell>
          <cell r="J2021">
            <v>1</v>
          </cell>
        </row>
        <row r="2022">
          <cell r="A2022" t="str">
            <v>AD.81212</v>
          </cell>
          <cell r="B2022" t="str">
            <v>AD.81212</v>
          </cell>
          <cell r="C2022" t="str">
            <v>Sản xuất cột báo hiệu đường sông đường kính 160mm dài 6,5m</v>
          </cell>
          <cell r="D2022" t="str">
            <v>cái</v>
          </cell>
          <cell r="E2022">
            <v>1634868</v>
          </cell>
          <cell r="F2022">
            <v>643997</v>
          </cell>
          <cell r="G2022">
            <v>36832</v>
          </cell>
          <cell r="H2022">
            <v>0</v>
          </cell>
          <cell r="I2022">
            <v>0</v>
          </cell>
          <cell r="J2022">
            <v>1</v>
          </cell>
        </row>
        <row r="2023">
          <cell r="A2023" t="str">
            <v>AD.81213</v>
          </cell>
          <cell r="B2023" t="str">
            <v>AD.81213</v>
          </cell>
          <cell r="C2023" t="str">
            <v>Sản xuất cột báo hiệu đường sông đường kính 160mm dài 7,5m</v>
          </cell>
          <cell r="D2023" t="str">
            <v>cái</v>
          </cell>
          <cell r="E2023">
            <v>1831116</v>
          </cell>
          <cell r="F2023">
            <v>722254</v>
          </cell>
          <cell r="G2023">
            <v>41690</v>
          </cell>
          <cell r="H2023">
            <v>0</v>
          </cell>
          <cell r="I2023">
            <v>0</v>
          </cell>
          <cell r="J2023">
            <v>1</v>
          </cell>
        </row>
        <row r="2024">
          <cell r="A2024" t="str">
            <v>AD.81221</v>
          </cell>
          <cell r="B2024" t="str">
            <v>AD.81221</v>
          </cell>
          <cell r="C2024" t="str">
            <v>Sản xuất cột báo hiệu đường sông đường kính 200mm dài 5,5m</v>
          </cell>
          <cell r="D2024" t="str">
            <v>cái</v>
          </cell>
          <cell r="E2024">
            <v>1730836</v>
          </cell>
          <cell r="F2024">
            <v>615586</v>
          </cell>
          <cell r="G2024">
            <v>38960</v>
          </cell>
          <cell r="H2024">
            <v>0</v>
          </cell>
          <cell r="I2024">
            <v>0</v>
          </cell>
          <cell r="J2024">
            <v>1</v>
          </cell>
        </row>
        <row r="2025">
          <cell r="A2025" t="str">
            <v>AD.81222</v>
          </cell>
          <cell r="B2025" t="str">
            <v>AD.81222</v>
          </cell>
          <cell r="C2025" t="str">
            <v>Sản xuất cột báo hiệu đường sông đường kính 200mm dài 6,5m</v>
          </cell>
          <cell r="D2025" t="str">
            <v>cái</v>
          </cell>
          <cell r="E2025">
            <v>1975709</v>
          </cell>
          <cell r="F2025">
            <v>692846</v>
          </cell>
          <cell r="G2025">
            <v>45483</v>
          </cell>
          <cell r="H2025">
            <v>0</v>
          </cell>
          <cell r="I2025">
            <v>0</v>
          </cell>
          <cell r="J2025">
            <v>1</v>
          </cell>
        </row>
        <row r="2026">
          <cell r="A2026" t="str">
            <v>AD.81223</v>
          </cell>
          <cell r="B2026" t="str">
            <v>AD.81223</v>
          </cell>
          <cell r="C2026" t="str">
            <v>Sản xuất cột báo hiệu đường sông đường kính 200mm dài 7,5m</v>
          </cell>
          <cell r="D2026" t="str">
            <v>cái</v>
          </cell>
          <cell r="E2026">
            <v>2217001</v>
          </cell>
          <cell r="F2026">
            <v>772598</v>
          </cell>
          <cell r="G2026">
            <v>50983</v>
          </cell>
          <cell r="H2026">
            <v>0</v>
          </cell>
          <cell r="I2026">
            <v>0</v>
          </cell>
          <cell r="J2026">
            <v>1</v>
          </cell>
        </row>
        <row r="2027">
          <cell r="A2027" t="str">
            <v>AD.81310</v>
          </cell>
          <cell r="B2027" t="str">
            <v>AD.81310</v>
          </cell>
          <cell r="C2027" t="str">
            <v>Sản xuất biển báo hiệu đường sông</v>
          </cell>
          <cell r="D2027" t="str">
            <v>m2</v>
          </cell>
          <cell r="E2027">
            <v>336729</v>
          </cell>
          <cell r="F2027">
            <v>169473</v>
          </cell>
          <cell r="G2027">
            <v>24843</v>
          </cell>
          <cell r="H2027">
            <v>0</v>
          </cell>
          <cell r="I2027">
            <v>0</v>
          </cell>
          <cell r="J2027">
            <v>1</v>
          </cell>
        </row>
        <row r="2028">
          <cell r="A2028" t="str">
            <v>AD.82111</v>
          </cell>
          <cell r="B2028" t="str">
            <v>AD.82111</v>
          </cell>
          <cell r="C2028" t="str">
            <v>Lắp đặt phao tiêu đường sông đường kính 0,8m</v>
          </cell>
          <cell r="D2028" t="str">
            <v>cái</v>
          </cell>
          <cell r="E2028">
            <v>5035</v>
          </cell>
          <cell r="F2028">
            <v>38698</v>
          </cell>
          <cell r="G2028">
            <v>34431</v>
          </cell>
          <cell r="H2028">
            <v>0</v>
          </cell>
          <cell r="I2028">
            <v>0</v>
          </cell>
          <cell r="J2028">
            <v>1</v>
          </cell>
        </row>
        <row r="2029">
          <cell r="A2029" t="str">
            <v>AD.82121</v>
          </cell>
          <cell r="B2029" t="str">
            <v>AD.82121</v>
          </cell>
          <cell r="C2029" t="str">
            <v>Lắp đặt phao tiêu đường sông đường kính 1m</v>
          </cell>
          <cell r="D2029" t="str">
            <v>cái</v>
          </cell>
          <cell r="E2029">
            <v>5539</v>
          </cell>
          <cell r="F2029">
            <v>53210</v>
          </cell>
          <cell r="G2029">
            <v>48170</v>
          </cell>
          <cell r="H2029">
            <v>0</v>
          </cell>
          <cell r="I2029">
            <v>0</v>
          </cell>
          <cell r="J2029">
            <v>1</v>
          </cell>
        </row>
        <row r="2030">
          <cell r="A2030" t="str">
            <v>AD.82131</v>
          </cell>
          <cell r="B2030" t="str">
            <v>AD.82131</v>
          </cell>
          <cell r="C2030" t="str">
            <v>Lắp đặt phao tiêu đường sông đường kính 1,2m</v>
          </cell>
          <cell r="D2030" t="str">
            <v>cái</v>
          </cell>
          <cell r="E2030">
            <v>6114</v>
          </cell>
          <cell r="F2030">
            <v>68796</v>
          </cell>
          <cell r="G2030">
            <v>62078</v>
          </cell>
          <cell r="H2030">
            <v>0</v>
          </cell>
          <cell r="I2030">
            <v>0</v>
          </cell>
          <cell r="J2030">
            <v>1</v>
          </cell>
        </row>
        <row r="2031">
          <cell r="A2031" t="str">
            <v>AD.82141</v>
          </cell>
          <cell r="B2031" t="str">
            <v>AD.82141</v>
          </cell>
          <cell r="C2031" t="str">
            <v>Lắp đặt phao tiêu đường sông đường kính 1,4m</v>
          </cell>
          <cell r="D2031" t="str">
            <v>cái</v>
          </cell>
          <cell r="E2031">
            <v>6618</v>
          </cell>
          <cell r="F2031">
            <v>83845</v>
          </cell>
          <cell r="G2031">
            <v>75817</v>
          </cell>
          <cell r="H2031">
            <v>0</v>
          </cell>
          <cell r="I2031">
            <v>0</v>
          </cell>
          <cell r="J2031">
            <v>1</v>
          </cell>
        </row>
        <row r="2032">
          <cell r="A2032" t="str">
            <v>AD.82211</v>
          </cell>
          <cell r="B2032" t="str">
            <v>AD.82211</v>
          </cell>
          <cell r="C2032" t="str">
            <v>Lắp đặt cột báo hiệu đường sông đường kính 160-200mm dài 5,5m</v>
          </cell>
          <cell r="D2032" t="str">
            <v>cái</v>
          </cell>
          <cell r="E2032">
            <v>298855</v>
          </cell>
          <cell r="F2032">
            <v>363869</v>
          </cell>
          <cell r="G2032">
            <v>0</v>
          </cell>
          <cell r="H2032">
            <v>0</v>
          </cell>
          <cell r="I2032">
            <v>0</v>
          </cell>
          <cell r="J2032">
            <v>1</v>
          </cell>
        </row>
        <row r="2033">
          <cell r="A2033" t="str">
            <v>AD.82221</v>
          </cell>
          <cell r="B2033" t="str">
            <v>AD.82221</v>
          </cell>
          <cell r="C2033" t="str">
            <v>Lắp đặt cột báo hiệu đường sông đường kính 160-200mm dài 6,5m</v>
          </cell>
          <cell r="D2033" t="str">
            <v>cái</v>
          </cell>
          <cell r="E2033">
            <v>298855</v>
          </cell>
          <cell r="F2033">
            <v>378822</v>
          </cell>
          <cell r="G2033">
            <v>0</v>
          </cell>
          <cell r="H2033">
            <v>0</v>
          </cell>
          <cell r="I2033">
            <v>0</v>
          </cell>
          <cell r="J2033">
            <v>1</v>
          </cell>
        </row>
        <row r="2034">
          <cell r="A2034" t="str">
            <v>AD.82231</v>
          </cell>
          <cell r="B2034" t="str">
            <v>AD.82231</v>
          </cell>
          <cell r="C2034" t="str">
            <v>Lắp đặt cột báo hiệu đường sông đường kính 160-200mm dài 7,5m</v>
          </cell>
          <cell r="D2034" t="str">
            <v>cái</v>
          </cell>
          <cell r="E2034">
            <v>298855</v>
          </cell>
          <cell r="F2034">
            <v>389788</v>
          </cell>
          <cell r="G2034">
            <v>0</v>
          </cell>
          <cell r="H2034">
            <v>0</v>
          </cell>
          <cell r="I2034">
            <v>0</v>
          </cell>
          <cell r="J2034">
            <v>1</v>
          </cell>
        </row>
        <row r="2035">
          <cell r="A2035" t="str">
            <v>AD.82310</v>
          </cell>
          <cell r="B2035" t="str">
            <v>AD.82310</v>
          </cell>
          <cell r="C2035" t="str">
            <v>Lắp đặt các loại biển báo hiệu đường sông</v>
          </cell>
          <cell r="D2035" t="str">
            <v>cái</v>
          </cell>
          <cell r="E2035">
            <v>167119</v>
          </cell>
          <cell r="F2035">
            <v>74768</v>
          </cell>
          <cell r="G2035">
            <v>0</v>
          </cell>
          <cell r="H2035">
            <v>0</v>
          </cell>
          <cell r="I2035">
            <v>0</v>
          </cell>
          <cell r="J2035">
            <v>1</v>
          </cell>
        </row>
        <row r="2036">
          <cell r="A2036" t="str">
            <v>AE.11113</v>
          </cell>
          <cell r="B2036" t="str">
            <v>AE.11110</v>
          </cell>
          <cell r="C2036" t="str">
            <v>Xây móng đá hộc chiều dày &lt;= 60cm M50</v>
          </cell>
          <cell r="D2036" t="str">
            <v>m3</v>
          </cell>
          <cell r="E2036">
            <v>189968</v>
          </cell>
          <cell r="F2036">
            <v>81437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</row>
        <row r="2037">
          <cell r="A2037" t="str">
            <v>AE.11114</v>
          </cell>
          <cell r="B2037" t="str">
            <v>AE.11110</v>
          </cell>
          <cell r="C2037" t="str">
            <v>Xây móng đá hộc chiều dày &lt;= 60cm M75</v>
          </cell>
          <cell r="D2037" t="str">
            <v>m3</v>
          </cell>
          <cell r="E2037">
            <v>217598</v>
          </cell>
          <cell r="F2037">
            <v>81437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</row>
        <row r="2038">
          <cell r="A2038" t="str">
            <v>AE.11115</v>
          </cell>
          <cell r="B2038" t="str">
            <v>AE.11110</v>
          </cell>
          <cell r="C2038" t="str">
            <v>Xây móng đá hộc chiều dày &lt;= 60cm M100</v>
          </cell>
          <cell r="D2038" t="str">
            <v>m3</v>
          </cell>
          <cell r="E2038">
            <v>247312</v>
          </cell>
          <cell r="F2038">
            <v>81437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</row>
        <row r="2039">
          <cell r="A2039" t="str">
            <v>AE.11123</v>
          </cell>
          <cell r="B2039" t="str">
            <v>AE.11120</v>
          </cell>
          <cell r="C2039" t="str">
            <v>Xây móng đá hộc chiều dày &gt;  60cm M50</v>
          </cell>
          <cell r="D2039" t="str">
            <v>m3</v>
          </cell>
          <cell r="E2039">
            <v>189968</v>
          </cell>
          <cell r="F2039">
            <v>78452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</row>
        <row r="2040">
          <cell r="A2040" t="str">
            <v>AE.11124</v>
          </cell>
          <cell r="B2040" t="str">
            <v>AE.11120</v>
          </cell>
          <cell r="C2040" t="str">
            <v>Xây móng đá hộc chiều dày &gt;  60cm M75</v>
          </cell>
          <cell r="D2040" t="str">
            <v>m3</v>
          </cell>
          <cell r="E2040">
            <v>217598</v>
          </cell>
          <cell r="F2040">
            <v>78452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</row>
        <row r="2041">
          <cell r="A2041" t="str">
            <v>AE.11125</v>
          </cell>
          <cell r="B2041" t="str">
            <v>AE.11120</v>
          </cell>
          <cell r="C2041" t="str">
            <v>Xây móng đá hộc chiều dày &gt;  60cm M100</v>
          </cell>
          <cell r="D2041" t="str">
            <v>m3</v>
          </cell>
          <cell r="E2041">
            <v>247312</v>
          </cell>
          <cell r="F2041">
            <v>78452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</row>
        <row r="2042">
          <cell r="A2042" t="str">
            <v>AE.11213</v>
          </cell>
          <cell r="B2042" t="str">
            <v>AE.11210</v>
          </cell>
          <cell r="C2042" t="str">
            <v>Xây tường thẳng đá hộc chiều dày &lt;=60cm h &lt;=2m M50</v>
          </cell>
          <cell r="D2042" t="str">
            <v>m3</v>
          </cell>
          <cell r="E2042">
            <v>189968</v>
          </cell>
          <cell r="F2042">
            <v>92096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</row>
        <row r="2043">
          <cell r="A2043" t="str">
            <v>AE.11214</v>
          </cell>
          <cell r="B2043" t="str">
            <v>AE.11210</v>
          </cell>
          <cell r="C2043" t="str">
            <v>Xây tường thẳng đá hộc chiều dày &lt;=60cm h &lt;=2m M75</v>
          </cell>
          <cell r="D2043" t="str">
            <v>m3</v>
          </cell>
          <cell r="E2043">
            <v>217598</v>
          </cell>
          <cell r="F2043">
            <v>92096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</row>
        <row r="2044">
          <cell r="A2044" t="str">
            <v>AE.11215</v>
          </cell>
          <cell r="B2044" t="str">
            <v>AE.11210</v>
          </cell>
          <cell r="C2044" t="str">
            <v>Xây tường thẳng đá hộc chiều dày &lt;=60cm h &lt;=2m M100</v>
          </cell>
          <cell r="D2044" t="str">
            <v>m3</v>
          </cell>
          <cell r="E2044">
            <v>247312</v>
          </cell>
          <cell r="F2044">
            <v>92096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</row>
        <row r="2045">
          <cell r="A2045" t="str">
            <v>AE.11223</v>
          </cell>
          <cell r="B2045" t="str">
            <v>AE.11220</v>
          </cell>
          <cell r="C2045" t="str">
            <v>Xây tường thẳng đá hộc chiều dày &lt;=60cm h &gt; 2m M50</v>
          </cell>
          <cell r="D2045" t="str">
            <v>m3</v>
          </cell>
          <cell r="E2045">
            <v>206115</v>
          </cell>
          <cell r="F2045">
            <v>106593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</row>
        <row r="2046">
          <cell r="A2046" t="str">
            <v>AE.11224</v>
          </cell>
          <cell r="B2046" t="str">
            <v>AE.11220</v>
          </cell>
          <cell r="C2046" t="str">
            <v>Xây tường thẳng đá hộc chiều dày &lt;=60cm h &gt; 2m M75</v>
          </cell>
          <cell r="D2046" t="str">
            <v>m3</v>
          </cell>
          <cell r="E2046">
            <v>236094</v>
          </cell>
          <cell r="F2046">
            <v>106593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</row>
        <row r="2047">
          <cell r="A2047" t="str">
            <v>AE.11225</v>
          </cell>
          <cell r="B2047" t="str">
            <v>AE.11220</v>
          </cell>
          <cell r="C2047" t="str">
            <v>Xây tường thẳng đá hộc chiều dày &lt;=60cm h &gt; 2m M100</v>
          </cell>
          <cell r="D2047" t="str">
            <v>m3</v>
          </cell>
          <cell r="E2047">
            <v>268334</v>
          </cell>
          <cell r="F2047">
            <v>106593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</row>
        <row r="2048">
          <cell r="A2048" t="str">
            <v>AE.11233</v>
          </cell>
          <cell r="B2048" t="str">
            <v>AE.11230</v>
          </cell>
          <cell r="C2048" t="str">
            <v>Xây tường thẳng đá hộc chiều dày &gt; 60cm h &lt;=2m M50</v>
          </cell>
          <cell r="D2048" t="str">
            <v>m3</v>
          </cell>
          <cell r="E2048">
            <v>189968</v>
          </cell>
          <cell r="F2048">
            <v>88685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</row>
        <row r="2049">
          <cell r="A2049" t="str">
            <v>AE.11234</v>
          </cell>
          <cell r="B2049" t="str">
            <v>AE.11230</v>
          </cell>
          <cell r="C2049" t="str">
            <v>Xây tường thẳng đá hộc chiều dày &gt; 60cm h &lt;=2m M75</v>
          </cell>
          <cell r="D2049" t="str">
            <v>m3</v>
          </cell>
          <cell r="E2049">
            <v>217598</v>
          </cell>
          <cell r="F2049">
            <v>88685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A2050" t="str">
            <v>AE.11235</v>
          </cell>
          <cell r="B2050" t="str">
            <v>AE.11230</v>
          </cell>
          <cell r="C2050" t="str">
            <v>Xây tường thẳng đá hộc chiều dày &gt; 60cm h &lt;=2m M100</v>
          </cell>
          <cell r="D2050" t="str">
            <v>m3</v>
          </cell>
          <cell r="E2050">
            <v>247312</v>
          </cell>
          <cell r="F2050">
            <v>88685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A2051" t="str">
            <v>AE.11244</v>
          </cell>
          <cell r="B2051" t="str">
            <v>AE.11240</v>
          </cell>
          <cell r="C2051" t="str">
            <v>Xây tường thẳng đá hộc chiều dày &gt; 60cm h &gt; 2m M75</v>
          </cell>
          <cell r="D2051" t="str">
            <v>m3</v>
          </cell>
          <cell r="E2051">
            <v>233918</v>
          </cell>
          <cell r="F2051">
            <v>101050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A2052" t="str">
            <v>AE.11245</v>
          </cell>
          <cell r="B2052" t="str">
            <v>AE.11240</v>
          </cell>
          <cell r="C2052" t="str">
            <v>Xây tường thẳng đá hộc chiều dày &gt; 60cm h &gt; 2m M100</v>
          </cell>
          <cell r="D2052" t="str">
            <v>m3</v>
          </cell>
          <cell r="E2052">
            <v>265861</v>
          </cell>
          <cell r="F2052">
            <v>101050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A2053" t="str">
            <v>AE.11243</v>
          </cell>
          <cell r="B2053" t="str">
            <v>AE.11240</v>
          </cell>
          <cell r="C2053" t="str">
            <v>Xây tường thẳng đá hộc chiều dày &gt; 60cm h &gt; 2m M50</v>
          </cell>
          <cell r="D2053" t="str">
            <v>m3</v>
          </cell>
          <cell r="E2053">
            <v>204216</v>
          </cell>
          <cell r="F2053">
            <v>101050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A2054" t="str">
            <v>AE.11314</v>
          </cell>
          <cell r="B2054" t="str">
            <v>AE.11310</v>
          </cell>
          <cell r="C2054" t="str">
            <v>Xây tường trụ pin, tường cong nghiêng vặn vỏ đỗ đá hộc chiều dày &lt;=60cm, h &lt;=2m M75</v>
          </cell>
          <cell r="D2054" t="str">
            <v>m3</v>
          </cell>
          <cell r="E2054">
            <v>217598</v>
          </cell>
          <cell r="F2054">
            <v>100197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A2055" t="str">
            <v>AE.11315</v>
          </cell>
          <cell r="B2055" t="str">
            <v>AE.11310</v>
          </cell>
          <cell r="C2055" t="str">
            <v>Xây tường trụ pin, tường cong nghiêng vặn vỏ đỗ đá hộc chiều dày &lt;=60cm, h &lt;=2m M100</v>
          </cell>
          <cell r="D2055" t="str">
            <v>m3</v>
          </cell>
          <cell r="E2055">
            <v>247312</v>
          </cell>
          <cell r="F2055">
            <v>100197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A2056" t="str">
            <v>AE.11313</v>
          </cell>
          <cell r="B2056" t="str">
            <v>AE.11310</v>
          </cell>
          <cell r="C2056" t="str">
            <v>Xây tường trụ pin, tường cong nghiêng vặn vỏ đỗ đá hộc chiều dày &lt;=60cm, h &lt;=2m M50</v>
          </cell>
          <cell r="D2056" t="str">
            <v>m3</v>
          </cell>
          <cell r="E2056">
            <v>189968</v>
          </cell>
          <cell r="F2056">
            <v>100197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</row>
        <row r="2057">
          <cell r="A2057" t="str">
            <v>AE.11323</v>
          </cell>
          <cell r="B2057" t="str">
            <v>AE.11320</v>
          </cell>
          <cell r="C2057" t="str">
            <v>Xây tường trụ pin, tường cong nghiêng vặn vỏ đỗ đá hộc chiều dày &lt;=60cm, h &gt; 2m M50</v>
          </cell>
          <cell r="D2057" t="str">
            <v>m3</v>
          </cell>
          <cell r="E2057">
            <v>206115</v>
          </cell>
          <cell r="F2057">
            <v>118104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</row>
        <row r="2058">
          <cell r="A2058" t="str">
            <v>AE.11324</v>
          </cell>
          <cell r="B2058" t="str">
            <v>AE.11320</v>
          </cell>
          <cell r="C2058" t="str">
            <v>Xây tường trụ pin, tường cong nghiêng vặn vỏ đỗ đá hộc chiều dày &lt;=60cm, h &gt; 2m M75</v>
          </cell>
          <cell r="D2058" t="str">
            <v>m3</v>
          </cell>
          <cell r="E2058">
            <v>236094</v>
          </cell>
          <cell r="F2058">
            <v>118104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</row>
        <row r="2059">
          <cell r="A2059" t="str">
            <v>AE.11325</v>
          </cell>
          <cell r="B2059" t="str">
            <v>AE.11320</v>
          </cell>
          <cell r="C2059" t="str">
            <v>Xây tường trụ pin, tường cong nghiêng vặn vỏ đỗ đá hộc chiều dày &lt;=60cm, h &gt; 2m M100</v>
          </cell>
          <cell r="D2059" t="str">
            <v>m3</v>
          </cell>
          <cell r="E2059">
            <v>268334</v>
          </cell>
          <cell r="F2059">
            <v>118104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A2060" t="str">
            <v>AE.11335</v>
          </cell>
          <cell r="B2060" t="str">
            <v>AE.11330</v>
          </cell>
          <cell r="C2060" t="str">
            <v>Xây tường trụ pin, tường cong nghiêng vặn vỏ đỗ đá hộc chiều dày &gt; 60cm, h &lt;=2m M100</v>
          </cell>
          <cell r="D2060" t="str">
            <v>m3</v>
          </cell>
          <cell r="E2060">
            <v>247312</v>
          </cell>
          <cell r="F2060">
            <v>95933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A2061" t="str">
            <v>AE.11333</v>
          </cell>
          <cell r="B2061" t="str">
            <v>AE.11330</v>
          </cell>
          <cell r="C2061" t="str">
            <v>Xây tường trụ pin, tường cong nghiêng vặn vỏ đỗ đá hộc chiều dày &gt; 60cm, h &lt;=2m M50</v>
          </cell>
          <cell r="D2061" t="str">
            <v>m3</v>
          </cell>
          <cell r="E2061">
            <v>189968</v>
          </cell>
          <cell r="F2061">
            <v>95933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A2062" t="str">
            <v>AE.11334</v>
          </cell>
          <cell r="B2062" t="str">
            <v>AE.11330</v>
          </cell>
          <cell r="C2062" t="str">
            <v>Xây tường trụ pin, tường cong nghiêng vặn vỏ đỗ đá hộc chiều dày &gt; 60cm, h &lt;=2m M75</v>
          </cell>
          <cell r="D2062" t="str">
            <v>m3</v>
          </cell>
          <cell r="E2062">
            <v>217598</v>
          </cell>
          <cell r="F2062">
            <v>95933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A2063" t="str">
            <v>AE.11345</v>
          </cell>
          <cell r="B2063" t="str">
            <v>AE.11340</v>
          </cell>
          <cell r="C2063" t="str">
            <v>Xây tường trụ pin, tường cong nghiêng vặn vỏ đỗ đá hộc chiều dày &gt; 60cm, h &gt; 2m M100</v>
          </cell>
          <cell r="D2063" t="str">
            <v>m3</v>
          </cell>
          <cell r="E2063">
            <v>265861</v>
          </cell>
          <cell r="F2063">
            <v>108298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</row>
        <row r="2064">
          <cell r="A2064" t="str">
            <v>AE.11344</v>
          </cell>
          <cell r="B2064" t="str">
            <v>AE.11340</v>
          </cell>
          <cell r="C2064" t="str">
            <v>Xây tường trụ pin, tường cong nghiêng vặn vỏ đỗ đá hộc chiều dày &gt; 60cm, h &gt; 2m M75</v>
          </cell>
          <cell r="D2064" t="str">
            <v>m3</v>
          </cell>
          <cell r="E2064">
            <v>233918</v>
          </cell>
          <cell r="F2064">
            <v>108298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</row>
        <row r="2065">
          <cell r="A2065" t="str">
            <v>AE.11343</v>
          </cell>
          <cell r="B2065" t="str">
            <v>AE.11340</v>
          </cell>
          <cell r="C2065" t="str">
            <v>Xây tường trụ pin, tường cong nghiêng vặn vỏ đỗ đá hộc chiều dày &gt; 60cm, h &gt; 2m M50</v>
          </cell>
          <cell r="D2065" t="str">
            <v>m3</v>
          </cell>
          <cell r="E2065">
            <v>204216</v>
          </cell>
          <cell r="F2065">
            <v>108298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</row>
        <row r="2066">
          <cell r="A2066" t="str">
            <v>AE.11413</v>
          </cell>
          <cell r="B2066" t="str">
            <v>AE.11410</v>
          </cell>
          <cell r="C2066" t="str">
            <v>Xây mố cầu đá hộc cao &lt;= 2m vữa M50</v>
          </cell>
          <cell r="D2066" t="str">
            <v>m3</v>
          </cell>
          <cell r="E2066">
            <v>189968</v>
          </cell>
          <cell r="F2066">
            <v>105313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</row>
        <row r="2067">
          <cell r="A2067" t="str">
            <v>AE.11414</v>
          </cell>
          <cell r="B2067" t="str">
            <v>AE.11410</v>
          </cell>
          <cell r="C2067" t="str">
            <v>Xây mố cầu đá hộc cao &lt;= 2m vữa M75</v>
          </cell>
          <cell r="D2067" t="str">
            <v>m3</v>
          </cell>
          <cell r="E2067">
            <v>217598</v>
          </cell>
          <cell r="F2067">
            <v>105313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</row>
        <row r="2068">
          <cell r="A2068" t="str">
            <v>AE.11415</v>
          </cell>
          <cell r="B2068" t="str">
            <v>AE.11410</v>
          </cell>
          <cell r="C2068" t="str">
            <v>Xây mố cầu đá hộc cao &lt;= 2m vữa M100</v>
          </cell>
          <cell r="D2068" t="str">
            <v>m3</v>
          </cell>
          <cell r="E2068">
            <v>247312</v>
          </cell>
          <cell r="F2068">
            <v>105313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</row>
        <row r="2069">
          <cell r="A2069" t="str">
            <v>AE.11425</v>
          </cell>
          <cell r="B2069" t="str">
            <v>AE.11420</v>
          </cell>
          <cell r="C2069" t="str">
            <v>Xây mố cầu đá hộc cao &gt; 2m vữa M100</v>
          </cell>
          <cell r="D2069" t="str">
            <v>m3</v>
          </cell>
          <cell r="E2069">
            <v>268334</v>
          </cell>
          <cell r="F2069">
            <v>214464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</row>
        <row r="2070">
          <cell r="A2070" t="str">
            <v>AE.11423</v>
          </cell>
          <cell r="B2070" t="str">
            <v>AE.11420</v>
          </cell>
          <cell r="C2070" t="str">
            <v>Xây mố cầu đá hộc cao &gt; 2m vữa M50</v>
          </cell>
          <cell r="D2070" t="str">
            <v>m3</v>
          </cell>
          <cell r="E2070">
            <v>206115</v>
          </cell>
          <cell r="F2070">
            <v>214464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</row>
        <row r="2071">
          <cell r="A2071" t="str">
            <v>AE.11424</v>
          </cell>
          <cell r="B2071" t="str">
            <v>AE.11420</v>
          </cell>
          <cell r="C2071" t="str">
            <v>Xây mố cầu đá hộc cao &gt; 2m vữa M75</v>
          </cell>
          <cell r="D2071" t="str">
            <v>m3</v>
          </cell>
          <cell r="E2071">
            <v>236094</v>
          </cell>
          <cell r="F2071">
            <v>214464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</row>
        <row r="2072">
          <cell r="A2072" t="str">
            <v>AE.11515</v>
          </cell>
          <cell r="B2072" t="str">
            <v>AE.11510</v>
          </cell>
          <cell r="C2072" t="str">
            <v>Xây trụ, cột đá hộc cao &lt;=2m vữa M100</v>
          </cell>
          <cell r="D2072" t="str">
            <v>m3</v>
          </cell>
          <cell r="E2072">
            <v>263387</v>
          </cell>
          <cell r="F2072">
            <v>169695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</row>
        <row r="2073">
          <cell r="A2073" t="str">
            <v>AE.11513</v>
          </cell>
          <cell r="B2073" t="str">
            <v>AE.11510</v>
          </cell>
          <cell r="C2073" t="str">
            <v>Xây trụ, cột đá hộc cao &lt;=2m vữa M50</v>
          </cell>
          <cell r="D2073" t="str">
            <v>m3</v>
          </cell>
          <cell r="E2073">
            <v>202316</v>
          </cell>
          <cell r="F2073">
            <v>169695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</row>
        <row r="2074">
          <cell r="A2074" t="str">
            <v>AE.11514</v>
          </cell>
          <cell r="B2074" t="str">
            <v>AE.11510</v>
          </cell>
          <cell r="C2074" t="str">
            <v>Xây trụ, cột đá hộc cao &lt;=2m vữa M75</v>
          </cell>
          <cell r="D2074" t="str">
            <v>m3</v>
          </cell>
          <cell r="E2074">
            <v>231742</v>
          </cell>
          <cell r="F2074">
            <v>169695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</row>
        <row r="2075">
          <cell r="A2075" t="str">
            <v>AE.11523</v>
          </cell>
          <cell r="B2075" t="str">
            <v>AE.11520</v>
          </cell>
          <cell r="C2075" t="str">
            <v>Xây trụ, cột đá hộc cao &gt; 2m vữa M50</v>
          </cell>
          <cell r="D2075" t="str">
            <v>m3</v>
          </cell>
          <cell r="E2075">
            <v>204216</v>
          </cell>
          <cell r="F2075">
            <v>291211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</row>
        <row r="2076">
          <cell r="A2076" t="str">
            <v>AE.11524</v>
          </cell>
          <cell r="B2076" t="str">
            <v>AE.11520</v>
          </cell>
          <cell r="C2076" t="str">
            <v>Xây trụ, cột đá hộc cao &gt; 2m vữa M75</v>
          </cell>
          <cell r="D2076" t="str">
            <v>m3</v>
          </cell>
          <cell r="E2076">
            <v>233918</v>
          </cell>
          <cell r="F2076">
            <v>291211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</row>
        <row r="2077">
          <cell r="A2077" t="str">
            <v>AE.11525</v>
          </cell>
          <cell r="B2077" t="str">
            <v>AE.11520</v>
          </cell>
          <cell r="C2077" t="str">
            <v>Xây trụ, cột đá hộc cao &gt; 2m vữa M100</v>
          </cell>
          <cell r="D2077" t="str">
            <v>m3</v>
          </cell>
          <cell r="E2077">
            <v>265861</v>
          </cell>
          <cell r="F2077">
            <v>291211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</row>
        <row r="2078">
          <cell r="A2078" t="str">
            <v>AE.11613</v>
          </cell>
          <cell r="B2078" t="str">
            <v>AE.11610</v>
          </cell>
          <cell r="C2078" t="str">
            <v>Xây tường đầu cầu đá hộc cao &lt;= 2m vữa M50</v>
          </cell>
          <cell r="D2078" t="str">
            <v>m3</v>
          </cell>
          <cell r="E2078">
            <v>198517</v>
          </cell>
          <cell r="F2078">
            <v>101476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</row>
        <row r="2079">
          <cell r="A2079" t="str">
            <v>AE.11614</v>
          </cell>
          <cell r="B2079" t="str">
            <v>AE.11610</v>
          </cell>
          <cell r="C2079" t="str">
            <v>Xây tường đầu cầu đá hộc cao &lt;= 2m vữa M75</v>
          </cell>
          <cell r="D2079" t="str">
            <v>m3</v>
          </cell>
          <cell r="E2079">
            <v>227390</v>
          </cell>
          <cell r="F2079">
            <v>101476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A2080" t="str">
            <v>AE.11615</v>
          </cell>
          <cell r="B2080" t="str">
            <v>AE.11610</v>
          </cell>
          <cell r="C2080" t="str">
            <v>Xây tường đầu cầu đá hộc cao &lt;= 2m vữa M100</v>
          </cell>
          <cell r="D2080" t="str">
            <v>m3</v>
          </cell>
          <cell r="E2080">
            <v>258441</v>
          </cell>
          <cell r="F2080">
            <v>101476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</row>
        <row r="2081">
          <cell r="A2081" t="str">
            <v>AE.11624</v>
          </cell>
          <cell r="B2081" t="str">
            <v>AE.11620</v>
          </cell>
          <cell r="C2081" t="str">
            <v>Xây tường đầu cầu đá hộc cao &gt; 2m vữa M75</v>
          </cell>
          <cell r="D2081" t="str">
            <v>m3</v>
          </cell>
          <cell r="E2081">
            <v>235006</v>
          </cell>
          <cell r="F2081">
            <v>173106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</row>
        <row r="2082">
          <cell r="A2082" t="str">
            <v>AE.11623</v>
          </cell>
          <cell r="B2082" t="str">
            <v>AE.11620</v>
          </cell>
          <cell r="C2082" t="str">
            <v>Xây tường đầu cầu đá hộc cao &gt; 2m vữa M50</v>
          </cell>
          <cell r="D2082" t="str">
            <v>m3</v>
          </cell>
          <cell r="E2082">
            <v>205166</v>
          </cell>
          <cell r="F2082">
            <v>173106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</row>
        <row r="2083">
          <cell r="A2083" t="str">
            <v>AE.11625</v>
          </cell>
          <cell r="B2083" t="str">
            <v>AE.11620</v>
          </cell>
          <cell r="C2083" t="str">
            <v>Xây tường đầu cầu đá hộc cao &gt; 2m vữa M100</v>
          </cell>
          <cell r="D2083" t="str">
            <v>m3</v>
          </cell>
          <cell r="E2083">
            <v>267097</v>
          </cell>
          <cell r="F2083">
            <v>173106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</row>
        <row r="2084">
          <cell r="A2084" t="str">
            <v>AE.11713</v>
          </cell>
          <cell r="B2084" t="str">
            <v>AE.11710</v>
          </cell>
          <cell r="C2084" t="str">
            <v>Xây trụ đỡ ống đá hộc cao &lt;= 2m vữa M50</v>
          </cell>
          <cell r="D2084" t="str">
            <v>m3</v>
          </cell>
          <cell r="E2084">
            <v>201566</v>
          </cell>
          <cell r="F2084">
            <v>149656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</row>
        <row r="2085">
          <cell r="A2085" t="str">
            <v>AE.11714</v>
          </cell>
          <cell r="B2085" t="str">
            <v>AE.11710</v>
          </cell>
          <cell r="C2085" t="str">
            <v>Xây trụ đỡ ống đá hộc cao &lt;= 2m vữa M75</v>
          </cell>
          <cell r="D2085" t="str">
            <v>m3</v>
          </cell>
          <cell r="E2085">
            <v>230716</v>
          </cell>
          <cell r="F2085">
            <v>149656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</row>
        <row r="2086">
          <cell r="A2086" t="str">
            <v>AE.11715</v>
          </cell>
          <cell r="B2086" t="str">
            <v>AE.11710</v>
          </cell>
          <cell r="C2086" t="str">
            <v>Xây trụ đỡ ống đá hộc cao &lt;= 2m vữa M100</v>
          </cell>
          <cell r="D2086" t="str">
            <v>m3</v>
          </cell>
          <cell r="E2086">
            <v>262064</v>
          </cell>
          <cell r="F2086">
            <v>149656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</row>
        <row r="2087">
          <cell r="A2087" t="str">
            <v>AE.11723</v>
          </cell>
          <cell r="B2087" t="str">
            <v>AE.11720</v>
          </cell>
          <cell r="C2087" t="str">
            <v>Xây trụ đỡ ống đá hộc cao &gt; 2m vữa M50</v>
          </cell>
          <cell r="D2087" t="str">
            <v>m3</v>
          </cell>
          <cell r="E2087">
            <v>207298</v>
          </cell>
          <cell r="F2087">
            <v>176944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</row>
        <row r="2088">
          <cell r="A2088" t="str">
            <v>AE.11724</v>
          </cell>
          <cell r="B2088" t="str">
            <v>AE.11720</v>
          </cell>
          <cell r="C2088" t="str">
            <v>Xây trụ đỡ ống đá hộc cao &gt; 2m vữa M75</v>
          </cell>
          <cell r="D2088" t="str">
            <v>m3</v>
          </cell>
          <cell r="E2088">
            <v>237277</v>
          </cell>
          <cell r="F2088">
            <v>176944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</row>
        <row r="2089">
          <cell r="A2089" t="str">
            <v>AE.11725</v>
          </cell>
          <cell r="B2089" t="str">
            <v>AE.11720</v>
          </cell>
          <cell r="C2089" t="str">
            <v>Xây trụ đỡ ống đá hộc cao &gt; 2m vữa M100</v>
          </cell>
          <cell r="D2089" t="str">
            <v>m3</v>
          </cell>
          <cell r="E2089">
            <v>269516</v>
          </cell>
          <cell r="F2089">
            <v>176944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</row>
        <row r="2090">
          <cell r="A2090" t="str">
            <v>AE.11814</v>
          </cell>
          <cell r="B2090" t="str">
            <v>AE.11810</v>
          </cell>
          <cell r="C2090" t="str">
            <v>Xây gối đỡ đường ống đá hộc cao &lt;= 2m vữa M75</v>
          </cell>
          <cell r="D2090" t="str">
            <v>m3</v>
          </cell>
          <cell r="E2090">
            <v>218688</v>
          </cell>
          <cell r="F2090">
            <v>149656</v>
          </cell>
          <cell r="G2090">
            <v>3197</v>
          </cell>
          <cell r="H2090">
            <v>0</v>
          </cell>
          <cell r="I2090">
            <v>0</v>
          </cell>
          <cell r="J2090">
            <v>0</v>
          </cell>
        </row>
        <row r="2091">
          <cell r="A2091" t="str">
            <v>AE.11815</v>
          </cell>
          <cell r="B2091" t="str">
            <v>AE.11810</v>
          </cell>
          <cell r="C2091" t="str">
            <v>Xây gối đỡ đường ống đá hộc cao &lt;= 2m vữa M100</v>
          </cell>
          <cell r="D2091" t="str">
            <v>m3</v>
          </cell>
          <cell r="E2091">
            <v>248402</v>
          </cell>
          <cell r="F2091">
            <v>149656</v>
          </cell>
          <cell r="G2091">
            <v>3197</v>
          </cell>
          <cell r="H2091">
            <v>0</v>
          </cell>
          <cell r="I2091">
            <v>0</v>
          </cell>
          <cell r="J2091">
            <v>0</v>
          </cell>
        </row>
        <row r="2092">
          <cell r="A2092" t="str">
            <v>AE.11813</v>
          </cell>
          <cell r="B2092" t="str">
            <v>AE.11810</v>
          </cell>
          <cell r="C2092" t="str">
            <v>Xây gối đỡ đường ống đá hộc cao &lt;= 2m vữa M50</v>
          </cell>
          <cell r="D2092" t="str">
            <v>m3</v>
          </cell>
          <cell r="E2092">
            <v>191058</v>
          </cell>
          <cell r="F2092">
            <v>149656</v>
          </cell>
          <cell r="G2092">
            <v>3197</v>
          </cell>
          <cell r="H2092">
            <v>0</v>
          </cell>
          <cell r="I2092">
            <v>0</v>
          </cell>
          <cell r="J2092">
            <v>0</v>
          </cell>
        </row>
        <row r="2093">
          <cell r="A2093" t="str">
            <v>AE.11824</v>
          </cell>
          <cell r="B2093" t="str">
            <v>AE.11820</v>
          </cell>
          <cell r="C2093" t="str">
            <v>Xây gối đỡ đường ống đá hộc cao &gt; 2m vữa M75</v>
          </cell>
          <cell r="D2093" t="str">
            <v>m3</v>
          </cell>
          <cell r="E2093">
            <v>237277</v>
          </cell>
          <cell r="F2093">
            <v>176091</v>
          </cell>
          <cell r="G2093">
            <v>3197</v>
          </cell>
          <cell r="H2093">
            <v>0</v>
          </cell>
          <cell r="I2093">
            <v>0</v>
          </cell>
          <cell r="J2093">
            <v>0</v>
          </cell>
        </row>
        <row r="2094">
          <cell r="A2094" t="str">
            <v>AE.11825</v>
          </cell>
          <cell r="B2094" t="str">
            <v>AE.11820</v>
          </cell>
          <cell r="C2094" t="str">
            <v>Xây gối đỡ đường ống đá hộc cao &gt; 2m vữa M100</v>
          </cell>
          <cell r="D2094" t="str">
            <v>m3</v>
          </cell>
          <cell r="E2094">
            <v>269516</v>
          </cell>
          <cell r="F2094">
            <v>176091</v>
          </cell>
          <cell r="G2094">
            <v>3197</v>
          </cell>
          <cell r="H2094">
            <v>0</v>
          </cell>
          <cell r="I2094">
            <v>0</v>
          </cell>
          <cell r="J2094">
            <v>0</v>
          </cell>
        </row>
        <row r="2095">
          <cell r="A2095" t="str">
            <v>AE.11823</v>
          </cell>
          <cell r="B2095" t="str">
            <v>AE.11820</v>
          </cell>
          <cell r="C2095" t="str">
            <v>Xây gối đỡ đường ống đá hộc cao &gt; 2m vữa M50</v>
          </cell>
          <cell r="D2095" t="str">
            <v>m3</v>
          </cell>
          <cell r="E2095">
            <v>207298</v>
          </cell>
          <cell r="F2095">
            <v>176091</v>
          </cell>
          <cell r="G2095">
            <v>3197</v>
          </cell>
          <cell r="H2095">
            <v>0</v>
          </cell>
          <cell r="I2095">
            <v>0</v>
          </cell>
          <cell r="J2095">
            <v>0</v>
          </cell>
        </row>
        <row r="2096">
          <cell r="A2096" t="str">
            <v>AE.11913</v>
          </cell>
          <cell r="B2096" t="str">
            <v>AE.11910</v>
          </cell>
          <cell r="C2096" t="str">
            <v>Xây mặt bằng đá hộc vữa M50</v>
          </cell>
          <cell r="D2096" t="str">
            <v>m3</v>
          </cell>
          <cell r="E2096">
            <v>189968</v>
          </cell>
          <cell r="F2096">
            <v>88685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A2097" t="str">
            <v>AE.11914</v>
          </cell>
          <cell r="B2097" t="str">
            <v>AE.11910</v>
          </cell>
          <cell r="C2097" t="str">
            <v>Xây mặt bằng đá hộc vữa M70</v>
          </cell>
          <cell r="D2097" t="str">
            <v>m3</v>
          </cell>
          <cell r="E2097">
            <v>217598</v>
          </cell>
          <cell r="F2097">
            <v>88685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</row>
        <row r="2098">
          <cell r="A2098" t="str">
            <v>AE.11915</v>
          </cell>
          <cell r="B2098" t="str">
            <v>AE.11910</v>
          </cell>
          <cell r="C2098" t="str">
            <v>Xây mặt bằng đá hộc vữa M100</v>
          </cell>
          <cell r="D2098" t="str">
            <v>m3</v>
          </cell>
          <cell r="E2098">
            <v>247312</v>
          </cell>
          <cell r="F2098">
            <v>88685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</row>
        <row r="2099">
          <cell r="A2099" t="str">
            <v>AE.11915a</v>
          </cell>
          <cell r="B2099" t="str">
            <v>AE.11910</v>
          </cell>
          <cell r="C2099" t="str">
            <v>Xây bậc, rãnh nước trên mặt đập đá hộc vữa M100 (TT x1,5 NC)</v>
          </cell>
          <cell r="D2099" t="str">
            <v>m3</v>
          </cell>
          <cell r="E2099">
            <v>247312</v>
          </cell>
          <cell r="F2099">
            <v>133027.5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</row>
        <row r="2100">
          <cell r="A2100" t="str">
            <v>AE.11925</v>
          </cell>
          <cell r="B2100" t="str">
            <v>AE.11920</v>
          </cell>
          <cell r="C2100" t="str">
            <v>Xây mái dốc thẳng đá hộc vữa M100</v>
          </cell>
          <cell r="D2100" t="str">
            <v>m3</v>
          </cell>
          <cell r="E2100">
            <v>247312</v>
          </cell>
          <cell r="F2100">
            <v>93375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</row>
        <row r="2101">
          <cell r="A2101" t="str">
            <v>AE.11923</v>
          </cell>
          <cell r="B2101" t="str">
            <v>AE.11920</v>
          </cell>
          <cell r="C2101" t="str">
            <v>Xây mái dốc thẳng đá hộc vữa M50</v>
          </cell>
          <cell r="D2101" t="str">
            <v>m3</v>
          </cell>
          <cell r="E2101">
            <v>189968</v>
          </cell>
          <cell r="F2101">
            <v>93375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A2102" t="str">
            <v>AE.11924</v>
          </cell>
          <cell r="B2102" t="str">
            <v>AE.11920</v>
          </cell>
          <cell r="C2102" t="str">
            <v>Xây mái dốc thẳng đá hộc vữa M75</v>
          </cell>
          <cell r="D2102" t="str">
            <v>m3</v>
          </cell>
          <cell r="E2102">
            <v>217598</v>
          </cell>
          <cell r="F2102">
            <v>93375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A2103" t="str">
            <v>AE.11935</v>
          </cell>
          <cell r="B2103" t="str">
            <v>AE.11930</v>
          </cell>
          <cell r="C2103" t="str">
            <v>Xây mái dốc cong đá hộc vữa M100</v>
          </cell>
          <cell r="D2103" t="str">
            <v>m3</v>
          </cell>
          <cell r="E2103">
            <v>254612</v>
          </cell>
          <cell r="F2103">
            <v>103182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A2104" t="str">
            <v>AE.11934</v>
          </cell>
          <cell r="B2104" t="str">
            <v>AE.11930</v>
          </cell>
          <cell r="C2104" t="str">
            <v>Xây mái dốc cong đá hộc vữa M75</v>
          </cell>
          <cell r="D2104" t="str">
            <v>m3</v>
          </cell>
          <cell r="E2104">
            <v>224155</v>
          </cell>
          <cell r="F2104">
            <v>103182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</row>
        <row r="2105">
          <cell r="A2105" t="str">
            <v>AE.11933</v>
          </cell>
          <cell r="B2105" t="str">
            <v>AE.11930</v>
          </cell>
          <cell r="C2105" t="str">
            <v>Xây mái dốc cong đá hộc vữa M50</v>
          </cell>
          <cell r="D2105" t="str">
            <v>m3</v>
          </cell>
          <cell r="E2105">
            <v>195835</v>
          </cell>
          <cell r="F2105">
            <v>103182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</row>
        <row r="2106">
          <cell r="A2106" t="str">
            <v>Aẹ12110</v>
          </cell>
          <cell r="B2106" t="str">
            <v>Aẹ12110</v>
          </cell>
          <cell r="C2106" t="str">
            <v>Xếp đá khan không chít mạch, mặt bằng</v>
          </cell>
          <cell r="D2106" t="str">
            <v>m3</v>
          </cell>
          <cell r="E2106">
            <v>69836</v>
          </cell>
          <cell r="F2106">
            <v>51164</v>
          </cell>
          <cell r="G2106">
            <v>0</v>
          </cell>
          <cell r="H2106">
            <v>0</v>
          </cell>
          <cell r="I2106">
            <v>0</v>
          </cell>
          <cell r="J2106">
            <v>1</v>
          </cell>
        </row>
        <row r="2107">
          <cell r="A2107" t="str">
            <v>Aẹ12120</v>
          </cell>
          <cell r="B2107" t="str">
            <v>Aẹ12120</v>
          </cell>
          <cell r="C2107" t="str">
            <v>Xếp đá khan không chít mạch, mái dốc thẳng</v>
          </cell>
          <cell r="D2107" t="str">
            <v>m3</v>
          </cell>
          <cell r="E2107">
            <v>69836</v>
          </cell>
          <cell r="F2107">
            <v>59692</v>
          </cell>
          <cell r="G2107">
            <v>0</v>
          </cell>
          <cell r="H2107">
            <v>0</v>
          </cell>
          <cell r="I2107">
            <v>0</v>
          </cell>
          <cell r="J2107">
            <v>1</v>
          </cell>
        </row>
        <row r="2108">
          <cell r="A2108" t="str">
            <v>Aẹ12130</v>
          </cell>
          <cell r="B2108" t="str">
            <v>Aẹ12130</v>
          </cell>
          <cell r="C2108" t="str">
            <v>Xếp đá khan không chít mạch, mái dốc cong</v>
          </cell>
          <cell r="D2108" t="str">
            <v>m3</v>
          </cell>
          <cell r="E2108">
            <v>71880</v>
          </cell>
          <cell r="F2108">
            <v>84421</v>
          </cell>
          <cell r="G2108">
            <v>0</v>
          </cell>
          <cell r="H2108">
            <v>0</v>
          </cell>
          <cell r="I2108">
            <v>0</v>
          </cell>
          <cell r="J2108">
            <v>1</v>
          </cell>
        </row>
        <row r="2109">
          <cell r="A2109" t="str">
            <v>AE.12215</v>
          </cell>
          <cell r="B2109" t="str">
            <v>AE.12210</v>
          </cell>
          <cell r="C2109" t="str">
            <v>Xếp đá khan có chít mạch, mặt bằng vữa M100</v>
          </cell>
          <cell r="D2109" t="str">
            <v>m3</v>
          </cell>
          <cell r="E2109">
            <v>98191</v>
          </cell>
          <cell r="F2109">
            <v>66087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</row>
        <row r="2110">
          <cell r="A2110" t="str">
            <v>AE.12213</v>
          </cell>
          <cell r="B2110" t="str">
            <v>AE.12210</v>
          </cell>
          <cell r="C2110" t="str">
            <v>Xếp đá khan có chít mạch, mặt bằng vữa M50</v>
          </cell>
          <cell r="D2110" t="str">
            <v>m3</v>
          </cell>
          <cell r="E2110">
            <v>89042</v>
          </cell>
          <cell r="F2110">
            <v>66087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</row>
        <row r="2111">
          <cell r="A2111" t="str">
            <v>AE.12214</v>
          </cell>
          <cell r="B2111" t="str">
            <v>AE.12210</v>
          </cell>
          <cell r="C2111" t="str">
            <v>Xếp đá khan có chít mạch, mặt bằng vữa M75</v>
          </cell>
          <cell r="D2111" t="str">
            <v>m3</v>
          </cell>
          <cell r="E2111">
            <v>93450</v>
          </cell>
          <cell r="F2111">
            <v>66087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</row>
        <row r="2112">
          <cell r="A2112" t="str">
            <v>AE.12225</v>
          </cell>
          <cell r="B2112" t="str">
            <v>AE.12220</v>
          </cell>
          <cell r="C2112" t="str">
            <v>Xếp đá khan có chít mạch mái dốc thẳng vữa M100</v>
          </cell>
          <cell r="D2112" t="str">
            <v>m3</v>
          </cell>
          <cell r="E2112">
            <v>98191</v>
          </cell>
          <cell r="F2112">
            <v>74615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</row>
        <row r="2113">
          <cell r="A2113" t="str">
            <v>AE.12223</v>
          </cell>
          <cell r="B2113" t="str">
            <v>AE.12220</v>
          </cell>
          <cell r="C2113" t="str">
            <v>Xếp đá khan có chít mạch mái dốc thẳng vữa M50</v>
          </cell>
          <cell r="D2113" t="str">
            <v>m3</v>
          </cell>
          <cell r="E2113">
            <v>89042</v>
          </cell>
          <cell r="F2113">
            <v>74615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</row>
        <row r="2114">
          <cell r="A2114" t="str">
            <v>AE.12224</v>
          </cell>
          <cell r="B2114" t="str">
            <v>AE.12220</v>
          </cell>
          <cell r="C2114" t="str">
            <v>Xếp đá khan có chít mạch mái dốc thẳng vữa M75</v>
          </cell>
          <cell r="D2114" t="str">
            <v>m3</v>
          </cell>
          <cell r="E2114">
            <v>93450</v>
          </cell>
          <cell r="F2114">
            <v>74615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</row>
        <row r="2115">
          <cell r="A2115" t="str">
            <v>AE.12233</v>
          </cell>
          <cell r="B2115" t="str">
            <v>AE.12230</v>
          </cell>
          <cell r="C2115" t="str">
            <v>Xếp đá khan có chít mạch mái dốc cong vữa M50</v>
          </cell>
          <cell r="D2115" t="str">
            <v>m3</v>
          </cell>
          <cell r="E2115">
            <v>91268</v>
          </cell>
          <cell r="F2115">
            <v>85700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</row>
        <row r="2116">
          <cell r="A2116" t="str">
            <v>AE.12234</v>
          </cell>
          <cell r="B2116" t="str">
            <v>AE.12230</v>
          </cell>
          <cell r="C2116" t="str">
            <v>Xếp đá khan có chít mạch mái dốc cong vữa M75</v>
          </cell>
          <cell r="D2116" t="str">
            <v>m3</v>
          </cell>
          <cell r="E2116">
            <v>95787</v>
          </cell>
          <cell r="F2116">
            <v>85700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</row>
        <row r="2117">
          <cell r="A2117" t="str">
            <v>AE.12235</v>
          </cell>
          <cell r="B2117" t="str">
            <v>AE.12230</v>
          </cell>
          <cell r="C2117" t="str">
            <v>Xếp đá khan có chít mạch mái dốc cong vữa M100</v>
          </cell>
          <cell r="D2117" t="str">
            <v>m3</v>
          </cell>
          <cell r="E2117">
            <v>100646</v>
          </cell>
          <cell r="F2117">
            <v>85700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</row>
        <row r="2118">
          <cell r="A2118" t="str">
            <v>AE.12313</v>
          </cell>
          <cell r="B2118" t="str">
            <v>AE.12310</v>
          </cell>
          <cell r="C2118" t="str">
            <v>Xây cống đá hộc vữa M50</v>
          </cell>
          <cell r="D2118" t="str">
            <v>m3</v>
          </cell>
          <cell r="E2118">
            <v>202316</v>
          </cell>
          <cell r="F2118">
            <v>131322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</row>
        <row r="2119">
          <cell r="A2119" t="str">
            <v>AE.12314</v>
          </cell>
          <cell r="B2119" t="str">
            <v>AE.12310</v>
          </cell>
          <cell r="C2119" t="str">
            <v>Xây cống đá hộc vữa M75</v>
          </cell>
          <cell r="D2119" t="str">
            <v>m3</v>
          </cell>
          <cell r="E2119">
            <v>231742</v>
          </cell>
          <cell r="F2119">
            <v>131322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</row>
        <row r="2120">
          <cell r="A2120" t="str">
            <v>AE.12315</v>
          </cell>
          <cell r="B2120" t="str">
            <v>AE.12310</v>
          </cell>
          <cell r="C2120" t="str">
            <v>Xây cống đá hộc vữa M100</v>
          </cell>
          <cell r="D2120" t="str">
            <v>m3</v>
          </cell>
          <cell r="E2120">
            <v>263387</v>
          </cell>
          <cell r="F2120">
            <v>131322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</row>
        <row r="2121">
          <cell r="A2121" t="str">
            <v>AE.12414</v>
          </cell>
          <cell r="B2121" t="str">
            <v>AE.12410</v>
          </cell>
          <cell r="C2121" t="str">
            <v>Xây nút hầm đá hộc vữa M75</v>
          </cell>
          <cell r="D2121" t="str">
            <v>m3</v>
          </cell>
          <cell r="E2121">
            <v>231742</v>
          </cell>
          <cell r="F2121">
            <v>151788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</row>
        <row r="2122">
          <cell r="A2122" t="str">
            <v>AE.12415</v>
          </cell>
          <cell r="B2122" t="str">
            <v>AE.12410</v>
          </cell>
          <cell r="C2122" t="str">
            <v>Xây nút hầm đá hộc vữa M100</v>
          </cell>
          <cell r="D2122" t="str">
            <v>m3</v>
          </cell>
          <cell r="E2122">
            <v>263387</v>
          </cell>
          <cell r="F2122">
            <v>151788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</row>
        <row r="2123">
          <cell r="A2123" t="str">
            <v>AE.12413</v>
          </cell>
          <cell r="B2123" t="str">
            <v>AE.12410</v>
          </cell>
          <cell r="C2123" t="str">
            <v>Xây nút hầm đá hộc vữa M50</v>
          </cell>
          <cell r="D2123" t="str">
            <v>m3</v>
          </cell>
          <cell r="E2123">
            <v>202316</v>
          </cell>
          <cell r="F2123">
            <v>151788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</row>
        <row r="2124">
          <cell r="A2124" t="str">
            <v>AE.12513</v>
          </cell>
          <cell r="B2124" t="str">
            <v>AE.12510</v>
          </cell>
          <cell r="C2124" t="str">
            <v>Xây đá hộc kết cấu phức tạp khác vữa M50</v>
          </cell>
          <cell r="D2124" t="str">
            <v>m3</v>
          </cell>
          <cell r="E2124">
            <v>201566</v>
          </cell>
          <cell r="F2124">
            <v>176091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</row>
        <row r="2125">
          <cell r="A2125" t="str">
            <v>AE.12514</v>
          </cell>
          <cell r="B2125" t="str">
            <v>AE.12510</v>
          </cell>
          <cell r="C2125" t="str">
            <v>Xây đá hộc kết cấu phức tạp khác vữa M75</v>
          </cell>
          <cell r="D2125" t="str">
            <v>m3</v>
          </cell>
          <cell r="E2125">
            <v>230716</v>
          </cell>
          <cell r="F2125">
            <v>176091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A2126" t="str">
            <v>AE.12515</v>
          </cell>
          <cell r="B2126" t="str">
            <v>AE.12510</v>
          </cell>
          <cell r="C2126" t="str">
            <v>Xây đá hộc kết cấu phức tạp khác vữa M100</v>
          </cell>
          <cell r="D2126" t="str">
            <v>m3</v>
          </cell>
          <cell r="E2126">
            <v>262064</v>
          </cell>
          <cell r="F2126">
            <v>176091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A2127" t="str">
            <v>AE.12613</v>
          </cell>
          <cell r="B2127" t="str">
            <v>AE.12610</v>
          </cell>
          <cell r="C2127" t="str">
            <v>Xây rảnh đỉnh, dốc nước, thác nước, gân chữ V trên độ dốc taluy &gt;= 40% bằng đá hộc, h &gt;= 5m vữa M50</v>
          </cell>
          <cell r="D2127" t="str">
            <v>m3</v>
          </cell>
          <cell r="E2127">
            <v>211814</v>
          </cell>
          <cell r="F2127">
            <v>237488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A2128" t="str">
            <v>AE.12614</v>
          </cell>
          <cell r="B2128" t="str">
            <v>AE.12610</v>
          </cell>
          <cell r="C2128" t="str">
            <v>Xây rảnh đỉnh, dốc nước, thác nước, gân chữ V trên độ dốc taluy &gt;= 40% bằng đá hộc, h &gt;= 5m vữa M75</v>
          </cell>
          <cell r="D2128" t="str">
            <v>m3</v>
          </cell>
          <cell r="E2128">
            <v>243589</v>
          </cell>
          <cell r="F2128">
            <v>237488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A2129" t="str">
            <v>AE.12615</v>
          </cell>
          <cell r="B2129" t="str">
            <v>AE.12610</v>
          </cell>
          <cell r="C2129" t="str">
            <v>Xây rảnh đỉnh, dốc nước, thác nước, gân chữ V trên độ dốc taluy &gt;= 40% bằng đá hộc, h &gt;= 5m vữa M100</v>
          </cell>
          <cell r="D2129" t="str">
            <v>m3</v>
          </cell>
          <cell r="E2129">
            <v>277760</v>
          </cell>
          <cell r="F2129">
            <v>237488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</row>
        <row r="2130">
          <cell r="A2130" t="str">
            <v>AE.12624</v>
          </cell>
          <cell r="B2130" t="str">
            <v>AE.12620</v>
          </cell>
          <cell r="C2130" t="str">
            <v>Xây rảnh đỉnh, dốc nước, thác nước, gân chữ V trên độ dốc taluy &gt;= 40% bằng đá hộc, h &gt;= 10m vữa M75</v>
          </cell>
          <cell r="D2130" t="str">
            <v>m3</v>
          </cell>
          <cell r="E2130">
            <v>244749</v>
          </cell>
          <cell r="F2130">
            <v>277141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</row>
        <row r="2131">
          <cell r="A2131" t="str">
            <v>AE.12625</v>
          </cell>
          <cell r="B2131" t="str">
            <v>AE.12620</v>
          </cell>
          <cell r="C2131" t="str">
            <v>Xây rảnh đỉnh, dốc nước, thác nước, gân chữ V trên độ dốc taluy &gt;= 40% bằng đá hộc, h &gt;= 10m vữa M100</v>
          </cell>
          <cell r="D2131" t="str">
            <v>m3</v>
          </cell>
          <cell r="E2131">
            <v>279083</v>
          </cell>
          <cell r="F2131">
            <v>277141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</row>
        <row r="2132">
          <cell r="A2132" t="str">
            <v>AE.12623</v>
          </cell>
          <cell r="B2132" t="str">
            <v>AE.12620</v>
          </cell>
          <cell r="C2132" t="str">
            <v>Xây rảnh đỉnh, dốc nước, thác nước, gân chữ V trên độ dốc taluy &gt;= 40% bằng đá hộc, h &gt;= 10m vữa M50</v>
          </cell>
          <cell r="D2132" t="str">
            <v>m3</v>
          </cell>
          <cell r="E2132">
            <v>212823</v>
          </cell>
          <cell r="F2132">
            <v>277141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A2133" t="str">
            <v>AE.12634</v>
          </cell>
          <cell r="B2133" t="str">
            <v>AE.12630</v>
          </cell>
          <cell r="C2133" t="str">
            <v>Xây rảnh đỉnh, dốc nước, thác nước, gân chữ V trên độ dốc taluy &gt;= 40% bằng đá hộc, h &gt; 20m vữa M75</v>
          </cell>
          <cell r="D2133" t="str">
            <v>m3</v>
          </cell>
          <cell r="E2133">
            <v>247069</v>
          </cell>
          <cell r="F2133">
            <v>328731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A2134" t="str">
            <v>AE.12635</v>
          </cell>
          <cell r="B2134" t="str">
            <v>AE.12630</v>
          </cell>
          <cell r="C2134" t="str">
            <v>Xây rảnh đỉnh, dốc nước, thác nước, gân chữ V trên độ dốc taluy &gt;= 40% bằng đá hộc, h &gt; 20m vữa M100</v>
          </cell>
          <cell r="D2134" t="str">
            <v>m3</v>
          </cell>
          <cell r="E2134">
            <v>281728</v>
          </cell>
          <cell r="F2134">
            <v>328731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A2135" t="str">
            <v>AE.12633</v>
          </cell>
          <cell r="B2135" t="str">
            <v>AE.12630</v>
          </cell>
          <cell r="C2135" t="str">
            <v>Xây rảnh đỉnh, dốc nước, thác nước, gân chữ V trên độ dốc taluy &gt;= 40% bằng đá hộc, h &gt; 20m vữa M50</v>
          </cell>
          <cell r="D2135" t="str">
            <v>m3</v>
          </cell>
          <cell r="E2135">
            <v>214840</v>
          </cell>
          <cell r="F2135">
            <v>328731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A2136" t="str">
            <v>AE.13113</v>
          </cell>
          <cell r="B2136" t="str">
            <v>AE.13110</v>
          </cell>
          <cell r="C2136" t="str">
            <v>Xây móng đá xanh miếng 10x20x30 M50</v>
          </cell>
          <cell r="D2136" t="str">
            <v>m3</v>
          </cell>
          <cell r="E2136">
            <v>248148</v>
          </cell>
          <cell r="F2136">
            <v>99789</v>
          </cell>
          <cell r="G2136">
            <v>1599</v>
          </cell>
          <cell r="H2136">
            <v>0</v>
          </cell>
          <cell r="I2136">
            <v>0</v>
          </cell>
          <cell r="J2136">
            <v>0</v>
          </cell>
        </row>
        <row r="2137">
          <cell r="A2137" t="str">
            <v>AE.13114</v>
          </cell>
          <cell r="B2137" t="str">
            <v>AE.13110</v>
          </cell>
          <cell r="C2137" t="str">
            <v>Xây móng đá xanh miếng 10x20x30 M75</v>
          </cell>
          <cell r="D2137" t="str">
            <v>m3</v>
          </cell>
          <cell r="E2137">
            <v>258674</v>
          </cell>
          <cell r="F2137">
            <v>99789</v>
          </cell>
          <cell r="G2137">
            <v>1599</v>
          </cell>
          <cell r="H2137">
            <v>0</v>
          </cell>
          <cell r="I2137">
            <v>0</v>
          </cell>
          <cell r="J2137">
            <v>0</v>
          </cell>
        </row>
        <row r="2138">
          <cell r="A2138" t="str">
            <v>AE.13115</v>
          </cell>
          <cell r="B2138" t="str">
            <v>AE.13110</v>
          </cell>
          <cell r="C2138" t="str">
            <v>Xây móng đá xanh miếng 10x20x30 M100</v>
          </cell>
          <cell r="D2138" t="str">
            <v>m3</v>
          </cell>
          <cell r="E2138">
            <v>269994</v>
          </cell>
          <cell r="F2138">
            <v>99789</v>
          </cell>
          <cell r="G2138">
            <v>1599</v>
          </cell>
          <cell r="H2138">
            <v>0</v>
          </cell>
          <cell r="I2138">
            <v>0</v>
          </cell>
          <cell r="J2138">
            <v>0</v>
          </cell>
        </row>
        <row r="2139">
          <cell r="A2139" t="str">
            <v>AE.13213</v>
          </cell>
          <cell r="B2139" t="str">
            <v>AE.13210</v>
          </cell>
          <cell r="C2139" t="str">
            <v>Xây tường đá xanh miếng 10x20x30 dày &lt;=30cm cao &lt;=2m M50</v>
          </cell>
          <cell r="D2139" t="str">
            <v>m3</v>
          </cell>
          <cell r="E2139">
            <v>241445</v>
          </cell>
          <cell r="F2139">
            <v>112538</v>
          </cell>
          <cell r="G2139">
            <v>1474</v>
          </cell>
          <cell r="H2139">
            <v>0</v>
          </cell>
          <cell r="I2139">
            <v>0</v>
          </cell>
          <cell r="J2139">
            <v>0</v>
          </cell>
        </row>
        <row r="2140">
          <cell r="A2140" t="str">
            <v>AE.13214</v>
          </cell>
          <cell r="B2140" t="str">
            <v>AE.13210</v>
          </cell>
          <cell r="C2140" t="str">
            <v>Xây tường đá xanh miếng 10x20x30 dày &lt;=30cm cao &lt;=2m M75</v>
          </cell>
          <cell r="D2140" t="str">
            <v>m3</v>
          </cell>
          <cell r="E2140">
            <v>251051</v>
          </cell>
          <cell r="F2140">
            <v>112538</v>
          </cell>
          <cell r="G2140">
            <v>1474</v>
          </cell>
          <cell r="H2140">
            <v>0</v>
          </cell>
          <cell r="I2140">
            <v>0</v>
          </cell>
          <cell r="J2140">
            <v>0</v>
          </cell>
        </row>
        <row r="2141">
          <cell r="A2141" t="str">
            <v>AE.13215</v>
          </cell>
          <cell r="B2141" t="str">
            <v>AE.13210</v>
          </cell>
          <cell r="C2141" t="str">
            <v>Xây tường đá xanh miếng 10x20x30 dày &lt;=30cm cao &lt;=2m M100</v>
          </cell>
          <cell r="D2141" t="str">
            <v>m3</v>
          </cell>
          <cell r="E2141">
            <v>261364</v>
          </cell>
          <cell r="F2141">
            <v>112538</v>
          </cell>
          <cell r="G2141">
            <v>1474</v>
          </cell>
          <cell r="H2141">
            <v>0</v>
          </cell>
          <cell r="I2141">
            <v>0</v>
          </cell>
          <cell r="J2141">
            <v>0</v>
          </cell>
        </row>
        <row r="2142">
          <cell r="A2142" t="str">
            <v>AE.13223</v>
          </cell>
          <cell r="B2142" t="str">
            <v>AE.13220</v>
          </cell>
          <cell r="C2142" t="str">
            <v>Xây tường đá xanh miếng 10x20x30 dày &lt;=30cm cao  &gt; 2m M50</v>
          </cell>
          <cell r="D2142" t="str">
            <v>m3</v>
          </cell>
          <cell r="E2142">
            <v>254725</v>
          </cell>
          <cell r="F2142">
            <v>120450</v>
          </cell>
          <cell r="G2142">
            <v>1621</v>
          </cell>
          <cell r="H2142">
            <v>0</v>
          </cell>
          <cell r="I2142">
            <v>0</v>
          </cell>
          <cell r="J2142">
            <v>0</v>
          </cell>
        </row>
        <row r="2143">
          <cell r="A2143" t="str">
            <v>AE.13224</v>
          </cell>
          <cell r="B2143" t="str">
            <v>AE.13220</v>
          </cell>
          <cell r="C2143" t="str">
            <v>Xây tường đá xanh miếng 10x20x30 dày &lt;=30cm cao  &gt; 2m M75</v>
          </cell>
          <cell r="D2143" t="str">
            <v>m3</v>
          </cell>
          <cell r="E2143">
            <v>264859</v>
          </cell>
          <cell r="F2143">
            <v>120450</v>
          </cell>
          <cell r="G2143">
            <v>1621</v>
          </cell>
          <cell r="H2143">
            <v>0</v>
          </cell>
          <cell r="I2143">
            <v>0</v>
          </cell>
          <cell r="J2143">
            <v>0</v>
          </cell>
        </row>
        <row r="2144">
          <cell r="A2144" t="str">
            <v>AE.13225</v>
          </cell>
          <cell r="B2144" t="str">
            <v>AE.13220</v>
          </cell>
          <cell r="C2144" t="str">
            <v>Xây tường đá xanh miếng 10x20x30 dày &lt;=30cm cao  &gt; 2m M100</v>
          </cell>
          <cell r="D2144" t="str">
            <v>m3</v>
          </cell>
          <cell r="E2144">
            <v>275739</v>
          </cell>
          <cell r="F2144">
            <v>120450</v>
          </cell>
          <cell r="G2144">
            <v>1621</v>
          </cell>
          <cell r="H2144">
            <v>0</v>
          </cell>
          <cell r="I2144">
            <v>0</v>
          </cell>
          <cell r="J2144">
            <v>0</v>
          </cell>
        </row>
        <row r="2145">
          <cell r="A2145" t="str">
            <v>AE.13233</v>
          </cell>
          <cell r="B2145" t="str">
            <v>AE.13230</v>
          </cell>
          <cell r="C2145" t="str">
            <v>Xây tường dày &gt; 30cm, đá xanh miếng 10x20x30 h &lt;=2m M50</v>
          </cell>
          <cell r="D2145" t="str">
            <v>m3</v>
          </cell>
          <cell r="E2145">
            <v>238101</v>
          </cell>
          <cell r="F2145">
            <v>98910</v>
          </cell>
          <cell r="G2145">
            <v>1474</v>
          </cell>
          <cell r="H2145">
            <v>0</v>
          </cell>
          <cell r="I2145">
            <v>0</v>
          </cell>
          <cell r="J2145">
            <v>0</v>
          </cell>
        </row>
        <row r="2146">
          <cell r="A2146" t="str">
            <v>AE.13234</v>
          </cell>
          <cell r="B2146" t="str">
            <v>AE.13230</v>
          </cell>
          <cell r="C2146" t="str">
            <v>Xây tường dày &gt; 30cm, đá xanh miếng 10x20x30 h &lt;=2m M75</v>
          </cell>
          <cell r="D2146" t="str">
            <v>m3</v>
          </cell>
          <cell r="E2146">
            <v>249507</v>
          </cell>
          <cell r="F2146">
            <v>98910</v>
          </cell>
          <cell r="G2146">
            <v>1474</v>
          </cell>
          <cell r="H2146">
            <v>0</v>
          </cell>
          <cell r="I2146">
            <v>0</v>
          </cell>
          <cell r="J2146">
            <v>0</v>
          </cell>
        </row>
        <row r="2147">
          <cell r="A2147" t="str">
            <v>AE.13235</v>
          </cell>
          <cell r="B2147" t="str">
            <v>AE.13230</v>
          </cell>
          <cell r="C2147" t="str">
            <v>Xây tường dày &gt; 30cm, đá xanh miếng 10x20x30 h &lt;=2m M100</v>
          </cell>
          <cell r="D2147" t="str">
            <v>m3</v>
          </cell>
          <cell r="E2147">
            <v>261754</v>
          </cell>
          <cell r="F2147">
            <v>98910</v>
          </cell>
          <cell r="G2147">
            <v>1474</v>
          </cell>
          <cell r="H2147">
            <v>0</v>
          </cell>
          <cell r="I2147">
            <v>0</v>
          </cell>
          <cell r="J2147">
            <v>0</v>
          </cell>
        </row>
        <row r="2148">
          <cell r="A2148" t="str">
            <v>AE.13243</v>
          </cell>
          <cell r="B2148" t="str">
            <v>AE.13240</v>
          </cell>
          <cell r="C2148" t="str">
            <v>Xây tường dày &gt; 30cm, đá xanh miếng 10x20x30 h &gt; 2m M50</v>
          </cell>
          <cell r="D2148" t="str">
            <v>m3</v>
          </cell>
          <cell r="E2148">
            <v>248815</v>
          </cell>
          <cell r="F2148">
            <v>117373</v>
          </cell>
          <cell r="G2148">
            <v>1621</v>
          </cell>
          <cell r="H2148">
            <v>0</v>
          </cell>
          <cell r="I2148">
            <v>0</v>
          </cell>
          <cell r="J2148">
            <v>0</v>
          </cell>
        </row>
        <row r="2149">
          <cell r="A2149" t="str">
            <v>AE.13244</v>
          </cell>
          <cell r="B2149" t="str">
            <v>AE.13240</v>
          </cell>
          <cell r="C2149" t="str">
            <v>Xây tường dày &gt; 30cm, đá xanh miếng 10x20x30 h &gt; 2m M75</v>
          </cell>
          <cell r="D2149" t="str">
            <v>m3</v>
          </cell>
          <cell r="E2149">
            <v>260735</v>
          </cell>
          <cell r="F2149">
            <v>117373</v>
          </cell>
          <cell r="G2149">
            <v>1621</v>
          </cell>
          <cell r="H2149">
            <v>0</v>
          </cell>
          <cell r="I2149">
            <v>0</v>
          </cell>
          <cell r="J2149">
            <v>0</v>
          </cell>
        </row>
        <row r="2150">
          <cell r="A2150" t="str">
            <v>AE.13245</v>
          </cell>
          <cell r="B2150" t="str">
            <v>AE.13240</v>
          </cell>
          <cell r="C2150" t="str">
            <v>Xây tường dày &gt; 30cm, đá xanh miếng 10x20x30 h &gt; 2m M100</v>
          </cell>
          <cell r="D2150" t="str">
            <v>m3</v>
          </cell>
          <cell r="E2150">
            <v>273533</v>
          </cell>
          <cell r="F2150">
            <v>117373</v>
          </cell>
          <cell r="G2150">
            <v>1621</v>
          </cell>
          <cell r="H2150">
            <v>0</v>
          </cell>
          <cell r="I2150">
            <v>0</v>
          </cell>
          <cell r="J2150">
            <v>0</v>
          </cell>
        </row>
        <row r="2151">
          <cell r="A2151" t="str">
            <v>AE.13313</v>
          </cell>
          <cell r="B2151" t="str">
            <v>AE.13310</v>
          </cell>
          <cell r="C2151" t="str">
            <v>Xây trụ độc lập đá xanh miếng 10x20x30 M50</v>
          </cell>
          <cell r="D2151" t="str">
            <v>m3</v>
          </cell>
          <cell r="E2151">
            <v>265224</v>
          </cell>
          <cell r="F2151">
            <v>192545</v>
          </cell>
          <cell r="G2151">
            <v>2270</v>
          </cell>
          <cell r="H2151">
            <v>0</v>
          </cell>
          <cell r="I2151">
            <v>0</v>
          </cell>
          <cell r="J2151">
            <v>0</v>
          </cell>
        </row>
        <row r="2152">
          <cell r="A2152" t="str">
            <v>AE.13314</v>
          </cell>
          <cell r="B2152" t="str">
            <v>AE.13310</v>
          </cell>
          <cell r="C2152" t="str">
            <v>Xây trụ độc lập đá xanh miếng 10x20x30 M75</v>
          </cell>
          <cell r="D2152" t="str">
            <v>m3</v>
          </cell>
          <cell r="E2152">
            <v>281133</v>
          </cell>
          <cell r="F2152">
            <v>192545</v>
          </cell>
          <cell r="G2152">
            <v>2270</v>
          </cell>
          <cell r="H2152">
            <v>0</v>
          </cell>
          <cell r="I2152">
            <v>0</v>
          </cell>
          <cell r="J2152">
            <v>0</v>
          </cell>
        </row>
        <row r="2153">
          <cell r="A2153" t="str">
            <v>AE.13315</v>
          </cell>
          <cell r="B2153" t="str">
            <v>AE.13310</v>
          </cell>
          <cell r="C2153" t="str">
            <v>Xây trụ độc lập đá xanh miếng 10x20x30 M100</v>
          </cell>
          <cell r="D2153" t="str">
            <v>m3</v>
          </cell>
          <cell r="E2153">
            <v>298215</v>
          </cell>
          <cell r="F2153">
            <v>192545</v>
          </cell>
          <cell r="G2153">
            <v>2270</v>
          </cell>
          <cell r="H2153">
            <v>0</v>
          </cell>
          <cell r="I2153">
            <v>0</v>
          </cell>
          <cell r="J2153">
            <v>0</v>
          </cell>
        </row>
        <row r="2154">
          <cell r="A2154" t="str">
            <v>AE.14113</v>
          </cell>
          <cell r="B2154" t="str">
            <v>AE.14110</v>
          </cell>
          <cell r="C2154" t="str">
            <v>Xây móng đá chẻ 10x10x20 vữa M50</v>
          </cell>
          <cell r="D2154" t="str">
            <v>m3</v>
          </cell>
          <cell r="E2154">
            <v>619553</v>
          </cell>
          <cell r="F2154">
            <v>119132</v>
          </cell>
          <cell r="G2154">
            <v>2063</v>
          </cell>
          <cell r="H2154">
            <v>0</v>
          </cell>
          <cell r="I2154">
            <v>0</v>
          </cell>
          <cell r="J2154">
            <v>0</v>
          </cell>
        </row>
        <row r="2155">
          <cell r="A2155" t="str">
            <v>AE.14114</v>
          </cell>
          <cell r="B2155" t="str">
            <v>AE.14110</v>
          </cell>
          <cell r="C2155" t="str">
            <v>Xây móng đá chẻ 10x10x20 vữa M75</v>
          </cell>
          <cell r="D2155" t="str">
            <v>m3</v>
          </cell>
          <cell r="E2155">
            <v>637564</v>
          </cell>
          <cell r="F2155">
            <v>119132</v>
          </cell>
          <cell r="G2155">
            <v>2063</v>
          </cell>
          <cell r="H2155">
            <v>0</v>
          </cell>
          <cell r="I2155">
            <v>0</v>
          </cell>
          <cell r="J2155">
            <v>0</v>
          </cell>
        </row>
        <row r="2156">
          <cell r="A2156" t="str">
            <v>AE.14115</v>
          </cell>
          <cell r="B2156" t="str">
            <v>AE.14110</v>
          </cell>
          <cell r="C2156" t="str">
            <v>Xây móng đá chẻ 10x10x20 vữa M100</v>
          </cell>
          <cell r="D2156" t="str">
            <v>m3</v>
          </cell>
          <cell r="E2156">
            <v>656901</v>
          </cell>
          <cell r="F2156">
            <v>119132</v>
          </cell>
          <cell r="G2156">
            <v>2063</v>
          </cell>
          <cell r="H2156">
            <v>0</v>
          </cell>
          <cell r="I2156">
            <v>0</v>
          </cell>
          <cell r="J2156">
            <v>0</v>
          </cell>
        </row>
        <row r="2157">
          <cell r="A2157" t="str">
            <v>AE.14213</v>
          </cell>
          <cell r="B2157" t="str">
            <v>AE.14210</v>
          </cell>
          <cell r="C2157" t="str">
            <v>Xây tường đá chẻ 10x10x20 dày &lt;=30cm h&lt;=2m M50</v>
          </cell>
          <cell r="D2157" t="str">
            <v>m3</v>
          </cell>
          <cell r="E2157">
            <v>621572</v>
          </cell>
          <cell r="F2157">
            <v>133199</v>
          </cell>
          <cell r="G2157">
            <v>2122</v>
          </cell>
          <cell r="H2157">
            <v>0</v>
          </cell>
          <cell r="I2157">
            <v>0</v>
          </cell>
          <cell r="J2157">
            <v>0</v>
          </cell>
        </row>
        <row r="2158">
          <cell r="A2158" t="str">
            <v>AE.14214</v>
          </cell>
          <cell r="B2158" t="str">
            <v>AE.14210</v>
          </cell>
          <cell r="C2158" t="str">
            <v>Xây tường đá chẻ 10x10x20 dày &lt;=30cm h&lt;=2m M75</v>
          </cell>
          <cell r="D2158" t="str">
            <v>m3</v>
          </cell>
          <cell r="E2158">
            <v>640183</v>
          </cell>
          <cell r="F2158">
            <v>133199</v>
          </cell>
          <cell r="G2158">
            <v>2122</v>
          </cell>
          <cell r="H2158">
            <v>0</v>
          </cell>
          <cell r="I2158">
            <v>0</v>
          </cell>
          <cell r="J2158">
            <v>0</v>
          </cell>
        </row>
        <row r="2159">
          <cell r="A2159" t="str">
            <v>AE.14215</v>
          </cell>
          <cell r="B2159" t="str">
            <v>AE.14210</v>
          </cell>
          <cell r="C2159" t="str">
            <v>Xây tường đá chẻ 10x10x20 dày &lt;=30cm h&lt;=2m M100</v>
          </cell>
          <cell r="D2159" t="str">
            <v>m3</v>
          </cell>
          <cell r="E2159">
            <v>660165</v>
          </cell>
          <cell r="F2159">
            <v>133199</v>
          </cell>
          <cell r="G2159">
            <v>2122</v>
          </cell>
          <cell r="H2159">
            <v>0</v>
          </cell>
          <cell r="I2159">
            <v>0</v>
          </cell>
          <cell r="J2159">
            <v>0</v>
          </cell>
        </row>
        <row r="2160">
          <cell r="A2160" t="str">
            <v>AE.14224</v>
          </cell>
          <cell r="B2160" t="str">
            <v>AE.14220</v>
          </cell>
          <cell r="C2160" t="str">
            <v>Xây tường đá chẻ 10x10x20 dày &lt;=30cm h &gt;2m M75</v>
          </cell>
          <cell r="D2160" t="str">
            <v>m3</v>
          </cell>
          <cell r="E2160">
            <v>672630</v>
          </cell>
          <cell r="F2160">
            <v>145508</v>
          </cell>
          <cell r="G2160">
            <v>2335</v>
          </cell>
          <cell r="H2160">
            <v>0</v>
          </cell>
          <cell r="I2160">
            <v>0</v>
          </cell>
          <cell r="J2160">
            <v>0</v>
          </cell>
        </row>
        <row r="2161">
          <cell r="A2161" t="str">
            <v>AE.14225</v>
          </cell>
          <cell r="B2161" t="str">
            <v>AE.14220</v>
          </cell>
          <cell r="C2161" t="str">
            <v>Xây tường đá chẻ 10x10x20 dày &lt;=30cm h &gt;2m M100</v>
          </cell>
          <cell r="D2161" t="str">
            <v>m3</v>
          </cell>
          <cell r="E2161">
            <v>693031</v>
          </cell>
          <cell r="F2161">
            <v>145508</v>
          </cell>
          <cell r="G2161">
            <v>2335</v>
          </cell>
          <cell r="H2161">
            <v>0</v>
          </cell>
          <cell r="I2161">
            <v>0</v>
          </cell>
          <cell r="J2161">
            <v>0</v>
          </cell>
        </row>
        <row r="2162">
          <cell r="A2162" t="str">
            <v>AE.14223</v>
          </cell>
          <cell r="B2162" t="str">
            <v>AE.14220</v>
          </cell>
          <cell r="C2162" t="str">
            <v>Xây tường đá chẻ 10x10x20 dày &lt;=30cm h &gt;2m M50</v>
          </cell>
          <cell r="D2162" t="str">
            <v>m3</v>
          </cell>
          <cell r="E2162">
            <v>653629</v>
          </cell>
          <cell r="F2162">
            <v>145508</v>
          </cell>
          <cell r="G2162">
            <v>2335</v>
          </cell>
          <cell r="H2162">
            <v>0</v>
          </cell>
          <cell r="I2162">
            <v>0</v>
          </cell>
          <cell r="J2162">
            <v>0</v>
          </cell>
        </row>
        <row r="2163">
          <cell r="A2163" t="str">
            <v>AE.14233</v>
          </cell>
          <cell r="B2163" t="str">
            <v>AE.14230</v>
          </cell>
          <cell r="C2163" t="str">
            <v>Xây tường đá chẻ 10x10x20 dày &gt; 30cm h&lt;=2m M50</v>
          </cell>
          <cell r="D2163" t="str">
            <v>m3</v>
          </cell>
          <cell r="E2163">
            <v>619553</v>
          </cell>
          <cell r="F2163">
            <v>119132</v>
          </cell>
          <cell r="G2163">
            <v>2063</v>
          </cell>
          <cell r="H2163">
            <v>0</v>
          </cell>
          <cell r="I2163">
            <v>0</v>
          </cell>
          <cell r="J2163">
            <v>0</v>
          </cell>
        </row>
        <row r="2164">
          <cell r="A2164" t="str">
            <v>AE.14234</v>
          </cell>
          <cell r="B2164" t="str">
            <v>AE.14230</v>
          </cell>
          <cell r="C2164" t="str">
            <v>Xây tường đá chẻ 10x10x20 dày &gt; 30cm h&lt;=2m M75</v>
          </cell>
          <cell r="D2164" t="str">
            <v>m3</v>
          </cell>
          <cell r="E2164">
            <v>637564</v>
          </cell>
          <cell r="F2164">
            <v>119132</v>
          </cell>
          <cell r="G2164">
            <v>2063</v>
          </cell>
          <cell r="H2164">
            <v>0</v>
          </cell>
          <cell r="I2164">
            <v>0</v>
          </cell>
          <cell r="J2164">
            <v>0</v>
          </cell>
        </row>
        <row r="2165">
          <cell r="A2165" t="str">
            <v>AE.14235</v>
          </cell>
          <cell r="B2165" t="str">
            <v>AE.14230</v>
          </cell>
          <cell r="C2165" t="str">
            <v>Xây tường đá chẻ 10x10x20 dày &gt; 30cm h&lt;=2m M100</v>
          </cell>
          <cell r="D2165" t="str">
            <v>m3</v>
          </cell>
          <cell r="E2165">
            <v>656901</v>
          </cell>
          <cell r="F2165">
            <v>119132</v>
          </cell>
          <cell r="G2165">
            <v>2063</v>
          </cell>
          <cell r="H2165">
            <v>0</v>
          </cell>
          <cell r="I2165">
            <v>0</v>
          </cell>
          <cell r="J2165">
            <v>0</v>
          </cell>
        </row>
        <row r="2166">
          <cell r="A2166" t="str">
            <v>AE.14243</v>
          </cell>
          <cell r="B2166" t="str">
            <v>AE.14240</v>
          </cell>
          <cell r="C2166" t="str">
            <v>Xây tường đá chẻ 10x10x20 dày &gt; 30cm h &gt;2m M50</v>
          </cell>
          <cell r="D2166" t="str">
            <v>m3</v>
          </cell>
          <cell r="E2166">
            <v>647433</v>
          </cell>
          <cell r="F2166">
            <v>132759</v>
          </cell>
          <cell r="G2166">
            <v>2270</v>
          </cell>
          <cell r="H2166">
            <v>0</v>
          </cell>
          <cell r="I2166">
            <v>0</v>
          </cell>
          <cell r="J2166">
            <v>0</v>
          </cell>
        </row>
        <row r="2167">
          <cell r="A2167" t="str">
            <v>AE.14244</v>
          </cell>
          <cell r="B2167" t="str">
            <v>AE.14240</v>
          </cell>
          <cell r="C2167" t="str">
            <v>Xây tường đá chẻ 10x10x20 dày &gt; 30cm h &gt;2m M75</v>
          </cell>
          <cell r="D2167" t="str">
            <v>m3</v>
          </cell>
          <cell r="E2167">
            <v>666255</v>
          </cell>
          <cell r="F2167">
            <v>132759</v>
          </cell>
          <cell r="G2167">
            <v>2270</v>
          </cell>
          <cell r="H2167">
            <v>0</v>
          </cell>
          <cell r="I2167">
            <v>0</v>
          </cell>
          <cell r="J2167">
            <v>0</v>
          </cell>
        </row>
        <row r="2168">
          <cell r="A2168" t="str">
            <v>AE.14245</v>
          </cell>
          <cell r="B2168" t="str">
            <v>AE.14240</v>
          </cell>
          <cell r="C2168" t="str">
            <v>Xây tường đá chẻ 10x10x20 dày &gt; 30cm h &gt;2m M100</v>
          </cell>
          <cell r="D2168" t="str">
            <v>m3</v>
          </cell>
          <cell r="E2168">
            <v>686462</v>
          </cell>
          <cell r="F2168">
            <v>132759</v>
          </cell>
          <cell r="G2168">
            <v>2270</v>
          </cell>
          <cell r="H2168">
            <v>0</v>
          </cell>
          <cell r="I2168">
            <v>0</v>
          </cell>
          <cell r="J2168">
            <v>0</v>
          </cell>
        </row>
        <row r="2169">
          <cell r="A2169" t="str">
            <v>AE.14314</v>
          </cell>
          <cell r="B2169" t="str">
            <v>AE.14310</v>
          </cell>
          <cell r="C2169" t="str">
            <v>Xây gối đỡ ống đá chẻ 10x10x20 h &lt;=2m M75</v>
          </cell>
          <cell r="D2169" t="str">
            <v>m3</v>
          </cell>
          <cell r="E2169">
            <v>637564</v>
          </cell>
          <cell r="F2169">
            <v>119132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A2170" t="str">
            <v>AE.14315</v>
          </cell>
          <cell r="B2170" t="str">
            <v>AE.14310</v>
          </cell>
          <cell r="C2170" t="str">
            <v>Xây gối đỡ ống đá chẻ 10x10x20 h &lt;=2m M100</v>
          </cell>
          <cell r="D2170" t="str">
            <v>m3</v>
          </cell>
          <cell r="E2170">
            <v>498496</v>
          </cell>
          <cell r="F2170">
            <v>119132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A2171" t="str">
            <v>AE.14313</v>
          </cell>
          <cell r="B2171" t="str">
            <v>AE.14310</v>
          </cell>
          <cell r="C2171" t="str">
            <v>Xây gối đỡ ống đá chẻ 10x10x20 h &lt;=2m M50</v>
          </cell>
          <cell r="D2171" t="str">
            <v>m3</v>
          </cell>
          <cell r="E2171">
            <v>619553</v>
          </cell>
          <cell r="F2171">
            <v>119132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</row>
        <row r="2172">
          <cell r="A2172" t="str">
            <v>AE.14324</v>
          </cell>
          <cell r="B2172" t="str">
            <v>AE.14320</v>
          </cell>
          <cell r="C2172" t="str">
            <v>Xây gối đỡ ống đá chẻ 10x10x20 h &gt; 2m M75</v>
          </cell>
          <cell r="D2172" t="str">
            <v>m3</v>
          </cell>
          <cell r="E2172">
            <v>502433</v>
          </cell>
          <cell r="F2172">
            <v>132759</v>
          </cell>
          <cell r="G2172">
            <v>2238</v>
          </cell>
          <cell r="H2172">
            <v>0</v>
          </cell>
          <cell r="I2172">
            <v>0</v>
          </cell>
          <cell r="J2172">
            <v>0</v>
          </cell>
        </row>
        <row r="2173">
          <cell r="A2173" t="str">
            <v>AE.14325</v>
          </cell>
          <cell r="B2173" t="str">
            <v>AE.14320</v>
          </cell>
          <cell r="C2173" t="str">
            <v>Xây gối đỡ ống đá chẻ 10x10x20 h &gt; 2m M100</v>
          </cell>
          <cell r="D2173" t="str">
            <v>m3</v>
          </cell>
          <cell r="E2173">
            <v>525352</v>
          </cell>
          <cell r="F2173">
            <v>132759</v>
          </cell>
          <cell r="G2173">
            <v>2238</v>
          </cell>
          <cell r="H2173">
            <v>0</v>
          </cell>
          <cell r="I2173">
            <v>0</v>
          </cell>
          <cell r="J2173">
            <v>0</v>
          </cell>
        </row>
        <row r="2174">
          <cell r="A2174" t="str">
            <v>AE.14323</v>
          </cell>
          <cell r="B2174" t="str">
            <v>AE.14320</v>
          </cell>
          <cell r="C2174" t="str">
            <v>Xây gối đỡ ống đá chẻ 10x10x20 h &gt; 2m M50</v>
          </cell>
          <cell r="D2174" t="str">
            <v>m3</v>
          </cell>
          <cell r="E2174">
            <v>481122</v>
          </cell>
          <cell r="F2174">
            <v>132759</v>
          </cell>
          <cell r="G2174">
            <v>2238</v>
          </cell>
          <cell r="H2174">
            <v>0</v>
          </cell>
          <cell r="I2174">
            <v>0</v>
          </cell>
          <cell r="J2174">
            <v>0</v>
          </cell>
        </row>
        <row r="2175">
          <cell r="A2175" t="str">
            <v>AE.14413</v>
          </cell>
          <cell r="B2175" t="str">
            <v>AE.14410</v>
          </cell>
          <cell r="C2175" t="str">
            <v>Xây trụ độc lập đá chẻ 10x10x20 M50</v>
          </cell>
          <cell r="D2175" t="str">
            <v>m3</v>
          </cell>
          <cell r="E2175">
            <v>485726</v>
          </cell>
          <cell r="F2175">
            <v>192545</v>
          </cell>
          <cell r="G2175">
            <v>2532</v>
          </cell>
          <cell r="H2175">
            <v>0</v>
          </cell>
          <cell r="I2175">
            <v>0</v>
          </cell>
          <cell r="J2175">
            <v>0</v>
          </cell>
        </row>
        <row r="2176">
          <cell r="A2176" t="str">
            <v>AE.14414</v>
          </cell>
          <cell r="B2176" t="str">
            <v>AE.14410</v>
          </cell>
          <cell r="C2176" t="str">
            <v>Xây trụ độc lập đá chẻ 10x10x20 M75</v>
          </cell>
          <cell r="D2176" t="str">
            <v>m3</v>
          </cell>
          <cell r="E2176">
            <v>507241</v>
          </cell>
          <cell r="F2176">
            <v>192545</v>
          </cell>
          <cell r="G2176">
            <v>2532</v>
          </cell>
          <cell r="H2176">
            <v>0</v>
          </cell>
          <cell r="I2176">
            <v>0</v>
          </cell>
          <cell r="J2176">
            <v>0</v>
          </cell>
        </row>
        <row r="2177">
          <cell r="A2177" t="str">
            <v>AE.14415</v>
          </cell>
          <cell r="B2177" t="str">
            <v>AE.14410</v>
          </cell>
          <cell r="C2177" t="str">
            <v>Xây trụ độc lập đá chẻ 10x10x20 M100</v>
          </cell>
          <cell r="D2177" t="str">
            <v>m3</v>
          </cell>
          <cell r="E2177">
            <v>530379</v>
          </cell>
          <cell r="F2177">
            <v>192545</v>
          </cell>
          <cell r="G2177">
            <v>2532</v>
          </cell>
          <cell r="H2177">
            <v>0</v>
          </cell>
          <cell r="I2177">
            <v>0</v>
          </cell>
          <cell r="J2177">
            <v>0</v>
          </cell>
        </row>
        <row r="2178">
          <cell r="A2178" t="str">
            <v>AE.15113</v>
          </cell>
          <cell r="B2178" t="str">
            <v>AE.15110</v>
          </cell>
          <cell r="C2178" t="str">
            <v>Xây móng đá chẻ 20x20x25 M50</v>
          </cell>
          <cell r="D2178" t="str">
            <v>m3</v>
          </cell>
          <cell r="E2178">
            <v>165492</v>
          </cell>
          <cell r="F2178">
            <v>59346</v>
          </cell>
          <cell r="G2178">
            <v>2174</v>
          </cell>
          <cell r="H2178">
            <v>0</v>
          </cell>
          <cell r="I2178">
            <v>0</v>
          </cell>
          <cell r="J2178">
            <v>0</v>
          </cell>
        </row>
        <row r="2179">
          <cell r="A2179" t="str">
            <v>AE.15114</v>
          </cell>
          <cell r="B2179" t="str">
            <v>AE.15110</v>
          </cell>
          <cell r="C2179" t="str">
            <v>Xây móng đá chẻ 20x20x25 M75</v>
          </cell>
          <cell r="D2179" t="str">
            <v>m3</v>
          </cell>
          <cell r="E2179">
            <v>183912</v>
          </cell>
          <cell r="F2179">
            <v>59346</v>
          </cell>
          <cell r="G2179">
            <v>2174</v>
          </cell>
          <cell r="H2179">
            <v>0</v>
          </cell>
          <cell r="I2179">
            <v>0</v>
          </cell>
          <cell r="J2179">
            <v>0</v>
          </cell>
        </row>
        <row r="2180">
          <cell r="A2180" t="str">
            <v>AE.15115</v>
          </cell>
          <cell r="B2180" t="str">
            <v>AE.15110</v>
          </cell>
          <cell r="C2180" t="str">
            <v>Xây móng đá chẻ 20x20x25 M100</v>
          </cell>
          <cell r="D2180" t="str">
            <v>m3</v>
          </cell>
          <cell r="E2180">
            <v>203721</v>
          </cell>
          <cell r="F2180">
            <v>59346</v>
          </cell>
          <cell r="G2180">
            <v>2174</v>
          </cell>
          <cell r="H2180">
            <v>0</v>
          </cell>
          <cell r="I2180">
            <v>0</v>
          </cell>
          <cell r="J2180">
            <v>0</v>
          </cell>
        </row>
        <row r="2181">
          <cell r="A2181" t="str">
            <v>AE.15214</v>
          </cell>
          <cell r="B2181" t="str">
            <v>AE.15210</v>
          </cell>
          <cell r="C2181" t="str">
            <v>Xây tường đá chẻ 20x20x25 dày &lt;=30cm h&lt;=2m M75</v>
          </cell>
          <cell r="D2181" t="str">
            <v>m3</v>
          </cell>
          <cell r="E2181">
            <v>188791</v>
          </cell>
          <cell r="F2181">
            <v>63742</v>
          </cell>
          <cell r="G2181">
            <v>2238</v>
          </cell>
          <cell r="H2181">
            <v>0</v>
          </cell>
          <cell r="I2181">
            <v>0</v>
          </cell>
          <cell r="J2181">
            <v>0</v>
          </cell>
        </row>
        <row r="2182">
          <cell r="A2182" t="str">
            <v>AE.15215</v>
          </cell>
          <cell r="B2182" t="str">
            <v>AE.15210</v>
          </cell>
          <cell r="C2182" t="str">
            <v>Xây tường đá chẻ 20x20x25 dày &lt;=30cm h&lt;=2m M100</v>
          </cell>
          <cell r="D2182" t="str">
            <v>m3</v>
          </cell>
          <cell r="E2182">
            <v>209308</v>
          </cell>
          <cell r="F2182">
            <v>63742</v>
          </cell>
          <cell r="G2182">
            <v>2238</v>
          </cell>
          <cell r="H2182">
            <v>0</v>
          </cell>
          <cell r="I2182">
            <v>0</v>
          </cell>
          <cell r="J2182">
            <v>0</v>
          </cell>
        </row>
        <row r="2183">
          <cell r="A2183" t="str">
            <v>AE.15213</v>
          </cell>
          <cell r="B2183" t="str">
            <v>AE.15210</v>
          </cell>
          <cell r="C2183" t="str">
            <v>Xây tường đá chẻ 20x20x25 dày &lt;=30cm h&lt;=2m M50</v>
          </cell>
          <cell r="D2183" t="str">
            <v>m3</v>
          </cell>
          <cell r="E2183">
            <v>169713</v>
          </cell>
          <cell r="F2183">
            <v>63742</v>
          </cell>
          <cell r="G2183">
            <v>2238</v>
          </cell>
          <cell r="H2183">
            <v>0</v>
          </cell>
          <cell r="I2183">
            <v>0</v>
          </cell>
          <cell r="J2183">
            <v>0</v>
          </cell>
        </row>
        <row r="2184">
          <cell r="A2184" t="str">
            <v>AE.15223</v>
          </cell>
          <cell r="B2184" t="str">
            <v>AE.15220</v>
          </cell>
          <cell r="C2184" t="str">
            <v>Xây tường đá chẻ 20x20x25 dày &lt;=30cm h &gt;2m M50</v>
          </cell>
          <cell r="D2184" t="str">
            <v>m3</v>
          </cell>
          <cell r="E2184">
            <v>179048</v>
          </cell>
          <cell r="F2184">
            <v>68138</v>
          </cell>
          <cell r="G2184">
            <v>2462</v>
          </cell>
          <cell r="H2184">
            <v>0</v>
          </cell>
          <cell r="I2184">
            <v>0</v>
          </cell>
          <cell r="J2184">
            <v>0</v>
          </cell>
        </row>
        <row r="2185">
          <cell r="A2185" t="str">
            <v>AE.15224</v>
          </cell>
          <cell r="B2185" t="str">
            <v>AE.15220</v>
          </cell>
          <cell r="C2185" t="str">
            <v>Xây tường đá chẻ 20x20x25 dày &lt;=30cm h &gt;2m M75</v>
          </cell>
          <cell r="D2185" t="str">
            <v>m3</v>
          </cell>
          <cell r="E2185">
            <v>199175</v>
          </cell>
          <cell r="F2185">
            <v>68138</v>
          </cell>
          <cell r="G2185">
            <v>2462</v>
          </cell>
          <cell r="H2185">
            <v>0</v>
          </cell>
          <cell r="I2185">
            <v>0</v>
          </cell>
          <cell r="J2185">
            <v>0</v>
          </cell>
        </row>
        <row r="2186">
          <cell r="A2186" t="str">
            <v>AE.15225</v>
          </cell>
          <cell r="B2186" t="str">
            <v>AE.15220</v>
          </cell>
          <cell r="C2186" t="str">
            <v>Xây tường đá chẻ 20x20x25 dày &lt;=30cm h &gt;2m M100</v>
          </cell>
          <cell r="D2186" t="str">
            <v>m3</v>
          </cell>
          <cell r="E2186">
            <v>220820</v>
          </cell>
          <cell r="F2186">
            <v>68138</v>
          </cell>
          <cell r="G2186">
            <v>2462</v>
          </cell>
          <cell r="H2186">
            <v>0</v>
          </cell>
          <cell r="I2186">
            <v>0</v>
          </cell>
          <cell r="J2186">
            <v>0</v>
          </cell>
        </row>
        <row r="2187">
          <cell r="A2187" t="str">
            <v>AE.15233</v>
          </cell>
          <cell r="B2187" t="str">
            <v>AE.15230</v>
          </cell>
          <cell r="C2187" t="str">
            <v>Xây tường đá chẻ 20x20x25 dày &gt; 30cm h&lt;=2m M50</v>
          </cell>
          <cell r="D2187" t="str">
            <v>m3</v>
          </cell>
          <cell r="E2187">
            <v>165492</v>
          </cell>
          <cell r="F2187">
            <v>61104</v>
          </cell>
          <cell r="G2187">
            <v>2174</v>
          </cell>
          <cell r="H2187">
            <v>0</v>
          </cell>
          <cell r="I2187">
            <v>0</v>
          </cell>
          <cell r="J2187">
            <v>0</v>
          </cell>
        </row>
        <row r="2188">
          <cell r="A2188" t="str">
            <v>AE.15234</v>
          </cell>
          <cell r="B2188" t="str">
            <v>AE.15230</v>
          </cell>
          <cell r="C2188" t="str">
            <v>Xây tường đá chẻ 20x20x25 dày &gt; 30cm h&lt;=2m M75</v>
          </cell>
          <cell r="D2188" t="str">
            <v>m3</v>
          </cell>
          <cell r="E2188">
            <v>183912</v>
          </cell>
          <cell r="F2188">
            <v>61104</v>
          </cell>
          <cell r="G2188">
            <v>2174</v>
          </cell>
          <cell r="H2188">
            <v>0</v>
          </cell>
          <cell r="I2188">
            <v>0</v>
          </cell>
          <cell r="J2188">
            <v>0</v>
          </cell>
        </row>
        <row r="2189">
          <cell r="A2189" t="str">
            <v>AE.15235</v>
          </cell>
          <cell r="B2189" t="str">
            <v>AE.15230</v>
          </cell>
          <cell r="C2189" t="str">
            <v>Xây tường đá chẻ 20x20x25 dày &gt; 30cm h&lt;=2m M100</v>
          </cell>
          <cell r="D2189" t="str">
            <v>m3</v>
          </cell>
          <cell r="E2189">
            <v>203721</v>
          </cell>
          <cell r="F2189">
            <v>61104</v>
          </cell>
          <cell r="G2189">
            <v>2174</v>
          </cell>
          <cell r="H2189">
            <v>0</v>
          </cell>
          <cell r="I2189">
            <v>0</v>
          </cell>
          <cell r="J2189">
            <v>0</v>
          </cell>
        </row>
        <row r="2190">
          <cell r="A2190" t="str">
            <v>AE.15244</v>
          </cell>
          <cell r="B2190" t="str">
            <v>AE.15240</v>
          </cell>
          <cell r="C2190" t="str">
            <v>Xây tường đá chẻ 20x20x25 dày &gt; 30cm h &gt;2m M75</v>
          </cell>
          <cell r="D2190" t="str">
            <v>m3</v>
          </cell>
          <cell r="E2190">
            <v>192188</v>
          </cell>
          <cell r="F2190">
            <v>63742</v>
          </cell>
          <cell r="G2190">
            <v>2462</v>
          </cell>
          <cell r="H2190">
            <v>0</v>
          </cell>
          <cell r="I2190">
            <v>0</v>
          </cell>
          <cell r="J2190">
            <v>0</v>
          </cell>
        </row>
        <row r="2191">
          <cell r="A2191" t="str">
            <v>AE.15245</v>
          </cell>
          <cell r="B2191" t="str">
            <v>AE.15240</v>
          </cell>
          <cell r="C2191" t="str">
            <v>Xây tường đá chẻ 20x20x25 dày &gt; 30cm h &gt;2m M100</v>
          </cell>
          <cell r="D2191" t="str">
            <v>m3</v>
          </cell>
          <cell r="E2191">
            <v>212889</v>
          </cell>
          <cell r="F2191">
            <v>63742</v>
          </cell>
          <cell r="G2191">
            <v>2462</v>
          </cell>
          <cell r="H2191">
            <v>0</v>
          </cell>
          <cell r="I2191">
            <v>0</v>
          </cell>
          <cell r="J2191">
            <v>0</v>
          </cell>
        </row>
        <row r="2192">
          <cell r="A2192" t="str">
            <v>AE.15243</v>
          </cell>
          <cell r="B2192" t="str">
            <v>AE.15240</v>
          </cell>
          <cell r="C2192" t="str">
            <v>Xây tường đá chẻ 20x20x25 dày &gt; 30cm h &gt;2m M50</v>
          </cell>
          <cell r="D2192" t="str">
            <v>m3</v>
          </cell>
          <cell r="E2192">
            <v>172939</v>
          </cell>
          <cell r="F2192">
            <v>63742</v>
          </cell>
          <cell r="G2192">
            <v>2462</v>
          </cell>
          <cell r="H2192">
            <v>0</v>
          </cell>
          <cell r="I2192">
            <v>0</v>
          </cell>
          <cell r="J2192">
            <v>0</v>
          </cell>
        </row>
        <row r="2193">
          <cell r="A2193" t="str">
            <v>AE.16114</v>
          </cell>
          <cell r="B2193" t="str">
            <v>AE.16110</v>
          </cell>
          <cell r="C2193" t="str">
            <v>Xây móng đá chẻ 15x20x25 M75</v>
          </cell>
          <cell r="D2193" t="str">
            <v>m3</v>
          </cell>
          <cell r="E2193">
            <v>224915</v>
          </cell>
          <cell r="F2193">
            <v>59346</v>
          </cell>
          <cell r="G2193">
            <v>2238</v>
          </cell>
          <cell r="H2193">
            <v>0</v>
          </cell>
          <cell r="I2193">
            <v>0</v>
          </cell>
          <cell r="J2193">
            <v>0</v>
          </cell>
        </row>
        <row r="2194">
          <cell r="A2194" t="str">
            <v>AE.16115</v>
          </cell>
          <cell r="B2194" t="str">
            <v>AE.16110</v>
          </cell>
          <cell r="C2194" t="str">
            <v>Xây móng đá chẻ 15x20x25 M100</v>
          </cell>
          <cell r="D2194" t="str">
            <v>m3</v>
          </cell>
          <cell r="E2194">
            <v>245432</v>
          </cell>
          <cell r="F2194">
            <v>59346</v>
          </cell>
          <cell r="G2194">
            <v>2238</v>
          </cell>
          <cell r="H2194">
            <v>0</v>
          </cell>
          <cell r="I2194">
            <v>0</v>
          </cell>
          <cell r="J2194">
            <v>0</v>
          </cell>
        </row>
        <row r="2195">
          <cell r="A2195" t="str">
            <v>AE.16113</v>
          </cell>
          <cell r="B2195" t="str">
            <v>AE.16110</v>
          </cell>
          <cell r="C2195" t="str">
            <v>Xây móng đá chẻ 15x20x25 M50</v>
          </cell>
          <cell r="D2195" t="str">
            <v>m3</v>
          </cell>
          <cell r="E2195">
            <v>205837</v>
          </cell>
          <cell r="F2195">
            <v>59346</v>
          </cell>
          <cell r="G2195">
            <v>2238</v>
          </cell>
          <cell r="H2195">
            <v>0</v>
          </cell>
          <cell r="I2195">
            <v>0</v>
          </cell>
          <cell r="J2195">
            <v>0</v>
          </cell>
        </row>
        <row r="2196">
          <cell r="A2196" t="str">
            <v>AE.16213</v>
          </cell>
          <cell r="B2196" t="str">
            <v>AE.16210</v>
          </cell>
          <cell r="C2196" t="str">
            <v>Xây tường đá chẻ 15x20x25 dày &lt;=30cm h&lt;=2m M50</v>
          </cell>
          <cell r="D2196" t="str">
            <v>m3</v>
          </cell>
          <cell r="E2196">
            <v>209840</v>
          </cell>
          <cell r="F2196">
            <v>61544</v>
          </cell>
          <cell r="G2196">
            <v>2238</v>
          </cell>
          <cell r="H2196">
            <v>0</v>
          </cell>
          <cell r="I2196">
            <v>0</v>
          </cell>
          <cell r="J2196">
            <v>0</v>
          </cell>
        </row>
        <row r="2197">
          <cell r="A2197" t="str">
            <v>AE.16214</v>
          </cell>
          <cell r="B2197" t="str">
            <v>AE.16210</v>
          </cell>
          <cell r="C2197" t="str">
            <v>Xây tường đá chẻ 15x20x25 dày &lt;=30cm h&lt;=2m M75</v>
          </cell>
          <cell r="D2197" t="str">
            <v>m3</v>
          </cell>
          <cell r="E2197">
            <v>229576</v>
          </cell>
          <cell r="F2197">
            <v>61544</v>
          </cell>
          <cell r="G2197">
            <v>2238</v>
          </cell>
          <cell r="H2197">
            <v>0</v>
          </cell>
          <cell r="I2197">
            <v>0</v>
          </cell>
          <cell r="J2197">
            <v>0</v>
          </cell>
        </row>
        <row r="2198">
          <cell r="A2198" t="str">
            <v>AE.16215</v>
          </cell>
          <cell r="B2198" t="str">
            <v>AE.16210</v>
          </cell>
          <cell r="C2198" t="str">
            <v>Xây tường đá chẻ 15x20x25 dày &lt;=30cm h&lt;=2m M100</v>
          </cell>
          <cell r="D2198" t="str">
            <v>m3</v>
          </cell>
          <cell r="E2198">
            <v>250800</v>
          </cell>
          <cell r="F2198">
            <v>61544</v>
          </cell>
          <cell r="G2198">
            <v>2238</v>
          </cell>
          <cell r="H2198">
            <v>0</v>
          </cell>
          <cell r="I2198">
            <v>0</v>
          </cell>
          <cell r="J2198">
            <v>0</v>
          </cell>
        </row>
        <row r="2199">
          <cell r="A2199" t="str">
            <v>AE.16225</v>
          </cell>
          <cell r="B2199" t="str">
            <v>AE.16220</v>
          </cell>
          <cell r="C2199" t="str">
            <v>Xây tường đá chẻ 15x20x25 dày &lt;=30cm h &gt;2m M100</v>
          </cell>
          <cell r="D2199" t="str">
            <v>m3</v>
          </cell>
          <cell r="E2199">
            <v>264594</v>
          </cell>
          <cell r="F2199">
            <v>68138</v>
          </cell>
          <cell r="G2199">
            <v>2462</v>
          </cell>
          <cell r="H2199">
            <v>0</v>
          </cell>
          <cell r="I2199">
            <v>0</v>
          </cell>
          <cell r="J2199">
            <v>0</v>
          </cell>
        </row>
        <row r="2200">
          <cell r="A2200" t="str">
            <v>AE.16223</v>
          </cell>
          <cell r="B2200" t="str">
            <v>AE.16220</v>
          </cell>
          <cell r="C2200" t="str">
            <v>Xây tường đá chẻ 15x20x25 dày &lt;=30cm h &gt;2m M50</v>
          </cell>
          <cell r="D2200" t="str">
            <v>m3</v>
          </cell>
          <cell r="E2200">
            <v>221381</v>
          </cell>
          <cell r="F2200">
            <v>68138</v>
          </cell>
          <cell r="G2200">
            <v>2462</v>
          </cell>
          <cell r="H2200">
            <v>0</v>
          </cell>
          <cell r="I2200">
            <v>0</v>
          </cell>
          <cell r="J2200">
            <v>0</v>
          </cell>
        </row>
        <row r="2201">
          <cell r="A2201" t="str">
            <v>AE.16224</v>
          </cell>
          <cell r="B2201" t="str">
            <v>AE.16220</v>
          </cell>
          <cell r="C2201" t="str">
            <v>Xây tường đá chẻ 15x20x25 dày &lt;=30cm h &gt;2m M75</v>
          </cell>
          <cell r="D2201" t="str">
            <v>m3</v>
          </cell>
          <cell r="E2201">
            <v>242203</v>
          </cell>
          <cell r="F2201">
            <v>68138</v>
          </cell>
          <cell r="G2201">
            <v>2462</v>
          </cell>
          <cell r="H2201">
            <v>0</v>
          </cell>
          <cell r="I2201">
            <v>0</v>
          </cell>
          <cell r="J2201">
            <v>0</v>
          </cell>
        </row>
        <row r="2202">
          <cell r="A2202" t="str">
            <v>AE.16235</v>
          </cell>
          <cell r="B2202" t="str">
            <v>AE.16230</v>
          </cell>
          <cell r="C2202" t="str">
            <v>Xây tường đá chẻ 15x20x25 dày &gt; 30cm h&lt;=2m M100</v>
          </cell>
          <cell r="D2202" t="str">
            <v>m3</v>
          </cell>
          <cell r="E2202">
            <v>245432</v>
          </cell>
          <cell r="F2202">
            <v>60225</v>
          </cell>
          <cell r="G2202">
            <v>2238</v>
          </cell>
          <cell r="H2202">
            <v>0</v>
          </cell>
          <cell r="I2202">
            <v>0</v>
          </cell>
          <cell r="J2202">
            <v>0</v>
          </cell>
        </row>
        <row r="2203">
          <cell r="A2203" t="str">
            <v>AE.16234</v>
          </cell>
          <cell r="B2203" t="str">
            <v>AE.16230</v>
          </cell>
          <cell r="C2203" t="str">
            <v>Xây tường đá chẻ 15x20x25 dày &gt; 30cm h&lt;=2m M75</v>
          </cell>
          <cell r="D2203" t="str">
            <v>m3</v>
          </cell>
          <cell r="E2203">
            <v>224915</v>
          </cell>
          <cell r="F2203">
            <v>60225</v>
          </cell>
          <cell r="G2203">
            <v>2238</v>
          </cell>
          <cell r="H2203">
            <v>0</v>
          </cell>
          <cell r="I2203">
            <v>0</v>
          </cell>
          <cell r="J2203">
            <v>0</v>
          </cell>
        </row>
        <row r="2204">
          <cell r="A2204" t="str">
            <v>AE.16233</v>
          </cell>
          <cell r="B2204" t="str">
            <v>AE.16230</v>
          </cell>
          <cell r="C2204" t="str">
            <v>Xây tường đá chẻ 15x20x25 dày &gt; 30cm h&lt;=2m M50</v>
          </cell>
          <cell r="D2204" t="str">
            <v>m3</v>
          </cell>
          <cell r="E2204">
            <v>205837</v>
          </cell>
          <cell r="F2204">
            <v>60225</v>
          </cell>
          <cell r="G2204">
            <v>2238</v>
          </cell>
          <cell r="H2204">
            <v>0</v>
          </cell>
          <cell r="I2204">
            <v>0</v>
          </cell>
          <cell r="J2204">
            <v>0</v>
          </cell>
        </row>
        <row r="2205">
          <cell r="A2205" t="str">
            <v>AE.16243</v>
          </cell>
          <cell r="B2205" t="str">
            <v>AE.16240</v>
          </cell>
          <cell r="C2205" t="str">
            <v>Xây tường đá chẻ 15x20x25 dày &gt; 30cm h &gt;2m M50</v>
          </cell>
          <cell r="D2205" t="str">
            <v>m3</v>
          </cell>
          <cell r="E2205">
            <v>215100</v>
          </cell>
          <cell r="F2205">
            <v>63742</v>
          </cell>
          <cell r="G2205">
            <v>2462</v>
          </cell>
          <cell r="H2205">
            <v>0</v>
          </cell>
          <cell r="I2205">
            <v>0</v>
          </cell>
          <cell r="J2205">
            <v>0</v>
          </cell>
        </row>
        <row r="2206">
          <cell r="A2206" t="str">
            <v>AE.16244</v>
          </cell>
          <cell r="B2206" t="str">
            <v>AE.16240</v>
          </cell>
          <cell r="C2206" t="str">
            <v>Xây tường đá chẻ 15x20x25 dày &gt; 30cm h &gt;2m M75</v>
          </cell>
          <cell r="D2206" t="str">
            <v>m3</v>
          </cell>
          <cell r="E2206">
            <v>235036</v>
          </cell>
          <cell r="F2206">
            <v>63742</v>
          </cell>
          <cell r="G2206">
            <v>2462</v>
          </cell>
          <cell r="H2206">
            <v>0</v>
          </cell>
          <cell r="I2206">
            <v>0</v>
          </cell>
          <cell r="J2206">
            <v>0</v>
          </cell>
        </row>
        <row r="2207">
          <cell r="A2207" t="str">
            <v>AE.16245</v>
          </cell>
          <cell r="B2207" t="str">
            <v>AE.16240</v>
          </cell>
          <cell r="C2207" t="str">
            <v>Xây tường đá chẻ 15x20x25 dày &gt; 30cm h &gt;2m M100</v>
          </cell>
          <cell r="D2207" t="str">
            <v>m3</v>
          </cell>
          <cell r="E2207">
            <v>256476</v>
          </cell>
          <cell r="F2207">
            <v>63742</v>
          </cell>
          <cell r="G2207">
            <v>2462</v>
          </cell>
          <cell r="H2207">
            <v>0</v>
          </cell>
          <cell r="I2207">
            <v>0</v>
          </cell>
          <cell r="J2207">
            <v>0</v>
          </cell>
        </row>
        <row r="2208">
          <cell r="A2208" t="str">
            <v>AE.21112</v>
          </cell>
          <cell r="B2208" t="str">
            <v>AE.21110</v>
          </cell>
          <cell r="C2208" t="str">
            <v>Xây móng gạch chỉ 6,5x10,5x22 chiều dày &lt;= 33cm vữa M25</v>
          </cell>
          <cell r="D2208" t="str">
            <v>m3</v>
          </cell>
          <cell r="E2208">
            <v>309579</v>
          </cell>
          <cell r="F2208">
            <v>71204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</row>
        <row r="2209">
          <cell r="A2209" t="str">
            <v>AE.21113</v>
          </cell>
          <cell r="B2209" t="str">
            <v>AE.21110</v>
          </cell>
          <cell r="C2209" t="str">
            <v>Xây móng gạch chỉ 6,5x10,5x22 chiều dày &lt;= 33cm vữa M50</v>
          </cell>
          <cell r="D2209" t="str">
            <v>m3</v>
          </cell>
          <cell r="E2209">
            <v>333896</v>
          </cell>
          <cell r="F2209">
            <v>71204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</row>
        <row r="2210">
          <cell r="A2210" t="str">
            <v>AE.21114</v>
          </cell>
          <cell r="B2210" t="str">
            <v>AE.21110</v>
          </cell>
          <cell r="C2210" t="str">
            <v>Xây móng gạch chỉ 6,5x10,5x22 chiều dày &lt;= 33cm vữa M75</v>
          </cell>
          <cell r="D2210" t="str">
            <v>m3</v>
          </cell>
          <cell r="E2210">
            <v>354652</v>
          </cell>
          <cell r="F2210">
            <v>71204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</row>
        <row r="2211">
          <cell r="A2211" t="str">
            <v>AE.21212</v>
          </cell>
          <cell r="B2211" t="str">
            <v>AE.21210</v>
          </cell>
          <cell r="C2211" t="str">
            <v>Xây móng gạch chỉ 6,5x10,5x22 chiều dày &gt; 33cm vữa M25</v>
          </cell>
          <cell r="D2211" t="str">
            <v>m3</v>
          </cell>
          <cell r="E2211">
            <v>306769</v>
          </cell>
          <cell r="F2211">
            <v>63529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</row>
        <row r="2212">
          <cell r="A2212" t="str">
            <v>AE.21213</v>
          </cell>
          <cell r="B2212" t="str">
            <v>AE.21210</v>
          </cell>
          <cell r="C2212" t="str">
            <v>Xây móng gạch chỉ 6,5x10,5x22 chiều dày &gt; 33cm vữa M50</v>
          </cell>
          <cell r="D2212" t="str">
            <v>m3</v>
          </cell>
          <cell r="E2212">
            <v>331925</v>
          </cell>
          <cell r="F2212">
            <v>63529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</row>
        <row r="2213">
          <cell r="A2213" t="str">
            <v>AE.21214</v>
          </cell>
          <cell r="B2213" t="str">
            <v>AE.21210</v>
          </cell>
          <cell r="C2213" t="str">
            <v>Xây móng gạch chỉ 6,5x10,5x22 chiều dày &gt; 33cm vữa M75</v>
          </cell>
          <cell r="D2213" t="str">
            <v>m3</v>
          </cell>
          <cell r="E2213">
            <v>353397</v>
          </cell>
          <cell r="F2213">
            <v>63529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A2214" t="str">
            <v>AE.22112</v>
          </cell>
          <cell r="B2214" t="str">
            <v>AE.22110</v>
          </cell>
          <cell r="C2214" t="str">
            <v>Xây tường thẳng gạch chỉ 6,5x10,5x22 chiều dày &lt;=11cm, h&lt;=4m M25</v>
          </cell>
          <cell r="D2214" t="str">
            <v>m3</v>
          </cell>
          <cell r="E2214">
            <v>360593</v>
          </cell>
          <cell r="F2214">
            <v>95081</v>
          </cell>
          <cell r="G2214">
            <v>2302</v>
          </cell>
          <cell r="H2214">
            <v>0</v>
          </cell>
          <cell r="I2214">
            <v>0</v>
          </cell>
          <cell r="J2214">
            <v>0</v>
          </cell>
        </row>
        <row r="2215">
          <cell r="A2215" t="str">
            <v>AE.22113</v>
          </cell>
          <cell r="B2215" t="str">
            <v>AE.22110</v>
          </cell>
          <cell r="C2215" t="str">
            <v>Xây tường thẳng gạch chỉ 6,5x10,5x22 chiều dày &lt;=11cm, h&lt;=4m M50</v>
          </cell>
          <cell r="D2215" t="str">
            <v>m3</v>
          </cell>
          <cell r="E2215">
            <v>381132</v>
          </cell>
          <cell r="F2215">
            <v>95081</v>
          </cell>
          <cell r="G2215">
            <v>2302</v>
          </cell>
          <cell r="H2215">
            <v>0</v>
          </cell>
          <cell r="I2215">
            <v>0</v>
          </cell>
          <cell r="J2215">
            <v>0</v>
          </cell>
        </row>
        <row r="2216">
          <cell r="A2216" t="str">
            <v>AE.22114</v>
          </cell>
          <cell r="B2216" t="str">
            <v>AE.22110</v>
          </cell>
          <cell r="C2216" t="str">
            <v>Xây tường thẳng gạch chỉ 6,5x10,5x22 chiều dày &lt;=11cm, h&lt;=4m M75</v>
          </cell>
          <cell r="D2216" t="str">
            <v>m3</v>
          </cell>
          <cell r="E2216">
            <v>398665</v>
          </cell>
          <cell r="F2216">
            <v>95081</v>
          </cell>
          <cell r="G2216">
            <v>2302</v>
          </cell>
          <cell r="H2216">
            <v>0</v>
          </cell>
          <cell r="I2216">
            <v>0</v>
          </cell>
          <cell r="J2216">
            <v>0</v>
          </cell>
        </row>
        <row r="2217">
          <cell r="A2217" t="str">
            <v>AE.22122</v>
          </cell>
          <cell r="B2217" t="str">
            <v>AE.22120</v>
          </cell>
          <cell r="C2217" t="str">
            <v>Xây tường thẳng gạch chỉ 6,5x10,5x22 chiều dày &lt;=11cm, h &lt;= 16m M25</v>
          </cell>
          <cell r="D2217" t="str">
            <v>m3</v>
          </cell>
          <cell r="E2217">
            <v>360593</v>
          </cell>
          <cell r="F2217">
            <v>103608</v>
          </cell>
          <cell r="G2217">
            <v>6401</v>
          </cell>
          <cell r="H2217">
            <v>0</v>
          </cell>
          <cell r="I2217">
            <v>0</v>
          </cell>
          <cell r="J2217">
            <v>0</v>
          </cell>
        </row>
        <row r="2218">
          <cell r="A2218" t="str">
            <v>AE.22123</v>
          </cell>
          <cell r="B2218" t="str">
            <v>AE.22120</v>
          </cell>
          <cell r="C2218" t="str">
            <v>Xây tường thẳng gạch chỉ 6,5x10,5x22 chiều dày &lt;=11cm, h &lt;= 16m M50</v>
          </cell>
          <cell r="D2218" t="str">
            <v>m3</v>
          </cell>
          <cell r="E2218">
            <v>381132</v>
          </cell>
          <cell r="F2218">
            <v>103608</v>
          </cell>
          <cell r="G2218">
            <v>6401</v>
          </cell>
          <cell r="H2218">
            <v>0</v>
          </cell>
          <cell r="I2218">
            <v>0</v>
          </cell>
          <cell r="J2218">
            <v>0</v>
          </cell>
        </row>
        <row r="2219">
          <cell r="A2219" t="str">
            <v>AE.22124</v>
          </cell>
          <cell r="B2219" t="str">
            <v>AE.22120</v>
          </cell>
          <cell r="C2219" t="str">
            <v>Xây tường thẳng gạch chỉ 6,5x10,5x22 chiều dày &lt;=11cm, h &lt;= 16m M75</v>
          </cell>
          <cell r="D2219" t="str">
            <v>m3</v>
          </cell>
          <cell r="E2219">
            <v>398665</v>
          </cell>
          <cell r="F2219">
            <v>103608</v>
          </cell>
          <cell r="G2219">
            <v>6401</v>
          </cell>
          <cell r="H2219">
            <v>0</v>
          </cell>
          <cell r="I2219">
            <v>0</v>
          </cell>
          <cell r="J2219">
            <v>0</v>
          </cell>
        </row>
        <row r="2220">
          <cell r="A2220" t="str">
            <v>AE.22134</v>
          </cell>
          <cell r="B2220" t="str">
            <v>AE.22130</v>
          </cell>
          <cell r="C2220" t="str">
            <v>Xây tường thẳng gạch chỉ 6,5x10,5x22 chiều dày &lt;=11cm, h&lt;=50m M75</v>
          </cell>
          <cell r="D2220" t="str">
            <v>m3</v>
          </cell>
          <cell r="E2220">
            <v>398665</v>
          </cell>
          <cell r="F2220">
            <v>113841</v>
          </cell>
          <cell r="G2220">
            <v>49232</v>
          </cell>
          <cell r="H2220">
            <v>0</v>
          </cell>
          <cell r="I2220">
            <v>0</v>
          </cell>
          <cell r="J2220">
            <v>0</v>
          </cell>
        </row>
        <row r="2221">
          <cell r="A2221" t="str">
            <v>AE.22132</v>
          </cell>
          <cell r="B2221" t="str">
            <v>AE.22130</v>
          </cell>
          <cell r="C2221" t="str">
            <v>Xây tường thẳng gạch chỉ 6,5x10,5x22 chiều dày &lt;=11cm, h&lt;=50m M25</v>
          </cell>
          <cell r="D2221" t="str">
            <v>m3</v>
          </cell>
          <cell r="E2221">
            <v>360593</v>
          </cell>
          <cell r="F2221">
            <v>113841</v>
          </cell>
          <cell r="G2221">
            <v>49232</v>
          </cell>
          <cell r="H2221">
            <v>0</v>
          </cell>
          <cell r="I2221">
            <v>0</v>
          </cell>
          <cell r="J2221">
            <v>0</v>
          </cell>
        </row>
        <row r="2222">
          <cell r="A2222" t="str">
            <v>AE.22133</v>
          </cell>
          <cell r="B2222" t="str">
            <v>AE.22130</v>
          </cell>
          <cell r="C2222" t="str">
            <v>Xây tường thẳng gạch chỉ 6,5x10,5x22 chiều dày &lt;=11cm, h&lt;=50m M50</v>
          </cell>
          <cell r="D2222" t="str">
            <v>m3</v>
          </cell>
          <cell r="E2222">
            <v>381132</v>
          </cell>
          <cell r="F2222">
            <v>113841</v>
          </cell>
          <cell r="G2222">
            <v>49232</v>
          </cell>
          <cell r="H2222">
            <v>0</v>
          </cell>
          <cell r="I2222">
            <v>0</v>
          </cell>
          <cell r="J2222">
            <v>0</v>
          </cell>
        </row>
        <row r="2223">
          <cell r="A2223" t="str">
            <v>AE.22144</v>
          </cell>
          <cell r="B2223" t="str">
            <v>AE.22140</v>
          </cell>
          <cell r="C2223" t="str">
            <v>Xây tường thẳng gạch chỉ 6,5x10,5x22 chiều dày &lt;=11cm, h &gt; 50m M75</v>
          </cell>
          <cell r="D2223" t="str">
            <v>m3</v>
          </cell>
          <cell r="E2223">
            <v>398665</v>
          </cell>
          <cell r="F2223">
            <v>118957</v>
          </cell>
          <cell r="G2223">
            <v>66351</v>
          </cell>
          <cell r="H2223">
            <v>0</v>
          </cell>
          <cell r="I2223">
            <v>0</v>
          </cell>
          <cell r="J2223">
            <v>0</v>
          </cell>
        </row>
        <row r="2224">
          <cell r="A2224" t="str">
            <v>AE.22143</v>
          </cell>
          <cell r="B2224" t="str">
            <v>AE.22140</v>
          </cell>
          <cell r="C2224" t="str">
            <v>Xây tường thẳng gạch chỉ 6,5x10,5x22 chiều dày &lt;=11cm, h &gt; 50m M50</v>
          </cell>
          <cell r="D2224" t="str">
            <v>m3</v>
          </cell>
          <cell r="E2224">
            <v>381132</v>
          </cell>
          <cell r="F2224">
            <v>118957</v>
          </cell>
          <cell r="G2224">
            <v>66351</v>
          </cell>
          <cell r="H2224">
            <v>0</v>
          </cell>
          <cell r="I2224">
            <v>0</v>
          </cell>
          <cell r="J2224">
            <v>0</v>
          </cell>
        </row>
        <row r="2225">
          <cell r="A2225" t="str">
            <v>AE.22142</v>
          </cell>
          <cell r="B2225" t="str">
            <v>AE.22140</v>
          </cell>
          <cell r="C2225" t="str">
            <v>Xây tường thẳng gạch chỉ 6,5x10,5x22 chiều dày &lt;=11cm, h &gt; 50m M25</v>
          </cell>
          <cell r="D2225" t="str">
            <v>m3</v>
          </cell>
          <cell r="E2225">
            <v>360593</v>
          </cell>
          <cell r="F2225">
            <v>118957</v>
          </cell>
          <cell r="G2225">
            <v>66351</v>
          </cell>
          <cell r="H2225">
            <v>0</v>
          </cell>
          <cell r="I2225">
            <v>0</v>
          </cell>
          <cell r="J2225">
            <v>0</v>
          </cell>
        </row>
        <row r="2226">
          <cell r="A2226" t="str">
            <v>AE.22212</v>
          </cell>
          <cell r="B2226" t="str">
            <v>AE.22210</v>
          </cell>
          <cell r="C2226" t="str">
            <v>Xây tường thẳng gạch chỉ 6,5x10,5x22 chiều dày &lt;=33cm, h&lt;=4m M25</v>
          </cell>
          <cell r="D2226" t="str">
            <v>m3</v>
          </cell>
          <cell r="E2226">
            <v>325058</v>
          </cell>
          <cell r="F2226">
            <v>81863</v>
          </cell>
          <cell r="G2226">
            <v>2302</v>
          </cell>
          <cell r="H2226">
            <v>0</v>
          </cell>
          <cell r="I2226">
            <v>0</v>
          </cell>
          <cell r="J2226">
            <v>0</v>
          </cell>
        </row>
        <row r="2227">
          <cell r="A2227" t="str">
            <v>AE.22213</v>
          </cell>
          <cell r="B2227" t="str">
            <v>AE.22210</v>
          </cell>
          <cell r="C2227" t="str">
            <v>Xây tường thẳng gạch chỉ 6,5x10,5x22 chiều dày &lt;=33cm, h&lt;=4m M50</v>
          </cell>
          <cell r="D2227" t="str">
            <v>m3</v>
          </cell>
          <cell r="E2227">
            <v>350590</v>
          </cell>
          <cell r="F2227">
            <v>81863</v>
          </cell>
          <cell r="G2227">
            <v>2302</v>
          </cell>
          <cell r="H2227">
            <v>0</v>
          </cell>
          <cell r="I2227">
            <v>0</v>
          </cell>
          <cell r="J2227">
            <v>0</v>
          </cell>
        </row>
        <row r="2228">
          <cell r="A2228" t="str">
            <v>AE.22214</v>
          </cell>
          <cell r="B2228" t="str">
            <v>AE.22210</v>
          </cell>
          <cell r="C2228" t="str">
            <v>Xây tường thẳng gạch chỉ 6,5x10,5x22 chiều dày &lt;=33cm, h&lt;=4m M75</v>
          </cell>
          <cell r="D2228" t="str">
            <v>m3</v>
          </cell>
          <cell r="E2228">
            <v>372385</v>
          </cell>
          <cell r="F2228">
            <v>81863</v>
          </cell>
          <cell r="G2228">
            <v>2302</v>
          </cell>
          <cell r="H2228">
            <v>0</v>
          </cell>
          <cell r="I2228">
            <v>0</v>
          </cell>
          <cell r="J2228">
            <v>0</v>
          </cell>
        </row>
        <row r="2229">
          <cell r="A2229" t="str">
            <v>AE.22224</v>
          </cell>
          <cell r="B2229" t="str">
            <v>AE.22220</v>
          </cell>
          <cell r="C2229" t="str">
            <v>Xây tường thẳng gạch chỉ 6,5x10,5x22 chiều dày &lt;=33cm, h&lt;=16m M75</v>
          </cell>
          <cell r="D2229" t="str">
            <v>m3</v>
          </cell>
          <cell r="E2229">
            <v>375931</v>
          </cell>
          <cell r="F2229">
            <v>83995</v>
          </cell>
          <cell r="G2229">
            <v>6401</v>
          </cell>
          <cell r="H2229">
            <v>0</v>
          </cell>
          <cell r="I2229">
            <v>0</v>
          </cell>
          <cell r="J2229">
            <v>0</v>
          </cell>
        </row>
        <row r="2230">
          <cell r="A2230" t="str">
            <v>AE.22222</v>
          </cell>
          <cell r="B2230" t="str">
            <v>AE.22220</v>
          </cell>
          <cell r="C2230" t="str">
            <v>Xây tường thẳng gạch chỉ 6,5x10,5x22 chiều dày &lt;=33cm, h&lt;=16m M25</v>
          </cell>
          <cell r="D2230" t="str">
            <v>m3</v>
          </cell>
          <cell r="E2230">
            <v>328153</v>
          </cell>
          <cell r="F2230">
            <v>83995</v>
          </cell>
          <cell r="G2230">
            <v>6401</v>
          </cell>
          <cell r="H2230">
            <v>0</v>
          </cell>
          <cell r="I2230">
            <v>0</v>
          </cell>
          <cell r="J2230">
            <v>0</v>
          </cell>
        </row>
        <row r="2231">
          <cell r="A2231" t="str">
            <v>AE.22223</v>
          </cell>
          <cell r="B2231" t="str">
            <v>AE.22220</v>
          </cell>
          <cell r="C2231" t="str">
            <v>Xây tường thẳng gạch chỉ 6,5x10,5x22 chiều dày &lt;=33cm, h&lt;=16m M50</v>
          </cell>
          <cell r="D2231" t="str">
            <v>m3</v>
          </cell>
          <cell r="E2231">
            <v>353929</v>
          </cell>
          <cell r="F2231">
            <v>83995</v>
          </cell>
          <cell r="G2231">
            <v>6401</v>
          </cell>
          <cell r="H2231">
            <v>0</v>
          </cell>
          <cell r="I2231">
            <v>0</v>
          </cell>
          <cell r="J2231">
            <v>0</v>
          </cell>
        </row>
        <row r="2232">
          <cell r="A2232" t="str">
            <v>AE.22234</v>
          </cell>
          <cell r="B2232" t="str">
            <v>AE.22230</v>
          </cell>
          <cell r="C2232" t="str">
            <v>Xây tường thẳng gạch chỉ 6,5x10,5x22 chiều dày &lt;=33cm, h&lt;=50m M75</v>
          </cell>
          <cell r="D2232" t="str">
            <v>m3</v>
          </cell>
          <cell r="E2232">
            <v>375931</v>
          </cell>
          <cell r="F2232">
            <v>92096</v>
          </cell>
          <cell r="G2232">
            <v>49232</v>
          </cell>
          <cell r="H2232">
            <v>0</v>
          </cell>
          <cell r="I2232">
            <v>0</v>
          </cell>
          <cell r="J2232">
            <v>0</v>
          </cell>
        </row>
        <row r="2233">
          <cell r="A2233" t="str">
            <v>AE.22232</v>
          </cell>
          <cell r="B2233" t="str">
            <v>AE.22230</v>
          </cell>
          <cell r="C2233" t="str">
            <v>Xây tường thẳng gạch chỉ 6,5x10,5x22 chiều dày &lt;=33cm, h&lt;=50m M25</v>
          </cell>
          <cell r="D2233" t="str">
            <v>m3</v>
          </cell>
          <cell r="E2233">
            <v>328153</v>
          </cell>
          <cell r="F2233">
            <v>92096</v>
          </cell>
          <cell r="G2233">
            <v>49232</v>
          </cell>
          <cell r="H2233">
            <v>0</v>
          </cell>
          <cell r="I2233">
            <v>0</v>
          </cell>
          <cell r="J2233">
            <v>0</v>
          </cell>
        </row>
        <row r="2234">
          <cell r="A2234" t="str">
            <v>AE.22233</v>
          </cell>
          <cell r="B2234" t="str">
            <v>AE.22230</v>
          </cell>
          <cell r="C2234" t="str">
            <v>Xây tường thẳng gạch chỉ 6,5x10,5x22 chiều dày &lt;=33cm, h&lt;=50m M50</v>
          </cell>
          <cell r="D2234" t="str">
            <v>m3</v>
          </cell>
          <cell r="E2234">
            <v>353929</v>
          </cell>
          <cell r="F2234">
            <v>92096</v>
          </cell>
          <cell r="G2234">
            <v>49232</v>
          </cell>
          <cell r="H2234">
            <v>0</v>
          </cell>
          <cell r="I2234">
            <v>0</v>
          </cell>
          <cell r="J2234">
            <v>0</v>
          </cell>
        </row>
        <row r="2235">
          <cell r="A2235" t="str">
            <v>AE.22242</v>
          </cell>
          <cell r="B2235" t="str">
            <v>AE.22240</v>
          </cell>
          <cell r="C2235" t="str">
            <v>Xây tường thẳng gạch chỉ 6,5x10,5x22 chiều dày &lt;=33cm, h &gt; 50m M25</v>
          </cell>
          <cell r="D2235" t="str">
            <v>m3</v>
          </cell>
          <cell r="E2235">
            <v>328153</v>
          </cell>
          <cell r="F2235">
            <v>96360</v>
          </cell>
          <cell r="G2235">
            <v>66351</v>
          </cell>
          <cell r="H2235">
            <v>0</v>
          </cell>
          <cell r="I2235">
            <v>0</v>
          </cell>
          <cell r="J2235">
            <v>0</v>
          </cell>
        </row>
        <row r="2236">
          <cell r="A2236" t="str">
            <v>AE.22243</v>
          </cell>
          <cell r="B2236" t="str">
            <v>AE.22240</v>
          </cell>
          <cell r="C2236" t="str">
            <v>Xây tường thẳng gạch chỉ 6,5x10,5x22 chiều dày &lt;=33cm, h &gt; 50m M50</v>
          </cell>
          <cell r="D2236" t="str">
            <v>m3</v>
          </cell>
          <cell r="E2236">
            <v>353929</v>
          </cell>
          <cell r="F2236">
            <v>96360</v>
          </cell>
          <cell r="G2236">
            <v>66351</v>
          </cell>
          <cell r="H2236">
            <v>0</v>
          </cell>
          <cell r="I2236">
            <v>0</v>
          </cell>
          <cell r="J2236">
            <v>0</v>
          </cell>
        </row>
        <row r="2237">
          <cell r="A2237" t="str">
            <v>AE.22244</v>
          </cell>
          <cell r="B2237" t="str">
            <v>AE.22240</v>
          </cell>
          <cell r="C2237" t="str">
            <v>Xây tường thẳng gạch chỉ 6,5x10,5x22 chiều dày &lt;=33cm, h &gt; 50m M75</v>
          </cell>
          <cell r="D2237" t="str">
            <v>m3</v>
          </cell>
          <cell r="E2237">
            <v>375931</v>
          </cell>
          <cell r="F2237">
            <v>96360</v>
          </cell>
          <cell r="G2237">
            <v>66351</v>
          </cell>
          <cell r="H2237">
            <v>0</v>
          </cell>
          <cell r="I2237">
            <v>0</v>
          </cell>
          <cell r="J2237">
            <v>0</v>
          </cell>
        </row>
        <row r="2238">
          <cell r="A2238" t="str">
            <v>AE.22312</v>
          </cell>
          <cell r="B2238" t="str">
            <v>AE.22310</v>
          </cell>
          <cell r="C2238" t="str">
            <v>Xây tường thẳng gạch chỉ 6,5x10,5x22 chiều dày &gt; 33cm, h&lt;=4m M25</v>
          </cell>
          <cell r="D2238" t="str">
            <v>m3</v>
          </cell>
          <cell r="E2238">
            <v>320574</v>
          </cell>
          <cell r="F2238">
            <v>70777</v>
          </cell>
          <cell r="G2238">
            <v>2302</v>
          </cell>
          <cell r="H2238">
            <v>0</v>
          </cell>
          <cell r="I2238">
            <v>0</v>
          </cell>
          <cell r="J2238">
            <v>0</v>
          </cell>
        </row>
        <row r="2239">
          <cell r="A2239" t="str">
            <v>AE.22313</v>
          </cell>
          <cell r="B2239" t="str">
            <v>AE.22310</v>
          </cell>
          <cell r="C2239" t="str">
            <v>Xây tường thẳng gạch chỉ 6,5x10,5x22 chiều dày &gt; 33cm, h&lt;=4m M50</v>
          </cell>
          <cell r="D2239" t="str">
            <v>m3</v>
          </cell>
          <cell r="E2239">
            <v>346861</v>
          </cell>
          <cell r="F2239">
            <v>70777</v>
          </cell>
          <cell r="G2239">
            <v>2302</v>
          </cell>
          <cell r="H2239">
            <v>0</v>
          </cell>
          <cell r="I2239">
            <v>0</v>
          </cell>
          <cell r="J2239">
            <v>0</v>
          </cell>
        </row>
        <row r="2240">
          <cell r="A2240" t="str">
            <v>AE.22314</v>
          </cell>
          <cell r="B2240" t="str">
            <v>AE.22310</v>
          </cell>
          <cell r="C2240" t="str">
            <v>Xây tường thẳng gạch chỉ 6,5x10,5x22 chiều dày &gt; 33cm, h&lt;=4m M75</v>
          </cell>
          <cell r="D2240" t="str">
            <v>m3</v>
          </cell>
          <cell r="E2240">
            <v>369300</v>
          </cell>
          <cell r="F2240">
            <v>70777</v>
          </cell>
          <cell r="G2240">
            <v>2302</v>
          </cell>
          <cell r="H2240">
            <v>0</v>
          </cell>
          <cell r="I2240">
            <v>0</v>
          </cell>
          <cell r="J2240">
            <v>0</v>
          </cell>
        </row>
        <row r="2241">
          <cell r="A2241" t="str">
            <v>AE.22323</v>
          </cell>
          <cell r="B2241" t="str">
            <v>AE.22320</v>
          </cell>
          <cell r="C2241" t="str">
            <v>Xây tường thẳng gạch chỉ 6,5x10,5x22 chiều dày &gt; 33cm, h&lt;=16m M50</v>
          </cell>
          <cell r="D2241" t="str">
            <v>m3</v>
          </cell>
          <cell r="E2241">
            <v>350181</v>
          </cell>
          <cell r="F2241">
            <v>76747</v>
          </cell>
          <cell r="G2241">
            <v>6401</v>
          </cell>
          <cell r="H2241">
            <v>0</v>
          </cell>
          <cell r="I2241">
            <v>0</v>
          </cell>
          <cell r="J2241">
            <v>0</v>
          </cell>
        </row>
        <row r="2242">
          <cell r="A2242" t="str">
            <v>AE.22322</v>
          </cell>
          <cell r="B2242" t="str">
            <v>AE.22320</v>
          </cell>
          <cell r="C2242" t="str">
            <v>Xây tường thẳng gạch chỉ 6,5x10,5x22 chiều dày &gt; 33cm, h&lt;=16m M25</v>
          </cell>
          <cell r="D2242" t="str">
            <v>m3</v>
          </cell>
          <cell r="E2242">
            <v>323642</v>
          </cell>
          <cell r="F2242">
            <v>76747</v>
          </cell>
          <cell r="G2242">
            <v>6401</v>
          </cell>
          <cell r="H2242">
            <v>0</v>
          </cell>
          <cell r="I2242">
            <v>0</v>
          </cell>
          <cell r="J2242">
            <v>0</v>
          </cell>
        </row>
        <row r="2243">
          <cell r="A2243" t="str">
            <v>AE.22324</v>
          </cell>
          <cell r="B2243" t="str">
            <v>AE.22320</v>
          </cell>
          <cell r="C2243" t="str">
            <v>Xây tường thẳng gạch chỉ 6,5x10,5x22 chiều dày &gt; 33cm, h&lt;=16m M75</v>
          </cell>
          <cell r="D2243" t="str">
            <v>m3</v>
          </cell>
          <cell r="E2243">
            <v>372834</v>
          </cell>
          <cell r="F2243">
            <v>76747</v>
          </cell>
          <cell r="G2243">
            <v>6401</v>
          </cell>
          <cell r="H2243">
            <v>0</v>
          </cell>
          <cell r="I2243">
            <v>0</v>
          </cell>
          <cell r="J2243">
            <v>0</v>
          </cell>
        </row>
        <row r="2244">
          <cell r="A2244" t="str">
            <v>AE.22332</v>
          </cell>
          <cell r="B2244" t="str">
            <v>AE.22330</v>
          </cell>
          <cell r="C2244" t="str">
            <v>Xây tường thẳng gạch chỉ 6,5x10,5x22 chiều dày &gt; 33cm, h&lt;=50m M25</v>
          </cell>
          <cell r="D2244" t="str">
            <v>m3</v>
          </cell>
          <cell r="E2244">
            <v>323642</v>
          </cell>
          <cell r="F2244">
            <v>84421</v>
          </cell>
          <cell r="G2244">
            <v>49232</v>
          </cell>
          <cell r="H2244">
            <v>0</v>
          </cell>
          <cell r="I2244">
            <v>0</v>
          </cell>
          <cell r="J2244">
            <v>0</v>
          </cell>
        </row>
        <row r="2245">
          <cell r="A2245" t="str">
            <v>AE.22333</v>
          </cell>
          <cell r="B2245" t="str">
            <v>AE.22330</v>
          </cell>
          <cell r="C2245" t="str">
            <v>Xây tường thẳng gạch chỉ 6,5x10,5x22 chiều dày &gt; 33cm, h&lt;=50m M50</v>
          </cell>
          <cell r="D2245" t="str">
            <v>m3</v>
          </cell>
          <cell r="E2245">
            <v>350181</v>
          </cell>
          <cell r="F2245">
            <v>84421</v>
          </cell>
          <cell r="G2245">
            <v>49232</v>
          </cell>
          <cell r="H2245">
            <v>0</v>
          </cell>
          <cell r="I2245">
            <v>0</v>
          </cell>
          <cell r="J2245">
            <v>0</v>
          </cell>
        </row>
        <row r="2246">
          <cell r="A2246" t="str">
            <v>AE.22334</v>
          </cell>
          <cell r="B2246" t="str">
            <v>AE.22330</v>
          </cell>
          <cell r="C2246" t="str">
            <v>Xây tường thẳng gạch chỉ 6,5x10,5x22 chiều dày &gt; 33cm, h&lt;=50m M75</v>
          </cell>
          <cell r="D2246" t="str">
            <v>m3</v>
          </cell>
          <cell r="E2246">
            <v>372834</v>
          </cell>
          <cell r="F2246">
            <v>84421</v>
          </cell>
          <cell r="G2246">
            <v>49232</v>
          </cell>
          <cell r="H2246">
            <v>0</v>
          </cell>
          <cell r="I2246">
            <v>0</v>
          </cell>
          <cell r="J2246">
            <v>0</v>
          </cell>
        </row>
        <row r="2247">
          <cell r="A2247" t="str">
            <v>AE.22342</v>
          </cell>
          <cell r="B2247" t="str">
            <v>AE.22340</v>
          </cell>
          <cell r="C2247" t="str">
            <v>Xây tường thẳng gạch chỉ 6,5x10,5x22 chiều dày &gt; 33cm, h &gt; 50m M25</v>
          </cell>
          <cell r="D2247" t="str">
            <v>m3</v>
          </cell>
          <cell r="E2247">
            <v>323642</v>
          </cell>
          <cell r="F2247">
            <v>88259</v>
          </cell>
          <cell r="G2247">
            <v>66351</v>
          </cell>
          <cell r="H2247">
            <v>0</v>
          </cell>
          <cell r="I2247">
            <v>0</v>
          </cell>
          <cell r="J2247">
            <v>0</v>
          </cell>
        </row>
        <row r="2248">
          <cell r="A2248" t="str">
            <v>AE.22343</v>
          </cell>
          <cell r="B2248" t="str">
            <v>AE.22340</v>
          </cell>
          <cell r="C2248" t="str">
            <v>Xây tường thẳng gạch chỉ 6,5x10,5x22 chiều dày &gt; 33cm, h &gt; 50m M50</v>
          </cell>
          <cell r="D2248" t="str">
            <v>m3</v>
          </cell>
          <cell r="E2248">
            <v>350181</v>
          </cell>
          <cell r="F2248">
            <v>88259</v>
          </cell>
          <cell r="G2248">
            <v>66351</v>
          </cell>
          <cell r="H2248">
            <v>0</v>
          </cell>
          <cell r="I2248">
            <v>0</v>
          </cell>
          <cell r="J2248">
            <v>0</v>
          </cell>
        </row>
        <row r="2249">
          <cell r="A2249" t="str">
            <v>AE.22344</v>
          </cell>
          <cell r="B2249" t="str">
            <v>AE.22340</v>
          </cell>
          <cell r="C2249" t="str">
            <v>Xây tường thẳng gạch chỉ 6,5x10,5x22 chiều dày &gt; 33cm, h &gt; 50m M75</v>
          </cell>
          <cell r="D2249" t="str">
            <v>m3</v>
          </cell>
          <cell r="E2249">
            <v>372834</v>
          </cell>
          <cell r="F2249">
            <v>88259</v>
          </cell>
          <cell r="G2249">
            <v>66351</v>
          </cell>
          <cell r="H2249">
            <v>0</v>
          </cell>
          <cell r="I2249">
            <v>0</v>
          </cell>
          <cell r="J2249">
            <v>0</v>
          </cell>
        </row>
        <row r="2250">
          <cell r="A2250" t="str">
            <v>AE.23113</v>
          </cell>
          <cell r="B2250" t="str">
            <v>AE.23110</v>
          </cell>
          <cell r="C2250" t="str">
            <v>Xây cột, trụ gạch chỉ 6,5x10,5x22 h &lt;=4m M50</v>
          </cell>
          <cell r="D2250" t="str">
            <v>m3</v>
          </cell>
          <cell r="E2250">
            <v>350181</v>
          </cell>
          <cell r="F2250">
            <v>127911</v>
          </cell>
          <cell r="G2250">
            <v>1918</v>
          </cell>
          <cell r="H2250">
            <v>0</v>
          </cell>
          <cell r="I2250">
            <v>0</v>
          </cell>
          <cell r="J2250">
            <v>0</v>
          </cell>
        </row>
        <row r="2251">
          <cell r="A2251" t="str">
            <v>AE.23114</v>
          </cell>
          <cell r="B2251" t="str">
            <v>AE.23110</v>
          </cell>
          <cell r="C2251" t="str">
            <v>Xây cột, trụ gạch chỉ 6,5x10,5x22 h &lt;=4m M75</v>
          </cell>
          <cell r="D2251" t="str">
            <v>m3</v>
          </cell>
          <cell r="E2251">
            <v>372834</v>
          </cell>
          <cell r="F2251">
            <v>127911</v>
          </cell>
          <cell r="G2251">
            <v>1918</v>
          </cell>
          <cell r="H2251">
            <v>0</v>
          </cell>
          <cell r="I2251">
            <v>0</v>
          </cell>
          <cell r="J2251">
            <v>0</v>
          </cell>
        </row>
        <row r="2252">
          <cell r="A2252" t="str">
            <v>AE.23112</v>
          </cell>
          <cell r="B2252" t="str">
            <v>AE.23110</v>
          </cell>
          <cell r="C2252" t="str">
            <v>Xây cột, trụ gạch chỉ 6,5x10,5x22 h &lt;=4m M25</v>
          </cell>
          <cell r="D2252" t="str">
            <v>m3</v>
          </cell>
          <cell r="E2252">
            <v>323642</v>
          </cell>
          <cell r="F2252">
            <v>127911</v>
          </cell>
          <cell r="G2252">
            <v>1918</v>
          </cell>
          <cell r="H2252">
            <v>0</v>
          </cell>
          <cell r="I2252">
            <v>0</v>
          </cell>
          <cell r="J2252">
            <v>0</v>
          </cell>
        </row>
        <row r="2253">
          <cell r="A2253" t="str">
            <v>AE.23123</v>
          </cell>
          <cell r="B2253" t="str">
            <v>AE.23120</v>
          </cell>
          <cell r="C2253" t="str">
            <v>Xây cột, trụ gạch chỉ 6,5x10,5x22, h &lt;=16m M50</v>
          </cell>
          <cell r="D2253" t="str">
            <v>m3</v>
          </cell>
          <cell r="E2253">
            <v>351840</v>
          </cell>
          <cell r="F2253">
            <v>170548</v>
          </cell>
          <cell r="G2253">
            <v>6016</v>
          </cell>
          <cell r="H2253">
            <v>0</v>
          </cell>
          <cell r="I2253">
            <v>0</v>
          </cell>
          <cell r="J2253">
            <v>0</v>
          </cell>
        </row>
        <row r="2254">
          <cell r="A2254" t="str">
            <v>AE.23124</v>
          </cell>
          <cell r="B2254" t="str">
            <v>AE.23120</v>
          </cell>
          <cell r="C2254" t="str">
            <v>Xây cột, trụ gạch chỉ 6,5x10,5x22, h &lt;=16m M75</v>
          </cell>
          <cell r="D2254" t="str">
            <v>m3</v>
          </cell>
          <cell r="E2254">
            <v>374601</v>
          </cell>
          <cell r="F2254">
            <v>170548</v>
          </cell>
          <cell r="G2254">
            <v>6016</v>
          </cell>
          <cell r="H2254">
            <v>0</v>
          </cell>
          <cell r="I2254">
            <v>0</v>
          </cell>
          <cell r="J2254">
            <v>0</v>
          </cell>
        </row>
        <row r="2255">
          <cell r="A2255" t="str">
            <v>AE.23122</v>
          </cell>
          <cell r="B2255" t="str">
            <v>AE.23120</v>
          </cell>
          <cell r="C2255" t="str">
            <v>Xây cột, trụ gạch chỉ 6,5x10,5x22, h &lt;=16m M25</v>
          </cell>
          <cell r="D2255" t="str">
            <v>m3</v>
          </cell>
          <cell r="E2255">
            <v>325175</v>
          </cell>
          <cell r="F2255">
            <v>170548</v>
          </cell>
          <cell r="G2255">
            <v>6016</v>
          </cell>
          <cell r="H2255">
            <v>0</v>
          </cell>
          <cell r="I2255">
            <v>0</v>
          </cell>
          <cell r="J2255">
            <v>0</v>
          </cell>
        </row>
        <row r="2256">
          <cell r="A2256" t="str">
            <v>AE.23132</v>
          </cell>
          <cell r="B2256" t="str">
            <v>AE.23130</v>
          </cell>
          <cell r="C2256" t="str">
            <v>Xây cột, trụ gạch chỉ 6,5x10,5x22 h &lt;=50m M25</v>
          </cell>
          <cell r="D2256" t="str">
            <v>m3</v>
          </cell>
          <cell r="E2256">
            <v>325175</v>
          </cell>
          <cell r="F2256">
            <v>187603</v>
          </cell>
          <cell r="G2256">
            <v>49232</v>
          </cell>
          <cell r="H2256">
            <v>0</v>
          </cell>
          <cell r="I2256">
            <v>0</v>
          </cell>
          <cell r="J2256">
            <v>0</v>
          </cell>
        </row>
        <row r="2257">
          <cell r="A2257" t="str">
            <v>AE.23133</v>
          </cell>
          <cell r="B2257" t="str">
            <v>AE.23130</v>
          </cell>
          <cell r="C2257" t="str">
            <v>Xây cột, trụ gạch chỉ 6,5x10,5x22 h &lt;=50m M50</v>
          </cell>
          <cell r="D2257" t="str">
            <v>m3</v>
          </cell>
          <cell r="E2257">
            <v>351840</v>
          </cell>
          <cell r="F2257">
            <v>187603</v>
          </cell>
          <cell r="G2257">
            <v>49232</v>
          </cell>
          <cell r="H2257">
            <v>0</v>
          </cell>
          <cell r="I2257">
            <v>0</v>
          </cell>
          <cell r="J2257">
            <v>0</v>
          </cell>
        </row>
        <row r="2258">
          <cell r="A2258" t="str">
            <v>AE.23134</v>
          </cell>
          <cell r="B2258" t="str">
            <v>AE.23130</v>
          </cell>
          <cell r="C2258" t="str">
            <v>Xây cột, trụ gạch chỉ 6,5x10,5x22 h &lt;=50m M75</v>
          </cell>
          <cell r="D2258" t="str">
            <v>m3</v>
          </cell>
          <cell r="E2258">
            <v>374601</v>
          </cell>
          <cell r="F2258">
            <v>187603</v>
          </cell>
          <cell r="G2258">
            <v>49232</v>
          </cell>
          <cell r="H2258">
            <v>0</v>
          </cell>
          <cell r="I2258">
            <v>0</v>
          </cell>
          <cell r="J2258">
            <v>0</v>
          </cell>
        </row>
        <row r="2259">
          <cell r="A2259" t="str">
            <v>AE.23144</v>
          </cell>
          <cell r="B2259" t="str">
            <v>AE.23140</v>
          </cell>
          <cell r="C2259" t="str">
            <v>Xây cột, trụ gạch chỉ 6,5x10,5x22, h &gt; 50m M75</v>
          </cell>
          <cell r="D2259" t="str">
            <v>m3</v>
          </cell>
          <cell r="E2259">
            <v>374601</v>
          </cell>
          <cell r="F2259">
            <v>196130</v>
          </cell>
          <cell r="G2259">
            <v>66351</v>
          </cell>
          <cell r="H2259">
            <v>0</v>
          </cell>
          <cell r="I2259">
            <v>0</v>
          </cell>
          <cell r="J2259">
            <v>0</v>
          </cell>
        </row>
        <row r="2260">
          <cell r="A2260" t="str">
            <v>AE.23142</v>
          </cell>
          <cell r="B2260" t="str">
            <v>AE.23140</v>
          </cell>
          <cell r="C2260" t="str">
            <v>Xây cột, trụ gạch chỉ 6,5x10,5x22, h &gt; 50m M25</v>
          </cell>
          <cell r="D2260" t="str">
            <v>m3</v>
          </cell>
          <cell r="E2260">
            <v>325175</v>
          </cell>
          <cell r="F2260">
            <v>196130</v>
          </cell>
          <cell r="G2260">
            <v>66351</v>
          </cell>
          <cell r="H2260">
            <v>0</v>
          </cell>
          <cell r="I2260">
            <v>0</v>
          </cell>
          <cell r="J2260">
            <v>0</v>
          </cell>
        </row>
        <row r="2261">
          <cell r="A2261" t="str">
            <v>AE.23143</v>
          </cell>
          <cell r="B2261" t="str">
            <v>AE.23140</v>
          </cell>
          <cell r="C2261" t="str">
            <v>Xây cột, trụ gạch chỉ 6,5x10,5x22, h &gt; 50m M50</v>
          </cell>
          <cell r="D2261" t="str">
            <v>m3</v>
          </cell>
          <cell r="E2261">
            <v>351840</v>
          </cell>
          <cell r="F2261">
            <v>196130</v>
          </cell>
          <cell r="G2261">
            <v>66351</v>
          </cell>
          <cell r="H2261">
            <v>0</v>
          </cell>
          <cell r="I2261">
            <v>0</v>
          </cell>
          <cell r="J2261">
            <v>0</v>
          </cell>
        </row>
        <row r="2262">
          <cell r="A2262" t="str">
            <v>AE.24113</v>
          </cell>
          <cell r="B2262" t="str">
            <v>AE.24110</v>
          </cell>
          <cell r="C2262" t="str">
            <v>Xây tường cong nghiêng vặn vỏ đỗ gạch chỉ 6,5x10,5x22 chiều dày &lt;=33cm, h&lt;=4m M50</v>
          </cell>
          <cell r="D2262" t="str">
            <v>m3</v>
          </cell>
          <cell r="E2262">
            <v>350590</v>
          </cell>
          <cell r="F2262">
            <v>118531</v>
          </cell>
          <cell r="G2262">
            <v>2302</v>
          </cell>
          <cell r="H2262">
            <v>0</v>
          </cell>
          <cell r="I2262">
            <v>0</v>
          </cell>
          <cell r="J2262">
            <v>0</v>
          </cell>
        </row>
        <row r="2263">
          <cell r="A2263" t="str">
            <v>AE.24114</v>
          </cell>
          <cell r="B2263" t="str">
            <v>AE.24110</v>
          </cell>
          <cell r="C2263" t="str">
            <v>Xây tường cong nghiêng vặn vỏ đỗ gạch chỉ 6,5x10,5x22 chiều dày &lt;=33cm, h&lt;=4m M75</v>
          </cell>
          <cell r="D2263" t="str">
            <v>m3</v>
          </cell>
          <cell r="E2263">
            <v>372385</v>
          </cell>
          <cell r="F2263">
            <v>118531</v>
          </cell>
          <cell r="G2263">
            <v>2302</v>
          </cell>
          <cell r="H2263">
            <v>0</v>
          </cell>
          <cell r="I2263">
            <v>0</v>
          </cell>
          <cell r="J2263">
            <v>0</v>
          </cell>
        </row>
        <row r="2264">
          <cell r="A2264" t="str">
            <v>AE.24123</v>
          </cell>
          <cell r="B2264" t="str">
            <v>AE.24120</v>
          </cell>
          <cell r="C2264" t="str">
            <v>Xây tường cong nghiêng vặn vỏ đỗ gạch chỉ 6,5x10,5x22 chiều dày &lt;=33cm, h&lt;=16m M50</v>
          </cell>
          <cell r="D2264" t="str">
            <v>m3</v>
          </cell>
          <cell r="E2264">
            <v>353929</v>
          </cell>
          <cell r="F2264">
            <v>131748</v>
          </cell>
          <cell r="G2264">
            <v>6401</v>
          </cell>
          <cell r="H2264">
            <v>0</v>
          </cell>
          <cell r="I2264">
            <v>0</v>
          </cell>
          <cell r="J2264">
            <v>0</v>
          </cell>
        </row>
        <row r="2265">
          <cell r="A2265" t="str">
            <v>AE.24124</v>
          </cell>
          <cell r="B2265" t="str">
            <v>AE.24120</v>
          </cell>
          <cell r="C2265" t="str">
            <v>Xây tường cong nghiêng vặn vỏ đỗ gạch chỉ 6,5x10,5x22 chiều dày &lt;=33cm, h&lt;=16m M75</v>
          </cell>
          <cell r="D2265" t="str">
            <v>m3</v>
          </cell>
          <cell r="E2265">
            <v>375931</v>
          </cell>
          <cell r="F2265">
            <v>131748</v>
          </cell>
          <cell r="G2265">
            <v>6401</v>
          </cell>
          <cell r="H2265">
            <v>0</v>
          </cell>
          <cell r="I2265">
            <v>0</v>
          </cell>
          <cell r="J2265">
            <v>0</v>
          </cell>
        </row>
        <row r="2266">
          <cell r="A2266" t="str">
            <v>AE.24133</v>
          </cell>
          <cell r="B2266" t="str">
            <v>AE.24130</v>
          </cell>
          <cell r="C2266" t="str">
            <v>Xây tường cong nghiêng vặn vỏ đỗ gạch chỉ 6,5x10,5x22 chiều dày &lt;=33cm, h&lt;=50m M50</v>
          </cell>
          <cell r="D2266" t="str">
            <v>m3</v>
          </cell>
          <cell r="E2266">
            <v>353929</v>
          </cell>
          <cell r="F2266">
            <v>144539</v>
          </cell>
          <cell r="G2266">
            <v>49232</v>
          </cell>
          <cell r="H2266">
            <v>0</v>
          </cell>
          <cell r="I2266">
            <v>0</v>
          </cell>
          <cell r="J2266">
            <v>0</v>
          </cell>
        </row>
        <row r="2267">
          <cell r="A2267" t="str">
            <v>AE.24134</v>
          </cell>
          <cell r="B2267" t="str">
            <v>AE.24130</v>
          </cell>
          <cell r="C2267" t="str">
            <v>Xây tường cong nghiêng vặn vỏ đỗ gạch chỉ 6,5x10,5x22 chiều dày &lt;=33cm, h&lt;=50m M75</v>
          </cell>
          <cell r="D2267" t="str">
            <v>m3</v>
          </cell>
          <cell r="E2267">
            <v>375931</v>
          </cell>
          <cell r="F2267">
            <v>144539</v>
          </cell>
          <cell r="G2267">
            <v>49232</v>
          </cell>
          <cell r="H2267">
            <v>0</v>
          </cell>
          <cell r="I2267">
            <v>0</v>
          </cell>
          <cell r="J2267">
            <v>0</v>
          </cell>
        </row>
        <row r="2268">
          <cell r="A2268" t="str">
            <v>AE.24143</v>
          </cell>
          <cell r="B2268" t="str">
            <v>AE.24140</v>
          </cell>
          <cell r="C2268" t="str">
            <v>Xây tường cong nghiêng vặn vỏ đỗ gạch chỉ 6,5x10,5x22 chiều dày &lt;=33cm, h &gt; 50m M50</v>
          </cell>
          <cell r="D2268" t="str">
            <v>m3</v>
          </cell>
          <cell r="E2268">
            <v>353929</v>
          </cell>
          <cell r="F2268">
            <v>151361</v>
          </cell>
          <cell r="G2268">
            <v>66351</v>
          </cell>
          <cell r="H2268">
            <v>0</v>
          </cell>
          <cell r="I2268">
            <v>0</v>
          </cell>
          <cell r="J2268">
            <v>0</v>
          </cell>
        </row>
        <row r="2269">
          <cell r="A2269" t="str">
            <v>AE.24144</v>
          </cell>
          <cell r="B2269" t="str">
            <v>AE.24140</v>
          </cell>
          <cell r="C2269" t="str">
            <v>Xây tường cong nghiêng vặn vỏ đỗ gạch chỉ 6,5x10,5x22 chiều dày &lt;=33cm, h &gt; 50m M75</v>
          </cell>
          <cell r="D2269" t="str">
            <v>m3</v>
          </cell>
          <cell r="E2269">
            <v>375931</v>
          </cell>
          <cell r="F2269">
            <v>151361</v>
          </cell>
          <cell r="G2269">
            <v>66351</v>
          </cell>
          <cell r="H2269">
            <v>0</v>
          </cell>
          <cell r="I2269">
            <v>0</v>
          </cell>
          <cell r="J2269">
            <v>0</v>
          </cell>
        </row>
        <row r="2270">
          <cell r="A2270" t="str">
            <v>AE.24213</v>
          </cell>
          <cell r="B2270" t="str">
            <v>AE.24210</v>
          </cell>
          <cell r="C2270" t="str">
            <v>Xây tường cong nghiêng vặn vỏ đỗ gạch chỉ 6,5x10,5x22 chiều dày &gt; 33cm, h&lt;=4m M50</v>
          </cell>
          <cell r="D2270" t="str">
            <v>m3</v>
          </cell>
          <cell r="E2270">
            <v>346861</v>
          </cell>
          <cell r="F2270">
            <v>110856</v>
          </cell>
          <cell r="G2270">
            <v>2302</v>
          </cell>
          <cell r="H2270">
            <v>0</v>
          </cell>
          <cell r="I2270">
            <v>0</v>
          </cell>
          <cell r="J2270">
            <v>0</v>
          </cell>
        </row>
        <row r="2271">
          <cell r="A2271" t="str">
            <v>AE.24214</v>
          </cell>
          <cell r="B2271" t="str">
            <v>AE.24210</v>
          </cell>
          <cell r="C2271" t="str">
            <v>Xây tường cong nghiêng vặn vỏ đỗ gạch chỉ 6,5x10,5x22 chiều dày &gt; 33cm, h&lt;=4m M75</v>
          </cell>
          <cell r="D2271" t="str">
            <v>m3</v>
          </cell>
          <cell r="E2271">
            <v>369300</v>
          </cell>
          <cell r="F2271">
            <v>110856</v>
          </cell>
          <cell r="G2271">
            <v>2302</v>
          </cell>
          <cell r="H2271">
            <v>0</v>
          </cell>
          <cell r="I2271">
            <v>0</v>
          </cell>
          <cell r="J2271">
            <v>0</v>
          </cell>
        </row>
        <row r="2272">
          <cell r="A2272" t="str">
            <v>AE.24224</v>
          </cell>
          <cell r="B2272" t="str">
            <v>AE.24220</v>
          </cell>
          <cell r="C2272" t="str">
            <v>Xây tường cong nghiêng vặn vỏ đỗ gạch chỉ 6,5x10,5x22 chiều dày &gt; 33cm, h&lt;=16m M75</v>
          </cell>
          <cell r="D2272" t="str">
            <v>m3</v>
          </cell>
          <cell r="E2272">
            <v>372834</v>
          </cell>
          <cell r="F2272">
            <v>123221</v>
          </cell>
          <cell r="G2272">
            <v>6401</v>
          </cell>
          <cell r="H2272">
            <v>0</v>
          </cell>
          <cell r="I2272">
            <v>0</v>
          </cell>
          <cell r="J2272">
            <v>0</v>
          </cell>
        </row>
        <row r="2273">
          <cell r="A2273" t="str">
            <v>AE.24223</v>
          </cell>
          <cell r="B2273" t="str">
            <v>AE.24220</v>
          </cell>
          <cell r="C2273" t="str">
            <v>Xây tường cong nghiêng vặn vỏ đỗ gạch chỉ 6,5x10,5x22 chiều dày &gt; 33cm, h&lt;=16m M50</v>
          </cell>
          <cell r="D2273" t="str">
            <v>m3</v>
          </cell>
          <cell r="E2273">
            <v>350181</v>
          </cell>
          <cell r="F2273">
            <v>123221</v>
          </cell>
          <cell r="G2273">
            <v>6401</v>
          </cell>
          <cell r="H2273">
            <v>0</v>
          </cell>
          <cell r="I2273">
            <v>0</v>
          </cell>
          <cell r="J2273">
            <v>0</v>
          </cell>
        </row>
        <row r="2274">
          <cell r="A2274" t="str">
            <v>AE.24233</v>
          </cell>
          <cell r="B2274" t="str">
            <v>AE.24230</v>
          </cell>
          <cell r="C2274" t="str">
            <v>Xây tường cong nghiêng vặn vỏ đỗ gạch chỉ 6,5x10,5x22 chiều dày &gt; 33cm, h&lt;=50m M50</v>
          </cell>
          <cell r="D2274" t="str">
            <v>m3</v>
          </cell>
          <cell r="E2274">
            <v>350181</v>
          </cell>
          <cell r="F2274">
            <v>135159</v>
          </cell>
          <cell r="G2274">
            <v>49232</v>
          </cell>
          <cell r="H2274">
            <v>0</v>
          </cell>
          <cell r="I2274">
            <v>0</v>
          </cell>
          <cell r="J2274">
            <v>0</v>
          </cell>
        </row>
        <row r="2275">
          <cell r="A2275" t="str">
            <v>AE.24234</v>
          </cell>
          <cell r="B2275" t="str">
            <v>AE.24230</v>
          </cell>
          <cell r="C2275" t="str">
            <v>Xây tường cong nghiêng vặn vỏ đỗ gạch chỉ 6,5x10,5x22 chiều dày &gt; 33cm, h&lt;=50m M75</v>
          </cell>
          <cell r="D2275" t="str">
            <v>m3</v>
          </cell>
          <cell r="E2275">
            <v>372834</v>
          </cell>
          <cell r="F2275">
            <v>135159</v>
          </cell>
          <cell r="G2275">
            <v>49232</v>
          </cell>
          <cell r="H2275">
            <v>0</v>
          </cell>
          <cell r="I2275">
            <v>0</v>
          </cell>
          <cell r="J2275">
            <v>0</v>
          </cell>
        </row>
        <row r="2276">
          <cell r="A2276" t="str">
            <v>AE.24243</v>
          </cell>
          <cell r="B2276" t="str">
            <v>AE.24240</v>
          </cell>
          <cell r="C2276" t="str">
            <v>Xây tường cong nghiêng vặn vỏ đỗ gạch chỉ 6,5x10,5x22 chiều dày &gt; 33cm, h &gt; 50m M50</v>
          </cell>
          <cell r="D2276" t="str">
            <v>m3</v>
          </cell>
          <cell r="E2276">
            <v>350181</v>
          </cell>
          <cell r="F2276">
            <v>141555</v>
          </cell>
          <cell r="G2276">
            <v>66351</v>
          </cell>
          <cell r="H2276">
            <v>0</v>
          </cell>
          <cell r="I2276">
            <v>0</v>
          </cell>
          <cell r="J2276">
            <v>0</v>
          </cell>
        </row>
        <row r="2277">
          <cell r="A2277" t="str">
            <v>AE.24244</v>
          </cell>
          <cell r="B2277" t="str">
            <v>AE.24240</v>
          </cell>
          <cell r="C2277" t="str">
            <v>Xây tường cong nghiêng vặn vỏ đỗ gạch chỉ 6,5x10,5x22 chiều dày &gt; 33cm, h &gt; 50m M75</v>
          </cell>
          <cell r="D2277" t="str">
            <v>m3</v>
          </cell>
          <cell r="E2277">
            <v>372834</v>
          </cell>
          <cell r="F2277">
            <v>141555</v>
          </cell>
          <cell r="G2277">
            <v>66351</v>
          </cell>
          <cell r="H2277">
            <v>0</v>
          </cell>
          <cell r="I2277">
            <v>0</v>
          </cell>
          <cell r="J2277">
            <v>0</v>
          </cell>
        </row>
        <row r="2278">
          <cell r="A2278" t="str">
            <v>AE.25113</v>
          </cell>
          <cell r="B2278" t="str">
            <v>AE.25110</v>
          </cell>
          <cell r="C2278" t="str">
            <v>Xây cống cuốn cong gạch chỉ 6,5x10,5x22 vữa M50</v>
          </cell>
          <cell r="D2278" t="str">
            <v>m3</v>
          </cell>
          <cell r="E2278">
            <v>344153</v>
          </cell>
          <cell r="F2278">
            <v>198688</v>
          </cell>
          <cell r="G2278">
            <v>2302</v>
          </cell>
          <cell r="H2278">
            <v>0</v>
          </cell>
          <cell r="I2278">
            <v>0</v>
          </cell>
          <cell r="J2278">
            <v>0</v>
          </cell>
        </row>
        <row r="2279">
          <cell r="A2279" t="str">
            <v>AE.25114</v>
          </cell>
          <cell r="B2279" t="str">
            <v>AE.25110</v>
          </cell>
          <cell r="C2279" t="str">
            <v>Xây cống cuốn cong gạch chỉ 6,5x10,5x22 vữa M75</v>
          </cell>
          <cell r="D2279" t="str">
            <v>m3</v>
          </cell>
          <cell r="E2279">
            <v>364996</v>
          </cell>
          <cell r="F2279">
            <v>198688</v>
          </cell>
          <cell r="G2279">
            <v>2302</v>
          </cell>
          <cell r="H2279">
            <v>0</v>
          </cell>
          <cell r="I2279">
            <v>0</v>
          </cell>
          <cell r="J2279">
            <v>0</v>
          </cell>
        </row>
        <row r="2280">
          <cell r="A2280" t="str">
            <v>AE.25213</v>
          </cell>
          <cell r="B2280" t="str">
            <v>AE.25210</v>
          </cell>
          <cell r="C2280" t="str">
            <v>Xây cống thành vòm cong gạch chỉ 6,5x10,5x22 vữa M50</v>
          </cell>
          <cell r="D2280" t="str">
            <v>m3</v>
          </cell>
          <cell r="E2280">
            <v>351932</v>
          </cell>
          <cell r="F2280">
            <v>182486</v>
          </cell>
          <cell r="G2280">
            <v>2302</v>
          </cell>
          <cell r="H2280">
            <v>0</v>
          </cell>
          <cell r="I2280">
            <v>0</v>
          </cell>
          <cell r="J2280">
            <v>0</v>
          </cell>
        </row>
        <row r="2281">
          <cell r="A2281" t="str">
            <v>AE.25214</v>
          </cell>
          <cell r="B2281" t="str">
            <v>AE.25210</v>
          </cell>
          <cell r="C2281" t="str">
            <v>Xây cống thành vòm cong gạch chỉ 6,5x10,5x22 vữa M75</v>
          </cell>
          <cell r="D2281" t="str">
            <v>m3</v>
          </cell>
          <cell r="E2281">
            <v>373518</v>
          </cell>
          <cell r="F2281">
            <v>182486</v>
          </cell>
          <cell r="G2281">
            <v>2302</v>
          </cell>
          <cell r="H2281">
            <v>0</v>
          </cell>
          <cell r="I2281">
            <v>0</v>
          </cell>
          <cell r="J2281">
            <v>0</v>
          </cell>
        </row>
        <row r="2282">
          <cell r="A2282" t="str">
            <v>AE.26113</v>
          </cell>
          <cell r="B2282" t="str">
            <v>AE.26110</v>
          </cell>
          <cell r="C2282" t="str">
            <v>Xây bể chứa gạch chỉ 6,5x10,5x22 vữa M50</v>
          </cell>
          <cell r="D2282" t="str">
            <v>m3</v>
          </cell>
          <cell r="E2282">
            <v>358546</v>
          </cell>
          <cell r="F2282">
            <v>153493</v>
          </cell>
          <cell r="G2282">
            <v>2302</v>
          </cell>
          <cell r="H2282">
            <v>0</v>
          </cell>
          <cell r="I2282">
            <v>0</v>
          </cell>
          <cell r="J2282">
            <v>0</v>
          </cell>
        </row>
        <row r="2283">
          <cell r="A2283" t="str">
            <v>AE.26114</v>
          </cell>
          <cell r="B2283" t="str">
            <v>AE.26110</v>
          </cell>
          <cell r="C2283" t="str">
            <v>Xây bể chứa gạch chỉ 6,5x10,5x22 vữa M75</v>
          </cell>
          <cell r="D2283" t="str">
            <v>m3</v>
          </cell>
          <cell r="E2283">
            <v>381954</v>
          </cell>
          <cell r="F2283">
            <v>153493</v>
          </cell>
          <cell r="G2283">
            <v>2302</v>
          </cell>
          <cell r="H2283">
            <v>0</v>
          </cell>
          <cell r="I2283">
            <v>0</v>
          </cell>
          <cell r="J2283">
            <v>0</v>
          </cell>
        </row>
        <row r="2284">
          <cell r="A2284" t="str">
            <v>AE.26213</v>
          </cell>
          <cell r="B2284" t="str">
            <v>AE.26210</v>
          </cell>
          <cell r="C2284" t="str">
            <v>Xây hố van, hố ga gạch chỉ 6,5x10,5x22 vữa M50</v>
          </cell>
          <cell r="D2284" t="str">
            <v>m3</v>
          </cell>
          <cell r="E2284">
            <v>364832</v>
          </cell>
          <cell r="F2284">
            <v>136438</v>
          </cell>
          <cell r="G2284">
            <v>2302</v>
          </cell>
          <cell r="H2284">
            <v>0</v>
          </cell>
          <cell r="I2284">
            <v>0</v>
          </cell>
          <cell r="J2284">
            <v>0</v>
          </cell>
        </row>
        <row r="2285">
          <cell r="A2285" t="str">
            <v>AE.26214</v>
          </cell>
          <cell r="B2285" t="str">
            <v>AE.26210</v>
          </cell>
          <cell r="C2285" t="str">
            <v>Xây hố van, hố ga gạch chỉ 6,5x10,5x22 vữa M75</v>
          </cell>
          <cell r="D2285" t="str">
            <v>m3</v>
          </cell>
          <cell r="E2285">
            <v>389751</v>
          </cell>
          <cell r="F2285">
            <v>136438</v>
          </cell>
          <cell r="G2285">
            <v>2302</v>
          </cell>
          <cell r="H2285">
            <v>0</v>
          </cell>
          <cell r="I2285">
            <v>0</v>
          </cell>
          <cell r="J2285">
            <v>0</v>
          </cell>
        </row>
        <row r="2286">
          <cell r="A2286" t="str">
            <v>AE.26313</v>
          </cell>
          <cell r="B2286" t="str">
            <v>AE.26310</v>
          </cell>
          <cell r="C2286" t="str">
            <v>Xây gối đỡ ống, rãnh thoát nước gạch chỉ 6,5x10,5x22 vữa M50</v>
          </cell>
          <cell r="D2286" t="str">
            <v>m3</v>
          </cell>
          <cell r="E2286">
            <v>365779</v>
          </cell>
          <cell r="F2286">
            <v>191867</v>
          </cell>
          <cell r="G2286">
            <v>2302</v>
          </cell>
          <cell r="H2286">
            <v>0</v>
          </cell>
          <cell r="I2286">
            <v>0</v>
          </cell>
          <cell r="J2286">
            <v>0</v>
          </cell>
        </row>
        <row r="2287">
          <cell r="A2287" t="str">
            <v>AE.26314</v>
          </cell>
          <cell r="B2287" t="str">
            <v>AE.26310</v>
          </cell>
          <cell r="C2287" t="str">
            <v>Xây gối đỡ ống, rãnh thoát nước gạch chỉ 6,5x10,5x22 vữa M75</v>
          </cell>
          <cell r="D2287" t="str">
            <v>m3</v>
          </cell>
          <cell r="E2287">
            <v>390923</v>
          </cell>
          <cell r="F2287">
            <v>191867</v>
          </cell>
          <cell r="G2287">
            <v>2302</v>
          </cell>
          <cell r="H2287">
            <v>0</v>
          </cell>
          <cell r="I2287">
            <v>0</v>
          </cell>
          <cell r="J2287">
            <v>0</v>
          </cell>
        </row>
        <row r="2288">
          <cell r="A2288" t="str">
            <v>Aẹ27110</v>
          </cell>
          <cell r="B2288" t="str">
            <v>Aẹ27110</v>
          </cell>
          <cell r="C2288" t="str">
            <v>Xây bể chứa hóa chất, bể chống ăn mòn gạch chỉ 6,5x10,5x22</v>
          </cell>
          <cell r="D2288" t="str">
            <v>m3</v>
          </cell>
          <cell r="E2288">
            <v>4142180</v>
          </cell>
          <cell r="F2288">
            <v>189411</v>
          </cell>
          <cell r="G2288">
            <v>2302</v>
          </cell>
          <cell r="H2288">
            <v>0</v>
          </cell>
          <cell r="I2288">
            <v>0</v>
          </cell>
          <cell r="J2288">
            <v>1</v>
          </cell>
        </row>
        <row r="2289">
          <cell r="A2289" t="str">
            <v>AE.28114</v>
          </cell>
          <cell r="B2289" t="str">
            <v>AE.28110</v>
          </cell>
          <cell r="C2289" t="str">
            <v>Xây kết cấu phức tạp khác gạch chỉ 6,5x10,5x22,  h&lt;=4m vữa M75</v>
          </cell>
          <cell r="D2289" t="str">
            <v>m3</v>
          </cell>
          <cell r="E2289">
            <v>379373</v>
          </cell>
          <cell r="F2289">
            <v>153493</v>
          </cell>
          <cell r="G2289">
            <v>2302</v>
          </cell>
          <cell r="H2289">
            <v>0</v>
          </cell>
          <cell r="I2289">
            <v>0</v>
          </cell>
          <cell r="J2289">
            <v>0</v>
          </cell>
        </row>
        <row r="2290">
          <cell r="A2290" t="str">
            <v>AE.28113</v>
          </cell>
          <cell r="B2290" t="str">
            <v>AE.28110</v>
          </cell>
          <cell r="C2290" t="str">
            <v>Xây kết cấu phức tạp khác gạch chỉ 6,5x10,5x22,  h&lt;=4m vữa M50</v>
          </cell>
          <cell r="D2290" t="str">
            <v>m3</v>
          </cell>
          <cell r="E2290">
            <v>358330</v>
          </cell>
          <cell r="F2290">
            <v>153493</v>
          </cell>
          <cell r="G2290">
            <v>2302</v>
          </cell>
          <cell r="H2290">
            <v>0</v>
          </cell>
          <cell r="I2290">
            <v>0</v>
          </cell>
          <cell r="J2290">
            <v>0</v>
          </cell>
        </row>
        <row r="2291">
          <cell r="A2291" t="str">
            <v>AE.28123</v>
          </cell>
          <cell r="B2291" t="str">
            <v>AE.28120</v>
          </cell>
          <cell r="C2291" t="str">
            <v>Xây kết cấu phức tạp khác gạch chỉ 6,5x10,5x22,  h&lt;=16m vữa M50</v>
          </cell>
          <cell r="D2291" t="str">
            <v>m3</v>
          </cell>
          <cell r="E2291">
            <v>360036</v>
          </cell>
          <cell r="F2291">
            <v>170548</v>
          </cell>
          <cell r="G2291">
            <v>10489</v>
          </cell>
          <cell r="H2291">
            <v>0</v>
          </cell>
          <cell r="I2291">
            <v>0</v>
          </cell>
          <cell r="J2291">
            <v>0</v>
          </cell>
        </row>
        <row r="2292">
          <cell r="A2292" t="str">
            <v>AE.28124</v>
          </cell>
          <cell r="B2292" t="str">
            <v>AE.28120</v>
          </cell>
          <cell r="C2292" t="str">
            <v>Xây kết cấu phức tạp khác gạch chỉ 6,5x10,5x22,  h&lt;=16m vữa M75</v>
          </cell>
          <cell r="D2292" t="str">
            <v>m3</v>
          </cell>
          <cell r="E2292">
            <v>381179</v>
          </cell>
          <cell r="F2292">
            <v>170548</v>
          </cell>
          <cell r="G2292">
            <v>10489</v>
          </cell>
          <cell r="H2292">
            <v>0</v>
          </cell>
          <cell r="I2292">
            <v>0</v>
          </cell>
          <cell r="J2292">
            <v>0</v>
          </cell>
        </row>
        <row r="2293">
          <cell r="A2293" t="str">
            <v>AE.28133</v>
          </cell>
          <cell r="B2293" t="str">
            <v>AE.28130</v>
          </cell>
          <cell r="C2293" t="str">
            <v>Xây kết cấu phức tạp khác gạch chỉ 6,5x10,5x22,  h&lt;=50m vữa M50</v>
          </cell>
          <cell r="D2293" t="str">
            <v>m3</v>
          </cell>
          <cell r="E2293">
            <v>360036</v>
          </cell>
          <cell r="F2293">
            <v>187603</v>
          </cell>
          <cell r="G2293">
            <v>49232</v>
          </cell>
          <cell r="H2293">
            <v>0</v>
          </cell>
          <cell r="I2293">
            <v>0</v>
          </cell>
          <cell r="J2293">
            <v>0</v>
          </cell>
        </row>
        <row r="2294">
          <cell r="A2294" t="str">
            <v>AE.28134</v>
          </cell>
          <cell r="B2294" t="str">
            <v>AE.28130</v>
          </cell>
          <cell r="C2294" t="str">
            <v>Xây kết cấu phức tạp khác gạch chỉ 6,5x10,5x22,  h&lt;=50m vữa M75</v>
          </cell>
          <cell r="D2294" t="str">
            <v>m3</v>
          </cell>
          <cell r="E2294">
            <v>381179</v>
          </cell>
          <cell r="F2294">
            <v>187603</v>
          </cell>
          <cell r="G2294">
            <v>49232</v>
          </cell>
          <cell r="H2294">
            <v>0</v>
          </cell>
          <cell r="I2294">
            <v>0</v>
          </cell>
          <cell r="J2294">
            <v>0</v>
          </cell>
        </row>
        <row r="2295">
          <cell r="A2295" t="str">
            <v>AE.28143</v>
          </cell>
          <cell r="B2295" t="str">
            <v>AE.28140</v>
          </cell>
          <cell r="C2295" t="str">
            <v>Xây kết cấu phức tạp khác gạch chỉ 6,5x10,5x22,  h &gt; 50m vữa M50</v>
          </cell>
          <cell r="D2295" t="str">
            <v>m3</v>
          </cell>
          <cell r="E2295">
            <v>360036</v>
          </cell>
          <cell r="F2295">
            <v>196130</v>
          </cell>
          <cell r="G2295">
            <v>66351</v>
          </cell>
          <cell r="H2295">
            <v>0</v>
          </cell>
          <cell r="I2295">
            <v>0</v>
          </cell>
          <cell r="J2295">
            <v>0</v>
          </cell>
        </row>
        <row r="2296">
          <cell r="A2296" t="str">
            <v>AE.28144</v>
          </cell>
          <cell r="B2296" t="str">
            <v>AE.28140</v>
          </cell>
          <cell r="C2296" t="str">
            <v>Xây kết cấu phức tạp khác gạch chỉ 6,5x10,5x22,  h &gt; 50m vữa M75</v>
          </cell>
          <cell r="D2296" t="str">
            <v>m3</v>
          </cell>
          <cell r="E2296">
            <v>381179</v>
          </cell>
          <cell r="F2296">
            <v>196130</v>
          </cell>
          <cell r="G2296">
            <v>66351</v>
          </cell>
          <cell r="H2296">
            <v>0</v>
          </cell>
          <cell r="I2296">
            <v>0</v>
          </cell>
          <cell r="J2296">
            <v>0</v>
          </cell>
        </row>
        <row r="2297">
          <cell r="A2297" t="str">
            <v>AE.31112</v>
          </cell>
          <cell r="B2297" t="str">
            <v>AE.31110</v>
          </cell>
          <cell r="C2297" t="str">
            <v>Xây móng gạch thẻ 5x10x20 chiều dầy &lt;=30cm M25</v>
          </cell>
          <cell r="D2297" t="str">
            <v>m3</v>
          </cell>
          <cell r="E2297">
            <v>366349</v>
          </cell>
          <cell r="F2297">
            <v>71204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</row>
        <row r="2298">
          <cell r="A2298" t="str">
            <v>AE.31113</v>
          </cell>
          <cell r="B2298" t="str">
            <v>AE.31110</v>
          </cell>
          <cell r="C2298" t="str">
            <v>Xây móng gạch thẻ 5x10x20 chiều dầy &lt;=30cm M50</v>
          </cell>
          <cell r="D2298" t="str">
            <v>m3</v>
          </cell>
          <cell r="E2298">
            <v>391505</v>
          </cell>
          <cell r="F2298">
            <v>71204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A2299" t="str">
            <v>AE.31114</v>
          </cell>
          <cell r="B2299" t="str">
            <v>AE.31110</v>
          </cell>
          <cell r="C2299" t="str">
            <v>Xây móng gạch thẻ 5x10x20 chiều dầy &lt;=30cm M75</v>
          </cell>
          <cell r="D2299" t="str">
            <v>m3</v>
          </cell>
          <cell r="E2299">
            <v>412977</v>
          </cell>
          <cell r="F2299">
            <v>71204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A2300" t="str">
            <v>AE.31212</v>
          </cell>
          <cell r="B2300" t="str">
            <v>AE.31210</v>
          </cell>
          <cell r="C2300" t="str">
            <v>Xây móng gạch thẻ 5x10x20 chiều dầy &gt; 30cm M25</v>
          </cell>
          <cell r="D2300" t="str">
            <v>m3</v>
          </cell>
          <cell r="E2300">
            <v>357300</v>
          </cell>
          <cell r="F2300">
            <v>63529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A2301" t="str">
            <v>AE.31213</v>
          </cell>
          <cell r="B2301" t="str">
            <v>AE.31210</v>
          </cell>
          <cell r="C2301" t="str">
            <v>Xây móng gạch thẻ 5x10x20 chiều dầy &gt; 30cm M50</v>
          </cell>
          <cell r="D2301" t="str">
            <v>m3</v>
          </cell>
          <cell r="E2301">
            <v>383294</v>
          </cell>
          <cell r="F2301">
            <v>63529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</row>
        <row r="2302">
          <cell r="A2302" t="str">
            <v>AE.31214</v>
          </cell>
          <cell r="B2302" t="str">
            <v>AE.31210</v>
          </cell>
          <cell r="C2302" t="str">
            <v>Xây móng gạch thẻ 5x10x20 chiều dầy &gt; 30cm M75</v>
          </cell>
          <cell r="D2302" t="str">
            <v>m3</v>
          </cell>
          <cell r="E2302">
            <v>405482</v>
          </cell>
          <cell r="F2302">
            <v>63529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</row>
        <row r="2303">
          <cell r="A2303" t="str">
            <v>AE.32112</v>
          </cell>
          <cell r="B2303" t="str">
            <v>AE.32110</v>
          </cell>
          <cell r="C2303" t="str">
            <v>Xây tường gạch thẻ 5x10x20 chiều dầy &lt;=10cm h&lt;=4m M25</v>
          </cell>
          <cell r="D2303" t="str">
            <v>m3</v>
          </cell>
          <cell r="E2303">
            <v>383077</v>
          </cell>
          <cell r="F2303">
            <v>95081</v>
          </cell>
          <cell r="G2303">
            <v>2302</v>
          </cell>
          <cell r="H2303">
            <v>0</v>
          </cell>
          <cell r="I2303">
            <v>0</v>
          </cell>
          <cell r="J2303">
            <v>0</v>
          </cell>
        </row>
        <row r="2304">
          <cell r="A2304" t="str">
            <v>AE.32113</v>
          </cell>
          <cell r="B2304" t="str">
            <v>AE.32110</v>
          </cell>
          <cell r="C2304" t="str">
            <v>Xây tường gạch thẻ 5x10x20 chiều dầy &lt;=10cm h&lt;=4m M50</v>
          </cell>
          <cell r="D2304" t="str">
            <v>m3</v>
          </cell>
          <cell r="E2304">
            <v>405193</v>
          </cell>
          <cell r="F2304">
            <v>95081</v>
          </cell>
          <cell r="G2304">
            <v>2302</v>
          </cell>
          <cell r="H2304">
            <v>0</v>
          </cell>
          <cell r="I2304">
            <v>0</v>
          </cell>
          <cell r="J2304">
            <v>0</v>
          </cell>
        </row>
        <row r="2305">
          <cell r="A2305" t="str">
            <v>AE.32114</v>
          </cell>
          <cell r="B2305" t="str">
            <v>AE.32110</v>
          </cell>
          <cell r="C2305" t="str">
            <v>Xây tường gạch thẻ 5x10x20 chiều dầy &lt;=10cm h&lt;=4m M75</v>
          </cell>
          <cell r="D2305" t="str">
            <v>m3</v>
          </cell>
          <cell r="E2305">
            <v>424071</v>
          </cell>
          <cell r="F2305">
            <v>95081</v>
          </cell>
          <cell r="G2305">
            <v>2302</v>
          </cell>
          <cell r="H2305">
            <v>0</v>
          </cell>
          <cell r="I2305">
            <v>0</v>
          </cell>
          <cell r="J2305">
            <v>0</v>
          </cell>
        </row>
        <row r="2306">
          <cell r="A2306" t="str">
            <v>AE.32122</v>
          </cell>
          <cell r="B2306" t="str">
            <v>AE.32120</v>
          </cell>
          <cell r="C2306" t="str">
            <v>Xây tường gạch thẻ 5x10x20 chiều dầy &lt;=10cm h &lt;= 16m M25</v>
          </cell>
          <cell r="D2306" t="str">
            <v>m3</v>
          </cell>
          <cell r="E2306">
            <v>386708</v>
          </cell>
          <cell r="F2306">
            <v>103608</v>
          </cell>
          <cell r="G2306">
            <v>10489</v>
          </cell>
          <cell r="H2306">
            <v>0</v>
          </cell>
          <cell r="I2306">
            <v>0</v>
          </cell>
          <cell r="J2306">
            <v>0</v>
          </cell>
        </row>
        <row r="2307">
          <cell r="A2307" t="str">
            <v>AE.32123</v>
          </cell>
          <cell r="B2307" t="str">
            <v>AE.32120</v>
          </cell>
          <cell r="C2307" t="str">
            <v>Xây tường gạch thẻ 5x10x20 chiều dầy &lt;=10cm h &lt;= 16m M50</v>
          </cell>
          <cell r="D2307" t="str">
            <v>m3</v>
          </cell>
          <cell r="E2307">
            <v>409034</v>
          </cell>
          <cell r="F2307">
            <v>103608</v>
          </cell>
          <cell r="G2307">
            <v>10489</v>
          </cell>
          <cell r="H2307">
            <v>0</v>
          </cell>
          <cell r="I2307">
            <v>0</v>
          </cell>
          <cell r="J2307">
            <v>0</v>
          </cell>
        </row>
        <row r="2308">
          <cell r="A2308" t="str">
            <v>AE.32124</v>
          </cell>
          <cell r="B2308" t="str">
            <v>AE.32120</v>
          </cell>
          <cell r="C2308" t="str">
            <v>Xây tường gạch thẻ 5x10x20 chiều dầy &lt;=10cm h &lt;= 16m M75</v>
          </cell>
          <cell r="D2308" t="str">
            <v>m3</v>
          </cell>
          <cell r="E2308">
            <v>428090</v>
          </cell>
          <cell r="F2308">
            <v>103608</v>
          </cell>
          <cell r="G2308">
            <v>10489</v>
          </cell>
          <cell r="H2308">
            <v>0</v>
          </cell>
          <cell r="I2308">
            <v>0</v>
          </cell>
          <cell r="J2308">
            <v>0</v>
          </cell>
        </row>
        <row r="2309">
          <cell r="A2309" t="str">
            <v>AE.32133</v>
          </cell>
          <cell r="B2309" t="str">
            <v>AE.32130</v>
          </cell>
          <cell r="C2309" t="str">
            <v>Xây tường gạch thẻ 5x10x20 chiều dầy &lt;=10cm h &lt;= 50m M50</v>
          </cell>
          <cell r="D2309" t="str">
            <v>m3</v>
          </cell>
          <cell r="E2309">
            <v>424898</v>
          </cell>
          <cell r="F2309">
            <v>113841</v>
          </cell>
          <cell r="G2309">
            <v>49232</v>
          </cell>
          <cell r="H2309">
            <v>0</v>
          </cell>
          <cell r="I2309">
            <v>0</v>
          </cell>
          <cell r="J2309">
            <v>0</v>
          </cell>
        </row>
        <row r="2310">
          <cell r="A2310" t="str">
            <v>AE.32134</v>
          </cell>
          <cell r="B2310" t="str">
            <v>AE.32130</v>
          </cell>
          <cell r="C2310" t="str">
            <v>Xây tường gạch thẻ 5x10x20 chiều dầy &lt;=10cm h &lt;= 50m M75</v>
          </cell>
          <cell r="D2310" t="str">
            <v>m3</v>
          </cell>
          <cell r="E2310">
            <v>447766</v>
          </cell>
          <cell r="F2310">
            <v>113841</v>
          </cell>
          <cell r="G2310">
            <v>49232</v>
          </cell>
          <cell r="H2310">
            <v>0</v>
          </cell>
          <cell r="I2310">
            <v>0</v>
          </cell>
          <cell r="J2310">
            <v>0</v>
          </cell>
        </row>
        <row r="2311">
          <cell r="A2311" t="str">
            <v>Aẹ32132</v>
          </cell>
          <cell r="B2311" t="str">
            <v>Aẹ32132</v>
          </cell>
          <cell r="C2311" t="str">
            <v>Xây tường gạch thẻ 5x10x20 chiều dầy &lt;=10cm h &lt;= 50m M25</v>
          </cell>
          <cell r="D2311" t="str">
            <v>m3</v>
          </cell>
          <cell r="E2311">
            <v>398107</v>
          </cell>
          <cell r="F2311">
            <v>113841</v>
          </cell>
          <cell r="G2311">
            <v>49232</v>
          </cell>
          <cell r="H2311">
            <v>0</v>
          </cell>
          <cell r="I2311">
            <v>0</v>
          </cell>
          <cell r="J2311">
            <v>1</v>
          </cell>
        </row>
        <row r="2312">
          <cell r="A2312" t="str">
            <v>AE.32142</v>
          </cell>
          <cell r="B2312" t="str">
            <v>AE.32140</v>
          </cell>
          <cell r="C2312" t="str">
            <v>Xây tường gạch thẻ 5x10x20 chiều dầy &lt;=10cm h &gt; 50m M25</v>
          </cell>
          <cell r="D2312" t="str">
            <v>m3</v>
          </cell>
          <cell r="E2312">
            <v>398107</v>
          </cell>
          <cell r="F2312">
            <v>118957</v>
          </cell>
          <cell r="G2312">
            <v>66351</v>
          </cell>
          <cell r="H2312">
            <v>0</v>
          </cell>
          <cell r="I2312">
            <v>0</v>
          </cell>
          <cell r="J2312">
            <v>0</v>
          </cell>
        </row>
        <row r="2313">
          <cell r="A2313" t="str">
            <v>AE.32143</v>
          </cell>
          <cell r="B2313" t="str">
            <v>AE.32140</v>
          </cell>
          <cell r="C2313" t="str">
            <v>Xây tường gạch thẻ 5x10x20 chiều dầy &lt;=10cm h &gt; 50m M50</v>
          </cell>
          <cell r="D2313" t="str">
            <v>m3</v>
          </cell>
          <cell r="E2313">
            <v>424898</v>
          </cell>
          <cell r="F2313">
            <v>118957</v>
          </cell>
          <cell r="G2313">
            <v>66351</v>
          </cell>
          <cell r="H2313">
            <v>0</v>
          </cell>
          <cell r="I2313">
            <v>0</v>
          </cell>
          <cell r="J2313">
            <v>0</v>
          </cell>
        </row>
        <row r="2314">
          <cell r="A2314" t="str">
            <v>AE.32144</v>
          </cell>
          <cell r="B2314" t="str">
            <v>AE.32140</v>
          </cell>
          <cell r="C2314" t="str">
            <v>Xây tường gạch thẻ 5x10x20 chiều dầy &lt;=10cm h &gt; 50m M75</v>
          </cell>
          <cell r="D2314" t="str">
            <v>m3</v>
          </cell>
          <cell r="E2314">
            <v>447766</v>
          </cell>
          <cell r="F2314">
            <v>118957</v>
          </cell>
          <cell r="G2314">
            <v>66351</v>
          </cell>
          <cell r="H2314">
            <v>0</v>
          </cell>
          <cell r="I2314">
            <v>0</v>
          </cell>
          <cell r="J2314">
            <v>0</v>
          </cell>
        </row>
        <row r="2315">
          <cell r="A2315" t="str">
            <v>AE.32212</v>
          </cell>
          <cell r="B2315" t="str">
            <v>AE.32210</v>
          </cell>
          <cell r="C2315" t="str">
            <v>Xây tường gạch thẻ 5x10x20 chiều dầy &lt;=30cm h&lt;=4m M25</v>
          </cell>
          <cell r="D2315" t="str">
            <v>m3</v>
          </cell>
          <cell r="E2315">
            <v>384667</v>
          </cell>
          <cell r="F2315">
            <v>78026</v>
          </cell>
          <cell r="G2315">
            <v>2302</v>
          </cell>
          <cell r="H2315">
            <v>0</v>
          </cell>
          <cell r="I2315">
            <v>0</v>
          </cell>
          <cell r="J2315">
            <v>0</v>
          </cell>
        </row>
        <row r="2316">
          <cell r="A2316" t="str">
            <v>AE.32213</v>
          </cell>
          <cell r="B2316" t="str">
            <v>AE.32210</v>
          </cell>
          <cell r="C2316" t="str">
            <v>Xây tường gạch thẻ 5x10x20 chiều dầy &lt;=30cm h&lt;=4m M50</v>
          </cell>
          <cell r="D2316" t="str">
            <v>m3</v>
          </cell>
          <cell r="E2316">
            <v>411080</v>
          </cell>
          <cell r="F2316">
            <v>78026</v>
          </cell>
          <cell r="G2316">
            <v>2302</v>
          </cell>
          <cell r="H2316">
            <v>0</v>
          </cell>
          <cell r="I2316">
            <v>0</v>
          </cell>
          <cell r="J2316">
            <v>0</v>
          </cell>
        </row>
        <row r="2317">
          <cell r="A2317" t="str">
            <v>AE.32214</v>
          </cell>
          <cell r="B2317" t="str">
            <v>AE.32210</v>
          </cell>
          <cell r="C2317" t="str">
            <v>Xây tường gạch thẻ 5x10x20 chiều dầy &lt;=30cm h&lt;=4m M75</v>
          </cell>
          <cell r="D2317" t="str">
            <v>m3</v>
          </cell>
          <cell r="E2317">
            <v>433626</v>
          </cell>
          <cell r="F2317">
            <v>78026</v>
          </cell>
          <cell r="G2317">
            <v>2302</v>
          </cell>
          <cell r="H2317">
            <v>0</v>
          </cell>
          <cell r="I2317">
            <v>0</v>
          </cell>
          <cell r="J2317">
            <v>0</v>
          </cell>
        </row>
        <row r="2318">
          <cell r="A2318" t="str">
            <v>AE.32223</v>
          </cell>
          <cell r="B2318" t="str">
            <v>AE.32220</v>
          </cell>
          <cell r="C2318" t="str">
            <v>Xây tường gạch thẻ 5x10x20 chiều dầy &lt;=30cm h &lt;= 16m M50</v>
          </cell>
          <cell r="D2318" t="str">
            <v>m3</v>
          </cell>
          <cell r="E2318">
            <v>414995</v>
          </cell>
          <cell r="F2318">
            <v>83995</v>
          </cell>
          <cell r="G2318">
            <v>10489</v>
          </cell>
          <cell r="H2318">
            <v>0</v>
          </cell>
          <cell r="I2318">
            <v>0</v>
          </cell>
          <cell r="J2318">
            <v>0</v>
          </cell>
        </row>
        <row r="2319">
          <cell r="A2319" t="str">
            <v>AE.32224</v>
          </cell>
          <cell r="B2319" t="str">
            <v>AE.32220</v>
          </cell>
          <cell r="C2319" t="str">
            <v>Xây tường gạch thẻ 5x10x20 chiều dầy &lt;=30cm h &lt;= 16m M75</v>
          </cell>
          <cell r="D2319" t="str">
            <v>m3</v>
          </cell>
          <cell r="E2319">
            <v>437756</v>
          </cell>
          <cell r="F2319">
            <v>83995</v>
          </cell>
          <cell r="G2319">
            <v>10489</v>
          </cell>
          <cell r="H2319">
            <v>0</v>
          </cell>
          <cell r="I2319">
            <v>0</v>
          </cell>
          <cell r="J2319">
            <v>0</v>
          </cell>
        </row>
        <row r="2320">
          <cell r="A2320" t="str">
            <v>AE.32222</v>
          </cell>
          <cell r="B2320" t="str">
            <v>AE.32220</v>
          </cell>
          <cell r="C2320" t="str">
            <v>Xây tường gạch thẻ 5x10x20 chiều dầy &lt;=30cm h &lt;= 16m M25</v>
          </cell>
          <cell r="D2320" t="str">
            <v>m3</v>
          </cell>
          <cell r="E2320">
            <v>388330</v>
          </cell>
          <cell r="F2320">
            <v>83995</v>
          </cell>
          <cell r="G2320">
            <v>10489</v>
          </cell>
          <cell r="H2320">
            <v>0</v>
          </cell>
          <cell r="I2320">
            <v>0</v>
          </cell>
          <cell r="J2320">
            <v>0</v>
          </cell>
        </row>
        <row r="2321">
          <cell r="A2321" t="str">
            <v>AE.32232</v>
          </cell>
          <cell r="B2321" t="str">
            <v>AE.32230</v>
          </cell>
          <cell r="C2321" t="str">
            <v>Xây tường gạch thẻ 5x10x20 chiều dầy &lt;=30cm h &lt;= 50m M25</v>
          </cell>
          <cell r="D2321" t="str">
            <v>m3</v>
          </cell>
          <cell r="E2321">
            <v>396238</v>
          </cell>
          <cell r="F2321">
            <v>92096</v>
          </cell>
          <cell r="G2321">
            <v>49232</v>
          </cell>
          <cell r="H2321">
            <v>0</v>
          </cell>
          <cell r="I2321">
            <v>0</v>
          </cell>
          <cell r="J2321">
            <v>0</v>
          </cell>
        </row>
        <row r="2322">
          <cell r="A2322" t="str">
            <v>AE.32233</v>
          </cell>
          <cell r="B2322" t="str">
            <v>AE.32230</v>
          </cell>
          <cell r="C2322" t="str">
            <v>Xây tường gạch thẻ 5x10x20 chiều dầy &lt;=30cm h &lt;= 50m M50</v>
          </cell>
          <cell r="D2322" t="str">
            <v>m3</v>
          </cell>
          <cell r="E2322">
            <v>422903</v>
          </cell>
          <cell r="F2322">
            <v>92096</v>
          </cell>
          <cell r="G2322">
            <v>49232</v>
          </cell>
          <cell r="H2322">
            <v>0</v>
          </cell>
          <cell r="I2322">
            <v>0</v>
          </cell>
          <cell r="J2322">
            <v>0</v>
          </cell>
        </row>
        <row r="2323">
          <cell r="A2323" t="str">
            <v>AE.32234</v>
          </cell>
          <cell r="B2323" t="str">
            <v>AE.32230</v>
          </cell>
          <cell r="C2323" t="str">
            <v>Xây tường gạch thẻ 5x10x20 chiều dầy &lt;=30cm h &lt;= 50m M75</v>
          </cell>
          <cell r="D2323" t="str">
            <v>m3</v>
          </cell>
          <cell r="E2323">
            <v>445663</v>
          </cell>
          <cell r="F2323">
            <v>92096</v>
          </cell>
          <cell r="G2323">
            <v>49232</v>
          </cell>
          <cell r="H2323">
            <v>0</v>
          </cell>
          <cell r="I2323">
            <v>0</v>
          </cell>
          <cell r="J2323">
            <v>0</v>
          </cell>
        </row>
        <row r="2324">
          <cell r="A2324" t="str">
            <v>AE.32242</v>
          </cell>
          <cell r="B2324" t="str">
            <v>AE.32240</v>
          </cell>
          <cell r="C2324" t="str">
            <v>Xây tường gạch thẻ 5x10x20 chiều dầy &lt;=30cm h &gt; 50m M25</v>
          </cell>
          <cell r="D2324" t="str">
            <v>m3</v>
          </cell>
          <cell r="E2324">
            <v>396238</v>
          </cell>
          <cell r="F2324">
            <v>96360</v>
          </cell>
          <cell r="G2324">
            <v>66351</v>
          </cell>
          <cell r="H2324">
            <v>0</v>
          </cell>
          <cell r="I2324">
            <v>0</v>
          </cell>
          <cell r="J2324">
            <v>0</v>
          </cell>
        </row>
        <row r="2325">
          <cell r="A2325" t="str">
            <v>AE.32243</v>
          </cell>
          <cell r="B2325" t="str">
            <v>AE.32240</v>
          </cell>
          <cell r="C2325" t="str">
            <v>Xây tường gạch thẻ 5x10x20 chiều dầy &lt;=30cm h &gt; 50m M50</v>
          </cell>
          <cell r="D2325" t="str">
            <v>m3</v>
          </cell>
          <cell r="E2325">
            <v>422903</v>
          </cell>
          <cell r="F2325">
            <v>96360</v>
          </cell>
          <cell r="G2325">
            <v>66351</v>
          </cell>
          <cell r="H2325">
            <v>0</v>
          </cell>
          <cell r="I2325">
            <v>0</v>
          </cell>
          <cell r="J2325">
            <v>0</v>
          </cell>
        </row>
        <row r="2326">
          <cell r="A2326" t="str">
            <v>AE.32244</v>
          </cell>
          <cell r="B2326" t="str">
            <v>AE.32240</v>
          </cell>
          <cell r="C2326" t="str">
            <v>Xây tường gạch thẻ 5x10x20 chiều dầy &lt;=30cm h &gt; 50m M75</v>
          </cell>
          <cell r="D2326" t="str">
            <v>m3</v>
          </cell>
          <cell r="E2326">
            <v>445663</v>
          </cell>
          <cell r="F2326">
            <v>96360</v>
          </cell>
          <cell r="G2326">
            <v>66351</v>
          </cell>
          <cell r="H2326">
            <v>0</v>
          </cell>
          <cell r="I2326">
            <v>0</v>
          </cell>
          <cell r="J2326">
            <v>0</v>
          </cell>
        </row>
        <row r="2327">
          <cell r="A2327" t="str">
            <v>AE.32313</v>
          </cell>
          <cell r="B2327" t="str">
            <v>AE.32310</v>
          </cell>
          <cell r="C2327" t="str">
            <v>Xây tường gạch thẻ 5x10x20 chiều dầy &gt; 30cm h&lt;=4m M50</v>
          </cell>
          <cell r="D2327" t="str">
            <v>m3</v>
          </cell>
          <cell r="E2327">
            <v>401322</v>
          </cell>
          <cell r="F2327">
            <v>69925</v>
          </cell>
          <cell r="G2327">
            <v>2302</v>
          </cell>
          <cell r="H2327">
            <v>0</v>
          </cell>
          <cell r="I2327">
            <v>0</v>
          </cell>
          <cell r="J2327">
            <v>0</v>
          </cell>
        </row>
        <row r="2328">
          <cell r="A2328" t="str">
            <v>AE.32314</v>
          </cell>
          <cell r="B2328" t="str">
            <v>AE.32310</v>
          </cell>
          <cell r="C2328" t="str">
            <v>Xây tường gạch thẻ 5x10x20 chiều dầy &gt; 30cm h&lt;=4m M75</v>
          </cell>
          <cell r="D2328" t="str">
            <v>m3</v>
          </cell>
          <cell r="E2328">
            <v>424508</v>
          </cell>
          <cell r="F2328">
            <v>69925</v>
          </cell>
          <cell r="G2328">
            <v>2302</v>
          </cell>
          <cell r="H2328">
            <v>0</v>
          </cell>
          <cell r="I2328">
            <v>0</v>
          </cell>
          <cell r="J2328">
            <v>0</v>
          </cell>
        </row>
        <row r="2329">
          <cell r="A2329" t="str">
            <v>AE.32312</v>
          </cell>
          <cell r="B2329" t="str">
            <v>AE.32310</v>
          </cell>
          <cell r="C2329" t="str">
            <v>Xây tường gạch thẻ 5x10x20 chiều dầy &gt; 30cm h&lt;=4m M25</v>
          </cell>
          <cell r="D2329" t="str">
            <v>m3</v>
          </cell>
          <cell r="E2329">
            <v>374158</v>
          </cell>
          <cell r="F2329">
            <v>69925</v>
          </cell>
          <cell r="G2329">
            <v>2302</v>
          </cell>
          <cell r="H2329">
            <v>0</v>
          </cell>
          <cell r="I2329">
            <v>0</v>
          </cell>
          <cell r="J2329">
            <v>0</v>
          </cell>
        </row>
        <row r="2330">
          <cell r="A2330" t="str">
            <v>AE.32323</v>
          </cell>
          <cell r="B2330" t="str">
            <v>AE.32320</v>
          </cell>
          <cell r="C2330" t="str">
            <v>Xây tường gạch thẻ 5x10x20 chiều dầy &gt; 30cm h &lt;= 16m M50</v>
          </cell>
          <cell r="D2330" t="str">
            <v>m3</v>
          </cell>
          <cell r="E2330">
            <v>405162</v>
          </cell>
          <cell r="F2330">
            <v>76747</v>
          </cell>
          <cell r="G2330">
            <v>10489</v>
          </cell>
          <cell r="H2330">
            <v>0</v>
          </cell>
          <cell r="I2330">
            <v>0</v>
          </cell>
          <cell r="J2330">
            <v>0</v>
          </cell>
        </row>
        <row r="2331">
          <cell r="A2331" t="str">
            <v>AE.32324</v>
          </cell>
          <cell r="B2331" t="str">
            <v>AE.32320</v>
          </cell>
          <cell r="C2331" t="str">
            <v>Xây tường gạch thẻ 5x10x20 chiều dầy &gt; 30cm h &lt;= 16m M75</v>
          </cell>
          <cell r="D2331" t="str">
            <v>m3</v>
          </cell>
          <cell r="E2331">
            <v>428571</v>
          </cell>
          <cell r="F2331">
            <v>76747</v>
          </cell>
          <cell r="G2331">
            <v>10489</v>
          </cell>
          <cell r="H2331">
            <v>0</v>
          </cell>
          <cell r="I2331">
            <v>0</v>
          </cell>
          <cell r="J2331">
            <v>0</v>
          </cell>
        </row>
        <row r="2332">
          <cell r="A2332" t="str">
            <v>AE.32322</v>
          </cell>
          <cell r="B2332" t="str">
            <v>AE.32320</v>
          </cell>
          <cell r="C2332" t="str">
            <v>Xây tường gạch thẻ 5x10x20 chiều dầy &gt; 30cm h &lt;= 16m M25</v>
          </cell>
          <cell r="D2332" t="str">
            <v>m3</v>
          </cell>
          <cell r="E2332">
            <v>377738</v>
          </cell>
          <cell r="F2332">
            <v>76747</v>
          </cell>
          <cell r="G2332">
            <v>10489</v>
          </cell>
          <cell r="H2332">
            <v>0</v>
          </cell>
          <cell r="I2332">
            <v>0</v>
          </cell>
          <cell r="J2332">
            <v>0</v>
          </cell>
        </row>
        <row r="2333">
          <cell r="A2333" t="str">
            <v>AE.32332</v>
          </cell>
          <cell r="B2333" t="str">
            <v>AE.32330</v>
          </cell>
          <cell r="C2333" t="str">
            <v>Xây tường gạch thẻ 5x10x20 chiều dầy &gt; 30cm h &lt;= 50m M25</v>
          </cell>
          <cell r="D2333" t="str">
            <v>m3</v>
          </cell>
          <cell r="E2333">
            <v>377738</v>
          </cell>
          <cell r="F2333">
            <v>84421</v>
          </cell>
          <cell r="G2333">
            <v>49232</v>
          </cell>
          <cell r="H2333">
            <v>0</v>
          </cell>
          <cell r="I2333">
            <v>0</v>
          </cell>
          <cell r="J2333">
            <v>0</v>
          </cell>
        </row>
        <row r="2334">
          <cell r="A2334" t="str">
            <v>AE.32333</v>
          </cell>
          <cell r="B2334" t="str">
            <v>AE.32330</v>
          </cell>
          <cell r="C2334" t="str">
            <v>Xây tường gạch thẻ 5x10x20 chiều dầy &gt; 30cm h &lt;= 50m M50</v>
          </cell>
          <cell r="D2334" t="str">
            <v>m3</v>
          </cell>
          <cell r="E2334">
            <v>405162</v>
          </cell>
          <cell r="F2334">
            <v>84421</v>
          </cell>
          <cell r="G2334">
            <v>49232</v>
          </cell>
          <cell r="H2334">
            <v>0</v>
          </cell>
          <cell r="I2334">
            <v>0</v>
          </cell>
          <cell r="J2334">
            <v>0</v>
          </cell>
        </row>
        <row r="2335">
          <cell r="A2335" t="str">
            <v>AE.32334</v>
          </cell>
          <cell r="B2335" t="str">
            <v>AE.32330</v>
          </cell>
          <cell r="C2335" t="str">
            <v>Xây tường gạch thẻ 5x10x20 chiều dầy &gt; 30cm h &lt;= 50m M75</v>
          </cell>
          <cell r="D2335" t="str">
            <v>m3</v>
          </cell>
          <cell r="E2335">
            <v>428571</v>
          </cell>
          <cell r="F2335">
            <v>84421</v>
          </cell>
          <cell r="G2335">
            <v>49232</v>
          </cell>
          <cell r="H2335">
            <v>0</v>
          </cell>
          <cell r="I2335">
            <v>0</v>
          </cell>
          <cell r="J2335">
            <v>0</v>
          </cell>
        </row>
        <row r="2336">
          <cell r="A2336" t="str">
            <v>AE.32342</v>
          </cell>
          <cell r="B2336" t="str">
            <v>AE.32340</v>
          </cell>
          <cell r="C2336" t="str">
            <v>Xây tường gạch thẻ 5x10x20 chiều dầy &gt; 30cm h &gt; 50m M25</v>
          </cell>
          <cell r="D2336" t="str">
            <v>m3</v>
          </cell>
          <cell r="E2336">
            <v>377738</v>
          </cell>
          <cell r="F2336">
            <v>88259</v>
          </cell>
          <cell r="G2336">
            <v>66351</v>
          </cell>
          <cell r="H2336">
            <v>0</v>
          </cell>
          <cell r="I2336">
            <v>0</v>
          </cell>
          <cell r="J2336">
            <v>0</v>
          </cell>
        </row>
        <row r="2337">
          <cell r="A2337" t="str">
            <v>AE.32343</v>
          </cell>
          <cell r="B2337" t="str">
            <v>AE.32340</v>
          </cell>
          <cell r="C2337" t="str">
            <v>Xây tường gạch thẻ 5x10x20 chiều dầy &gt; 30cm h &gt; 50m M50</v>
          </cell>
          <cell r="D2337" t="str">
            <v>m3</v>
          </cell>
          <cell r="E2337">
            <v>405162</v>
          </cell>
          <cell r="F2337">
            <v>88259</v>
          </cell>
          <cell r="G2337">
            <v>66351</v>
          </cell>
          <cell r="H2337">
            <v>0</v>
          </cell>
          <cell r="I2337">
            <v>0</v>
          </cell>
          <cell r="J2337">
            <v>0</v>
          </cell>
        </row>
        <row r="2338">
          <cell r="A2338" t="str">
            <v>AE.32344</v>
          </cell>
          <cell r="B2338" t="str">
            <v>AE.32340</v>
          </cell>
          <cell r="C2338" t="str">
            <v>Xây tường gạch thẻ 5x10x20 chiều dầy &gt; 30cm h &gt; 50m M75</v>
          </cell>
          <cell r="D2338" t="str">
            <v>m3</v>
          </cell>
          <cell r="E2338">
            <v>428571</v>
          </cell>
          <cell r="F2338">
            <v>88259</v>
          </cell>
          <cell r="G2338">
            <v>66351</v>
          </cell>
          <cell r="H2338">
            <v>0</v>
          </cell>
          <cell r="I2338">
            <v>0</v>
          </cell>
          <cell r="J2338">
            <v>0</v>
          </cell>
        </row>
        <row r="2339">
          <cell r="A2339" t="str">
            <v>AE.33112</v>
          </cell>
          <cell r="B2339" t="str">
            <v>AE.33110</v>
          </cell>
          <cell r="C2339" t="str">
            <v>Xây cột, trụ gạch thẻ 5x10x20 h&lt;=4m M25</v>
          </cell>
          <cell r="D2339" t="str">
            <v>m3</v>
          </cell>
          <cell r="E2339">
            <v>375948</v>
          </cell>
          <cell r="F2339">
            <v>153493</v>
          </cell>
          <cell r="G2339">
            <v>2302</v>
          </cell>
          <cell r="H2339">
            <v>0</v>
          </cell>
          <cell r="I2339">
            <v>0</v>
          </cell>
          <cell r="J2339">
            <v>0</v>
          </cell>
        </row>
        <row r="2340">
          <cell r="A2340" t="str">
            <v>AE.33113</v>
          </cell>
          <cell r="B2340" t="str">
            <v>AE.33110</v>
          </cell>
          <cell r="C2340" t="str">
            <v>Xây cột, trụ gạch thẻ 5x10x20 h&lt;=4m M50</v>
          </cell>
          <cell r="D2340" t="str">
            <v>m3</v>
          </cell>
          <cell r="E2340">
            <v>403242</v>
          </cell>
          <cell r="F2340">
            <v>153493</v>
          </cell>
          <cell r="G2340">
            <v>2302</v>
          </cell>
          <cell r="H2340">
            <v>0</v>
          </cell>
          <cell r="I2340">
            <v>0</v>
          </cell>
          <cell r="J2340">
            <v>0</v>
          </cell>
        </row>
        <row r="2341">
          <cell r="A2341" t="str">
            <v>AE.33114</v>
          </cell>
          <cell r="B2341" t="str">
            <v>AE.33110</v>
          </cell>
          <cell r="C2341" t="str">
            <v>Xây cột, trụ gạch thẻ 5x10x20 h&lt;=4m M75</v>
          </cell>
          <cell r="D2341" t="str">
            <v>m3</v>
          </cell>
          <cell r="E2341">
            <v>426540</v>
          </cell>
          <cell r="F2341">
            <v>153493</v>
          </cell>
          <cell r="G2341">
            <v>2302</v>
          </cell>
          <cell r="H2341">
            <v>0</v>
          </cell>
          <cell r="I2341">
            <v>0</v>
          </cell>
          <cell r="J2341">
            <v>0</v>
          </cell>
        </row>
        <row r="2342">
          <cell r="A2342" t="str">
            <v>AE.33122</v>
          </cell>
          <cell r="B2342" t="str">
            <v>AE.33120</v>
          </cell>
          <cell r="C2342" t="str">
            <v>Xây cột, trụ gạch thẻ 5x10x20 h&lt;=16m M25</v>
          </cell>
          <cell r="D2342" t="str">
            <v>m3</v>
          </cell>
          <cell r="E2342">
            <v>379529</v>
          </cell>
          <cell r="F2342">
            <v>170548</v>
          </cell>
          <cell r="G2342">
            <v>10489</v>
          </cell>
          <cell r="H2342">
            <v>0</v>
          </cell>
          <cell r="I2342">
            <v>0</v>
          </cell>
          <cell r="J2342">
            <v>0</v>
          </cell>
        </row>
        <row r="2343">
          <cell r="A2343" t="str">
            <v>AE.33123</v>
          </cell>
          <cell r="B2343" t="str">
            <v>AE.33120</v>
          </cell>
          <cell r="C2343" t="str">
            <v>Xây cột, trụ gạch thẻ 5x10x20 h&lt;=16m M50</v>
          </cell>
          <cell r="D2343" t="str">
            <v>m3</v>
          </cell>
          <cell r="E2343">
            <v>407082</v>
          </cell>
          <cell r="F2343">
            <v>170548</v>
          </cell>
          <cell r="G2343">
            <v>10489</v>
          </cell>
          <cell r="H2343">
            <v>0</v>
          </cell>
          <cell r="I2343">
            <v>0</v>
          </cell>
          <cell r="J2343">
            <v>0</v>
          </cell>
        </row>
        <row r="2344">
          <cell r="A2344" t="str">
            <v>AE.33124</v>
          </cell>
          <cell r="B2344" t="str">
            <v>AE.33120</v>
          </cell>
          <cell r="C2344" t="str">
            <v>Xây cột, trụ gạch thẻ 5x10x20 h&lt;=16m M75</v>
          </cell>
          <cell r="D2344" t="str">
            <v>m3</v>
          </cell>
          <cell r="E2344">
            <v>430602</v>
          </cell>
          <cell r="F2344">
            <v>170548</v>
          </cell>
          <cell r="G2344">
            <v>10489</v>
          </cell>
          <cell r="H2344">
            <v>0</v>
          </cell>
          <cell r="I2344">
            <v>0</v>
          </cell>
          <cell r="J2344">
            <v>0</v>
          </cell>
        </row>
        <row r="2345">
          <cell r="A2345" t="str">
            <v>AE.33132</v>
          </cell>
          <cell r="B2345" t="str">
            <v>AE.33130</v>
          </cell>
          <cell r="C2345" t="str">
            <v>Xây cột, trụ gạch thẻ 5x10x20 h&lt;=50m M25</v>
          </cell>
          <cell r="D2345" t="str">
            <v>m3</v>
          </cell>
          <cell r="E2345">
            <v>379529</v>
          </cell>
          <cell r="F2345">
            <v>187603</v>
          </cell>
          <cell r="G2345">
            <v>49232</v>
          </cell>
          <cell r="H2345">
            <v>0</v>
          </cell>
          <cell r="I2345">
            <v>0</v>
          </cell>
          <cell r="J2345">
            <v>0</v>
          </cell>
        </row>
        <row r="2346">
          <cell r="A2346" t="str">
            <v>AE.33133</v>
          </cell>
          <cell r="B2346" t="str">
            <v>AE.33130</v>
          </cell>
          <cell r="C2346" t="str">
            <v>Xây cột, trụ gạch thẻ 5x10x20 h&lt;=50m M50</v>
          </cell>
          <cell r="D2346" t="str">
            <v>m3</v>
          </cell>
          <cell r="E2346">
            <v>407082</v>
          </cell>
          <cell r="F2346">
            <v>187603</v>
          </cell>
          <cell r="G2346">
            <v>49232</v>
          </cell>
          <cell r="H2346">
            <v>0</v>
          </cell>
          <cell r="I2346">
            <v>0</v>
          </cell>
          <cell r="J2346">
            <v>0</v>
          </cell>
        </row>
        <row r="2347">
          <cell r="A2347" t="str">
            <v>AE.33134</v>
          </cell>
          <cell r="B2347" t="str">
            <v>AE.33130</v>
          </cell>
          <cell r="C2347" t="str">
            <v>Xây cột, trụ gạch thẻ 5x10x20 h&lt;=50m M75</v>
          </cell>
          <cell r="D2347" t="str">
            <v>m3</v>
          </cell>
          <cell r="E2347">
            <v>430602</v>
          </cell>
          <cell r="F2347">
            <v>187603</v>
          </cell>
          <cell r="G2347">
            <v>49232</v>
          </cell>
          <cell r="H2347">
            <v>0</v>
          </cell>
          <cell r="I2347">
            <v>0</v>
          </cell>
          <cell r="J2347">
            <v>0</v>
          </cell>
        </row>
        <row r="2348">
          <cell r="A2348" t="str">
            <v>AE.33142</v>
          </cell>
          <cell r="B2348" t="str">
            <v>AE.33140</v>
          </cell>
          <cell r="C2348" t="str">
            <v>Xây cột, trụ gạch thẻ 5x10x20 h &gt; 50m M25</v>
          </cell>
          <cell r="D2348" t="str">
            <v>m3</v>
          </cell>
          <cell r="E2348">
            <v>379529</v>
          </cell>
          <cell r="F2348">
            <v>196130</v>
          </cell>
          <cell r="G2348">
            <v>66351</v>
          </cell>
          <cell r="H2348">
            <v>0</v>
          </cell>
          <cell r="I2348">
            <v>0</v>
          </cell>
          <cell r="J2348">
            <v>0</v>
          </cell>
        </row>
        <row r="2349">
          <cell r="A2349" t="str">
            <v>AE.33143</v>
          </cell>
          <cell r="B2349" t="str">
            <v>AE.33140</v>
          </cell>
          <cell r="C2349" t="str">
            <v>Xây cột, trụ gạch thẻ 5x10x20 h &gt; 50m M50</v>
          </cell>
          <cell r="D2349" t="str">
            <v>m3</v>
          </cell>
          <cell r="E2349">
            <v>407082</v>
          </cell>
          <cell r="F2349">
            <v>196130</v>
          </cell>
          <cell r="G2349">
            <v>66351</v>
          </cell>
          <cell r="H2349">
            <v>0</v>
          </cell>
          <cell r="I2349">
            <v>0</v>
          </cell>
          <cell r="J2349">
            <v>0</v>
          </cell>
        </row>
        <row r="2350">
          <cell r="A2350" t="str">
            <v>AE.33144</v>
          </cell>
          <cell r="B2350" t="str">
            <v>AE.33140</v>
          </cell>
          <cell r="C2350" t="str">
            <v>Xây cột, trụ gạch thẻ 5x10x20 h &gt; 50m M75</v>
          </cell>
          <cell r="D2350" t="str">
            <v>m3</v>
          </cell>
          <cell r="E2350">
            <v>430602</v>
          </cell>
          <cell r="F2350">
            <v>196130</v>
          </cell>
          <cell r="G2350">
            <v>66351</v>
          </cell>
          <cell r="H2350">
            <v>0</v>
          </cell>
          <cell r="I2350">
            <v>0</v>
          </cell>
          <cell r="J2350">
            <v>0</v>
          </cell>
        </row>
        <row r="2351">
          <cell r="A2351" t="str">
            <v>AE.34113</v>
          </cell>
          <cell r="B2351" t="str">
            <v>AE.34110</v>
          </cell>
          <cell r="C2351" t="str">
            <v>Xây hố van, hố ga gạch thẻ 5x10x20 M50</v>
          </cell>
          <cell r="D2351" t="str">
            <v>m3</v>
          </cell>
          <cell r="E2351">
            <v>428753</v>
          </cell>
          <cell r="F2351">
            <v>183339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</row>
        <row r="2352">
          <cell r="A2352" t="str">
            <v>AE.34114</v>
          </cell>
          <cell r="B2352" t="str">
            <v>AE.34110</v>
          </cell>
          <cell r="C2352" t="str">
            <v>Xây hố van, hố ga gạch thẻ 5x10x20 M75</v>
          </cell>
          <cell r="D2352" t="str">
            <v>m3</v>
          </cell>
          <cell r="E2352">
            <v>455182</v>
          </cell>
          <cell r="F2352">
            <v>183339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</row>
        <row r="2353">
          <cell r="A2353" t="str">
            <v>AE.34213</v>
          </cell>
          <cell r="B2353" t="str">
            <v>AE.34210</v>
          </cell>
          <cell r="C2353" t="str">
            <v>Xây gối đỡ ống, rãnh thoát nước gạch thẻ 5x10x20 M50</v>
          </cell>
          <cell r="D2353" t="str">
            <v>m3</v>
          </cell>
          <cell r="E2353">
            <v>439162</v>
          </cell>
          <cell r="F2353">
            <v>149230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</row>
        <row r="2354">
          <cell r="A2354" t="str">
            <v>AE.34214</v>
          </cell>
          <cell r="B2354" t="str">
            <v>AE.34210</v>
          </cell>
          <cell r="C2354" t="str">
            <v>Xây gối đỡ ống, rãnh thoát nước gạch thẻ 5x10x20 M75</v>
          </cell>
          <cell r="D2354" t="str">
            <v>m3</v>
          </cell>
          <cell r="E2354">
            <v>467366</v>
          </cell>
          <cell r="F2354">
            <v>149230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</row>
        <row r="2355">
          <cell r="A2355" t="str">
            <v>AE.35112</v>
          </cell>
          <cell r="B2355" t="str">
            <v>AE.35110</v>
          </cell>
          <cell r="C2355" t="str">
            <v>Xây các bộ phận kết cấu phức tạp khác gạch thẻ 5x10x20 h&lt;=4m M25</v>
          </cell>
          <cell r="D2355" t="str">
            <v>m3</v>
          </cell>
          <cell r="E2355">
            <v>388583</v>
          </cell>
          <cell r="F2355">
            <v>153493</v>
          </cell>
          <cell r="G2355">
            <v>2302</v>
          </cell>
          <cell r="H2355">
            <v>0</v>
          </cell>
          <cell r="I2355">
            <v>0</v>
          </cell>
          <cell r="J2355">
            <v>0</v>
          </cell>
        </row>
        <row r="2356">
          <cell r="A2356" t="str">
            <v>AE.35113</v>
          </cell>
          <cell r="B2356" t="str">
            <v>AE.35110</v>
          </cell>
          <cell r="C2356" t="str">
            <v>Xây các bộ phận kết cấu phức tạp khác gạch thẻ 5x10x20 h&lt;=4m M50</v>
          </cell>
          <cell r="D2356" t="str">
            <v>m3</v>
          </cell>
          <cell r="E2356">
            <v>414997</v>
          </cell>
          <cell r="F2356">
            <v>153493</v>
          </cell>
          <cell r="G2356">
            <v>2302</v>
          </cell>
          <cell r="H2356">
            <v>0</v>
          </cell>
          <cell r="I2356">
            <v>0</v>
          </cell>
          <cell r="J2356">
            <v>0</v>
          </cell>
        </row>
        <row r="2357">
          <cell r="A2357" t="str">
            <v>AE.35114</v>
          </cell>
          <cell r="B2357" t="str">
            <v>AE.35110</v>
          </cell>
          <cell r="C2357" t="str">
            <v>Xây các bộ phận kết cấu phức tạp khác gạch thẻ 5x10x20 h&lt;=4m M75</v>
          </cell>
          <cell r="D2357" t="str">
            <v>m3</v>
          </cell>
          <cell r="E2357">
            <v>437543</v>
          </cell>
          <cell r="F2357">
            <v>153493</v>
          </cell>
          <cell r="G2357">
            <v>2302</v>
          </cell>
          <cell r="H2357">
            <v>0</v>
          </cell>
          <cell r="I2357">
            <v>0</v>
          </cell>
          <cell r="J2357">
            <v>0</v>
          </cell>
        </row>
        <row r="2358">
          <cell r="A2358" t="str">
            <v>AE.35123</v>
          </cell>
          <cell r="B2358" t="str">
            <v>AE.35120</v>
          </cell>
          <cell r="C2358" t="str">
            <v>Xây các bộ phận kết cấu phức tạp khác gạch thẻ 5x10x20 h&lt;=16m M50</v>
          </cell>
          <cell r="D2358" t="str">
            <v>m3</v>
          </cell>
          <cell r="E2358">
            <v>416973</v>
          </cell>
          <cell r="F2358">
            <v>170548</v>
          </cell>
          <cell r="G2358">
            <v>10489</v>
          </cell>
          <cell r="H2358">
            <v>0</v>
          </cell>
          <cell r="I2358">
            <v>0</v>
          </cell>
          <cell r="J2358">
            <v>0</v>
          </cell>
        </row>
        <row r="2359">
          <cell r="A2359" t="str">
            <v>AE.35124</v>
          </cell>
          <cell r="B2359" t="str">
            <v>AE.35120</v>
          </cell>
          <cell r="C2359" t="str">
            <v>Xây các bộ phận kết cấu phức tạp khác gạch thẻ 5x10x20 h&lt;=16m M75</v>
          </cell>
          <cell r="D2359" t="str">
            <v>m3</v>
          </cell>
          <cell r="E2359">
            <v>439626</v>
          </cell>
          <cell r="F2359">
            <v>170548</v>
          </cell>
          <cell r="G2359">
            <v>10489</v>
          </cell>
          <cell r="H2359">
            <v>0</v>
          </cell>
          <cell r="I2359">
            <v>0</v>
          </cell>
          <cell r="J2359">
            <v>0</v>
          </cell>
        </row>
        <row r="2360">
          <cell r="A2360" t="str">
            <v>AE.35122</v>
          </cell>
          <cell r="B2360" t="str">
            <v>AE.35120</v>
          </cell>
          <cell r="C2360" t="str">
            <v>Xây các bộ phận kết cấu phức tạp khác gạch thẻ 5x10x20 h&lt;=16m M25</v>
          </cell>
          <cell r="D2360" t="str">
            <v>m3</v>
          </cell>
          <cell r="E2360">
            <v>390434</v>
          </cell>
          <cell r="F2360">
            <v>170548</v>
          </cell>
          <cell r="G2360">
            <v>10489</v>
          </cell>
          <cell r="H2360">
            <v>0</v>
          </cell>
          <cell r="I2360">
            <v>0</v>
          </cell>
          <cell r="J2360">
            <v>0</v>
          </cell>
        </row>
        <row r="2361">
          <cell r="A2361" t="str">
            <v>AE.35132</v>
          </cell>
          <cell r="B2361" t="str">
            <v>AE.35130</v>
          </cell>
          <cell r="C2361" t="str">
            <v>Xây các bộ phận kết cấu phức tạp khác gạch thẻ 5x10x20 h&lt;=50m M25</v>
          </cell>
          <cell r="D2361" t="str">
            <v>m3</v>
          </cell>
          <cell r="E2361">
            <v>390434</v>
          </cell>
          <cell r="F2361">
            <v>187603</v>
          </cell>
          <cell r="G2361">
            <v>49232</v>
          </cell>
          <cell r="H2361">
            <v>0</v>
          </cell>
          <cell r="I2361">
            <v>0</v>
          </cell>
          <cell r="J2361">
            <v>0</v>
          </cell>
        </row>
        <row r="2362">
          <cell r="A2362" t="str">
            <v>AE.35133</v>
          </cell>
          <cell r="B2362" t="str">
            <v>AE.35130</v>
          </cell>
          <cell r="C2362" t="str">
            <v>Xây các bộ phận kết cấu phức tạp khác gạch thẻ 5x10x20 h&lt;=50m M50</v>
          </cell>
          <cell r="D2362" t="str">
            <v>m3</v>
          </cell>
          <cell r="E2362">
            <v>416973</v>
          </cell>
          <cell r="F2362">
            <v>187603</v>
          </cell>
          <cell r="G2362">
            <v>49232</v>
          </cell>
          <cell r="H2362">
            <v>0</v>
          </cell>
          <cell r="I2362">
            <v>0</v>
          </cell>
          <cell r="J2362">
            <v>0</v>
          </cell>
        </row>
        <row r="2363">
          <cell r="A2363" t="str">
            <v>AE.35134</v>
          </cell>
          <cell r="B2363" t="str">
            <v>AE.35130</v>
          </cell>
          <cell r="C2363" t="str">
            <v>Xây các bộ phận kết cấu phức tạp khác gạch thẻ 5x10x20 h&lt;=50m M75</v>
          </cell>
          <cell r="D2363" t="str">
            <v>m3</v>
          </cell>
          <cell r="E2363">
            <v>439626</v>
          </cell>
          <cell r="F2363">
            <v>187603</v>
          </cell>
          <cell r="G2363">
            <v>49232</v>
          </cell>
          <cell r="H2363">
            <v>0</v>
          </cell>
          <cell r="I2363">
            <v>0</v>
          </cell>
          <cell r="J2363">
            <v>0</v>
          </cell>
        </row>
        <row r="2364">
          <cell r="A2364" t="str">
            <v>AE.35142</v>
          </cell>
          <cell r="B2364" t="str">
            <v>AE.35140</v>
          </cell>
          <cell r="C2364" t="str">
            <v>Xây các bộ phận kết cấu phức tạp khác gạch thẻ 5x10x20 h &gt; 50m M25</v>
          </cell>
          <cell r="D2364" t="str">
            <v>m3</v>
          </cell>
          <cell r="E2364">
            <v>390434</v>
          </cell>
          <cell r="F2364">
            <v>196130</v>
          </cell>
          <cell r="G2364">
            <v>66351</v>
          </cell>
          <cell r="H2364">
            <v>0</v>
          </cell>
          <cell r="I2364">
            <v>0</v>
          </cell>
          <cell r="J2364">
            <v>0</v>
          </cell>
        </row>
        <row r="2365">
          <cell r="A2365" t="str">
            <v>AE.35143</v>
          </cell>
          <cell r="B2365" t="str">
            <v>AE.35140</v>
          </cell>
          <cell r="C2365" t="str">
            <v>Xây các bộ phận kết cấu phức tạp khác gạch thẻ 5x10x20 h &gt; 50m M50</v>
          </cell>
          <cell r="D2365" t="str">
            <v>m3</v>
          </cell>
          <cell r="E2365">
            <v>416973</v>
          </cell>
          <cell r="F2365">
            <v>196130</v>
          </cell>
          <cell r="G2365">
            <v>66351</v>
          </cell>
          <cell r="H2365">
            <v>0</v>
          </cell>
          <cell r="I2365">
            <v>0</v>
          </cell>
          <cell r="J2365">
            <v>0</v>
          </cell>
        </row>
        <row r="2366">
          <cell r="A2366" t="str">
            <v>AE.35144</v>
          </cell>
          <cell r="B2366" t="str">
            <v>AE.35140</v>
          </cell>
          <cell r="C2366" t="str">
            <v>Xây các bộ phận kết cấu phức tạp khác gạch thẻ 5x10x20 h &gt; 50m M75</v>
          </cell>
          <cell r="D2366" t="str">
            <v>m3</v>
          </cell>
          <cell r="E2366">
            <v>439626</v>
          </cell>
          <cell r="F2366">
            <v>196130</v>
          </cell>
          <cell r="G2366">
            <v>66351</v>
          </cell>
          <cell r="H2366">
            <v>0</v>
          </cell>
          <cell r="I2366">
            <v>0</v>
          </cell>
          <cell r="J2366">
            <v>0</v>
          </cell>
        </row>
        <row r="2367">
          <cell r="A2367" t="str">
            <v>AE.41113</v>
          </cell>
          <cell r="B2367" t="str">
            <v>AE.41110</v>
          </cell>
          <cell r="C2367" t="str">
            <v>Xây móng gạch thẻ 4,5x9x19 chiều dầy &lt;=30cm M50</v>
          </cell>
          <cell r="D2367" t="str">
            <v>m3</v>
          </cell>
          <cell r="E2367">
            <v>408084</v>
          </cell>
          <cell r="F2367">
            <v>74188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</row>
        <row r="2368">
          <cell r="A2368" t="str">
            <v>AE.41114</v>
          </cell>
          <cell r="B2368" t="str">
            <v>AE.41110</v>
          </cell>
          <cell r="C2368" t="str">
            <v>Xây móng gạch thẻ 4,5x9x19 chiều dầy &lt;=30cm M75</v>
          </cell>
          <cell r="D2368" t="str">
            <v>m3</v>
          </cell>
          <cell r="E2368">
            <v>430485</v>
          </cell>
          <cell r="F2368">
            <v>74188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</row>
        <row r="2369">
          <cell r="A2369" t="str">
            <v>AE.41112</v>
          </cell>
          <cell r="B2369" t="str">
            <v>AE.41110</v>
          </cell>
          <cell r="C2369" t="str">
            <v>Xây móng gạch thẻ 4,5x9x19 chiều dầy &lt;=30cm M25</v>
          </cell>
          <cell r="D2369" t="str">
            <v>m3</v>
          </cell>
          <cell r="E2369">
            <v>381836</v>
          </cell>
          <cell r="F2369">
            <v>74188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</row>
        <row r="2370">
          <cell r="A2370" t="str">
            <v>AE.41213</v>
          </cell>
          <cell r="B2370" t="str">
            <v>AE.41210</v>
          </cell>
          <cell r="C2370" t="str">
            <v>Xây móng gạch thẻ 4,5x9x19 chiều dầy &gt; 30cm M50</v>
          </cell>
          <cell r="D2370" t="str">
            <v>m3</v>
          </cell>
          <cell r="E2370">
            <v>406840</v>
          </cell>
          <cell r="F2370">
            <v>65661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</row>
        <row r="2371">
          <cell r="A2371" t="str">
            <v>AE.41214</v>
          </cell>
          <cell r="B2371" t="str">
            <v>AE.41210</v>
          </cell>
          <cell r="C2371" t="str">
            <v>Xây móng gạch thẻ 4,5x9x19 chiều dầy &gt; 30cm M75</v>
          </cell>
          <cell r="D2371" t="str">
            <v>m3</v>
          </cell>
          <cell r="E2371">
            <v>430311</v>
          </cell>
          <cell r="F2371">
            <v>65661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A2372" t="str">
            <v>AE.41212</v>
          </cell>
          <cell r="B2372" t="str">
            <v>AE.41210</v>
          </cell>
          <cell r="C2372" t="str">
            <v>Xây móng gạch thẻ 4,5x9x19 chiều dầy &gt; 30cm M25</v>
          </cell>
          <cell r="D2372" t="str">
            <v>m3</v>
          </cell>
          <cell r="E2372">
            <v>379335</v>
          </cell>
          <cell r="F2372">
            <v>65661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A2373" t="str">
            <v>AE.42112</v>
          </cell>
          <cell r="B2373" t="str">
            <v>AE.42110</v>
          </cell>
          <cell r="C2373" t="str">
            <v>Xây tường gạch thẻ 4,5x9x19 chiều dầy &lt;=10cm h&lt;=4m M25</v>
          </cell>
          <cell r="D2373" t="str">
            <v>m3</v>
          </cell>
          <cell r="E2373">
            <v>408399</v>
          </cell>
          <cell r="F2373">
            <v>104887</v>
          </cell>
          <cell r="G2373">
            <v>2238</v>
          </cell>
          <cell r="H2373">
            <v>0</v>
          </cell>
          <cell r="I2373">
            <v>0</v>
          </cell>
          <cell r="J2373">
            <v>0</v>
          </cell>
        </row>
        <row r="2374">
          <cell r="A2374" t="str">
            <v>AE.42113</v>
          </cell>
          <cell r="B2374" t="str">
            <v>AE.42110</v>
          </cell>
          <cell r="C2374" t="str">
            <v>Xây tường gạch thẻ 4,5x9x19 chiều dầy &lt;=10cm h&lt;=4m M50</v>
          </cell>
          <cell r="D2374" t="str">
            <v>m3</v>
          </cell>
          <cell r="E2374">
            <v>431040</v>
          </cell>
          <cell r="F2374">
            <v>104887</v>
          </cell>
          <cell r="G2374">
            <v>2238</v>
          </cell>
          <cell r="H2374">
            <v>0</v>
          </cell>
          <cell r="I2374">
            <v>0</v>
          </cell>
          <cell r="J2374">
            <v>0</v>
          </cell>
        </row>
        <row r="2375">
          <cell r="A2375" t="str">
            <v>AE.42114</v>
          </cell>
          <cell r="B2375" t="str">
            <v>AE.42110</v>
          </cell>
          <cell r="C2375" t="str">
            <v>Xây tường gạch thẻ 4,5x9x19 chiều dầy &lt;=10cm h&lt;=4m M75</v>
          </cell>
          <cell r="D2375" t="str">
            <v>m3</v>
          </cell>
          <cell r="E2375">
            <v>450369</v>
          </cell>
          <cell r="F2375">
            <v>104887</v>
          </cell>
          <cell r="G2375">
            <v>2238</v>
          </cell>
          <cell r="H2375">
            <v>0</v>
          </cell>
          <cell r="I2375">
            <v>0</v>
          </cell>
          <cell r="J2375">
            <v>0</v>
          </cell>
        </row>
        <row r="2376">
          <cell r="A2376" t="str">
            <v>AE.42122</v>
          </cell>
          <cell r="B2376" t="str">
            <v>AE.42120</v>
          </cell>
          <cell r="C2376" t="str">
            <v>Xây tường gạch thẻ 4,5x9x19 chiều dầy &lt;=10cm h&lt;=16m M25</v>
          </cell>
          <cell r="D2376" t="str">
            <v>m3</v>
          </cell>
          <cell r="E2376">
            <v>412270</v>
          </cell>
          <cell r="F2376">
            <v>115973</v>
          </cell>
          <cell r="G2376">
            <v>10425</v>
          </cell>
          <cell r="H2376">
            <v>0</v>
          </cell>
          <cell r="I2376">
            <v>0</v>
          </cell>
          <cell r="J2376">
            <v>0</v>
          </cell>
        </row>
        <row r="2377">
          <cell r="A2377" t="str">
            <v>AE.42123</v>
          </cell>
          <cell r="B2377" t="str">
            <v>AE.42120</v>
          </cell>
          <cell r="C2377" t="str">
            <v>Xây tường gạch thẻ 4,5x9x19 chiều dầy &lt;=10cm h&lt;=16m M50</v>
          </cell>
          <cell r="D2377" t="str">
            <v>m3</v>
          </cell>
          <cell r="E2377">
            <v>435126</v>
          </cell>
          <cell r="F2377">
            <v>115973</v>
          </cell>
          <cell r="G2377">
            <v>10425</v>
          </cell>
          <cell r="H2377">
            <v>0</v>
          </cell>
          <cell r="I2377">
            <v>0</v>
          </cell>
          <cell r="J2377">
            <v>0</v>
          </cell>
        </row>
        <row r="2378">
          <cell r="A2378" t="str">
            <v>AE.42124</v>
          </cell>
          <cell r="B2378" t="str">
            <v>AE.42120</v>
          </cell>
          <cell r="C2378" t="str">
            <v>Xây tường gạch thẻ 4,5x9x19 chiều dầy &lt;=10cm h&lt;=16m M75</v>
          </cell>
          <cell r="D2378" t="str">
            <v>m3</v>
          </cell>
          <cell r="E2378">
            <v>454638</v>
          </cell>
          <cell r="F2378">
            <v>115973</v>
          </cell>
          <cell r="G2378">
            <v>10425</v>
          </cell>
          <cell r="H2378">
            <v>0</v>
          </cell>
          <cell r="I2378">
            <v>0</v>
          </cell>
          <cell r="J2378">
            <v>0</v>
          </cell>
        </row>
        <row r="2379">
          <cell r="A2379" t="str">
            <v>AE.42133</v>
          </cell>
          <cell r="B2379" t="str">
            <v>AE.42130</v>
          </cell>
          <cell r="C2379" t="str">
            <v>Xây tường gạch thẻ 4,5x9x19 chiều dầy &lt;=10cm h&lt;=50m M50</v>
          </cell>
          <cell r="D2379" t="str">
            <v>m3</v>
          </cell>
          <cell r="E2379">
            <v>434609</v>
          </cell>
          <cell r="F2379">
            <v>127485</v>
          </cell>
          <cell r="G2379">
            <v>49232</v>
          </cell>
          <cell r="H2379">
            <v>0</v>
          </cell>
          <cell r="I2379">
            <v>0</v>
          </cell>
          <cell r="J2379">
            <v>0</v>
          </cell>
        </row>
        <row r="2380">
          <cell r="A2380" t="str">
            <v>AE.42134</v>
          </cell>
          <cell r="B2380" t="str">
            <v>AE.42130</v>
          </cell>
          <cell r="C2380" t="str">
            <v>Xây tường gạch thẻ 4,5x9x19 chiều dầy &lt;=10cm h&lt;=50m M75</v>
          </cell>
          <cell r="D2380" t="str">
            <v>m3</v>
          </cell>
          <cell r="E2380">
            <v>458467</v>
          </cell>
          <cell r="F2380">
            <v>127485</v>
          </cell>
          <cell r="G2380">
            <v>49232</v>
          </cell>
          <cell r="H2380">
            <v>0</v>
          </cell>
          <cell r="I2380">
            <v>0</v>
          </cell>
          <cell r="J2380">
            <v>0</v>
          </cell>
        </row>
        <row r="2381">
          <cell r="A2381" t="str">
            <v>AE.42132</v>
          </cell>
          <cell r="B2381" t="str">
            <v>AE.42130</v>
          </cell>
          <cell r="C2381" t="str">
            <v>Xây tường gạch thẻ 4,5x9x19 chiều dầy &lt;=10cm h&lt;=50m M25</v>
          </cell>
          <cell r="D2381" t="str">
            <v>m3</v>
          </cell>
          <cell r="E2381">
            <v>406655</v>
          </cell>
          <cell r="F2381">
            <v>127485</v>
          </cell>
          <cell r="G2381">
            <v>49232</v>
          </cell>
          <cell r="H2381">
            <v>0</v>
          </cell>
          <cell r="I2381">
            <v>0</v>
          </cell>
          <cell r="J2381">
            <v>0</v>
          </cell>
        </row>
        <row r="2382">
          <cell r="A2382" t="str">
            <v>AE.42142</v>
          </cell>
          <cell r="B2382" t="str">
            <v>AE.42140</v>
          </cell>
          <cell r="C2382" t="str">
            <v>Xây tường gạch thẻ 4,5x9x19 chiều dầy &lt;=10cm h &gt; 50m M25</v>
          </cell>
          <cell r="D2382" t="str">
            <v>m3</v>
          </cell>
          <cell r="E2382">
            <v>406655</v>
          </cell>
          <cell r="F2382">
            <v>133027</v>
          </cell>
          <cell r="G2382">
            <v>66351</v>
          </cell>
          <cell r="H2382">
            <v>0</v>
          </cell>
          <cell r="I2382">
            <v>0</v>
          </cell>
          <cell r="J2382">
            <v>0</v>
          </cell>
        </row>
        <row r="2383">
          <cell r="A2383" t="str">
            <v>AE.42143</v>
          </cell>
          <cell r="B2383" t="str">
            <v>AE.42140</v>
          </cell>
          <cell r="C2383" t="str">
            <v>Xây tường gạch thẻ 4,5x9x19 chiều dầy &lt;=10cm h &gt; 50m M50</v>
          </cell>
          <cell r="D2383" t="str">
            <v>m3</v>
          </cell>
          <cell r="E2383">
            <v>434609</v>
          </cell>
          <cell r="F2383">
            <v>133027</v>
          </cell>
          <cell r="G2383">
            <v>66351</v>
          </cell>
          <cell r="H2383">
            <v>0</v>
          </cell>
          <cell r="I2383">
            <v>0</v>
          </cell>
          <cell r="J2383">
            <v>0</v>
          </cell>
        </row>
        <row r="2384">
          <cell r="A2384" t="str">
            <v>AE.42144</v>
          </cell>
          <cell r="B2384" t="str">
            <v>AE.42140</v>
          </cell>
          <cell r="C2384" t="str">
            <v>Xây tường gạch thẻ 4,5x9x19 chiều dầy &lt;=10cm h &gt; 50m M75</v>
          </cell>
          <cell r="D2384" t="str">
            <v>m3</v>
          </cell>
          <cell r="E2384">
            <v>458467</v>
          </cell>
          <cell r="F2384">
            <v>133027</v>
          </cell>
          <cell r="G2384">
            <v>66351</v>
          </cell>
          <cell r="H2384">
            <v>0</v>
          </cell>
          <cell r="I2384">
            <v>0</v>
          </cell>
          <cell r="J2384">
            <v>0</v>
          </cell>
        </row>
        <row r="2385">
          <cell r="A2385" t="str">
            <v>AE.42212</v>
          </cell>
          <cell r="B2385" t="str">
            <v>AE.42210</v>
          </cell>
          <cell r="C2385" t="str">
            <v>Xây tường gạch thẻ 4,5x9x19 chiều dầy &lt;=30cm h&lt;=4m M25</v>
          </cell>
          <cell r="D2385" t="str">
            <v>m3</v>
          </cell>
          <cell r="E2385">
            <v>400928</v>
          </cell>
          <cell r="F2385">
            <v>81863</v>
          </cell>
          <cell r="G2385">
            <v>2302</v>
          </cell>
          <cell r="H2385">
            <v>0</v>
          </cell>
          <cell r="I2385">
            <v>0</v>
          </cell>
          <cell r="J2385">
            <v>0</v>
          </cell>
        </row>
        <row r="2386">
          <cell r="A2386" t="str">
            <v>AE.42213</v>
          </cell>
          <cell r="B2386" t="str">
            <v>AE.42210</v>
          </cell>
          <cell r="C2386" t="str">
            <v>Xây tường gạch thẻ 4,5x9x19 chiều dầy &lt;=30cm h&lt;=4m M50</v>
          </cell>
          <cell r="D2386" t="str">
            <v>m3</v>
          </cell>
          <cell r="E2386">
            <v>428488</v>
          </cell>
          <cell r="F2386">
            <v>81863</v>
          </cell>
          <cell r="G2386">
            <v>2302</v>
          </cell>
          <cell r="H2386">
            <v>0</v>
          </cell>
          <cell r="I2386">
            <v>0</v>
          </cell>
          <cell r="J2386">
            <v>0</v>
          </cell>
        </row>
        <row r="2387">
          <cell r="A2387" t="str">
            <v>AE.42214</v>
          </cell>
          <cell r="B2387" t="str">
            <v>AE.42210</v>
          </cell>
          <cell r="C2387" t="str">
            <v>Xây tường gạch thẻ 4,5x9x19 chiều dầy &lt;=30cm h&lt;=4m M75</v>
          </cell>
          <cell r="D2387" t="str">
            <v>m3</v>
          </cell>
          <cell r="E2387">
            <v>452010</v>
          </cell>
          <cell r="F2387">
            <v>81863</v>
          </cell>
          <cell r="G2387">
            <v>2302</v>
          </cell>
          <cell r="H2387">
            <v>0</v>
          </cell>
          <cell r="I2387">
            <v>0</v>
          </cell>
          <cell r="J2387">
            <v>0</v>
          </cell>
        </row>
        <row r="2388">
          <cell r="A2388" t="str">
            <v>AE.42222</v>
          </cell>
          <cell r="B2388" t="str">
            <v>AE.42220</v>
          </cell>
          <cell r="C2388" t="str">
            <v>Xây tường gạch thẻ 4,5x9x19 chiều dầy &lt;=30cm h&lt;=16m M25</v>
          </cell>
          <cell r="D2388" t="str">
            <v>m3</v>
          </cell>
          <cell r="E2388">
            <v>404746</v>
          </cell>
          <cell r="F2388">
            <v>90390</v>
          </cell>
          <cell r="G2388">
            <v>10489</v>
          </cell>
          <cell r="H2388">
            <v>0</v>
          </cell>
          <cell r="I2388">
            <v>0</v>
          </cell>
          <cell r="J2388">
            <v>0</v>
          </cell>
        </row>
        <row r="2389">
          <cell r="A2389" t="str">
            <v>AE.42223</v>
          </cell>
          <cell r="B2389" t="str">
            <v>AE.42220</v>
          </cell>
          <cell r="C2389" t="str">
            <v>Xây tường gạch thẻ 4,5x9x19 chiều dầy &lt;=30cm h&lt;=16m M50</v>
          </cell>
          <cell r="D2389" t="str">
            <v>m3</v>
          </cell>
          <cell r="E2389">
            <v>432569</v>
          </cell>
          <cell r="F2389">
            <v>90390</v>
          </cell>
          <cell r="G2389">
            <v>10489</v>
          </cell>
          <cell r="H2389">
            <v>0</v>
          </cell>
          <cell r="I2389">
            <v>0</v>
          </cell>
          <cell r="J2389">
            <v>0</v>
          </cell>
        </row>
        <row r="2390">
          <cell r="A2390" t="str">
            <v>AE.42224</v>
          </cell>
          <cell r="B2390" t="str">
            <v>AE.42220</v>
          </cell>
          <cell r="C2390" t="str">
            <v>Xây tường gạch thẻ 4,5x9x19 chiều dầy &lt;=30cm h&lt;=16m M75</v>
          </cell>
          <cell r="D2390" t="str">
            <v>m3</v>
          </cell>
          <cell r="E2390">
            <v>456315</v>
          </cell>
          <cell r="F2390">
            <v>90390</v>
          </cell>
          <cell r="G2390">
            <v>10489</v>
          </cell>
          <cell r="H2390">
            <v>0</v>
          </cell>
          <cell r="I2390">
            <v>0</v>
          </cell>
          <cell r="J2390">
            <v>0</v>
          </cell>
        </row>
        <row r="2391">
          <cell r="A2391" t="str">
            <v>AE.42232</v>
          </cell>
          <cell r="B2391" t="str">
            <v>AE.42230</v>
          </cell>
          <cell r="C2391" t="str">
            <v>Xây tường gạch thẻ 4,5x9x19 chiều dầy &lt;=30cm h&lt;=50m M25</v>
          </cell>
          <cell r="D2391" t="str">
            <v>m3</v>
          </cell>
          <cell r="E2391">
            <v>404746</v>
          </cell>
          <cell r="F2391">
            <v>99344</v>
          </cell>
          <cell r="G2391">
            <v>49232</v>
          </cell>
          <cell r="H2391">
            <v>0</v>
          </cell>
          <cell r="I2391">
            <v>0</v>
          </cell>
          <cell r="J2391">
            <v>0</v>
          </cell>
        </row>
        <row r="2392">
          <cell r="A2392" t="str">
            <v>AE.42233</v>
          </cell>
          <cell r="B2392" t="str">
            <v>AE.42230</v>
          </cell>
          <cell r="C2392" t="str">
            <v>Xây tường gạch thẻ 4,5x9x19 chiều dầy &lt;=30cm h&lt;=50m M50</v>
          </cell>
          <cell r="D2392" t="str">
            <v>m3</v>
          </cell>
          <cell r="E2392">
            <v>432569</v>
          </cell>
          <cell r="F2392">
            <v>99344</v>
          </cell>
          <cell r="G2392">
            <v>49232</v>
          </cell>
          <cell r="H2392">
            <v>0</v>
          </cell>
          <cell r="I2392">
            <v>0</v>
          </cell>
          <cell r="J2392">
            <v>0</v>
          </cell>
        </row>
        <row r="2393">
          <cell r="A2393" t="str">
            <v>AE.42234</v>
          </cell>
          <cell r="B2393" t="str">
            <v>AE.42230</v>
          </cell>
          <cell r="C2393" t="str">
            <v>Xây tường gạch thẻ 4,5x9x19 chiều dầy &lt;=30cm h&lt;=50m M75</v>
          </cell>
          <cell r="D2393" t="str">
            <v>m3</v>
          </cell>
          <cell r="E2393">
            <v>456315</v>
          </cell>
          <cell r="F2393">
            <v>99344</v>
          </cell>
          <cell r="G2393">
            <v>49232</v>
          </cell>
          <cell r="H2393">
            <v>0</v>
          </cell>
          <cell r="I2393">
            <v>0</v>
          </cell>
          <cell r="J2393">
            <v>0</v>
          </cell>
        </row>
        <row r="2394">
          <cell r="A2394" t="str">
            <v>AE.42242</v>
          </cell>
          <cell r="B2394" t="str">
            <v>AE.42240</v>
          </cell>
          <cell r="C2394" t="str">
            <v>Xây tường gạch thẻ 4,5x9x19 chiều dầy &lt;=30cm h &gt; 50m M25</v>
          </cell>
          <cell r="D2394" t="str">
            <v>m3</v>
          </cell>
          <cell r="E2394">
            <v>404746</v>
          </cell>
          <cell r="F2394">
            <v>103608</v>
          </cell>
          <cell r="G2394">
            <v>66351</v>
          </cell>
          <cell r="H2394">
            <v>0</v>
          </cell>
          <cell r="I2394">
            <v>0</v>
          </cell>
          <cell r="J2394">
            <v>0</v>
          </cell>
        </row>
        <row r="2395">
          <cell r="A2395" t="str">
            <v>AE.42243</v>
          </cell>
          <cell r="B2395" t="str">
            <v>AE.42240</v>
          </cell>
          <cell r="C2395" t="str">
            <v>Xây tường gạch thẻ 4,5x9x19 chiều dầy &lt;=30cm h &gt; 50m M50</v>
          </cell>
          <cell r="D2395" t="str">
            <v>m3</v>
          </cell>
          <cell r="E2395">
            <v>432569</v>
          </cell>
          <cell r="F2395">
            <v>103608</v>
          </cell>
          <cell r="G2395">
            <v>66351</v>
          </cell>
          <cell r="H2395">
            <v>0</v>
          </cell>
          <cell r="I2395">
            <v>0</v>
          </cell>
          <cell r="J2395">
            <v>0</v>
          </cell>
        </row>
        <row r="2396">
          <cell r="A2396" t="str">
            <v>AE.42244</v>
          </cell>
          <cell r="B2396" t="str">
            <v>AE.42240</v>
          </cell>
          <cell r="C2396" t="str">
            <v>Xây tường gạch thẻ 4,5x9x19 chiều dầy &lt;=30cm h &gt; 50m M75</v>
          </cell>
          <cell r="D2396" t="str">
            <v>m3</v>
          </cell>
          <cell r="E2396">
            <v>456315</v>
          </cell>
          <cell r="F2396">
            <v>103608</v>
          </cell>
          <cell r="G2396">
            <v>66351</v>
          </cell>
          <cell r="H2396">
            <v>0</v>
          </cell>
          <cell r="I2396">
            <v>0</v>
          </cell>
          <cell r="J2396">
            <v>0</v>
          </cell>
        </row>
        <row r="2397">
          <cell r="A2397" t="str">
            <v>AE.42313</v>
          </cell>
          <cell r="B2397" t="str">
            <v>AE.42310</v>
          </cell>
          <cell r="C2397" t="str">
            <v>Xây tường gạch thẻ 4,5x9x19 chiều dầy &gt; 30cm h&lt;=4m M50</v>
          </cell>
          <cell r="D2397" t="str">
            <v>m3</v>
          </cell>
          <cell r="E2397">
            <v>425499</v>
          </cell>
          <cell r="F2397">
            <v>83995</v>
          </cell>
          <cell r="G2397">
            <v>2366</v>
          </cell>
          <cell r="H2397">
            <v>0</v>
          </cell>
          <cell r="I2397">
            <v>0</v>
          </cell>
          <cell r="J2397">
            <v>0</v>
          </cell>
        </row>
        <row r="2398">
          <cell r="A2398" t="str">
            <v>AE.42314</v>
          </cell>
          <cell r="B2398" t="str">
            <v>AE.42310</v>
          </cell>
          <cell r="C2398" t="str">
            <v>Xây tường gạch thẻ 4,5x9x19 chiều dầy &gt; 30cm h&lt;=4m M75</v>
          </cell>
          <cell r="D2398" t="str">
            <v>m3</v>
          </cell>
          <cell r="E2398">
            <v>450026</v>
          </cell>
          <cell r="F2398">
            <v>83995</v>
          </cell>
          <cell r="G2398">
            <v>2366</v>
          </cell>
          <cell r="H2398">
            <v>0</v>
          </cell>
          <cell r="I2398">
            <v>0</v>
          </cell>
          <cell r="J2398">
            <v>0</v>
          </cell>
        </row>
        <row r="2399">
          <cell r="A2399" t="str">
            <v>AE.42312</v>
          </cell>
          <cell r="B2399" t="str">
            <v>AE.42310</v>
          </cell>
          <cell r="C2399" t="str">
            <v>Xây tường gạch thẻ 4,5x9x19 chiều dầy &gt; 30cm h&lt;=4m M25</v>
          </cell>
          <cell r="D2399" t="str">
            <v>m3</v>
          </cell>
          <cell r="E2399">
            <v>396756</v>
          </cell>
          <cell r="F2399">
            <v>83995</v>
          </cell>
          <cell r="G2399">
            <v>2366</v>
          </cell>
          <cell r="H2399">
            <v>0</v>
          </cell>
          <cell r="I2399">
            <v>0</v>
          </cell>
          <cell r="J2399">
            <v>0</v>
          </cell>
        </row>
        <row r="2400">
          <cell r="A2400" t="str">
            <v>AE.42322</v>
          </cell>
          <cell r="B2400" t="str">
            <v>AE.42320</v>
          </cell>
          <cell r="C2400" t="str">
            <v>Xây tường gạch thẻ 4,5x9x19 chiều dầy &gt; 30cm h&lt;=16m M25</v>
          </cell>
          <cell r="D2400" t="str">
            <v>m3</v>
          </cell>
          <cell r="E2400">
            <v>400553</v>
          </cell>
          <cell r="F2400">
            <v>91670</v>
          </cell>
          <cell r="G2400">
            <v>10554</v>
          </cell>
          <cell r="H2400">
            <v>0</v>
          </cell>
          <cell r="I2400">
            <v>0</v>
          </cell>
          <cell r="J2400">
            <v>0</v>
          </cell>
        </row>
        <row r="2401">
          <cell r="A2401" t="str">
            <v>AE.42323</v>
          </cell>
          <cell r="B2401" t="str">
            <v>AE.42320</v>
          </cell>
          <cell r="C2401" t="str">
            <v>Xây tường gạch thẻ 4,5x9x19 chiều dầy &gt; 30cm h&lt;=16m M50</v>
          </cell>
          <cell r="D2401" t="str">
            <v>m3</v>
          </cell>
          <cell r="E2401">
            <v>429571</v>
          </cell>
          <cell r="F2401">
            <v>91670</v>
          </cell>
          <cell r="G2401">
            <v>10554</v>
          </cell>
          <cell r="H2401">
            <v>0</v>
          </cell>
          <cell r="I2401">
            <v>0</v>
          </cell>
          <cell r="J2401">
            <v>0</v>
          </cell>
        </row>
        <row r="2402">
          <cell r="A2402" t="str">
            <v>AE.42324</v>
          </cell>
          <cell r="B2402" t="str">
            <v>AE.42320</v>
          </cell>
          <cell r="C2402" t="str">
            <v>Xây tường gạch thẻ 4,5x9x19 chiều dầy &gt; 30cm h&lt;=16m M75</v>
          </cell>
          <cell r="D2402" t="str">
            <v>m3</v>
          </cell>
          <cell r="E2402">
            <v>454333</v>
          </cell>
          <cell r="F2402">
            <v>91670</v>
          </cell>
          <cell r="G2402">
            <v>10554</v>
          </cell>
          <cell r="H2402">
            <v>0</v>
          </cell>
          <cell r="I2402">
            <v>0</v>
          </cell>
          <cell r="J2402">
            <v>0</v>
          </cell>
        </row>
        <row r="2403">
          <cell r="A2403" t="str">
            <v>AE.42332</v>
          </cell>
          <cell r="B2403" t="str">
            <v>AE.42330</v>
          </cell>
          <cell r="C2403" t="str">
            <v>Xây tường gạch thẻ 4,5x9x19 chiều dầy &gt; 30cm h&lt;=50m M25</v>
          </cell>
          <cell r="D2403" t="str">
            <v>m3</v>
          </cell>
          <cell r="E2403">
            <v>400553</v>
          </cell>
          <cell r="F2403">
            <v>100623</v>
          </cell>
          <cell r="G2403">
            <v>49297</v>
          </cell>
          <cell r="H2403">
            <v>0</v>
          </cell>
          <cell r="I2403">
            <v>0</v>
          </cell>
          <cell r="J2403">
            <v>0</v>
          </cell>
        </row>
        <row r="2404">
          <cell r="A2404" t="str">
            <v>AE.42333</v>
          </cell>
          <cell r="B2404" t="str">
            <v>AE.42330</v>
          </cell>
          <cell r="C2404" t="str">
            <v>Xây tường gạch thẻ 4,5x9x19 chiều dầy &gt; 30cm h&lt;=50m M50</v>
          </cell>
          <cell r="D2404" t="str">
            <v>m3</v>
          </cell>
          <cell r="E2404">
            <v>429571</v>
          </cell>
          <cell r="F2404">
            <v>100623</v>
          </cell>
          <cell r="G2404">
            <v>49297</v>
          </cell>
          <cell r="H2404">
            <v>0</v>
          </cell>
          <cell r="I2404">
            <v>0</v>
          </cell>
          <cell r="J2404">
            <v>0</v>
          </cell>
        </row>
        <row r="2405">
          <cell r="A2405" t="str">
            <v>AE.42334</v>
          </cell>
          <cell r="B2405" t="str">
            <v>AE.42330</v>
          </cell>
          <cell r="C2405" t="str">
            <v>Xây tường gạch thẻ 4,5x9x19 chiều dầy &gt; 30cm h&lt;=50m M75</v>
          </cell>
          <cell r="D2405" t="str">
            <v>m3</v>
          </cell>
          <cell r="E2405">
            <v>454333</v>
          </cell>
          <cell r="F2405">
            <v>100623</v>
          </cell>
          <cell r="G2405">
            <v>49297</v>
          </cell>
          <cell r="H2405">
            <v>0</v>
          </cell>
          <cell r="I2405">
            <v>0</v>
          </cell>
          <cell r="J2405">
            <v>0</v>
          </cell>
        </row>
        <row r="2406">
          <cell r="A2406" t="str">
            <v>AE.42343</v>
          </cell>
          <cell r="B2406" t="str">
            <v>AE.42340</v>
          </cell>
          <cell r="C2406" t="str">
            <v>Xây tường gạch thẻ 4,5x9x19 chiều dầy &gt; 30cm h &gt; 50m M50</v>
          </cell>
          <cell r="D2406" t="str">
            <v>m3</v>
          </cell>
          <cell r="E2406">
            <v>429571</v>
          </cell>
          <cell r="F2406">
            <v>105313</v>
          </cell>
          <cell r="G2406">
            <v>66415</v>
          </cell>
          <cell r="H2406">
            <v>0</v>
          </cell>
          <cell r="I2406">
            <v>0</v>
          </cell>
          <cell r="J2406">
            <v>0</v>
          </cell>
        </row>
        <row r="2407">
          <cell r="A2407" t="str">
            <v>AE.42344</v>
          </cell>
          <cell r="B2407" t="str">
            <v>AE.42340</v>
          </cell>
          <cell r="C2407" t="str">
            <v>Xây tường gạch thẻ 4,5x9x19 chiều dầy &gt; 30cm h &gt; 50m M75</v>
          </cell>
          <cell r="D2407" t="str">
            <v>m3</v>
          </cell>
          <cell r="E2407">
            <v>454333</v>
          </cell>
          <cell r="F2407">
            <v>105313</v>
          </cell>
          <cell r="G2407">
            <v>66415</v>
          </cell>
          <cell r="H2407">
            <v>0</v>
          </cell>
          <cell r="I2407">
            <v>0</v>
          </cell>
          <cell r="J2407">
            <v>0</v>
          </cell>
        </row>
        <row r="2408">
          <cell r="A2408" t="str">
            <v>AE.42342</v>
          </cell>
          <cell r="B2408" t="str">
            <v>AE.42340</v>
          </cell>
          <cell r="C2408" t="str">
            <v>Xây tường gạch thẻ 4,5x9x19 chiều dầy &gt; 30cm h &gt; 50m M25</v>
          </cell>
          <cell r="D2408" t="str">
            <v>m3</v>
          </cell>
          <cell r="E2408">
            <v>400553</v>
          </cell>
          <cell r="F2408">
            <v>105313</v>
          </cell>
          <cell r="G2408">
            <v>66415</v>
          </cell>
          <cell r="H2408">
            <v>0</v>
          </cell>
          <cell r="I2408">
            <v>0</v>
          </cell>
          <cell r="J2408">
            <v>0</v>
          </cell>
        </row>
        <row r="2409">
          <cell r="A2409" t="str">
            <v>AE.43113</v>
          </cell>
          <cell r="B2409" t="str">
            <v>AE.43110</v>
          </cell>
          <cell r="C2409" t="str">
            <v>Xây cột, trụ gạch thẻ 4,5x9x19 h&lt;=4m M50</v>
          </cell>
          <cell r="D2409" t="str">
            <v>m3</v>
          </cell>
          <cell r="E2409">
            <v>429571</v>
          </cell>
          <cell r="F2409">
            <v>178223</v>
          </cell>
          <cell r="G2409">
            <v>2302</v>
          </cell>
          <cell r="H2409">
            <v>0</v>
          </cell>
          <cell r="I2409">
            <v>0</v>
          </cell>
          <cell r="J2409">
            <v>0</v>
          </cell>
        </row>
        <row r="2410">
          <cell r="A2410" t="str">
            <v>AE.43114</v>
          </cell>
          <cell r="B2410" t="str">
            <v>AE.43110</v>
          </cell>
          <cell r="C2410" t="str">
            <v>Xây cột, trụ gạch thẻ 4,5x9x19 h&lt;=4m M75</v>
          </cell>
          <cell r="D2410" t="str">
            <v>m3</v>
          </cell>
          <cell r="E2410">
            <v>454333</v>
          </cell>
          <cell r="F2410">
            <v>178223</v>
          </cell>
          <cell r="G2410">
            <v>2302</v>
          </cell>
          <cell r="H2410">
            <v>0</v>
          </cell>
          <cell r="I2410">
            <v>0</v>
          </cell>
          <cell r="J2410">
            <v>0</v>
          </cell>
        </row>
        <row r="2411">
          <cell r="A2411" t="str">
            <v>AE.43112</v>
          </cell>
          <cell r="B2411" t="str">
            <v>AE.43110</v>
          </cell>
          <cell r="C2411" t="str">
            <v>Xây cột, trụ gạch thẻ 4,5x9x19 h&lt;=4m M25</v>
          </cell>
          <cell r="D2411" t="str">
            <v>m3</v>
          </cell>
          <cell r="E2411">
            <v>400553</v>
          </cell>
          <cell r="F2411">
            <v>178223</v>
          </cell>
          <cell r="G2411">
            <v>2302</v>
          </cell>
          <cell r="H2411">
            <v>0</v>
          </cell>
          <cell r="I2411">
            <v>0</v>
          </cell>
          <cell r="J2411">
            <v>0</v>
          </cell>
        </row>
        <row r="2412">
          <cell r="A2412" t="str">
            <v>AE.43122</v>
          </cell>
          <cell r="B2412" t="str">
            <v>AE.43120</v>
          </cell>
          <cell r="C2412" t="str">
            <v>Xây cột, trụ gạch thẻ 4,5x9x19 h&lt;=16m M25</v>
          </cell>
          <cell r="D2412" t="str">
            <v>m3</v>
          </cell>
          <cell r="E2412">
            <v>402451</v>
          </cell>
          <cell r="F2412">
            <v>197836</v>
          </cell>
          <cell r="G2412">
            <v>10489</v>
          </cell>
          <cell r="H2412">
            <v>0</v>
          </cell>
          <cell r="I2412">
            <v>0</v>
          </cell>
          <cell r="J2412">
            <v>0</v>
          </cell>
        </row>
        <row r="2413">
          <cell r="A2413" t="str">
            <v>AE.43123</v>
          </cell>
          <cell r="B2413" t="str">
            <v>AE.43120</v>
          </cell>
          <cell r="C2413" t="str">
            <v>Xây cột, trụ gạch thẻ 4,5x9x19 h&lt;=16m M50</v>
          </cell>
          <cell r="D2413" t="str">
            <v>m3</v>
          </cell>
          <cell r="E2413">
            <v>431607</v>
          </cell>
          <cell r="F2413">
            <v>197836</v>
          </cell>
          <cell r="G2413">
            <v>10489</v>
          </cell>
          <cell r="H2413">
            <v>0</v>
          </cell>
          <cell r="I2413">
            <v>0</v>
          </cell>
          <cell r="J2413">
            <v>0</v>
          </cell>
        </row>
        <row r="2414">
          <cell r="A2414" t="str">
            <v>AE.43124</v>
          </cell>
          <cell r="B2414" t="str">
            <v>AE.43120</v>
          </cell>
          <cell r="C2414" t="str">
            <v>Xây cột, trụ gạch thẻ 4,5x9x19 h&lt;=16m M75</v>
          </cell>
          <cell r="D2414" t="str">
            <v>m3</v>
          </cell>
          <cell r="E2414">
            <v>456486</v>
          </cell>
          <cell r="F2414">
            <v>197836</v>
          </cell>
          <cell r="G2414">
            <v>10489</v>
          </cell>
          <cell r="H2414">
            <v>0</v>
          </cell>
          <cell r="I2414">
            <v>0</v>
          </cell>
          <cell r="J2414">
            <v>0</v>
          </cell>
        </row>
        <row r="2415">
          <cell r="A2415" t="str">
            <v>AE.43132</v>
          </cell>
          <cell r="B2415" t="str">
            <v>AE.43130</v>
          </cell>
          <cell r="C2415" t="str">
            <v>Xây cột, trụ gạch thẻ 4,5x9x19 h&lt;=50m M25</v>
          </cell>
          <cell r="D2415" t="str">
            <v>m3</v>
          </cell>
          <cell r="E2415">
            <v>402451</v>
          </cell>
          <cell r="F2415">
            <v>217449</v>
          </cell>
          <cell r="G2415">
            <v>49232</v>
          </cell>
          <cell r="H2415">
            <v>0</v>
          </cell>
          <cell r="I2415">
            <v>0</v>
          </cell>
          <cell r="J2415">
            <v>0</v>
          </cell>
        </row>
        <row r="2416">
          <cell r="A2416" t="str">
            <v>AE.43133</v>
          </cell>
          <cell r="B2416" t="str">
            <v>AE.43130</v>
          </cell>
          <cell r="C2416" t="str">
            <v>Xây cột, trụ gạch thẻ 4,5x9x19 h&lt;=50m M50</v>
          </cell>
          <cell r="D2416" t="str">
            <v>m3</v>
          </cell>
          <cell r="E2416">
            <v>431607</v>
          </cell>
          <cell r="F2416">
            <v>217449</v>
          </cell>
          <cell r="G2416">
            <v>49232</v>
          </cell>
          <cell r="H2416">
            <v>0</v>
          </cell>
          <cell r="I2416">
            <v>0</v>
          </cell>
          <cell r="J2416">
            <v>0</v>
          </cell>
        </row>
        <row r="2417">
          <cell r="A2417" t="str">
            <v>AE.43134</v>
          </cell>
          <cell r="B2417" t="str">
            <v>AE.43130</v>
          </cell>
          <cell r="C2417" t="str">
            <v>Xây cột, trụ gạch thẻ 4,5x9x19 h&lt;=50m M75</v>
          </cell>
          <cell r="D2417" t="str">
            <v>m3</v>
          </cell>
          <cell r="E2417">
            <v>456486</v>
          </cell>
          <cell r="F2417">
            <v>217449</v>
          </cell>
          <cell r="G2417">
            <v>49232</v>
          </cell>
          <cell r="H2417">
            <v>0</v>
          </cell>
          <cell r="I2417">
            <v>0</v>
          </cell>
          <cell r="J2417">
            <v>0</v>
          </cell>
        </row>
        <row r="2418">
          <cell r="A2418" t="str">
            <v>AE.43143</v>
          </cell>
          <cell r="B2418" t="str">
            <v>AE.43140</v>
          </cell>
          <cell r="C2418" t="str">
            <v>Xây cột, trụ gạch thẻ 4,5x9x19 h &gt; 50m M50</v>
          </cell>
          <cell r="D2418" t="str">
            <v>m3</v>
          </cell>
          <cell r="E2418">
            <v>431607</v>
          </cell>
          <cell r="F2418">
            <v>227255</v>
          </cell>
          <cell r="G2418">
            <v>66351</v>
          </cell>
          <cell r="H2418">
            <v>0</v>
          </cell>
          <cell r="I2418">
            <v>0</v>
          </cell>
          <cell r="J2418">
            <v>0</v>
          </cell>
        </row>
        <row r="2419">
          <cell r="A2419" t="str">
            <v>AE.43144</v>
          </cell>
          <cell r="B2419" t="str">
            <v>AE.43140</v>
          </cell>
          <cell r="C2419" t="str">
            <v>Xây cột, trụ gạch thẻ 4,5x9x19 h &gt; 50m M75</v>
          </cell>
          <cell r="D2419" t="str">
            <v>m3</v>
          </cell>
          <cell r="E2419">
            <v>456486</v>
          </cell>
          <cell r="F2419">
            <v>227255</v>
          </cell>
          <cell r="G2419">
            <v>66351</v>
          </cell>
          <cell r="H2419">
            <v>0</v>
          </cell>
          <cell r="I2419">
            <v>0</v>
          </cell>
          <cell r="J2419">
            <v>0</v>
          </cell>
        </row>
        <row r="2420">
          <cell r="A2420" t="str">
            <v>AE.43142</v>
          </cell>
          <cell r="B2420" t="str">
            <v>AE.43140</v>
          </cell>
          <cell r="C2420" t="str">
            <v>Xây cột, trụ gạch thẻ 4,5x9x19 h &gt; 50m M25</v>
          </cell>
          <cell r="D2420" t="str">
            <v>m3</v>
          </cell>
          <cell r="E2420">
            <v>402451</v>
          </cell>
          <cell r="F2420">
            <v>227255</v>
          </cell>
          <cell r="G2420">
            <v>66351</v>
          </cell>
          <cell r="H2420">
            <v>0</v>
          </cell>
          <cell r="I2420">
            <v>0</v>
          </cell>
          <cell r="J2420">
            <v>0</v>
          </cell>
        </row>
        <row r="2421">
          <cell r="A2421" t="str">
            <v>AE.44112</v>
          </cell>
          <cell r="B2421" t="str">
            <v>AE.44110</v>
          </cell>
          <cell r="C2421" t="str">
            <v>Xây các bộ phận kết cấu phức tạp khác gạch thẻ 4,5x9x19 h&lt;=4m M25</v>
          </cell>
          <cell r="D2421" t="str">
            <v>m3</v>
          </cell>
          <cell r="E2421">
            <v>404299</v>
          </cell>
          <cell r="F2421">
            <v>187176</v>
          </cell>
          <cell r="G2421">
            <v>2302</v>
          </cell>
          <cell r="H2421">
            <v>0</v>
          </cell>
          <cell r="I2421">
            <v>0</v>
          </cell>
          <cell r="J2421">
            <v>0</v>
          </cell>
        </row>
        <row r="2422">
          <cell r="A2422" t="str">
            <v>AE.44113</v>
          </cell>
          <cell r="B2422" t="str">
            <v>AE.44110</v>
          </cell>
          <cell r="C2422" t="str">
            <v>Xây các bộ phận kết cấu phức tạp khác gạch thẻ 4,5x9x19 h&lt;=4m M50</v>
          </cell>
          <cell r="D2422" t="str">
            <v>m3</v>
          </cell>
          <cell r="E2422">
            <v>433180</v>
          </cell>
          <cell r="F2422">
            <v>187176</v>
          </cell>
          <cell r="G2422">
            <v>2302</v>
          </cell>
          <cell r="H2422">
            <v>0</v>
          </cell>
          <cell r="I2422">
            <v>0</v>
          </cell>
          <cell r="J2422">
            <v>0</v>
          </cell>
        </row>
        <row r="2423">
          <cell r="A2423" t="str">
            <v>AE.44114</v>
          </cell>
          <cell r="B2423" t="str">
            <v>AE.44110</v>
          </cell>
          <cell r="C2423" t="str">
            <v>Xây các bộ phận kết cấu phức tạp khác gạch thẻ 4,5x9x19 h&lt;=4m M75</v>
          </cell>
          <cell r="D2423" t="str">
            <v>m3</v>
          </cell>
          <cell r="E2423">
            <v>457824</v>
          </cell>
          <cell r="F2423">
            <v>187176</v>
          </cell>
          <cell r="G2423">
            <v>2302</v>
          </cell>
          <cell r="H2423">
            <v>0</v>
          </cell>
          <cell r="I2423">
            <v>0</v>
          </cell>
          <cell r="J2423">
            <v>0</v>
          </cell>
        </row>
        <row r="2424">
          <cell r="A2424" t="str">
            <v>AE.44122</v>
          </cell>
          <cell r="B2424" t="str">
            <v>AE.44120</v>
          </cell>
          <cell r="C2424" t="str">
            <v>Xây các bộ phận kết cấu phức tạp khác gạch thẻ 4,5x9x19 h&lt;=16m M25</v>
          </cell>
          <cell r="D2424" t="str">
            <v>m3</v>
          </cell>
          <cell r="E2424">
            <v>408150</v>
          </cell>
          <cell r="F2424">
            <v>207642</v>
          </cell>
          <cell r="G2424">
            <v>10489</v>
          </cell>
          <cell r="H2424">
            <v>0</v>
          </cell>
          <cell r="I2424">
            <v>0</v>
          </cell>
          <cell r="J2424">
            <v>0</v>
          </cell>
        </row>
        <row r="2425">
          <cell r="A2425" t="str">
            <v>AE.44123</v>
          </cell>
          <cell r="B2425" t="str">
            <v>AE.44120</v>
          </cell>
          <cell r="C2425" t="str">
            <v>Xây các bộ phận kết cấu phức tạp khác gạch thẻ 4,5x9x19 h&lt;=16m M50</v>
          </cell>
          <cell r="D2425" t="str">
            <v>m3</v>
          </cell>
          <cell r="E2425">
            <v>437305</v>
          </cell>
          <cell r="F2425">
            <v>207642</v>
          </cell>
          <cell r="G2425">
            <v>10489</v>
          </cell>
          <cell r="H2425">
            <v>0</v>
          </cell>
          <cell r="I2425">
            <v>0</v>
          </cell>
          <cell r="J2425">
            <v>0</v>
          </cell>
        </row>
        <row r="2426">
          <cell r="A2426" t="str">
            <v>AE.44124</v>
          </cell>
          <cell r="B2426" t="str">
            <v>AE.44120</v>
          </cell>
          <cell r="C2426" t="str">
            <v>Xây các bộ phận kết cấu phức tạp khác gạch thẻ 4,5x9x19 h&lt;=16m M75</v>
          </cell>
          <cell r="D2426" t="str">
            <v>m3</v>
          </cell>
          <cell r="E2426">
            <v>462184</v>
          </cell>
          <cell r="F2426">
            <v>207642</v>
          </cell>
          <cell r="G2426">
            <v>10489</v>
          </cell>
          <cell r="H2426">
            <v>0</v>
          </cell>
          <cell r="I2426">
            <v>0</v>
          </cell>
          <cell r="J2426">
            <v>0</v>
          </cell>
        </row>
        <row r="2427">
          <cell r="A2427" t="str">
            <v>AE.44133</v>
          </cell>
          <cell r="B2427" t="str">
            <v>AE.44130</v>
          </cell>
          <cell r="C2427" t="str">
            <v>Xây các bộ phận kết cấu phức tạp khác gạch thẻ 4,5x9x19 h&lt;=50m M50</v>
          </cell>
          <cell r="D2427" t="str">
            <v>m3</v>
          </cell>
          <cell r="E2427">
            <v>437305</v>
          </cell>
          <cell r="F2427">
            <v>228108</v>
          </cell>
          <cell r="G2427">
            <v>49232</v>
          </cell>
          <cell r="H2427">
            <v>0</v>
          </cell>
          <cell r="I2427">
            <v>0</v>
          </cell>
          <cell r="J2427">
            <v>0</v>
          </cell>
        </row>
        <row r="2428">
          <cell r="A2428" t="str">
            <v>AE.44134</v>
          </cell>
          <cell r="B2428" t="str">
            <v>AE.44130</v>
          </cell>
          <cell r="C2428" t="str">
            <v>Xây các bộ phận kết cấu phức tạp khác gạch thẻ 4,5x9x19 h&lt;=50m M75</v>
          </cell>
          <cell r="D2428" t="str">
            <v>m3</v>
          </cell>
          <cell r="E2428">
            <v>462184</v>
          </cell>
          <cell r="F2428">
            <v>228108</v>
          </cell>
          <cell r="G2428">
            <v>49232</v>
          </cell>
          <cell r="H2428">
            <v>0</v>
          </cell>
          <cell r="I2428">
            <v>0</v>
          </cell>
          <cell r="J2428">
            <v>0</v>
          </cell>
        </row>
        <row r="2429">
          <cell r="A2429" t="str">
            <v>AE.44132</v>
          </cell>
          <cell r="B2429" t="str">
            <v>AE.44130</v>
          </cell>
          <cell r="C2429" t="str">
            <v>Xây các bộ phận kết cấu phức tạp khác gạch thẻ 4,5x9x19 h&lt;=50m M25</v>
          </cell>
          <cell r="D2429" t="str">
            <v>m3</v>
          </cell>
          <cell r="E2429">
            <v>408150</v>
          </cell>
          <cell r="F2429">
            <v>228108</v>
          </cell>
          <cell r="G2429">
            <v>49232</v>
          </cell>
          <cell r="H2429">
            <v>0</v>
          </cell>
          <cell r="I2429">
            <v>0</v>
          </cell>
          <cell r="J2429">
            <v>0</v>
          </cell>
        </row>
        <row r="2430">
          <cell r="A2430" t="str">
            <v>AE.44143</v>
          </cell>
          <cell r="B2430" t="str">
            <v>AE.44140</v>
          </cell>
          <cell r="C2430" t="str">
            <v>Xây các bộ phận kết cấu phức tạp khác gạch thẻ 4,5x9x19 h &gt; 50m M50</v>
          </cell>
          <cell r="D2430" t="str">
            <v>m3</v>
          </cell>
          <cell r="E2430">
            <v>437305</v>
          </cell>
          <cell r="F2430">
            <v>238767</v>
          </cell>
          <cell r="G2430">
            <v>66351</v>
          </cell>
          <cell r="H2430">
            <v>0</v>
          </cell>
          <cell r="I2430">
            <v>0</v>
          </cell>
          <cell r="J2430">
            <v>0</v>
          </cell>
        </row>
        <row r="2431">
          <cell r="A2431" t="str">
            <v>AE.44144</v>
          </cell>
          <cell r="B2431" t="str">
            <v>AE.44140</v>
          </cell>
          <cell r="C2431" t="str">
            <v>Xây các bộ phận kết cấu phức tạp khác gạch thẻ 4,5x9x19 h &gt; 50m M75</v>
          </cell>
          <cell r="D2431" t="str">
            <v>m3</v>
          </cell>
          <cell r="E2431">
            <v>462184</v>
          </cell>
          <cell r="F2431">
            <v>238767</v>
          </cell>
          <cell r="G2431">
            <v>66351</v>
          </cell>
          <cell r="H2431">
            <v>0</v>
          </cell>
          <cell r="I2431">
            <v>0</v>
          </cell>
          <cell r="J2431">
            <v>0</v>
          </cell>
        </row>
        <row r="2432">
          <cell r="A2432" t="str">
            <v>AE.44142</v>
          </cell>
          <cell r="B2432" t="str">
            <v>AE.44140</v>
          </cell>
          <cell r="C2432" t="str">
            <v>Xây các bộ phận kết cấu phức tạp khác gạch thẻ 4,5x9x19 h &gt; 50m M25</v>
          </cell>
          <cell r="D2432" t="str">
            <v>m3</v>
          </cell>
          <cell r="E2432">
            <v>408150</v>
          </cell>
          <cell r="F2432">
            <v>238767</v>
          </cell>
          <cell r="G2432">
            <v>66351</v>
          </cell>
          <cell r="H2432">
            <v>0</v>
          </cell>
          <cell r="I2432">
            <v>0</v>
          </cell>
          <cell r="J2432">
            <v>0</v>
          </cell>
        </row>
        <row r="2433">
          <cell r="A2433" t="str">
            <v>AE.51112</v>
          </cell>
          <cell r="B2433" t="str">
            <v>AE.51110</v>
          </cell>
          <cell r="C2433" t="str">
            <v>Xây móng gạch thẻ 4x8x19 chiều dầy &lt;=30cm M25</v>
          </cell>
          <cell r="D2433" t="str">
            <v>m3</v>
          </cell>
          <cell r="E2433">
            <v>422408</v>
          </cell>
          <cell r="F2433">
            <v>100197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A2434" t="str">
            <v>AE.51113</v>
          </cell>
          <cell r="B2434" t="str">
            <v>AE.51110</v>
          </cell>
          <cell r="C2434" t="str">
            <v>Xây móng gạch thẻ 4x8x19 chiều dầy &lt;=30cm M50</v>
          </cell>
          <cell r="D2434" t="str">
            <v>m3</v>
          </cell>
          <cell r="E2434">
            <v>451083</v>
          </cell>
          <cell r="F2434">
            <v>100197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</row>
        <row r="2435">
          <cell r="A2435" t="str">
            <v>AE.51114</v>
          </cell>
          <cell r="B2435" t="str">
            <v>AE.51110</v>
          </cell>
          <cell r="C2435" t="str">
            <v>Xây móng gạch thẻ 4x8x19 chiều dầy &lt;=30cm M75</v>
          </cell>
          <cell r="D2435" t="str">
            <v>m3</v>
          </cell>
          <cell r="E2435">
            <v>475568</v>
          </cell>
          <cell r="F2435">
            <v>100197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</row>
        <row r="2436">
          <cell r="A2436" t="str">
            <v>AE.51214</v>
          </cell>
          <cell r="B2436" t="str">
            <v>AE.51210</v>
          </cell>
          <cell r="C2436" t="str">
            <v>Xây móng gạch thẻ 4x8x19 chiều dầy &gt; 30cm M75</v>
          </cell>
          <cell r="D2436" t="str">
            <v>m3</v>
          </cell>
          <cell r="E2436">
            <v>471735</v>
          </cell>
          <cell r="F2436">
            <v>88685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</row>
        <row r="2437">
          <cell r="A2437" t="str">
            <v>AE.51212</v>
          </cell>
          <cell r="B2437" t="str">
            <v>AE.51210</v>
          </cell>
          <cell r="C2437" t="str">
            <v>Xây móng gạch thẻ 4x8x19 chiều dầy &gt; 30cm M25</v>
          </cell>
          <cell r="D2437" t="str">
            <v>m3</v>
          </cell>
          <cell r="E2437">
            <v>416411</v>
          </cell>
          <cell r="F2437">
            <v>88685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</row>
        <row r="2438">
          <cell r="A2438" t="str">
            <v>AE.51213</v>
          </cell>
          <cell r="B2438" t="str">
            <v>AE.51210</v>
          </cell>
          <cell r="C2438" t="str">
            <v>Xây móng gạch thẻ 4x8x19 chiều dầy &gt; 30cm M50</v>
          </cell>
          <cell r="D2438" t="str">
            <v>m3</v>
          </cell>
          <cell r="E2438">
            <v>446256</v>
          </cell>
          <cell r="F2438">
            <v>88685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</row>
        <row r="2439">
          <cell r="A2439" t="str">
            <v>AE.52114</v>
          </cell>
          <cell r="B2439" t="str">
            <v>AE.52110</v>
          </cell>
          <cell r="C2439" t="str">
            <v>Xây tường gạch thẻ 4x8x19 chiều dầy &lt;=10cm h&lt;=4m M75</v>
          </cell>
          <cell r="D2439" t="str">
            <v>m3</v>
          </cell>
          <cell r="E2439">
            <v>496502</v>
          </cell>
          <cell r="F2439">
            <v>115120</v>
          </cell>
          <cell r="G2439">
            <v>1279</v>
          </cell>
          <cell r="H2439">
            <v>0</v>
          </cell>
          <cell r="I2439">
            <v>0</v>
          </cell>
          <cell r="J2439">
            <v>0</v>
          </cell>
        </row>
        <row r="2440">
          <cell r="A2440" t="str">
            <v>AE.52113</v>
          </cell>
          <cell r="B2440" t="str">
            <v>AE.52110</v>
          </cell>
          <cell r="C2440" t="str">
            <v>Xây tường gạch thẻ 4x8x19 chiều dầy &lt;=10cm h&lt;=4m M50</v>
          </cell>
          <cell r="D2440" t="str">
            <v>m3</v>
          </cell>
          <cell r="E2440">
            <v>481328</v>
          </cell>
          <cell r="F2440">
            <v>115120</v>
          </cell>
          <cell r="G2440">
            <v>1279</v>
          </cell>
          <cell r="H2440">
            <v>0</v>
          </cell>
          <cell r="I2440">
            <v>0</v>
          </cell>
          <cell r="J2440">
            <v>0</v>
          </cell>
        </row>
        <row r="2441">
          <cell r="A2441" t="str">
            <v>AE.52112</v>
          </cell>
          <cell r="B2441" t="str">
            <v>AE.52110</v>
          </cell>
          <cell r="C2441" t="str">
            <v>Xây tường gạch thẻ 4x8x19 chiều dầy &lt;=10cm h&lt;=4m M25</v>
          </cell>
          <cell r="D2441" t="str">
            <v>m3</v>
          </cell>
          <cell r="E2441">
            <v>463552</v>
          </cell>
          <cell r="F2441">
            <v>115120</v>
          </cell>
          <cell r="G2441">
            <v>1279</v>
          </cell>
          <cell r="H2441">
            <v>0</v>
          </cell>
          <cell r="I2441">
            <v>0</v>
          </cell>
          <cell r="J2441">
            <v>0</v>
          </cell>
        </row>
        <row r="2442">
          <cell r="A2442" t="str">
            <v>AE.52122</v>
          </cell>
          <cell r="B2442" t="str">
            <v>AE.52120</v>
          </cell>
          <cell r="C2442" t="str">
            <v>Xây tường gạch thẻ 4x8x19 chiều dầy &lt;=10cm h&lt;=16m M25</v>
          </cell>
          <cell r="D2442" t="str">
            <v>m3</v>
          </cell>
          <cell r="E2442">
            <v>465738</v>
          </cell>
          <cell r="F2442">
            <v>127911</v>
          </cell>
          <cell r="G2442">
            <v>10483</v>
          </cell>
          <cell r="H2442">
            <v>0</v>
          </cell>
          <cell r="I2442">
            <v>0</v>
          </cell>
          <cell r="J2442">
            <v>0</v>
          </cell>
        </row>
        <row r="2443">
          <cell r="A2443" t="str">
            <v>AE.52123</v>
          </cell>
          <cell r="B2443" t="str">
            <v>AE.52120</v>
          </cell>
          <cell r="C2443" t="str">
            <v>Xây tường gạch thẻ 4x8x19 chiều dầy &lt;=10cm h&lt;=16m M50</v>
          </cell>
          <cell r="D2443" t="str">
            <v>m3</v>
          </cell>
          <cell r="E2443">
            <v>483599</v>
          </cell>
          <cell r="F2443">
            <v>127911</v>
          </cell>
          <cell r="G2443">
            <v>10483</v>
          </cell>
          <cell r="H2443">
            <v>0</v>
          </cell>
          <cell r="I2443">
            <v>0</v>
          </cell>
          <cell r="J2443">
            <v>0</v>
          </cell>
        </row>
        <row r="2444">
          <cell r="A2444" t="str">
            <v>AE.52124</v>
          </cell>
          <cell r="B2444" t="str">
            <v>AE.52120</v>
          </cell>
          <cell r="C2444" t="str">
            <v>Xây tường gạch thẻ 4x8x19 chiều dầy &lt;=10cm h&lt;=16m M75</v>
          </cell>
          <cell r="D2444" t="str">
            <v>m3</v>
          </cell>
          <cell r="E2444">
            <v>498844</v>
          </cell>
          <cell r="F2444">
            <v>127911</v>
          </cell>
          <cell r="G2444">
            <v>10483</v>
          </cell>
          <cell r="H2444">
            <v>0</v>
          </cell>
          <cell r="I2444">
            <v>0</v>
          </cell>
          <cell r="J2444">
            <v>0</v>
          </cell>
        </row>
        <row r="2445">
          <cell r="A2445" t="str">
            <v>AE.52132</v>
          </cell>
          <cell r="B2445" t="str">
            <v>AE.52130</v>
          </cell>
          <cell r="C2445" t="str">
            <v>Xây tường gạch thẻ 4x8x19 chiều dầy &lt;=10cm h&lt;=50m M25</v>
          </cell>
          <cell r="D2445" t="str">
            <v>m3</v>
          </cell>
          <cell r="E2445">
            <v>465738</v>
          </cell>
          <cell r="F2445">
            <v>140702</v>
          </cell>
          <cell r="G2445">
            <v>48204</v>
          </cell>
          <cell r="H2445">
            <v>0</v>
          </cell>
          <cell r="I2445">
            <v>0</v>
          </cell>
          <cell r="J2445">
            <v>0</v>
          </cell>
        </row>
        <row r="2446">
          <cell r="A2446" t="str">
            <v>AE.52133</v>
          </cell>
          <cell r="B2446" t="str">
            <v>AE.52130</v>
          </cell>
          <cell r="C2446" t="str">
            <v>Xây tường gạch thẻ 4x8x19 chiều dầy &lt;=10cm h&lt;=50m M50</v>
          </cell>
          <cell r="D2446" t="str">
            <v>m3</v>
          </cell>
          <cell r="E2446">
            <v>483599</v>
          </cell>
          <cell r="F2446">
            <v>140702</v>
          </cell>
          <cell r="G2446">
            <v>48204</v>
          </cell>
          <cell r="H2446">
            <v>0</v>
          </cell>
          <cell r="I2446">
            <v>0</v>
          </cell>
          <cell r="J2446">
            <v>0</v>
          </cell>
        </row>
        <row r="2447">
          <cell r="A2447" t="str">
            <v>AE.52134</v>
          </cell>
          <cell r="B2447" t="str">
            <v>AE.52130</v>
          </cell>
          <cell r="C2447" t="str">
            <v>Xây tường gạch thẻ 4x8x19 chiều dầy &lt;=10cm h&lt;=50m M75</v>
          </cell>
          <cell r="D2447" t="str">
            <v>m3</v>
          </cell>
          <cell r="E2447">
            <v>498844</v>
          </cell>
          <cell r="F2447">
            <v>140702</v>
          </cell>
          <cell r="G2447">
            <v>48204</v>
          </cell>
          <cell r="H2447">
            <v>0</v>
          </cell>
          <cell r="I2447">
            <v>0</v>
          </cell>
          <cell r="J2447">
            <v>0</v>
          </cell>
        </row>
        <row r="2448">
          <cell r="A2448" t="str">
            <v>AE.52142</v>
          </cell>
          <cell r="B2448" t="str">
            <v>AE.52140</v>
          </cell>
          <cell r="C2448" t="str">
            <v>Xây tường gạch thẻ 4x8x19 chiều dầy &lt;=10cm h &gt; 50m M25</v>
          </cell>
          <cell r="D2448" t="str">
            <v>m3</v>
          </cell>
          <cell r="E2448">
            <v>465738</v>
          </cell>
          <cell r="F2448">
            <v>147098</v>
          </cell>
          <cell r="G2448">
            <v>65322</v>
          </cell>
          <cell r="H2448">
            <v>0</v>
          </cell>
          <cell r="I2448">
            <v>0</v>
          </cell>
          <cell r="J2448">
            <v>0</v>
          </cell>
        </row>
        <row r="2449">
          <cell r="A2449" t="str">
            <v>AE.52143</v>
          </cell>
          <cell r="B2449" t="str">
            <v>AE.52140</v>
          </cell>
          <cell r="C2449" t="str">
            <v>Xây tường gạch thẻ 4x8x19 chiều dầy &lt;=10cm h &gt; 50m M50</v>
          </cell>
          <cell r="D2449" t="str">
            <v>m3</v>
          </cell>
          <cell r="E2449">
            <v>483599</v>
          </cell>
          <cell r="F2449">
            <v>147098</v>
          </cell>
          <cell r="G2449">
            <v>65322</v>
          </cell>
          <cell r="H2449">
            <v>0</v>
          </cell>
          <cell r="I2449">
            <v>0</v>
          </cell>
          <cell r="J2449">
            <v>0</v>
          </cell>
        </row>
        <row r="2450">
          <cell r="A2450" t="str">
            <v>AE.52144</v>
          </cell>
          <cell r="B2450" t="str">
            <v>AE.52140</v>
          </cell>
          <cell r="C2450" t="str">
            <v>Xây tường gạch thẻ 4x8x19 chiều dầy &lt;=10cm h &gt; 50m M75</v>
          </cell>
          <cell r="D2450" t="str">
            <v>m3</v>
          </cell>
          <cell r="E2450">
            <v>498844</v>
          </cell>
          <cell r="F2450">
            <v>147098</v>
          </cell>
          <cell r="G2450">
            <v>65322</v>
          </cell>
          <cell r="H2450">
            <v>0</v>
          </cell>
          <cell r="I2450">
            <v>0</v>
          </cell>
          <cell r="J2450">
            <v>0</v>
          </cell>
        </row>
        <row r="2451">
          <cell r="A2451" t="str">
            <v>AE.52212</v>
          </cell>
          <cell r="B2451" t="str">
            <v>AE.52210</v>
          </cell>
          <cell r="C2451" t="str">
            <v>Xây tường gạch thẻ 4x8x19 chiều dầy &lt;=30cm h&lt;=4m M25</v>
          </cell>
          <cell r="D2451" t="str">
            <v>m3</v>
          </cell>
          <cell r="E2451">
            <v>422699</v>
          </cell>
          <cell r="F2451">
            <v>102329</v>
          </cell>
          <cell r="G2451">
            <v>2110</v>
          </cell>
          <cell r="H2451">
            <v>0</v>
          </cell>
          <cell r="I2451">
            <v>0</v>
          </cell>
          <cell r="J2451">
            <v>0</v>
          </cell>
        </row>
        <row r="2452">
          <cell r="A2452" t="str">
            <v>AE.52213</v>
          </cell>
          <cell r="B2452" t="str">
            <v>AE.52210</v>
          </cell>
          <cell r="C2452" t="str">
            <v>Xây tường gạch thẻ 4x8x19 chiều dầy &lt;=30cm h&lt;=4m M50</v>
          </cell>
          <cell r="D2452" t="str">
            <v>m3</v>
          </cell>
          <cell r="E2452">
            <v>451314</v>
          </cell>
          <cell r="F2452">
            <v>102329</v>
          </cell>
          <cell r="G2452">
            <v>2110</v>
          </cell>
          <cell r="H2452">
            <v>0</v>
          </cell>
          <cell r="I2452">
            <v>0</v>
          </cell>
          <cell r="J2452">
            <v>0</v>
          </cell>
        </row>
        <row r="2453">
          <cell r="A2453" t="str">
            <v>AE.52214</v>
          </cell>
          <cell r="B2453" t="str">
            <v>AE.52210</v>
          </cell>
          <cell r="C2453" t="str">
            <v>Xây tường gạch thẻ 4x8x19 chiều dầy &lt;=30cm h&lt;=4m M75</v>
          </cell>
          <cell r="D2453" t="str">
            <v>m3</v>
          </cell>
          <cell r="E2453">
            <v>475744</v>
          </cell>
          <cell r="F2453">
            <v>102329</v>
          </cell>
          <cell r="G2453">
            <v>2110</v>
          </cell>
          <cell r="H2453">
            <v>0</v>
          </cell>
          <cell r="I2453">
            <v>0</v>
          </cell>
          <cell r="J2453">
            <v>0</v>
          </cell>
        </row>
        <row r="2454">
          <cell r="A2454" t="str">
            <v>AE.52222</v>
          </cell>
          <cell r="B2454" t="str">
            <v>AE.52220</v>
          </cell>
          <cell r="C2454" t="str">
            <v>Xây tường gạch thẻ 4x8x19 chiều dầy &lt;=30cm h&lt;=16m M25</v>
          </cell>
          <cell r="D2454" t="str">
            <v>m3</v>
          </cell>
          <cell r="E2454">
            <v>426725</v>
          </cell>
          <cell r="F2454">
            <v>110856</v>
          </cell>
          <cell r="G2454">
            <v>10296</v>
          </cell>
          <cell r="H2454">
            <v>0</v>
          </cell>
          <cell r="I2454">
            <v>0</v>
          </cell>
          <cell r="J2454">
            <v>0</v>
          </cell>
        </row>
        <row r="2455">
          <cell r="A2455" t="str">
            <v>AE.52223</v>
          </cell>
          <cell r="B2455" t="str">
            <v>AE.52220</v>
          </cell>
          <cell r="C2455" t="str">
            <v>Xây tường gạch thẻ 4x8x19 chiều dầy &lt;=30cm h&lt;=16m M50</v>
          </cell>
          <cell r="D2455" t="str">
            <v>m3</v>
          </cell>
          <cell r="E2455">
            <v>455612</v>
          </cell>
          <cell r="F2455">
            <v>110856</v>
          </cell>
          <cell r="G2455">
            <v>10296</v>
          </cell>
          <cell r="H2455">
            <v>0</v>
          </cell>
          <cell r="I2455">
            <v>0</v>
          </cell>
          <cell r="J2455">
            <v>0</v>
          </cell>
        </row>
        <row r="2456">
          <cell r="A2456" t="str">
            <v>AE.52224</v>
          </cell>
          <cell r="B2456" t="str">
            <v>AE.52220</v>
          </cell>
          <cell r="C2456" t="str">
            <v>Xây tường gạch thẻ 4x8x19 chiều dầy &lt;=30cm h&lt;=16m M75</v>
          </cell>
          <cell r="D2456" t="str">
            <v>m3</v>
          </cell>
          <cell r="E2456">
            <v>480275</v>
          </cell>
          <cell r="F2456">
            <v>110856</v>
          </cell>
          <cell r="G2456">
            <v>10296</v>
          </cell>
          <cell r="H2456">
            <v>0</v>
          </cell>
          <cell r="I2456">
            <v>0</v>
          </cell>
          <cell r="J2456">
            <v>0</v>
          </cell>
        </row>
        <row r="2457">
          <cell r="A2457" t="str">
            <v>AE.52234</v>
          </cell>
          <cell r="B2457" t="str">
            <v>AE.52230</v>
          </cell>
          <cell r="C2457" t="str">
            <v>Xây tường gạch thẻ 4x8x19 chiều dầy &lt;=30cm h&lt;=50m M75</v>
          </cell>
          <cell r="D2457" t="str">
            <v>m3</v>
          </cell>
          <cell r="E2457">
            <v>480275</v>
          </cell>
          <cell r="F2457">
            <v>121942</v>
          </cell>
          <cell r="G2457">
            <v>49040</v>
          </cell>
          <cell r="H2457">
            <v>0</v>
          </cell>
          <cell r="I2457">
            <v>0</v>
          </cell>
          <cell r="J2457">
            <v>0</v>
          </cell>
        </row>
        <row r="2458">
          <cell r="A2458" t="str">
            <v>AE.52232</v>
          </cell>
          <cell r="B2458" t="str">
            <v>AE.52230</v>
          </cell>
          <cell r="C2458" t="str">
            <v>Xây tường gạch thẻ 4x8x19 chiều dầy &lt;=30cm h&lt;=50m M25</v>
          </cell>
          <cell r="D2458" t="str">
            <v>m3</v>
          </cell>
          <cell r="E2458">
            <v>426725</v>
          </cell>
          <cell r="F2458">
            <v>121942</v>
          </cell>
          <cell r="G2458">
            <v>49040</v>
          </cell>
          <cell r="H2458">
            <v>0</v>
          </cell>
          <cell r="I2458">
            <v>0</v>
          </cell>
          <cell r="J2458">
            <v>0</v>
          </cell>
        </row>
        <row r="2459">
          <cell r="A2459" t="str">
            <v>AE.52233</v>
          </cell>
          <cell r="B2459" t="str">
            <v>AE.52230</v>
          </cell>
          <cell r="C2459" t="str">
            <v>Xây tường gạch thẻ 4x8x19 chiều dầy &lt;=30cm h&lt;=50m M50</v>
          </cell>
          <cell r="D2459" t="str">
            <v>m3</v>
          </cell>
          <cell r="E2459">
            <v>455612</v>
          </cell>
          <cell r="F2459">
            <v>121942</v>
          </cell>
          <cell r="G2459">
            <v>49040</v>
          </cell>
          <cell r="H2459">
            <v>0</v>
          </cell>
          <cell r="I2459">
            <v>0</v>
          </cell>
          <cell r="J2459">
            <v>0</v>
          </cell>
        </row>
        <row r="2460">
          <cell r="A2460" t="str">
            <v>AE.52244</v>
          </cell>
          <cell r="B2460" t="str">
            <v>AE.52240</v>
          </cell>
          <cell r="C2460" t="str">
            <v>Xây tường gạch thẻ 4x8x19 chiều dầy &lt;=30cm h &gt; 50m M75</v>
          </cell>
          <cell r="D2460" t="str">
            <v>m3</v>
          </cell>
          <cell r="E2460">
            <v>480275</v>
          </cell>
          <cell r="F2460">
            <v>127485</v>
          </cell>
          <cell r="G2460">
            <v>66158</v>
          </cell>
          <cell r="H2460">
            <v>0</v>
          </cell>
          <cell r="I2460">
            <v>0</v>
          </cell>
          <cell r="J2460">
            <v>0</v>
          </cell>
        </row>
        <row r="2461">
          <cell r="A2461" t="str">
            <v>AE.52243</v>
          </cell>
          <cell r="B2461" t="str">
            <v>AE.52240</v>
          </cell>
          <cell r="C2461" t="str">
            <v>Xây tường gạch thẻ 4x8x19 chiều dầy &lt;=30cm h &gt; 50m M50</v>
          </cell>
          <cell r="D2461" t="str">
            <v>m3</v>
          </cell>
          <cell r="E2461">
            <v>455612</v>
          </cell>
          <cell r="F2461">
            <v>127485</v>
          </cell>
          <cell r="G2461">
            <v>66158</v>
          </cell>
          <cell r="H2461">
            <v>0</v>
          </cell>
          <cell r="I2461">
            <v>0</v>
          </cell>
          <cell r="J2461">
            <v>0</v>
          </cell>
        </row>
        <row r="2462">
          <cell r="A2462" t="str">
            <v>AE.52242</v>
          </cell>
          <cell r="B2462" t="str">
            <v>AE.52240</v>
          </cell>
          <cell r="C2462" t="str">
            <v>Xây tường gạch thẻ 4x8x19 chiều dầy &lt;=30cm h &gt; 50m M25</v>
          </cell>
          <cell r="D2462" t="str">
            <v>m3</v>
          </cell>
          <cell r="E2462">
            <v>426725</v>
          </cell>
          <cell r="F2462">
            <v>127485</v>
          </cell>
          <cell r="G2462">
            <v>66158</v>
          </cell>
          <cell r="H2462">
            <v>0</v>
          </cell>
          <cell r="I2462">
            <v>0</v>
          </cell>
          <cell r="J2462">
            <v>0</v>
          </cell>
        </row>
        <row r="2463">
          <cell r="A2463" t="str">
            <v>AE.52312</v>
          </cell>
          <cell r="B2463" t="str">
            <v>AE.52310</v>
          </cell>
          <cell r="C2463" t="str">
            <v>Xây tường gạch thẻ 4x8x19 chiều dầy &gt; 30cm h&lt;=4m M25</v>
          </cell>
          <cell r="D2463" t="str">
            <v>m3</v>
          </cell>
          <cell r="E2463">
            <v>417455</v>
          </cell>
          <cell r="F2463">
            <v>98065</v>
          </cell>
          <cell r="G2463">
            <v>2238</v>
          </cell>
          <cell r="H2463">
            <v>0</v>
          </cell>
          <cell r="I2463">
            <v>0</v>
          </cell>
          <cell r="J2463">
            <v>0</v>
          </cell>
        </row>
        <row r="2464">
          <cell r="A2464" t="str">
            <v>AE.52313</v>
          </cell>
          <cell r="B2464" t="str">
            <v>AE.52310</v>
          </cell>
          <cell r="C2464" t="str">
            <v>Xây tường gạch thẻ 4x8x19 chiều dầy &gt; 30cm h&lt;=4m M50</v>
          </cell>
          <cell r="D2464" t="str">
            <v>m3</v>
          </cell>
          <cell r="E2464">
            <v>447859</v>
          </cell>
          <cell r="F2464">
            <v>98065</v>
          </cell>
          <cell r="G2464">
            <v>2238</v>
          </cell>
          <cell r="H2464">
            <v>0</v>
          </cell>
          <cell r="I2464">
            <v>0</v>
          </cell>
          <cell r="J2464">
            <v>0</v>
          </cell>
        </row>
        <row r="2465">
          <cell r="A2465" t="str">
            <v>AE.52314</v>
          </cell>
          <cell r="B2465" t="str">
            <v>AE.52310</v>
          </cell>
          <cell r="C2465" t="str">
            <v>Xây tường gạch thẻ 4x8x19 chiều dầy &gt; 30cm h&lt;=4m M75</v>
          </cell>
          <cell r="D2465" t="str">
            <v>m3</v>
          </cell>
          <cell r="E2465">
            <v>473814</v>
          </cell>
          <cell r="F2465">
            <v>98065</v>
          </cell>
          <cell r="G2465">
            <v>2238</v>
          </cell>
          <cell r="H2465">
            <v>0</v>
          </cell>
          <cell r="I2465">
            <v>0</v>
          </cell>
          <cell r="J2465">
            <v>0</v>
          </cell>
        </row>
        <row r="2466">
          <cell r="A2466" t="str">
            <v>AE.52324</v>
          </cell>
          <cell r="B2466" t="str">
            <v>AE.52320</v>
          </cell>
          <cell r="C2466" t="str">
            <v>Xây tường gạch thẻ 4x8x19 chiều dầy &gt; 30cm h&lt;=16m M75</v>
          </cell>
          <cell r="D2466" t="str">
            <v>m3</v>
          </cell>
          <cell r="E2466">
            <v>478348</v>
          </cell>
          <cell r="F2466">
            <v>106593</v>
          </cell>
          <cell r="G2466">
            <v>10425</v>
          </cell>
          <cell r="H2466">
            <v>0</v>
          </cell>
          <cell r="I2466">
            <v>0</v>
          </cell>
          <cell r="J2466">
            <v>0</v>
          </cell>
        </row>
        <row r="2467">
          <cell r="A2467" t="str">
            <v>AE.52322</v>
          </cell>
          <cell r="B2467" t="str">
            <v>AE.52320</v>
          </cell>
          <cell r="C2467" t="str">
            <v>Xây tường gạch thẻ 4x8x19 chiều dầy &gt; 30cm h&lt;=16m M25</v>
          </cell>
          <cell r="D2467" t="str">
            <v>m3</v>
          </cell>
          <cell r="E2467">
            <v>421450</v>
          </cell>
          <cell r="F2467">
            <v>106593</v>
          </cell>
          <cell r="G2467">
            <v>10425</v>
          </cell>
          <cell r="H2467">
            <v>0</v>
          </cell>
          <cell r="I2467">
            <v>0</v>
          </cell>
          <cell r="J2467">
            <v>0</v>
          </cell>
        </row>
        <row r="2468">
          <cell r="A2468" t="str">
            <v>AE.52323</v>
          </cell>
          <cell r="B2468" t="str">
            <v>AE.52320</v>
          </cell>
          <cell r="C2468" t="str">
            <v>Xây tường gạch thẻ 4x8x19 chiều dầy &gt; 30cm h&lt;=16m M50</v>
          </cell>
          <cell r="D2468" t="str">
            <v>m3</v>
          </cell>
          <cell r="E2468">
            <v>452145</v>
          </cell>
          <cell r="F2468">
            <v>106593</v>
          </cell>
          <cell r="G2468">
            <v>10425</v>
          </cell>
          <cell r="H2468">
            <v>0</v>
          </cell>
          <cell r="I2468">
            <v>0</v>
          </cell>
          <cell r="J2468">
            <v>0</v>
          </cell>
        </row>
        <row r="2469">
          <cell r="A2469" t="str">
            <v>AE.52334</v>
          </cell>
          <cell r="B2469" t="str">
            <v>AE.52330</v>
          </cell>
          <cell r="C2469" t="str">
            <v>Xây tường gạch thẻ 4x8x19 chiều dầy &gt; 30cm h&lt;=50m M75</v>
          </cell>
          <cell r="D2469" t="str">
            <v>m3</v>
          </cell>
          <cell r="E2469">
            <v>478348</v>
          </cell>
          <cell r="F2469">
            <v>117252</v>
          </cell>
          <cell r="G2469">
            <v>49168</v>
          </cell>
          <cell r="H2469">
            <v>0</v>
          </cell>
          <cell r="I2469">
            <v>0</v>
          </cell>
          <cell r="J2469">
            <v>0</v>
          </cell>
        </row>
        <row r="2470">
          <cell r="A2470" t="str">
            <v>AE.52332</v>
          </cell>
          <cell r="B2470" t="str">
            <v>AE.52330</v>
          </cell>
          <cell r="C2470" t="str">
            <v>Xây tường gạch thẻ 4x8x19 chiều dầy &gt; 30cm h&lt;=50m M25</v>
          </cell>
          <cell r="D2470" t="str">
            <v>m3</v>
          </cell>
          <cell r="E2470">
            <v>421450</v>
          </cell>
          <cell r="F2470">
            <v>117252</v>
          </cell>
          <cell r="G2470">
            <v>49168</v>
          </cell>
          <cell r="H2470">
            <v>0</v>
          </cell>
          <cell r="I2470">
            <v>0</v>
          </cell>
          <cell r="J2470">
            <v>0</v>
          </cell>
        </row>
        <row r="2471">
          <cell r="A2471" t="str">
            <v>AE.52333</v>
          </cell>
          <cell r="B2471" t="str">
            <v>AE.52330</v>
          </cell>
          <cell r="C2471" t="str">
            <v>Xây tường gạch thẻ 4x8x19 chiều dầy &gt; 30cm h&lt;=50m M50</v>
          </cell>
          <cell r="D2471" t="str">
            <v>m3</v>
          </cell>
          <cell r="E2471">
            <v>452145</v>
          </cell>
          <cell r="F2471">
            <v>117252</v>
          </cell>
          <cell r="G2471">
            <v>49168</v>
          </cell>
          <cell r="H2471">
            <v>0</v>
          </cell>
          <cell r="I2471">
            <v>0</v>
          </cell>
          <cell r="J2471">
            <v>0</v>
          </cell>
        </row>
        <row r="2472">
          <cell r="A2472" t="str">
            <v>AE.52342</v>
          </cell>
          <cell r="B2472" t="str">
            <v>AE.52340</v>
          </cell>
          <cell r="C2472" t="str">
            <v>Xây tường gạch thẻ 4x8x19 chiều dầy &gt; 30cm h &gt; 50m M25</v>
          </cell>
          <cell r="D2472" t="str">
            <v>m3</v>
          </cell>
          <cell r="E2472">
            <v>421450</v>
          </cell>
          <cell r="F2472">
            <v>122368</v>
          </cell>
          <cell r="G2472">
            <v>66286</v>
          </cell>
          <cell r="H2472">
            <v>0</v>
          </cell>
          <cell r="I2472">
            <v>0</v>
          </cell>
          <cell r="J2472">
            <v>0</v>
          </cell>
        </row>
        <row r="2473">
          <cell r="A2473" t="str">
            <v>AE.52343</v>
          </cell>
          <cell r="B2473" t="str">
            <v>AE.52340</v>
          </cell>
          <cell r="C2473" t="str">
            <v>Xây tường gạch thẻ 4x8x19 chiều dầy &gt; 30cm h &gt; 50m M50</v>
          </cell>
          <cell r="D2473" t="str">
            <v>m3</v>
          </cell>
          <cell r="E2473">
            <v>452145</v>
          </cell>
          <cell r="F2473">
            <v>122368</v>
          </cell>
          <cell r="G2473">
            <v>66286</v>
          </cell>
          <cell r="H2473">
            <v>0</v>
          </cell>
          <cell r="I2473">
            <v>0</v>
          </cell>
          <cell r="J2473">
            <v>0</v>
          </cell>
        </row>
        <row r="2474">
          <cell r="A2474" t="str">
            <v>AE.52344</v>
          </cell>
          <cell r="B2474" t="str">
            <v>AE.52340</v>
          </cell>
          <cell r="C2474" t="str">
            <v>Xây tường gạch thẻ 4x8x19 chiều dầy &gt; 30cm h &gt; 50m M75</v>
          </cell>
          <cell r="D2474" t="str">
            <v>m3</v>
          </cell>
          <cell r="E2474">
            <v>478348</v>
          </cell>
          <cell r="F2474">
            <v>122368</v>
          </cell>
          <cell r="G2474">
            <v>66286</v>
          </cell>
          <cell r="H2474">
            <v>0</v>
          </cell>
          <cell r="I2474">
            <v>0</v>
          </cell>
          <cell r="J2474">
            <v>0</v>
          </cell>
        </row>
        <row r="2475">
          <cell r="A2475" t="str">
            <v>AE.53112</v>
          </cell>
          <cell r="B2475" t="str">
            <v>AE.53110</v>
          </cell>
          <cell r="C2475" t="str">
            <v>Xây cột, trụ gạch thẻ 4x8x19 h&lt;=4m M25</v>
          </cell>
          <cell r="D2475" t="str">
            <v>m3</v>
          </cell>
          <cell r="E2475">
            <v>405769</v>
          </cell>
          <cell r="F2475">
            <v>199541</v>
          </cell>
          <cell r="G2475">
            <v>1918</v>
          </cell>
          <cell r="H2475">
            <v>0</v>
          </cell>
          <cell r="I2475">
            <v>0</v>
          </cell>
          <cell r="J2475">
            <v>0</v>
          </cell>
        </row>
        <row r="2476">
          <cell r="A2476" t="str">
            <v>AE.53113</v>
          </cell>
          <cell r="B2476" t="str">
            <v>AE.53110</v>
          </cell>
          <cell r="C2476" t="str">
            <v>Xây cột, trụ gạch thẻ 4x8x19 h&lt;=4m M50</v>
          </cell>
          <cell r="D2476" t="str">
            <v>m3</v>
          </cell>
          <cell r="E2476">
            <v>434787</v>
          </cell>
          <cell r="F2476">
            <v>199541</v>
          </cell>
          <cell r="G2476">
            <v>1918</v>
          </cell>
          <cell r="H2476">
            <v>0</v>
          </cell>
          <cell r="I2476">
            <v>0</v>
          </cell>
          <cell r="J2476">
            <v>0</v>
          </cell>
        </row>
        <row r="2477">
          <cell r="A2477" t="str">
            <v>AE.53114</v>
          </cell>
          <cell r="B2477" t="str">
            <v>AE.53110</v>
          </cell>
          <cell r="C2477" t="str">
            <v>Xây cột, trụ gạch thẻ 4x8x19 h&lt;=4m M75</v>
          </cell>
          <cell r="D2477" t="str">
            <v>m3</v>
          </cell>
          <cell r="E2477">
            <v>459549</v>
          </cell>
          <cell r="F2477">
            <v>199541</v>
          </cell>
          <cell r="G2477">
            <v>1918</v>
          </cell>
          <cell r="H2477">
            <v>0</v>
          </cell>
          <cell r="I2477">
            <v>0</v>
          </cell>
          <cell r="J2477">
            <v>0</v>
          </cell>
        </row>
        <row r="2478">
          <cell r="A2478" t="str">
            <v>AE.53124</v>
          </cell>
          <cell r="B2478" t="str">
            <v>AE.53120</v>
          </cell>
          <cell r="C2478" t="str">
            <v>Xây cột, trụ gạch thẻ 4x8x19 h&lt;=16m M75</v>
          </cell>
          <cell r="D2478" t="str">
            <v>m3</v>
          </cell>
          <cell r="E2478">
            <v>461726</v>
          </cell>
          <cell r="F2478">
            <v>221712</v>
          </cell>
          <cell r="G2478">
            <v>10104</v>
          </cell>
          <cell r="H2478">
            <v>0</v>
          </cell>
          <cell r="I2478">
            <v>0</v>
          </cell>
          <cell r="J2478">
            <v>0</v>
          </cell>
        </row>
        <row r="2479">
          <cell r="A2479" t="str">
            <v>AE.53123</v>
          </cell>
          <cell r="B2479" t="str">
            <v>AE.53120</v>
          </cell>
          <cell r="C2479" t="str">
            <v>Xây cột, trụ gạch thẻ 4x8x19 h&lt;=16m M50</v>
          </cell>
          <cell r="D2479" t="str">
            <v>m3</v>
          </cell>
          <cell r="E2479">
            <v>436848</v>
          </cell>
          <cell r="F2479">
            <v>221712</v>
          </cell>
          <cell r="G2479">
            <v>10104</v>
          </cell>
          <cell r="H2479">
            <v>0</v>
          </cell>
          <cell r="I2479">
            <v>0</v>
          </cell>
          <cell r="J2479">
            <v>0</v>
          </cell>
        </row>
        <row r="2480">
          <cell r="A2480" t="str">
            <v>AE.53122</v>
          </cell>
          <cell r="B2480" t="str">
            <v>AE.53120</v>
          </cell>
          <cell r="C2480" t="str">
            <v>Xây cột, trụ gạch thẻ 4x8x19 h&lt;=16m M25</v>
          </cell>
          <cell r="D2480" t="str">
            <v>m3</v>
          </cell>
          <cell r="E2480">
            <v>407692</v>
          </cell>
          <cell r="F2480">
            <v>221712</v>
          </cell>
          <cell r="G2480">
            <v>10104</v>
          </cell>
          <cell r="H2480">
            <v>0</v>
          </cell>
          <cell r="I2480">
            <v>0</v>
          </cell>
          <cell r="J2480">
            <v>0</v>
          </cell>
        </row>
        <row r="2481">
          <cell r="A2481" t="str">
            <v>AE.53132</v>
          </cell>
          <cell r="B2481" t="str">
            <v>AE.53130</v>
          </cell>
          <cell r="C2481" t="str">
            <v>Xây cột, trụ gạch thẻ 4x8x19 h&lt;=50m M25</v>
          </cell>
          <cell r="D2481" t="str">
            <v>m3</v>
          </cell>
          <cell r="E2481">
            <v>407692</v>
          </cell>
          <cell r="F2481">
            <v>243884</v>
          </cell>
          <cell r="G2481">
            <v>48847</v>
          </cell>
          <cell r="H2481">
            <v>0</v>
          </cell>
          <cell r="I2481">
            <v>0</v>
          </cell>
          <cell r="J2481">
            <v>0</v>
          </cell>
        </row>
        <row r="2482">
          <cell r="A2482" t="str">
            <v>AE.53133</v>
          </cell>
          <cell r="B2482" t="str">
            <v>AE.53130</v>
          </cell>
          <cell r="C2482" t="str">
            <v>Xây cột, trụ gạch thẻ 4x8x19 h&lt;=50m M50</v>
          </cell>
          <cell r="D2482" t="str">
            <v>m3</v>
          </cell>
          <cell r="E2482">
            <v>436848</v>
          </cell>
          <cell r="F2482">
            <v>243884</v>
          </cell>
          <cell r="G2482">
            <v>48847</v>
          </cell>
          <cell r="H2482">
            <v>0</v>
          </cell>
          <cell r="I2482">
            <v>0</v>
          </cell>
          <cell r="J2482">
            <v>0</v>
          </cell>
        </row>
        <row r="2483">
          <cell r="A2483" t="str">
            <v>AE.53134</v>
          </cell>
          <cell r="B2483" t="str">
            <v>AE.53130</v>
          </cell>
          <cell r="C2483" t="str">
            <v>Xây cột, trụ gạch thẻ 4x8x19 h&lt;=50m M75</v>
          </cell>
          <cell r="D2483" t="str">
            <v>m3</v>
          </cell>
          <cell r="E2483">
            <v>461726</v>
          </cell>
          <cell r="F2483">
            <v>243884</v>
          </cell>
          <cell r="G2483">
            <v>48847</v>
          </cell>
          <cell r="H2483">
            <v>0</v>
          </cell>
          <cell r="I2483">
            <v>0</v>
          </cell>
          <cell r="J2483">
            <v>0</v>
          </cell>
        </row>
        <row r="2484">
          <cell r="A2484" t="str">
            <v>AE.53142</v>
          </cell>
          <cell r="B2484" t="str">
            <v>AE.53140</v>
          </cell>
          <cell r="C2484" t="str">
            <v>Xây cột, trụ gạch thẻ 4x8x19 h &gt; 50m M25</v>
          </cell>
          <cell r="D2484" t="str">
            <v>m3</v>
          </cell>
          <cell r="E2484">
            <v>407692</v>
          </cell>
          <cell r="F2484">
            <v>254969</v>
          </cell>
          <cell r="G2484">
            <v>65965</v>
          </cell>
          <cell r="H2484">
            <v>0</v>
          </cell>
          <cell r="I2484">
            <v>0</v>
          </cell>
          <cell r="J2484">
            <v>0</v>
          </cell>
        </row>
        <row r="2485">
          <cell r="A2485" t="str">
            <v>AE.53143</v>
          </cell>
          <cell r="B2485" t="str">
            <v>AE.53140</v>
          </cell>
          <cell r="C2485" t="str">
            <v>Xây cột, trụ gạch thẻ 4x8x19 h &gt; 50m M50</v>
          </cell>
          <cell r="D2485" t="str">
            <v>m3</v>
          </cell>
          <cell r="E2485">
            <v>436848</v>
          </cell>
          <cell r="F2485">
            <v>254969</v>
          </cell>
          <cell r="G2485">
            <v>65965</v>
          </cell>
          <cell r="H2485">
            <v>0</v>
          </cell>
          <cell r="I2485">
            <v>0</v>
          </cell>
          <cell r="J2485">
            <v>0</v>
          </cell>
        </row>
        <row r="2486">
          <cell r="A2486" t="str">
            <v>AE.53144</v>
          </cell>
          <cell r="B2486" t="str">
            <v>AE.53140</v>
          </cell>
          <cell r="C2486" t="str">
            <v>Xây cột, trụ gạch thẻ 4x8x19 h &gt; 50m M75</v>
          </cell>
          <cell r="D2486" t="str">
            <v>m3</v>
          </cell>
          <cell r="E2486">
            <v>461726</v>
          </cell>
          <cell r="F2486">
            <v>254969</v>
          </cell>
          <cell r="G2486">
            <v>65965</v>
          </cell>
          <cell r="H2486">
            <v>0</v>
          </cell>
          <cell r="I2486">
            <v>0</v>
          </cell>
          <cell r="J2486">
            <v>0</v>
          </cell>
        </row>
        <row r="2487">
          <cell r="A2487" t="str">
            <v>AE.54113</v>
          </cell>
          <cell r="B2487" t="str">
            <v>AE.54110</v>
          </cell>
          <cell r="C2487" t="str">
            <v>Xây các bộ phận kết cấu phức tạp khác gạch thẻ 4x8x19 h&lt;=4m M50</v>
          </cell>
          <cell r="D2487" t="str">
            <v>m3</v>
          </cell>
          <cell r="E2487">
            <v>445011</v>
          </cell>
          <cell r="F2487">
            <v>199541</v>
          </cell>
          <cell r="G2487">
            <v>1918</v>
          </cell>
          <cell r="H2487">
            <v>0</v>
          </cell>
          <cell r="I2487">
            <v>0</v>
          </cell>
          <cell r="J2487">
            <v>0</v>
          </cell>
        </row>
        <row r="2488">
          <cell r="A2488" t="str">
            <v>AE.54114</v>
          </cell>
          <cell r="B2488" t="str">
            <v>AE.54110</v>
          </cell>
          <cell r="C2488" t="str">
            <v>Xây các bộ phận kết cấu phức tạp khác gạch thẻ 4x8x19 h&lt;=4m M75</v>
          </cell>
          <cell r="D2488" t="str">
            <v>m3</v>
          </cell>
          <cell r="E2488">
            <v>469656</v>
          </cell>
          <cell r="F2488">
            <v>199541</v>
          </cell>
          <cell r="G2488">
            <v>1918</v>
          </cell>
          <cell r="H2488">
            <v>0</v>
          </cell>
          <cell r="I2488">
            <v>0</v>
          </cell>
          <cell r="J2488">
            <v>0</v>
          </cell>
        </row>
        <row r="2489">
          <cell r="A2489" t="str">
            <v>AE.54112</v>
          </cell>
          <cell r="B2489" t="str">
            <v>AE.54110</v>
          </cell>
          <cell r="C2489" t="str">
            <v>Xây các bộ phận kết cấu phức tạp khác gạch thẻ 4x8x19 h&lt;=4m M25</v>
          </cell>
          <cell r="D2489" t="str">
            <v>m3</v>
          </cell>
          <cell r="E2489">
            <v>416131</v>
          </cell>
          <cell r="F2489">
            <v>199541</v>
          </cell>
          <cell r="G2489">
            <v>1918</v>
          </cell>
          <cell r="H2489">
            <v>0</v>
          </cell>
          <cell r="I2489">
            <v>0</v>
          </cell>
          <cell r="J2489">
            <v>0</v>
          </cell>
        </row>
        <row r="2490">
          <cell r="A2490" t="str">
            <v>AE.54123</v>
          </cell>
          <cell r="B2490" t="str">
            <v>AE.54120</v>
          </cell>
          <cell r="C2490" t="str">
            <v>Xây các bộ phận kết cấu phức tạp khác gạch thẻ 4x8x19 h&lt;=16m M50</v>
          </cell>
          <cell r="D2490" t="str">
            <v>m3</v>
          </cell>
          <cell r="E2490">
            <v>447130</v>
          </cell>
          <cell r="F2490">
            <v>221712</v>
          </cell>
          <cell r="G2490">
            <v>10104</v>
          </cell>
          <cell r="H2490">
            <v>0</v>
          </cell>
          <cell r="I2490">
            <v>0</v>
          </cell>
          <cell r="J2490">
            <v>0</v>
          </cell>
        </row>
        <row r="2491">
          <cell r="A2491" t="str">
            <v>AE.54124</v>
          </cell>
          <cell r="B2491" t="str">
            <v>AE.54120</v>
          </cell>
          <cell r="C2491" t="str">
            <v>Xây các bộ phận kết cấu phức tạp khác gạch thẻ 4x8x19 h&lt;=16m M75</v>
          </cell>
          <cell r="D2491" t="str">
            <v>m3</v>
          </cell>
          <cell r="E2491">
            <v>471892</v>
          </cell>
          <cell r="F2491">
            <v>221712</v>
          </cell>
          <cell r="G2491">
            <v>10104</v>
          </cell>
          <cell r="H2491">
            <v>0</v>
          </cell>
          <cell r="I2491">
            <v>0</v>
          </cell>
          <cell r="J2491">
            <v>0</v>
          </cell>
        </row>
        <row r="2492">
          <cell r="A2492" t="str">
            <v>AE.54122</v>
          </cell>
          <cell r="B2492" t="str">
            <v>AE.54120</v>
          </cell>
          <cell r="C2492" t="str">
            <v>Xây các bộ phận kết cấu phức tạp khác gạch thẻ 4x8x19 h&lt;=16m M25</v>
          </cell>
          <cell r="D2492" t="str">
            <v>m3</v>
          </cell>
          <cell r="E2492">
            <v>418112</v>
          </cell>
          <cell r="F2492">
            <v>221712</v>
          </cell>
          <cell r="G2492">
            <v>10104</v>
          </cell>
          <cell r="H2492">
            <v>0</v>
          </cell>
          <cell r="I2492">
            <v>0</v>
          </cell>
          <cell r="J2492">
            <v>0</v>
          </cell>
        </row>
        <row r="2493">
          <cell r="A2493" t="str">
            <v>AE.54132</v>
          </cell>
          <cell r="B2493" t="str">
            <v>AE.54130</v>
          </cell>
          <cell r="C2493" t="str">
            <v>Xây các bộ phận kết cấu phức tạp khác gạch thẻ 4x8x19 h&lt;=50m M25</v>
          </cell>
          <cell r="D2493" t="str">
            <v>m3</v>
          </cell>
          <cell r="E2493">
            <v>418112</v>
          </cell>
          <cell r="F2493">
            <v>243884</v>
          </cell>
          <cell r="G2493">
            <v>48847</v>
          </cell>
          <cell r="H2493">
            <v>0</v>
          </cell>
          <cell r="I2493">
            <v>0</v>
          </cell>
          <cell r="J2493">
            <v>0</v>
          </cell>
        </row>
        <row r="2494">
          <cell r="A2494" t="str">
            <v>AE.54133</v>
          </cell>
          <cell r="B2494" t="str">
            <v>AE.54130</v>
          </cell>
          <cell r="C2494" t="str">
            <v>Xây các bộ phận kết cấu phức tạp khác gạch thẻ 4x8x19 h&lt;=50m M50</v>
          </cell>
          <cell r="D2494" t="str">
            <v>m3</v>
          </cell>
          <cell r="E2494">
            <v>447130</v>
          </cell>
          <cell r="F2494">
            <v>243884</v>
          </cell>
          <cell r="G2494">
            <v>48847</v>
          </cell>
          <cell r="H2494">
            <v>0</v>
          </cell>
          <cell r="I2494">
            <v>0</v>
          </cell>
          <cell r="J2494">
            <v>0</v>
          </cell>
        </row>
        <row r="2495">
          <cell r="A2495" t="str">
            <v>AE.54134</v>
          </cell>
          <cell r="B2495" t="str">
            <v>AE.54130</v>
          </cell>
          <cell r="C2495" t="str">
            <v>Xây các bộ phận kết cấu phức tạp khác gạch thẻ 4x8x19 h&lt;=50m M75</v>
          </cell>
          <cell r="D2495" t="str">
            <v>m3</v>
          </cell>
          <cell r="E2495">
            <v>471892</v>
          </cell>
          <cell r="F2495">
            <v>243884</v>
          </cell>
          <cell r="G2495">
            <v>48847</v>
          </cell>
          <cell r="H2495">
            <v>0</v>
          </cell>
          <cell r="I2495">
            <v>0</v>
          </cell>
          <cell r="J2495">
            <v>0</v>
          </cell>
        </row>
        <row r="2496">
          <cell r="A2496" t="str">
            <v>AE.54142</v>
          </cell>
          <cell r="B2496" t="str">
            <v>AE.54140</v>
          </cell>
          <cell r="C2496" t="str">
            <v>Xây các bộ phận kết cấu phức tạp khác gạch thẻ 4x8x19 h &gt; 50m M25</v>
          </cell>
          <cell r="D2496" t="str">
            <v>m3</v>
          </cell>
          <cell r="E2496">
            <v>418112</v>
          </cell>
          <cell r="F2496">
            <v>254969</v>
          </cell>
          <cell r="G2496">
            <v>65965</v>
          </cell>
          <cell r="H2496">
            <v>0</v>
          </cell>
          <cell r="I2496">
            <v>0</v>
          </cell>
          <cell r="J2496">
            <v>0</v>
          </cell>
        </row>
        <row r="2497">
          <cell r="A2497" t="str">
            <v>AE.54143</v>
          </cell>
          <cell r="B2497" t="str">
            <v>AE.54140</v>
          </cell>
          <cell r="C2497" t="str">
            <v>Xây các bộ phận kết cấu phức tạp khác gạch thẻ 4x8x19 h &gt; 50m M50</v>
          </cell>
          <cell r="D2497" t="str">
            <v>m3</v>
          </cell>
          <cell r="E2497">
            <v>447130</v>
          </cell>
          <cell r="F2497">
            <v>254969</v>
          </cell>
          <cell r="G2497">
            <v>65965</v>
          </cell>
          <cell r="H2497">
            <v>0</v>
          </cell>
          <cell r="I2497">
            <v>0</v>
          </cell>
          <cell r="J2497">
            <v>0</v>
          </cell>
        </row>
        <row r="2498">
          <cell r="A2498" t="str">
            <v>AE.54144</v>
          </cell>
          <cell r="B2498" t="str">
            <v>AE.54140</v>
          </cell>
          <cell r="C2498" t="str">
            <v>Xây các bộ phận kết cấu phức tạp khác gạch thẻ 4x8x19 h &gt; 50m M75</v>
          </cell>
          <cell r="D2498" t="str">
            <v>m3</v>
          </cell>
          <cell r="E2498">
            <v>471892</v>
          </cell>
          <cell r="F2498">
            <v>254969</v>
          </cell>
          <cell r="G2498">
            <v>65965</v>
          </cell>
          <cell r="H2498">
            <v>0</v>
          </cell>
          <cell r="I2498">
            <v>0</v>
          </cell>
          <cell r="J2498">
            <v>0</v>
          </cell>
        </row>
        <row r="2499">
          <cell r="A2499" t="str">
            <v>AE.61112</v>
          </cell>
          <cell r="B2499" t="str">
            <v>AE.61110</v>
          </cell>
          <cell r="C2499" t="str">
            <v>Xây tường gạch ống 10x10x20 chiều dầy &lt;=10cm h&lt;=4m M25</v>
          </cell>
          <cell r="D2499" t="str">
            <v>m3</v>
          </cell>
          <cell r="E2499">
            <v>204209</v>
          </cell>
          <cell r="F2499">
            <v>65235</v>
          </cell>
          <cell r="G2499">
            <v>1535</v>
          </cell>
          <cell r="H2499">
            <v>0</v>
          </cell>
          <cell r="I2499">
            <v>0</v>
          </cell>
          <cell r="J2499">
            <v>0</v>
          </cell>
        </row>
        <row r="2500">
          <cell r="A2500" t="str">
            <v>AE.61113</v>
          </cell>
          <cell r="B2500" t="str">
            <v>AE.61110</v>
          </cell>
          <cell r="C2500" t="str">
            <v>Xây tường gạch ống 10x10x20 chiều dầy &lt;=10cm h&lt;=4m M50</v>
          </cell>
          <cell r="D2500" t="str">
            <v>m3</v>
          </cell>
          <cell r="E2500">
            <v>217541</v>
          </cell>
          <cell r="F2500">
            <v>65235</v>
          </cell>
          <cell r="G2500">
            <v>1535</v>
          </cell>
          <cell r="H2500">
            <v>0</v>
          </cell>
          <cell r="I2500">
            <v>0</v>
          </cell>
          <cell r="J2500">
            <v>0</v>
          </cell>
        </row>
        <row r="2501">
          <cell r="A2501" t="str">
            <v>AE.61114</v>
          </cell>
          <cell r="B2501" t="str">
            <v>AE.61110</v>
          </cell>
          <cell r="C2501" t="str">
            <v>Xây tường gạch ống 10x10x20 chiều dầy &lt;=10cm h&lt;=4m M75</v>
          </cell>
          <cell r="D2501" t="str">
            <v>m3</v>
          </cell>
          <cell r="E2501">
            <v>228921</v>
          </cell>
          <cell r="F2501">
            <v>65235</v>
          </cell>
          <cell r="G2501">
            <v>1535</v>
          </cell>
          <cell r="H2501">
            <v>0</v>
          </cell>
          <cell r="I2501">
            <v>0</v>
          </cell>
          <cell r="J2501">
            <v>0</v>
          </cell>
        </row>
        <row r="2502">
          <cell r="A2502" t="str">
            <v>AE.61122</v>
          </cell>
          <cell r="B2502" t="str">
            <v>AE.61120</v>
          </cell>
          <cell r="C2502" t="str">
            <v>Xây tường gạch ống 10x10x20 chiều dầy &lt;=10cm h&lt;=16m M25</v>
          </cell>
          <cell r="D2502" t="str">
            <v>m3</v>
          </cell>
          <cell r="E2502">
            <v>205172</v>
          </cell>
          <cell r="F2502">
            <v>72057</v>
          </cell>
          <cell r="G2502">
            <v>5630</v>
          </cell>
          <cell r="H2502">
            <v>0</v>
          </cell>
          <cell r="I2502">
            <v>0</v>
          </cell>
          <cell r="J2502">
            <v>0</v>
          </cell>
        </row>
        <row r="2503">
          <cell r="A2503" t="str">
            <v>AE.61123</v>
          </cell>
          <cell r="B2503" t="str">
            <v>AE.61120</v>
          </cell>
          <cell r="C2503" t="str">
            <v>Xây tường gạch ống 10x10x20 chiều dầy &lt;=10cm h&lt;=16m M50</v>
          </cell>
          <cell r="D2503" t="str">
            <v>m3</v>
          </cell>
          <cell r="E2503">
            <v>218567</v>
          </cell>
          <cell r="F2503">
            <v>72057</v>
          </cell>
          <cell r="G2503">
            <v>5630</v>
          </cell>
          <cell r="H2503">
            <v>0</v>
          </cell>
          <cell r="I2503">
            <v>0</v>
          </cell>
          <cell r="J2503">
            <v>0</v>
          </cell>
        </row>
        <row r="2504">
          <cell r="A2504" t="str">
            <v>AE.61124</v>
          </cell>
          <cell r="B2504" t="str">
            <v>AE.61120</v>
          </cell>
          <cell r="C2504" t="str">
            <v>Xây tường gạch ống 10x10x20 chiều dầy &lt;=10cm h&lt;=16m M75</v>
          </cell>
          <cell r="D2504" t="str">
            <v>m3</v>
          </cell>
          <cell r="E2504">
            <v>230001</v>
          </cell>
          <cell r="F2504">
            <v>72057</v>
          </cell>
          <cell r="G2504">
            <v>5630</v>
          </cell>
          <cell r="H2504">
            <v>0</v>
          </cell>
          <cell r="I2504">
            <v>0</v>
          </cell>
          <cell r="J2504">
            <v>0</v>
          </cell>
        </row>
        <row r="2505">
          <cell r="A2505" t="str">
            <v>AE.61132</v>
          </cell>
          <cell r="B2505" t="str">
            <v>AE.61130</v>
          </cell>
          <cell r="C2505" t="str">
            <v>Xây tường gạch ống 10x10x20 chiều dầy &lt;=10cm h&lt;=50m M25</v>
          </cell>
          <cell r="D2505" t="str">
            <v>m3</v>
          </cell>
          <cell r="E2505">
            <v>205172</v>
          </cell>
          <cell r="F2505">
            <v>78878</v>
          </cell>
          <cell r="G2505">
            <v>48461</v>
          </cell>
          <cell r="H2505">
            <v>0</v>
          </cell>
          <cell r="I2505">
            <v>0</v>
          </cell>
          <cell r="J2505">
            <v>0</v>
          </cell>
        </row>
        <row r="2506">
          <cell r="A2506" t="str">
            <v>AE.61133</v>
          </cell>
          <cell r="B2506" t="str">
            <v>AE.61130</v>
          </cell>
          <cell r="C2506" t="str">
            <v>Xây tường gạch ống 10x10x20 chiều dầy &lt;=10cm h&lt;=50m M50</v>
          </cell>
          <cell r="D2506" t="str">
            <v>m3</v>
          </cell>
          <cell r="E2506">
            <v>218567</v>
          </cell>
          <cell r="F2506">
            <v>78878</v>
          </cell>
          <cell r="G2506">
            <v>48461</v>
          </cell>
          <cell r="H2506">
            <v>0</v>
          </cell>
          <cell r="I2506">
            <v>0</v>
          </cell>
          <cell r="J2506">
            <v>0</v>
          </cell>
        </row>
        <row r="2507">
          <cell r="A2507" t="str">
            <v>AE.61134</v>
          </cell>
          <cell r="B2507" t="str">
            <v>AE.61130</v>
          </cell>
          <cell r="C2507" t="str">
            <v>Xây tường gạch ống 10x10x20 chiều dầy &lt;=10cm h&lt;=50m M75</v>
          </cell>
          <cell r="D2507" t="str">
            <v>m3</v>
          </cell>
          <cell r="E2507">
            <v>230001</v>
          </cell>
          <cell r="F2507">
            <v>78878</v>
          </cell>
          <cell r="G2507">
            <v>48461</v>
          </cell>
          <cell r="H2507">
            <v>0</v>
          </cell>
          <cell r="I2507">
            <v>0</v>
          </cell>
          <cell r="J2507">
            <v>0</v>
          </cell>
        </row>
        <row r="2508">
          <cell r="A2508" t="str">
            <v>AE.61143</v>
          </cell>
          <cell r="B2508" t="str">
            <v>AE.61140</v>
          </cell>
          <cell r="C2508" t="str">
            <v>Xây tường gạch ống 10x10x20 chiều dầy &lt;=10cm h &gt; 50m M50</v>
          </cell>
          <cell r="D2508" t="str">
            <v>m3</v>
          </cell>
          <cell r="E2508">
            <v>218567</v>
          </cell>
          <cell r="F2508">
            <v>82716</v>
          </cell>
          <cell r="G2508">
            <v>65579</v>
          </cell>
          <cell r="H2508">
            <v>0</v>
          </cell>
          <cell r="I2508">
            <v>0</v>
          </cell>
          <cell r="J2508">
            <v>0</v>
          </cell>
        </row>
        <row r="2509">
          <cell r="A2509" t="str">
            <v>AE.61144</v>
          </cell>
          <cell r="B2509" t="str">
            <v>AE.61140</v>
          </cell>
          <cell r="C2509" t="str">
            <v>Xây tường gạch ống 10x10x20 chiều dầy &lt;=10cm h &gt; 50m M75</v>
          </cell>
          <cell r="D2509" t="str">
            <v>m3</v>
          </cell>
          <cell r="E2509">
            <v>230001</v>
          </cell>
          <cell r="F2509">
            <v>82716</v>
          </cell>
          <cell r="G2509">
            <v>65579</v>
          </cell>
          <cell r="H2509">
            <v>0</v>
          </cell>
          <cell r="I2509">
            <v>0</v>
          </cell>
          <cell r="J2509">
            <v>0</v>
          </cell>
        </row>
        <row r="2510">
          <cell r="A2510" t="str">
            <v>AE.61142</v>
          </cell>
          <cell r="B2510" t="str">
            <v>AE.61140</v>
          </cell>
          <cell r="C2510" t="str">
            <v>Xây tường gạch ống 10x10x20 chiều dầy &lt;=10cm h &gt; 50m M25</v>
          </cell>
          <cell r="D2510" t="str">
            <v>m3</v>
          </cell>
          <cell r="E2510">
            <v>205172</v>
          </cell>
          <cell r="F2510">
            <v>82716</v>
          </cell>
          <cell r="G2510">
            <v>65579</v>
          </cell>
          <cell r="H2510">
            <v>0</v>
          </cell>
          <cell r="I2510">
            <v>0</v>
          </cell>
          <cell r="J2510">
            <v>0</v>
          </cell>
        </row>
        <row r="2511">
          <cell r="A2511" t="str">
            <v>AE.61213</v>
          </cell>
          <cell r="B2511" t="str">
            <v>AE.61210</v>
          </cell>
          <cell r="C2511" t="str">
            <v>Xây tường gạch ống 10x10x20 chiều dầy &lt;=30cm h&lt;=4m M50</v>
          </cell>
          <cell r="D2511" t="str">
            <v>m3</v>
          </cell>
          <cell r="E2511">
            <v>216516</v>
          </cell>
          <cell r="F2511">
            <v>58839</v>
          </cell>
          <cell r="G2511">
            <v>1535</v>
          </cell>
          <cell r="H2511">
            <v>0</v>
          </cell>
          <cell r="I2511">
            <v>0</v>
          </cell>
          <cell r="J2511">
            <v>0</v>
          </cell>
        </row>
        <row r="2512">
          <cell r="A2512" t="str">
            <v>AE.61214</v>
          </cell>
          <cell r="B2512" t="str">
            <v>AE.61210</v>
          </cell>
          <cell r="C2512" t="str">
            <v>Xây tường gạch ống 10x10x20 chiều dầy &lt;=30cm h&lt;=4m M75</v>
          </cell>
          <cell r="D2512" t="str">
            <v>m3</v>
          </cell>
          <cell r="E2512">
            <v>228922</v>
          </cell>
          <cell r="F2512">
            <v>58839</v>
          </cell>
          <cell r="G2512">
            <v>1535</v>
          </cell>
          <cell r="H2512">
            <v>0</v>
          </cell>
          <cell r="I2512">
            <v>0</v>
          </cell>
          <cell r="J2512">
            <v>0</v>
          </cell>
        </row>
        <row r="2513">
          <cell r="A2513" t="str">
            <v>AE.61212</v>
          </cell>
          <cell r="B2513" t="str">
            <v>AE.61210</v>
          </cell>
          <cell r="C2513" t="str">
            <v>Xây tường gạch ống 10x10x20 chiều dầy &lt;=30cm h&lt;=4m M25</v>
          </cell>
          <cell r="D2513" t="str">
            <v>m3</v>
          </cell>
          <cell r="E2513">
            <v>201989</v>
          </cell>
          <cell r="F2513">
            <v>58839</v>
          </cell>
          <cell r="G2513">
            <v>1535</v>
          </cell>
          <cell r="H2513">
            <v>0</v>
          </cell>
          <cell r="I2513">
            <v>0</v>
          </cell>
          <cell r="J2513">
            <v>0</v>
          </cell>
        </row>
        <row r="2514">
          <cell r="A2514" t="str">
            <v>AE.61222</v>
          </cell>
          <cell r="B2514" t="str">
            <v>AE.61220</v>
          </cell>
          <cell r="C2514" t="str">
            <v>Xây tường gạch ống 10x10x20 chiều dầy &lt;=30cm h&lt;=16m M25</v>
          </cell>
          <cell r="D2514" t="str">
            <v>m3</v>
          </cell>
          <cell r="E2514">
            <v>203913</v>
          </cell>
          <cell r="F2514">
            <v>60545</v>
          </cell>
          <cell r="G2514">
            <v>5630</v>
          </cell>
          <cell r="H2514">
            <v>0</v>
          </cell>
          <cell r="I2514">
            <v>0</v>
          </cell>
          <cell r="J2514">
            <v>0</v>
          </cell>
        </row>
        <row r="2515">
          <cell r="A2515" t="str">
            <v>AE.61223</v>
          </cell>
          <cell r="B2515" t="str">
            <v>AE.61220</v>
          </cell>
          <cell r="C2515" t="str">
            <v>Xây tường gạch ống 10x10x20 chiều dầy &lt;=30cm h&lt;=16m M50</v>
          </cell>
          <cell r="D2515" t="str">
            <v>m3</v>
          </cell>
          <cell r="E2515">
            <v>218579</v>
          </cell>
          <cell r="F2515">
            <v>60545</v>
          </cell>
          <cell r="G2515">
            <v>5630</v>
          </cell>
          <cell r="H2515">
            <v>0</v>
          </cell>
          <cell r="I2515">
            <v>0</v>
          </cell>
          <cell r="J2515">
            <v>0</v>
          </cell>
        </row>
        <row r="2516">
          <cell r="A2516" t="str">
            <v>AE.61224</v>
          </cell>
          <cell r="B2516" t="str">
            <v>AE.61220</v>
          </cell>
          <cell r="C2516" t="str">
            <v>Xây tường gạch ống 10x10x20 chiều dầy &lt;=30cm h&lt;=16m M75</v>
          </cell>
          <cell r="D2516" t="str">
            <v>m3</v>
          </cell>
          <cell r="E2516">
            <v>231102</v>
          </cell>
          <cell r="F2516">
            <v>60545</v>
          </cell>
          <cell r="G2516">
            <v>5630</v>
          </cell>
          <cell r="H2516">
            <v>0</v>
          </cell>
          <cell r="I2516">
            <v>0</v>
          </cell>
          <cell r="J2516">
            <v>0</v>
          </cell>
        </row>
        <row r="2517">
          <cell r="A2517" t="str">
            <v>AE.61234</v>
          </cell>
          <cell r="B2517" t="str">
            <v>AE.61230</v>
          </cell>
          <cell r="C2517" t="str">
            <v>Xây tường gạch ống 10x10x20 chiều dầy &lt;=30cm h&lt;=50m M75</v>
          </cell>
          <cell r="D2517" t="str">
            <v>m3</v>
          </cell>
          <cell r="E2517">
            <v>231102</v>
          </cell>
          <cell r="F2517">
            <v>66514</v>
          </cell>
          <cell r="G2517">
            <v>48461</v>
          </cell>
          <cell r="H2517">
            <v>0</v>
          </cell>
          <cell r="I2517">
            <v>0</v>
          </cell>
          <cell r="J2517">
            <v>0</v>
          </cell>
        </row>
        <row r="2518">
          <cell r="A2518" t="str">
            <v>AE.61232</v>
          </cell>
          <cell r="B2518" t="str">
            <v>AE.61230</v>
          </cell>
          <cell r="C2518" t="str">
            <v>Xây tường gạch ống 10x10x20 chiều dầy &lt;=30cm h&lt;=50m M25</v>
          </cell>
          <cell r="D2518" t="str">
            <v>m3</v>
          </cell>
          <cell r="E2518">
            <v>203913</v>
          </cell>
          <cell r="F2518">
            <v>66514</v>
          </cell>
          <cell r="G2518">
            <v>48461</v>
          </cell>
          <cell r="H2518">
            <v>0</v>
          </cell>
          <cell r="I2518">
            <v>0</v>
          </cell>
          <cell r="J2518">
            <v>0</v>
          </cell>
        </row>
        <row r="2519">
          <cell r="A2519" t="str">
            <v>AE.61233</v>
          </cell>
          <cell r="B2519" t="str">
            <v>AE.61230</v>
          </cell>
          <cell r="C2519" t="str">
            <v>Xây tường gạch ống 10x10x20 chiều dầy &lt;=30cm h&lt;=50m M50</v>
          </cell>
          <cell r="D2519" t="str">
            <v>m3</v>
          </cell>
          <cell r="E2519">
            <v>218579</v>
          </cell>
          <cell r="F2519">
            <v>66514</v>
          </cell>
          <cell r="G2519">
            <v>48461</v>
          </cell>
          <cell r="H2519">
            <v>0</v>
          </cell>
          <cell r="I2519">
            <v>0</v>
          </cell>
          <cell r="J2519">
            <v>0</v>
          </cell>
        </row>
        <row r="2520">
          <cell r="A2520" t="str">
            <v>AE.61244</v>
          </cell>
          <cell r="B2520" t="str">
            <v>AE.61240</v>
          </cell>
          <cell r="C2520" t="str">
            <v>Xây tường gạch ống 10x10x20 chiều dầy &lt;=30cm h &gt; 50m M75</v>
          </cell>
          <cell r="D2520" t="str">
            <v>m3</v>
          </cell>
          <cell r="E2520">
            <v>231102</v>
          </cell>
          <cell r="F2520">
            <v>69498</v>
          </cell>
          <cell r="G2520">
            <v>65579</v>
          </cell>
          <cell r="H2520">
            <v>0</v>
          </cell>
          <cell r="I2520">
            <v>0</v>
          </cell>
          <cell r="J2520">
            <v>0</v>
          </cell>
        </row>
        <row r="2521">
          <cell r="A2521" t="str">
            <v>AE.61243</v>
          </cell>
          <cell r="B2521" t="str">
            <v>AE.61240</v>
          </cell>
          <cell r="C2521" t="str">
            <v>Xây tường gạch ống 10x10x20 chiều dầy &lt;=30cm h &gt; 50m M50</v>
          </cell>
          <cell r="D2521" t="str">
            <v>m3</v>
          </cell>
          <cell r="E2521">
            <v>218579</v>
          </cell>
          <cell r="F2521">
            <v>69498</v>
          </cell>
          <cell r="G2521">
            <v>65579</v>
          </cell>
          <cell r="H2521">
            <v>0</v>
          </cell>
          <cell r="I2521">
            <v>0</v>
          </cell>
          <cell r="J2521">
            <v>0</v>
          </cell>
        </row>
        <row r="2522">
          <cell r="A2522" t="str">
            <v>AE.61242</v>
          </cell>
          <cell r="B2522" t="str">
            <v>AE.61240</v>
          </cell>
          <cell r="C2522" t="str">
            <v>Xây tường gạch ống 10x10x20 chiều dầy &lt;=30cm h &gt; 50m M25</v>
          </cell>
          <cell r="D2522" t="str">
            <v>m3</v>
          </cell>
          <cell r="E2522">
            <v>203913</v>
          </cell>
          <cell r="F2522">
            <v>69498</v>
          </cell>
          <cell r="G2522">
            <v>65579</v>
          </cell>
          <cell r="H2522">
            <v>0</v>
          </cell>
          <cell r="I2522">
            <v>0</v>
          </cell>
          <cell r="J2522">
            <v>0</v>
          </cell>
        </row>
        <row r="2523">
          <cell r="A2523" t="str">
            <v>AE.61312</v>
          </cell>
          <cell r="B2523" t="str">
            <v>AE.61310</v>
          </cell>
          <cell r="C2523" t="str">
            <v>Xây tường gạch ống 10x10x20 chiều dầy &gt; 30cm h&lt;=4m M25</v>
          </cell>
          <cell r="D2523" t="str">
            <v>m3</v>
          </cell>
          <cell r="E2523">
            <v>199389</v>
          </cell>
          <cell r="F2523">
            <v>48180</v>
          </cell>
          <cell r="G2523">
            <v>1535</v>
          </cell>
          <cell r="H2523">
            <v>0</v>
          </cell>
          <cell r="I2523">
            <v>0</v>
          </cell>
          <cell r="J2523">
            <v>0</v>
          </cell>
        </row>
        <row r="2524">
          <cell r="A2524" t="str">
            <v>AE.61313</v>
          </cell>
          <cell r="B2524" t="str">
            <v>AE.61310</v>
          </cell>
          <cell r="C2524" t="str">
            <v>Xây tường gạch ống 10x10x20 chiều dầy &gt; 30cm h&lt;=4m M50</v>
          </cell>
          <cell r="D2524" t="str">
            <v>m3</v>
          </cell>
          <cell r="E2524">
            <v>214642</v>
          </cell>
          <cell r="F2524">
            <v>48180</v>
          </cell>
          <cell r="G2524">
            <v>1535</v>
          </cell>
          <cell r="H2524">
            <v>0</v>
          </cell>
          <cell r="I2524">
            <v>0</v>
          </cell>
          <cell r="J2524">
            <v>0</v>
          </cell>
        </row>
        <row r="2525">
          <cell r="A2525" t="str">
            <v>AE.61314</v>
          </cell>
          <cell r="B2525" t="str">
            <v>AE.61310</v>
          </cell>
          <cell r="C2525" t="str">
            <v>Xây tường gạch ống 10x10x20 chiều dầy &gt; 30cm h&lt;=4m M75</v>
          </cell>
          <cell r="D2525" t="str">
            <v>m3</v>
          </cell>
          <cell r="E2525">
            <v>227659</v>
          </cell>
          <cell r="F2525">
            <v>48180</v>
          </cell>
          <cell r="G2525">
            <v>1535</v>
          </cell>
          <cell r="H2525">
            <v>0</v>
          </cell>
          <cell r="I2525">
            <v>0</v>
          </cell>
          <cell r="J2525">
            <v>0</v>
          </cell>
        </row>
        <row r="2526">
          <cell r="A2526" t="str">
            <v>AE.61322</v>
          </cell>
          <cell r="B2526" t="str">
            <v>AE.61320</v>
          </cell>
          <cell r="C2526" t="str">
            <v>Xây tường gạch ống 10x10x20 chiều dầy &gt; 30cm h&lt;=16m M25</v>
          </cell>
          <cell r="D2526" t="str">
            <v>m3</v>
          </cell>
          <cell r="E2526">
            <v>201297</v>
          </cell>
          <cell r="F2526">
            <v>53296</v>
          </cell>
          <cell r="G2526">
            <v>5630</v>
          </cell>
          <cell r="H2526">
            <v>0</v>
          </cell>
          <cell r="I2526">
            <v>0</v>
          </cell>
          <cell r="J2526">
            <v>0</v>
          </cell>
        </row>
        <row r="2527">
          <cell r="A2527" t="str">
            <v>AE.61323</v>
          </cell>
          <cell r="B2527" t="str">
            <v>AE.61320</v>
          </cell>
          <cell r="C2527" t="str">
            <v>Xây tường gạch ống 10x10x20 chiều dầy &gt; 30cm h&lt;=16m M50</v>
          </cell>
          <cell r="D2527" t="str">
            <v>m3</v>
          </cell>
          <cell r="E2527">
            <v>216696</v>
          </cell>
          <cell r="F2527">
            <v>53296</v>
          </cell>
          <cell r="G2527">
            <v>5630</v>
          </cell>
          <cell r="H2527">
            <v>0</v>
          </cell>
          <cell r="I2527">
            <v>0</v>
          </cell>
          <cell r="J2527">
            <v>0</v>
          </cell>
        </row>
        <row r="2528">
          <cell r="A2528" t="str">
            <v>AE.61324</v>
          </cell>
          <cell r="B2528" t="str">
            <v>AE.61320</v>
          </cell>
          <cell r="C2528" t="str">
            <v>Xây tường gạch ống 10x10x20 chiều dầy &gt; 30cm h&lt;=16m M75</v>
          </cell>
          <cell r="D2528" t="str">
            <v>m3</v>
          </cell>
          <cell r="E2528">
            <v>229837</v>
          </cell>
          <cell r="F2528">
            <v>53296</v>
          </cell>
          <cell r="G2528">
            <v>5630</v>
          </cell>
          <cell r="H2528">
            <v>0</v>
          </cell>
          <cell r="I2528">
            <v>0</v>
          </cell>
          <cell r="J2528">
            <v>0</v>
          </cell>
        </row>
        <row r="2529">
          <cell r="A2529" t="str">
            <v>AE.61332</v>
          </cell>
          <cell r="B2529" t="str">
            <v>AE.61330</v>
          </cell>
          <cell r="C2529" t="str">
            <v>Xây tường gạch ống 10x10x20 chiều dầy &gt; 30cm h&lt;=50m M25</v>
          </cell>
          <cell r="D2529" t="str">
            <v>m3</v>
          </cell>
          <cell r="E2529">
            <v>201297</v>
          </cell>
          <cell r="F2529">
            <v>58413</v>
          </cell>
          <cell r="G2529">
            <v>48461</v>
          </cell>
          <cell r="H2529">
            <v>0</v>
          </cell>
          <cell r="I2529">
            <v>0</v>
          </cell>
          <cell r="J2529">
            <v>0</v>
          </cell>
        </row>
        <row r="2530">
          <cell r="A2530" t="str">
            <v>AE.61333</v>
          </cell>
          <cell r="B2530" t="str">
            <v>AE.61330</v>
          </cell>
          <cell r="C2530" t="str">
            <v>Xây tường gạch ống 10x10x20 chiều dầy &gt; 30cm h&lt;=50m M50</v>
          </cell>
          <cell r="D2530" t="str">
            <v>m3</v>
          </cell>
          <cell r="E2530">
            <v>216696</v>
          </cell>
          <cell r="F2530">
            <v>58413</v>
          </cell>
          <cell r="G2530">
            <v>48461</v>
          </cell>
          <cell r="H2530">
            <v>0</v>
          </cell>
          <cell r="I2530">
            <v>0</v>
          </cell>
          <cell r="J2530">
            <v>0</v>
          </cell>
        </row>
        <row r="2531">
          <cell r="A2531" t="str">
            <v>AE.61334</v>
          </cell>
          <cell r="B2531" t="str">
            <v>AE.61330</v>
          </cell>
          <cell r="C2531" t="str">
            <v>Xây tường gạch ống 10x10x20 chiều dầy &gt; 30cm h&lt;=50m M75</v>
          </cell>
          <cell r="D2531" t="str">
            <v>m3</v>
          </cell>
          <cell r="E2531">
            <v>229837</v>
          </cell>
          <cell r="F2531">
            <v>58413</v>
          </cell>
          <cell r="G2531">
            <v>48461</v>
          </cell>
          <cell r="H2531">
            <v>0</v>
          </cell>
          <cell r="I2531">
            <v>0</v>
          </cell>
          <cell r="J2531">
            <v>0</v>
          </cell>
        </row>
        <row r="2532">
          <cell r="A2532" t="str">
            <v>AE.61342</v>
          </cell>
          <cell r="B2532" t="str">
            <v>AE.61340</v>
          </cell>
          <cell r="C2532" t="str">
            <v>Xây tường gạch ống 10x10x20 chiều dầy &gt; 30cm h &gt; 50m M25</v>
          </cell>
          <cell r="D2532" t="str">
            <v>m3</v>
          </cell>
          <cell r="E2532">
            <v>201297</v>
          </cell>
          <cell r="F2532">
            <v>60971</v>
          </cell>
          <cell r="G2532">
            <v>65579</v>
          </cell>
          <cell r="H2532">
            <v>0</v>
          </cell>
          <cell r="I2532">
            <v>0</v>
          </cell>
          <cell r="J2532">
            <v>0</v>
          </cell>
        </row>
        <row r="2533">
          <cell r="A2533" t="str">
            <v>AE.61343</v>
          </cell>
          <cell r="B2533" t="str">
            <v>AE.61340</v>
          </cell>
          <cell r="C2533" t="str">
            <v>Xây tường gạch ống 10x10x20 chiều dầy &gt; 30cm h &gt; 50m M50</v>
          </cell>
          <cell r="D2533" t="str">
            <v>m3</v>
          </cell>
          <cell r="E2533">
            <v>216696</v>
          </cell>
          <cell r="F2533">
            <v>60971</v>
          </cell>
          <cell r="G2533">
            <v>65579</v>
          </cell>
          <cell r="H2533">
            <v>0</v>
          </cell>
          <cell r="I2533">
            <v>0</v>
          </cell>
          <cell r="J2533">
            <v>0</v>
          </cell>
        </row>
        <row r="2534">
          <cell r="A2534" t="str">
            <v>AE.61344</v>
          </cell>
          <cell r="B2534" t="str">
            <v>AE.61340</v>
          </cell>
          <cell r="C2534" t="str">
            <v>Xây tường gạch ống 10x10x20 chiều dầy &gt; 30cm h &gt; 50m M75</v>
          </cell>
          <cell r="D2534" t="str">
            <v>m3</v>
          </cell>
          <cell r="E2534">
            <v>229837</v>
          </cell>
          <cell r="F2534">
            <v>60971</v>
          </cell>
          <cell r="G2534">
            <v>65579</v>
          </cell>
          <cell r="H2534">
            <v>0</v>
          </cell>
          <cell r="I2534">
            <v>0</v>
          </cell>
          <cell r="J2534">
            <v>0</v>
          </cell>
        </row>
        <row r="2535">
          <cell r="A2535" t="str">
            <v>AE.62112</v>
          </cell>
          <cell r="B2535" t="str">
            <v>AE.62110</v>
          </cell>
          <cell r="C2535" t="str">
            <v>Xây tường gạch ống 10x10x20 câu gạch thẻ 5x10x20 h&lt;=4m M25</v>
          </cell>
          <cell r="D2535" t="str">
            <v>m3</v>
          </cell>
          <cell r="E2535">
            <v>251934</v>
          </cell>
          <cell r="F2535">
            <v>63956</v>
          </cell>
          <cell r="G2535">
            <v>1535</v>
          </cell>
          <cell r="H2535">
            <v>0</v>
          </cell>
          <cell r="I2535">
            <v>0</v>
          </cell>
          <cell r="J2535">
            <v>0</v>
          </cell>
        </row>
        <row r="2536">
          <cell r="A2536" t="str">
            <v>AE.62113</v>
          </cell>
          <cell r="B2536" t="str">
            <v>AE.62110</v>
          </cell>
          <cell r="C2536" t="str">
            <v>Xây tường gạch ống 10x10x20 câu gạch thẻ 5x10x20 h&lt;=4m M50</v>
          </cell>
          <cell r="D2536" t="str">
            <v>m3</v>
          </cell>
          <cell r="E2536">
            <v>273166</v>
          </cell>
          <cell r="F2536">
            <v>63956</v>
          </cell>
          <cell r="G2536">
            <v>1535</v>
          </cell>
          <cell r="H2536">
            <v>0</v>
          </cell>
          <cell r="I2536">
            <v>0</v>
          </cell>
          <cell r="J2536">
            <v>0</v>
          </cell>
        </row>
        <row r="2537">
          <cell r="A2537" t="str">
            <v>AE.62114</v>
          </cell>
          <cell r="B2537" t="str">
            <v>AE.62110</v>
          </cell>
          <cell r="C2537" t="str">
            <v>Xây tường gạch ống 10x10x20 câu gạch thẻ 5x10x20 h&lt;=4m M75</v>
          </cell>
          <cell r="D2537" t="str">
            <v>m3</v>
          </cell>
          <cell r="E2537">
            <v>291288</v>
          </cell>
          <cell r="F2537">
            <v>63956</v>
          </cell>
          <cell r="G2537">
            <v>1535</v>
          </cell>
          <cell r="H2537">
            <v>0</v>
          </cell>
          <cell r="I2537">
            <v>0</v>
          </cell>
          <cell r="J2537">
            <v>0</v>
          </cell>
        </row>
        <row r="2538">
          <cell r="A2538" t="str">
            <v>AE.62124</v>
          </cell>
          <cell r="B2538" t="str">
            <v>AE.62120</v>
          </cell>
          <cell r="C2538" t="str">
            <v>Xây tường gạch ống 10x10x20 câu gạch thẻ 5x10x20 h&lt;=16m M75</v>
          </cell>
          <cell r="D2538" t="str">
            <v>m3</v>
          </cell>
          <cell r="E2538">
            <v>292669</v>
          </cell>
          <cell r="F2538">
            <v>72909</v>
          </cell>
          <cell r="G2538">
            <v>5630</v>
          </cell>
          <cell r="H2538">
            <v>0</v>
          </cell>
          <cell r="I2538">
            <v>0</v>
          </cell>
          <cell r="J2538">
            <v>0</v>
          </cell>
        </row>
        <row r="2539">
          <cell r="A2539" t="str">
            <v>AE.62123</v>
          </cell>
          <cell r="B2539" t="str">
            <v>AE.62120</v>
          </cell>
          <cell r="C2539" t="str">
            <v>Xây tường gạch ống 10x10x20 câu gạch thẻ 5x10x20 h&lt;=16m M50</v>
          </cell>
          <cell r="D2539" t="str">
            <v>m3</v>
          </cell>
          <cell r="E2539">
            <v>274460</v>
          </cell>
          <cell r="F2539">
            <v>72909</v>
          </cell>
          <cell r="G2539">
            <v>5630</v>
          </cell>
          <cell r="H2539">
            <v>0</v>
          </cell>
          <cell r="I2539">
            <v>0</v>
          </cell>
          <cell r="J2539">
            <v>0</v>
          </cell>
        </row>
        <row r="2540">
          <cell r="A2540" t="str">
            <v>AE.62122</v>
          </cell>
          <cell r="B2540" t="str">
            <v>AE.62120</v>
          </cell>
          <cell r="C2540" t="str">
            <v>Xây tường gạch ống 10x10x20 câu gạch thẻ 5x10x20 h&lt;=16m M25</v>
          </cell>
          <cell r="D2540" t="str">
            <v>m3</v>
          </cell>
          <cell r="E2540">
            <v>253128</v>
          </cell>
          <cell r="F2540">
            <v>72909</v>
          </cell>
          <cell r="G2540">
            <v>5630</v>
          </cell>
          <cell r="H2540">
            <v>0</v>
          </cell>
          <cell r="I2540">
            <v>0</v>
          </cell>
          <cell r="J2540">
            <v>0</v>
          </cell>
        </row>
        <row r="2541">
          <cell r="A2541" t="str">
            <v>AE.62133</v>
          </cell>
          <cell r="B2541" t="str">
            <v>AE.62130</v>
          </cell>
          <cell r="C2541" t="str">
            <v>Xây tường gạch ống 10x10x20 câu gạch thẻ 5x10x20 h&lt;=50m M50</v>
          </cell>
          <cell r="D2541" t="str">
            <v>m3</v>
          </cell>
          <cell r="E2541">
            <v>274460</v>
          </cell>
          <cell r="F2541">
            <v>80158</v>
          </cell>
          <cell r="G2541">
            <v>48461</v>
          </cell>
          <cell r="H2541">
            <v>0</v>
          </cell>
          <cell r="I2541">
            <v>0</v>
          </cell>
          <cell r="J2541">
            <v>0</v>
          </cell>
        </row>
        <row r="2542">
          <cell r="A2542" t="str">
            <v>AE.62132</v>
          </cell>
          <cell r="B2542" t="str">
            <v>AE.62130</v>
          </cell>
          <cell r="C2542" t="str">
            <v>Xây tường gạch ống 10x10x20 câu gạch thẻ 5x10x20 h&lt;=50m M25</v>
          </cell>
          <cell r="D2542" t="str">
            <v>m3</v>
          </cell>
          <cell r="E2542">
            <v>253128</v>
          </cell>
          <cell r="F2542">
            <v>80158</v>
          </cell>
          <cell r="G2542">
            <v>48461</v>
          </cell>
          <cell r="H2542">
            <v>0</v>
          </cell>
          <cell r="I2542">
            <v>0</v>
          </cell>
          <cell r="J2542">
            <v>0</v>
          </cell>
        </row>
        <row r="2543">
          <cell r="A2543" t="str">
            <v>AE.62134</v>
          </cell>
          <cell r="B2543" t="str">
            <v>AE.62130</v>
          </cell>
          <cell r="C2543" t="str">
            <v>Xây tường gạch ống 10x10x20 câu gạch thẻ 5x10x20 h&lt;=50m M75</v>
          </cell>
          <cell r="D2543" t="str">
            <v>m3</v>
          </cell>
          <cell r="E2543">
            <v>292669</v>
          </cell>
          <cell r="F2543">
            <v>80158</v>
          </cell>
          <cell r="G2543">
            <v>48461</v>
          </cell>
          <cell r="H2543">
            <v>0</v>
          </cell>
          <cell r="I2543">
            <v>0</v>
          </cell>
          <cell r="J2543">
            <v>0</v>
          </cell>
        </row>
        <row r="2544">
          <cell r="A2544" t="str">
            <v>AE.62142</v>
          </cell>
          <cell r="B2544" t="str">
            <v>AE.62140</v>
          </cell>
          <cell r="C2544" t="str">
            <v>Xây tường gạch ống 10x10x20 câu gạch thẻ 5x10x20 h &gt; 50m M25</v>
          </cell>
          <cell r="D2544" t="str">
            <v>m3</v>
          </cell>
          <cell r="E2544">
            <v>253128</v>
          </cell>
          <cell r="F2544">
            <v>83569</v>
          </cell>
          <cell r="G2544">
            <v>65579</v>
          </cell>
          <cell r="H2544">
            <v>0</v>
          </cell>
          <cell r="I2544">
            <v>0</v>
          </cell>
          <cell r="J2544">
            <v>0</v>
          </cell>
        </row>
        <row r="2545">
          <cell r="A2545" t="str">
            <v>AE.62143</v>
          </cell>
          <cell r="B2545" t="str">
            <v>AE.62140</v>
          </cell>
          <cell r="C2545" t="str">
            <v>Xây tường gạch ống 10x10x20 câu gạch thẻ 5x10x20 h &gt; 50m M50</v>
          </cell>
          <cell r="D2545" t="str">
            <v>m3</v>
          </cell>
          <cell r="E2545">
            <v>274460</v>
          </cell>
          <cell r="F2545">
            <v>83569</v>
          </cell>
          <cell r="G2545">
            <v>65579</v>
          </cell>
          <cell r="H2545">
            <v>0</v>
          </cell>
          <cell r="I2545">
            <v>0</v>
          </cell>
          <cell r="J2545">
            <v>0</v>
          </cell>
        </row>
        <row r="2546">
          <cell r="A2546" t="str">
            <v>AE.62144</v>
          </cell>
          <cell r="B2546" t="str">
            <v>AE.62140</v>
          </cell>
          <cell r="C2546" t="str">
            <v>Xây tường gạch ống 10x10x20 câu gạch thẻ 5x10x20 h &gt; 50m M75</v>
          </cell>
          <cell r="D2546" t="str">
            <v>m3</v>
          </cell>
          <cell r="E2546">
            <v>292669</v>
          </cell>
          <cell r="F2546">
            <v>83569</v>
          </cell>
          <cell r="G2546">
            <v>65579</v>
          </cell>
          <cell r="H2546">
            <v>0</v>
          </cell>
          <cell r="I2546">
            <v>0</v>
          </cell>
          <cell r="J2546">
            <v>0</v>
          </cell>
        </row>
        <row r="2547">
          <cell r="A2547" t="str">
            <v>AE.63112</v>
          </cell>
          <cell r="B2547" t="str">
            <v>AE.63110</v>
          </cell>
          <cell r="C2547" t="str">
            <v>Xây tường gạch ống 8x8x19 chiều dầy &lt;=10cm h&lt;=4m M25</v>
          </cell>
          <cell r="D2547" t="str">
            <v>m3</v>
          </cell>
          <cell r="E2547">
            <v>274969</v>
          </cell>
          <cell r="F2547">
            <v>83142</v>
          </cell>
          <cell r="G2547">
            <v>1279</v>
          </cell>
          <cell r="H2547">
            <v>0</v>
          </cell>
          <cell r="I2547">
            <v>0</v>
          </cell>
          <cell r="J2547">
            <v>0</v>
          </cell>
        </row>
        <row r="2548">
          <cell r="A2548" t="str">
            <v>AE.63113</v>
          </cell>
          <cell r="B2548" t="str">
            <v>AE.63110</v>
          </cell>
          <cell r="C2548" t="str">
            <v>Xây tường gạch ống 8x8x19 chiều dầy &lt;=10cm h&lt;=4m M50</v>
          </cell>
          <cell r="D2548" t="str">
            <v>m3</v>
          </cell>
          <cell r="E2548">
            <v>290079</v>
          </cell>
          <cell r="F2548">
            <v>83142</v>
          </cell>
          <cell r="G2548">
            <v>1279</v>
          </cell>
          <cell r="H2548">
            <v>0</v>
          </cell>
          <cell r="I2548">
            <v>0</v>
          </cell>
          <cell r="J2548">
            <v>0</v>
          </cell>
        </row>
        <row r="2549">
          <cell r="A2549" t="str">
            <v>AE.63114</v>
          </cell>
          <cell r="B2549" t="str">
            <v>AE.63110</v>
          </cell>
          <cell r="C2549" t="str">
            <v>Xây tường gạch ống 8x8x19 chiều dầy &lt;=10cm h&lt;=4m M75</v>
          </cell>
          <cell r="D2549" t="str">
            <v>m3</v>
          </cell>
          <cell r="E2549">
            <v>302977</v>
          </cell>
          <cell r="F2549">
            <v>83142</v>
          </cell>
          <cell r="G2549">
            <v>1279</v>
          </cell>
          <cell r="H2549">
            <v>0</v>
          </cell>
          <cell r="I2549">
            <v>0</v>
          </cell>
          <cell r="J2549">
            <v>0</v>
          </cell>
        </row>
        <row r="2550">
          <cell r="A2550" t="str">
            <v>AE.63122</v>
          </cell>
          <cell r="B2550" t="str">
            <v>AE.63120</v>
          </cell>
          <cell r="C2550" t="str">
            <v>Xây tường gạch ống 8x8x19 chiều dầy &lt;=10cm h&lt;=16m M25</v>
          </cell>
          <cell r="D2550" t="str">
            <v>m3</v>
          </cell>
          <cell r="E2550">
            <v>276266</v>
          </cell>
          <cell r="F2550">
            <v>91670</v>
          </cell>
          <cell r="G2550">
            <v>7417</v>
          </cell>
          <cell r="H2550">
            <v>0</v>
          </cell>
          <cell r="I2550">
            <v>0</v>
          </cell>
          <cell r="J2550">
            <v>0</v>
          </cell>
        </row>
        <row r="2551">
          <cell r="A2551" t="str">
            <v>AE.63123</v>
          </cell>
          <cell r="B2551" t="str">
            <v>AE.63120</v>
          </cell>
          <cell r="C2551" t="str">
            <v>Xây tường gạch ống 8x8x19 chiều dầy &lt;=10cm h&lt;=16m M50</v>
          </cell>
          <cell r="D2551" t="str">
            <v>m3</v>
          </cell>
          <cell r="E2551">
            <v>291448</v>
          </cell>
          <cell r="F2551">
            <v>91670</v>
          </cell>
          <cell r="G2551">
            <v>7417</v>
          </cell>
          <cell r="H2551">
            <v>0</v>
          </cell>
          <cell r="I2551">
            <v>0</v>
          </cell>
          <cell r="J2551">
            <v>0</v>
          </cell>
        </row>
        <row r="2552">
          <cell r="A2552" t="str">
            <v>AE.63124</v>
          </cell>
          <cell r="B2552" t="str">
            <v>AE.63120</v>
          </cell>
          <cell r="C2552" t="str">
            <v>Xây tường gạch ống 8x8x19 chiều dầy &lt;=10cm h&lt;=16m M75</v>
          </cell>
          <cell r="D2552" t="str">
            <v>m3</v>
          </cell>
          <cell r="E2552">
            <v>304406</v>
          </cell>
          <cell r="F2552">
            <v>91670</v>
          </cell>
          <cell r="G2552">
            <v>7417</v>
          </cell>
          <cell r="H2552">
            <v>0</v>
          </cell>
          <cell r="I2552">
            <v>0</v>
          </cell>
          <cell r="J2552">
            <v>0</v>
          </cell>
        </row>
        <row r="2553">
          <cell r="A2553" t="str">
            <v>AE.63132</v>
          </cell>
          <cell r="B2553" t="str">
            <v>AE.63130</v>
          </cell>
          <cell r="C2553" t="str">
            <v>Xây tường gạch ống 8x8x19 chiều dầy &lt;=10cm h&lt;=50m M25</v>
          </cell>
          <cell r="D2553" t="str">
            <v>m3</v>
          </cell>
          <cell r="E2553">
            <v>276266</v>
          </cell>
          <cell r="F2553">
            <v>100623</v>
          </cell>
          <cell r="G2553">
            <v>48204</v>
          </cell>
          <cell r="H2553">
            <v>0</v>
          </cell>
          <cell r="I2553">
            <v>0</v>
          </cell>
          <cell r="J2553">
            <v>0</v>
          </cell>
        </row>
        <row r="2554">
          <cell r="A2554" t="str">
            <v>AE.63133</v>
          </cell>
          <cell r="B2554" t="str">
            <v>AE.63130</v>
          </cell>
          <cell r="C2554" t="str">
            <v>Xây tường gạch ống 8x8x19 chiều dầy &lt;=10cm h&lt;=50m M50</v>
          </cell>
          <cell r="D2554" t="str">
            <v>m3</v>
          </cell>
          <cell r="E2554">
            <v>291448</v>
          </cell>
          <cell r="F2554">
            <v>100623</v>
          </cell>
          <cell r="G2554">
            <v>48204</v>
          </cell>
          <cell r="H2554">
            <v>0</v>
          </cell>
          <cell r="I2554">
            <v>0</v>
          </cell>
          <cell r="J2554">
            <v>0</v>
          </cell>
        </row>
        <row r="2555">
          <cell r="A2555" t="str">
            <v>AE.63134</v>
          </cell>
          <cell r="B2555" t="str">
            <v>AE.63130</v>
          </cell>
          <cell r="C2555" t="str">
            <v>Xây tường gạch ống 8x8x19 chiều dầy &lt;=10cm h&lt;=50m M75</v>
          </cell>
          <cell r="D2555" t="str">
            <v>m3</v>
          </cell>
          <cell r="E2555">
            <v>304406</v>
          </cell>
          <cell r="F2555">
            <v>100623</v>
          </cell>
          <cell r="G2555">
            <v>48204</v>
          </cell>
          <cell r="H2555">
            <v>0</v>
          </cell>
          <cell r="I2555">
            <v>0</v>
          </cell>
          <cell r="J2555">
            <v>0</v>
          </cell>
        </row>
        <row r="2556">
          <cell r="A2556" t="str">
            <v>AE.63143</v>
          </cell>
          <cell r="B2556" t="str">
            <v>AE.63140</v>
          </cell>
          <cell r="C2556" t="str">
            <v>Xây tường gạch ống 8x8x19 chiều dầy &lt;=10cm h &gt; 50m M50</v>
          </cell>
          <cell r="D2556" t="str">
            <v>m3</v>
          </cell>
          <cell r="E2556">
            <v>291448</v>
          </cell>
          <cell r="F2556">
            <v>105313</v>
          </cell>
          <cell r="G2556">
            <v>65322</v>
          </cell>
          <cell r="H2556">
            <v>0</v>
          </cell>
          <cell r="I2556">
            <v>0</v>
          </cell>
          <cell r="J2556">
            <v>0</v>
          </cell>
        </row>
        <row r="2557">
          <cell r="A2557" t="str">
            <v>AE.63144</v>
          </cell>
          <cell r="B2557" t="str">
            <v>AE.63140</v>
          </cell>
          <cell r="C2557" t="str">
            <v>Xây tường gạch ống 8x8x19 chiều dầy &lt;=10cm h &gt; 50m M75</v>
          </cell>
          <cell r="D2557" t="str">
            <v>m3</v>
          </cell>
          <cell r="E2557">
            <v>304406</v>
          </cell>
          <cell r="F2557">
            <v>105313</v>
          </cell>
          <cell r="G2557">
            <v>65322</v>
          </cell>
          <cell r="H2557">
            <v>0</v>
          </cell>
          <cell r="I2557">
            <v>0</v>
          </cell>
          <cell r="J2557">
            <v>0</v>
          </cell>
        </row>
        <row r="2558">
          <cell r="A2558" t="str">
            <v>AE.63142</v>
          </cell>
          <cell r="B2558" t="str">
            <v>AE.63140</v>
          </cell>
          <cell r="C2558" t="str">
            <v>Xây tường gạch ống 8x8x19 chiều dầy &lt;=10cm h &gt; 50m M25</v>
          </cell>
          <cell r="D2558" t="str">
            <v>m3</v>
          </cell>
          <cell r="E2558">
            <v>276266</v>
          </cell>
          <cell r="F2558">
            <v>105313</v>
          </cell>
          <cell r="G2558">
            <v>65322</v>
          </cell>
          <cell r="H2558">
            <v>0</v>
          </cell>
          <cell r="I2558">
            <v>0</v>
          </cell>
          <cell r="J2558">
            <v>0</v>
          </cell>
        </row>
        <row r="2559">
          <cell r="A2559" t="str">
            <v>AE.63212</v>
          </cell>
          <cell r="B2559" t="str">
            <v>AE.63210</v>
          </cell>
          <cell r="C2559" t="str">
            <v>Xây tường gạch ống 8x8x19 chiều dầy &lt;=30cm h&lt;=4m M25</v>
          </cell>
          <cell r="D2559" t="str">
            <v>m3</v>
          </cell>
          <cell r="E2559">
            <v>270035</v>
          </cell>
          <cell r="F2559">
            <v>72483</v>
          </cell>
          <cell r="G2559">
            <v>1918</v>
          </cell>
          <cell r="H2559">
            <v>0</v>
          </cell>
          <cell r="I2559">
            <v>0</v>
          </cell>
          <cell r="J2559">
            <v>0</v>
          </cell>
        </row>
        <row r="2560">
          <cell r="A2560" t="str">
            <v>AE.63213</v>
          </cell>
          <cell r="B2560" t="str">
            <v>AE.63210</v>
          </cell>
          <cell r="C2560" t="str">
            <v>Xây tường gạch ống 8x8x19 chiều dầy &lt;=30cm h&lt;=4m M50</v>
          </cell>
          <cell r="D2560" t="str">
            <v>m3</v>
          </cell>
          <cell r="E2560">
            <v>288525</v>
          </cell>
          <cell r="F2560">
            <v>72483</v>
          </cell>
          <cell r="G2560">
            <v>1918</v>
          </cell>
          <cell r="H2560">
            <v>0</v>
          </cell>
          <cell r="I2560">
            <v>0</v>
          </cell>
          <cell r="J2560">
            <v>0</v>
          </cell>
        </row>
        <row r="2561">
          <cell r="A2561" t="str">
            <v>AE.63214</v>
          </cell>
          <cell r="B2561" t="str">
            <v>AE.63210</v>
          </cell>
          <cell r="C2561" t="str">
            <v>Xây tường gạch ống 8x8x19 chiều dầy &lt;=30cm h&lt;=4m M75</v>
          </cell>
          <cell r="D2561" t="str">
            <v>m3</v>
          </cell>
          <cell r="E2561">
            <v>304307</v>
          </cell>
          <cell r="F2561">
            <v>72483</v>
          </cell>
          <cell r="G2561">
            <v>1918</v>
          </cell>
          <cell r="H2561">
            <v>0</v>
          </cell>
          <cell r="I2561">
            <v>0</v>
          </cell>
          <cell r="J2561">
            <v>0</v>
          </cell>
        </row>
        <row r="2562">
          <cell r="A2562" t="str">
            <v>AE.63222</v>
          </cell>
          <cell r="B2562" t="str">
            <v>AE.63220</v>
          </cell>
          <cell r="C2562" t="str">
            <v>Xây tường gạch ống 8x8x19 chiều dầy &lt;=30cm h&lt;=16m M25</v>
          </cell>
          <cell r="D2562" t="str">
            <v>m3</v>
          </cell>
          <cell r="E2562">
            <v>272607</v>
          </cell>
          <cell r="F2562">
            <v>78878</v>
          </cell>
          <cell r="G2562">
            <v>7038</v>
          </cell>
          <cell r="H2562">
            <v>0</v>
          </cell>
          <cell r="I2562">
            <v>0</v>
          </cell>
          <cell r="J2562">
            <v>0</v>
          </cell>
        </row>
        <row r="2563">
          <cell r="A2563" t="str">
            <v>AE.63223</v>
          </cell>
          <cell r="B2563" t="str">
            <v>AE.63220</v>
          </cell>
          <cell r="C2563" t="str">
            <v>Xây tường gạch ống 8x8x19 chiều dầy &lt;=30cm h&lt;=16m M50</v>
          </cell>
          <cell r="D2563" t="str">
            <v>m3</v>
          </cell>
          <cell r="E2563">
            <v>291273</v>
          </cell>
          <cell r="F2563">
            <v>78878</v>
          </cell>
          <cell r="G2563">
            <v>7038</v>
          </cell>
          <cell r="H2563">
            <v>0</v>
          </cell>
          <cell r="I2563">
            <v>0</v>
          </cell>
          <cell r="J2563">
            <v>0</v>
          </cell>
        </row>
        <row r="2564">
          <cell r="A2564" t="str">
            <v>AE.63224</v>
          </cell>
          <cell r="B2564" t="str">
            <v>AE.63220</v>
          </cell>
          <cell r="C2564" t="str">
            <v>Xây tường gạch ống 8x8x19 chiều dầy &lt;=30cm h&lt;=16m M75</v>
          </cell>
          <cell r="D2564" t="str">
            <v>m3</v>
          </cell>
          <cell r="E2564">
            <v>307205</v>
          </cell>
          <cell r="F2564">
            <v>78878</v>
          </cell>
          <cell r="G2564">
            <v>7038</v>
          </cell>
          <cell r="H2564">
            <v>0</v>
          </cell>
          <cell r="I2564">
            <v>0</v>
          </cell>
          <cell r="J2564">
            <v>0</v>
          </cell>
        </row>
        <row r="2565">
          <cell r="A2565" t="str">
            <v>AE.63233</v>
          </cell>
          <cell r="B2565" t="str">
            <v>AE.63230</v>
          </cell>
          <cell r="C2565" t="str">
            <v>Xây tường gạch ống 8x8x19 chiều dầy &lt;=30cm h&lt;=50m M50</v>
          </cell>
          <cell r="D2565" t="str">
            <v>m3</v>
          </cell>
          <cell r="E2565">
            <v>291273</v>
          </cell>
          <cell r="F2565">
            <v>86553</v>
          </cell>
          <cell r="G2565">
            <v>48847</v>
          </cell>
          <cell r="H2565">
            <v>0</v>
          </cell>
          <cell r="I2565">
            <v>0</v>
          </cell>
          <cell r="J2565">
            <v>0</v>
          </cell>
        </row>
        <row r="2566">
          <cell r="A2566" t="str">
            <v>AE.63234</v>
          </cell>
          <cell r="B2566" t="str">
            <v>AE.63230</v>
          </cell>
          <cell r="C2566" t="str">
            <v>Xây tường gạch ống 8x8x19 chiều dầy &lt;=30cm h&lt;=50m M75</v>
          </cell>
          <cell r="D2566" t="str">
            <v>m3</v>
          </cell>
          <cell r="E2566">
            <v>307205</v>
          </cell>
          <cell r="F2566">
            <v>86553</v>
          </cell>
          <cell r="G2566">
            <v>48847</v>
          </cell>
          <cell r="H2566">
            <v>0</v>
          </cell>
          <cell r="I2566">
            <v>0</v>
          </cell>
          <cell r="J2566">
            <v>0</v>
          </cell>
        </row>
        <row r="2567">
          <cell r="A2567" t="str">
            <v>AE.63232</v>
          </cell>
          <cell r="B2567" t="str">
            <v>AE.63230</v>
          </cell>
          <cell r="C2567" t="str">
            <v>Xây tường gạch ống 8x8x19 chiều dầy &lt;=30cm h&lt;=50m M25</v>
          </cell>
          <cell r="D2567" t="str">
            <v>m3</v>
          </cell>
          <cell r="E2567">
            <v>272607</v>
          </cell>
          <cell r="F2567">
            <v>86553</v>
          </cell>
          <cell r="G2567">
            <v>48847</v>
          </cell>
          <cell r="H2567">
            <v>0</v>
          </cell>
          <cell r="I2567">
            <v>0</v>
          </cell>
          <cell r="J2567">
            <v>0</v>
          </cell>
        </row>
        <row r="2568">
          <cell r="A2568" t="str">
            <v>AE.63243</v>
          </cell>
          <cell r="B2568" t="str">
            <v>AE.63240</v>
          </cell>
          <cell r="C2568" t="str">
            <v>Xây tường gạch ống 8x8x19 chiều dầy &lt;=30cm h &gt; 50m M50</v>
          </cell>
          <cell r="D2568" t="str">
            <v>m3</v>
          </cell>
          <cell r="E2568">
            <v>291273</v>
          </cell>
          <cell r="F2568">
            <v>90390</v>
          </cell>
          <cell r="G2568">
            <v>65965</v>
          </cell>
          <cell r="H2568">
            <v>0</v>
          </cell>
          <cell r="I2568">
            <v>0</v>
          </cell>
          <cell r="J2568">
            <v>0</v>
          </cell>
        </row>
        <row r="2569">
          <cell r="A2569" t="str">
            <v>AE.63244</v>
          </cell>
          <cell r="B2569" t="str">
            <v>AE.63240</v>
          </cell>
          <cell r="C2569" t="str">
            <v>Xây tường gạch ống 8x8x19 chiều dầy &lt;=30cm h &gt; 50m M75</v>
          </cell>
          <cell r="D2569" t="str">
            <v>m3</v>
          </cell>
          <cell r="E2569">
            <v>307205</v>
          </cell>
          <cell r="F2569">
            <v>90390</v>
          </cell>
          <cell r="G2569">
            <v>65965</v>
          </cell>
          <cell r="H2569">
            <v>0</v>
          </cell>
          <cell r="I2569">
            <v>0</v>
          </cell>
          <cell r="J2569">
            <v>0</v>
          </cell>
        </row>
        <row r="2570">
          <cell r="A2570" t="str">
            <v>AE.63242</v>
          </cell>
          <cell r="B2570" t="str">
            <v>AE.63240</v>
          </cell>
          <cell r="C2570" t="str">
            <v>Xây tường gạch ống 8x8x19 chiều dầy &lt;=30cm h &gt; 50m M25</v>
          </cell>
          <cell r="D2570" t="str">
            <v>m3</v>
          </cell>
          <cell r="E2570">
            <v>272607</v>
          </cell>
          <cell r="F2570">
            <v>90390</v>
          </cell>
          <cell r="G2570">
            <v>65965</v>
          </cell>
          <cell r="H2570">
            <v>0</v>
          </cell>
          <cell r="I2570">
            <v>0</v>
          </cell>
          <cell r="J2570">
            <v>0</v>
          </cell>
        </row>
        <row r="2571">
          <cell r="A2571" t="str">
            <v>AE.63312</v>
          </cell>
          <cell r="B2571" t="str">
            <v>AE.63310</v>
          </cell>
          <cell r="C2571" t="str">
            <v>Xây tường gạch ống 8x8x19 chiều dầy &gt; 30cm h&lt;=4m M25</v>
          </cell>
          <cell r="D2571" t="str">
            <v>m3</v>
          </cell>
          <cell r="E2571">
            <v>267196</v>
          </cell>
          <cell r="F2571">
            <v>62676</v>
          </cell>
          <cell r="G2571">
            <v>1918</v>
          </cell>
          <cell r="H2571">
            <v>0</v>
          </cell>
          <cell r="I2571">
            <v>0</v>
          </cell>
          <cell r="J2571">
            <v>0</v>
          </cell>
        </row>
        <row r="2572">
          <cell r="A2572" t="str">
            <v>AE.63313</v>
          </cell>
          <cell r="B2572" t="str">
            <v>AE.63310</v>
          </cell>
          <cell r="C2572" t="str">
            <v>Xây tường gạch ống 8x8x19 chiều dầy &gt; 30cm h&lt;=4m M50</v>
          </cell>
          <cell r="D2572" t="str">
            <v>m3</v>
          </cell>
          <cell r="E2572">
            <v>290088</v>
          </cell>
          <cell r="F2572">
            <v>62676</v>
          </cell>
          <cell r="G2572">
            <v>1918</v>
          </cell>
          <cell r="H2572">
            <v>0</v>
          </cell>
          <cell r="I2572">
            <v>0</v>
          </cell>
          <cell r="J2572">
            <v>0</v>
          </cell>
        </row>
        <row r="2573">
          <cell r="A2573" t="str">
            <v>AE.63314</v>
          </cell>
          <cell r="B2573" t="str">
            <v>AE.63310</v>
          </cell>
          <cell r="C2573" t="str">
            <v>Xây tường gạch ống 8x8x19 chiều dầy &gt; 30cm h&lt;=4m M75</v>
          </cell>
          <cell r="D2573" t="str">
            <v>m3</v>
          </cell>
          <cell r="E2573">
            <v>309628</v>
          </cell>
          <cell r="F2573">
            <v>62676</v>
          </cell>
          <cell r="G2573">
            <v>1918</v>
          </cell>
          <cell r="H2573">
            <v>0</v>
          </cell>
          <cell r="I2573">
            <v>0</v>
          </cell>
          <cell r="J2573">
            <v>0</v>
          </cell>
        </row>
        <row r="2574">
          <cell r="A2574" t="str">
            <v>AE.63324</v>
          </cell>
          <cell r="B2574" t="str">
            <v>AE.63320</v>
          </cell>
          <cell r="C2574" t="str">
            <v>Xây tường gạch ống 8x8x19 chiều dầy &gt; 30cm h&lt;=16m M75</v>
          </cell>
          <cell r="D2574" t="str">
            <v>m3</v>
          </cell>
          <cell r="E2574">
            <v>312577</v>
          </cell>
          <cell r="F2574">
            <v>69072</v>
          </cell>
          <cell r="G2574">
            <v>7038</v>
          </cell>
          <cell r="H2574">
            <v>0</v>
          </cell>
          <cell r="I2574">
            <v>0</v>
          </cell>
          <cell r="J2574">
            <v>0</v>
          </cell>
        </row>
        <row r="2575">
          <cell r="A2575" t="str">
            <v>AE.63322</v>
          </cell>
          <cell r="B2575" t="str">
            <v>AE.63320</v>
          </cell>
          <cell r="C2575" t="str">
            <v>Xây tường gạch ống 8x8x19 chiều dầy &gt; 30cm h&lt;=16m M25</v>
          </cell>
          <cell r="D2575" t="str">
            <v>m3</v>
          </cell>
          <cell r="E2575">
            <v>269741</v>
          </cell>
          <cell r="F2575">
            <v>69072</v>
          </cell>
          <cell r="G2575">
            <v>7038</v>
          </cell>
          <cell r="H2575">
            <v>0</v>
          </cell>
          <cell r="I2575">
            <v>0</v>
          </cell>
          <cell r="J2575">
            <v>0</v>
          </cell>
        </row>
        <row r="2576">
          <cell r="A2576" t="str">
            <v>AE.63323</v>
          </cell>
          <cell r="B2576" t="str">
            <v>AE.63320</v>
          </cell>
          <cell r="C2576" t="str">
            <v>Xây tường gạch ống 8x8x19 chiều dầy &gt; 30cm h&lt;=16m M50</v>
          </cell>
          <cell r="D2576" t="str">
            <v>m3</v>
          </cell>
          <cell r="E2576">
            <v>292851</v>
          </cell>
          <cell r="F2576">
            <v>69072</v>
          </cell>
          <cell r="G2576">
            <v>7038</v>
          </cell>
          <cell r="H2576">
            <v>0</v>
          </cell>
          <cell r="I2576">
            <v>0</v>
          </cell>
          <cell r="J2576">
            <v>0</v>
          </cell>
        </row>
        <row r="2577">
          <cell r="A2577" t="str">
            <v>AE.63334</v>
          </cell>
          <cell r="B2577" t="str">
            <v>AE.63330</v>
          </cell>
          <cell r="C2577" t="str">
            <v>Xây tường gạch ống 8x8x19 chiều dầy &gt; 30cm h&lt;=50m M75</v>
          </cell>
          <cell r="D2577" t="str">
            <v>m3</v>
          </cell>
          <cell r="E2577">
            <v>312577</v>
          </cell>
          <cell r="F2577">
            <v>75894</v>
          </cell>
          <cell r="G2577">
            <v>48847</v>
          </cell>
          <cell r="H2577">
            <v>0</v>
          </cell>
          <cell r="I2577">
            <v>0</v>
          </cell>
          <cell r="J2577">
            <v>0</v>
          </cell>
        </row>
        <row r="2578">
          <cell r="A2578" t="str">
            <v>AE.63333</v>
          </cell>
          <cell r="B2578" t="str">
            <v>AE.63330</v>
          </cell>
          <cell r="C2578" t="str">
            <v>Xây tường gạch ống 8x8x19 chiều dầy &gt; 30cm h&lt;=50m M50</v>
          </cell>
          <cell r="D2578" t="str">
            <v>m3</v>
          </cell>
          <cell r="E2578">
            <v>292851</v>
          </cell>
          <cell r="F2578">
            <v>75894</v>
          </cell>
          <cell r="G2578">
            <v>48847</v>
          </cell>
          <cell r="H2578">
            <v>0</v>
          </cell>
          <cell r="I2578">
            <v>0</v>
          </cell>
          <cell r="J2578">
            <v>0</v>
          </cell>
        </row>
        <row r="2579">
          <cell r="A2579" t="str">
            <v>AE.63332</v>
          </cell>
          <cell r="B2579" t="str">
            <v>AE.63330</v>
          </cell>
          <cell r="C2579" t="str">
            <v>Xây tường gạch ống 8x8x19 chiều dầy &gt; 30cm h&lt;=50m M25</v>
          </cell>
          <cell r="D2579" t="str">
            <v>m3</v>
          </cell>
          <cell r="E2579">
            <v>269741</v>
          </cell>
          <cell r="F2579">
            <v>75894</v>
          </cell>
          <cell r="G2579">
            <v>48847</v>
          </cell>
          <cell r="H2579">
            <v>0</v>
          </cell>
          <cell r="I2579">
            <v>0</v>
          </cell>
          <cell r="J2579">
            <v>0</v>
          </cell>
        </row>
        <row r="2580">
          <cell r="A2580" t="str">
            <v>AE.63342</v>
          </cell>
          <cell r="B2580" t="str">
            <v>AE.63340</v>
          </cell>
          <cell r="C2580" t="str">
            <v>Xây tường gạch ống 8x8x19 chiều dầy &gt; 30cm h &gt; 50m M25</v>
          </cell>
          <cell r="D2580" t="str">
            <v>m3</v>
          </cell>
          <cell r="E2580">
            <v>269741</v>
          </cell>
          <cell r="F2580">
            <v>79305</v>
          </cell>
          <cell r="G2580">
            <v>65965</v>
          </cell>
          <cell r="H2580">
            <v>0</v>
          </cell>
          <cell r="I2580">
            <v>0</v>
          </cell>
          <cell r="J2580">
            <v>0</v>
          </cell>
        </row>
        <row r="2581">
          <cell r="A2581" t="str">
            <v>AE.63343</v>
          </cell>
          <cell r="B2581" t="str">
            <v>AE.63340</v>
          </cell>
          <cell r="C2581" t="str">
            <v>Xây tường gạch ống 8x8x19 chiều dầy &gt; 30cm h &gt; 50m M50</v>
          </cell>
          <cell r="D2581" t="str">
            <v>m3</v>
          </cell>
          <cell r="E2581">
            <v>292851</v>
          </cell>
          <cell r="F2581">
            <v>79305</v>
          </cell>
          <cell r="G2581">
            <v>65965</v>
          </cell>
          <cell r="H2581">
            <v>0</v>
          </cell>
          <cell r="I2581">
            <v>0</v>
          </cell>
          <cell r="J2581">
            <v>0</v>
          </cell>
        </row>
        <row r="2582">
          <cell r="A2582" t="str">
            <v>AE.63344</v>
          </cell>
          <cell r="B2582" t="str">
            <v>AE.63340</v>
          </cell>
          <cell r="C2582" t="str">
            <v>Xây tường gạch ống 8x8x19 chiều dầy &gt; 30cm h &gt; 50m M75</v>
          </cell>
          <cell r="D2582" t="str">
            <v>m3</v>
          </cell>
          <cell r="E2582">
            <v>312577</v>
          </cell>
          <cell r="F2582">
            <v>79305</v>
          </cell>
          <cell r="G2582">
            <v>65965</v>
          </cell>
          <cell r="H2582">
            <v>0</v>
          </cell>
          <cell r="I2582">
            <v>0</v>
          </cell>
          <cell r="J2582">
            <v>0</v>
          </cell>
        </row>
        <row r="2583">
          <cell r="A2583" t="str">
            <v>AE.64114</v>
          </cell>
          <cell r="B2583" t="str">
            <v>AE.64110</v>
          </cell>
          <cell r="C2583" t="str">
            <v>Xây tường gạch ống 8x8x19 câu gạch thẻ 4x8x19 h&lt;=4m M75</v>
          </cell>
          <cell r="D2583" t="str">
            <v>m3</v>
          </cell>
          <cell r="E2583">
            <v>348723</v>
          </cell>
          <cell r="F2583">
            <v>78878</v>
          </cell>
          <cell r="G2583">
            <v>1279</v>
          </cell>
          <cell r="H2583">
            <v>0</v>
          </cell>
          <cell r="I2583">
            <v>0</v>
          </cell>
          <cell r="J2583">
            <v>0</v>
          </cell>
        </row>
        <row r="2584">
          <cell r="A2584" t="str">
            <v>AE.64112</v>
          </cell>
          <cell r="B2584" t="str">
            <v>AE.64110</v>
          </cell>
          <cell r="C2584" t="str">
            <v>Xây tường gạch ống 8x8x19 câu gạch thẻ 4x8x19 h&lt;=4m M25</v>
          </cell>
          <cell r="D2584" t="str">
            <v>m3</v>
          </cell>
          <cell r="E2584">
            <v>311187</v>
          </cell>
          <cell r="F2584">
            <v>78878</v>
          </cell>
          <cell r="G2584">
            <v>1279</v>
          </cell>
          <cell r="H2584">
            <v>0</v>
          </cell>
          <cell r="I2584">
            <v>0</v>
          </cell>
          <cell r="J2584">
            <v>0</v>
          </cell>
        </row>
        <row r="2585">
          <cell r="A2585" t="str">
            <v>AE.64113</v>
          </cell>
          <cell r="B2585" t="str">
            <v>AE.64110</v>
          </cell>
          <cell r="C2585" t="str">
            <v>Xây tường gạch ống 8x8x19 câu gạch thẻ 4x8x19 h&lt;=4m M50</v>
          </cell>
          <cell r="D2585" t="str">
            <v>m3</v>
          </cell>
          <cell r="E2585">
            <v>331437</v>
          </cell>
          <cell r="F2585">
            <v>78878</v>
          </cell>
          <cell r="G2585">
            <v>1279</v>
          </cell>
          <cell r="H2585">
            <v>0</v>
          </cell>
          <cell r="I2585">
            <v>0</v>
          </cell>
          <cell r="J2585">
            <v>0</v>
          </cell>
        </row>
        <row r="2586">
          <cell r="A2586" t="str">
            <v>AE.64124</v>
          </cell>
          <cell r="B2586" t="str">
            <v>AE.64120</v>
          </cell>
          <cell r="C2586" t="str">
            <v>Xây tường gạch ống 8x8x19 câu gạch thẻ 4x8x19 h&lt;=16m M75</v>
          </cell>
          <cell r="D2586" t="str">
            <v>m3</v>
          </cell>
          <cell r="E2586">
            <v>352044</v>
          </cell>
          <cell r="F2586">
            <v>91670</v>
          </cell>
          <cell r="G2586">
            <v>7417</v>
          </cell>
          <cell r="H2586">
            <v>0</v>
          </cell>
          <cell r="I2586">
            <v>0</v>
          </cell>
          <cell r="J2586">
            <v>0</v>
          </cell>
        </row>
        <row r="2587">
          <cell r="A2587" t="str">
            <v>AE.64122</v>
          </cell>
          <cell r="B2587" t="str">
            <v>AE.64120</v>
          </cell>
          <cell r="C2587" t="str">
            <v>Xây tường gạch ống 8x8x19 câu gạch thẻ 4x8x19 h&lt;=16m M25</v>
          </cell>
          <cell r="D2587" t="str">
            <v>m3</v>
          </cell>
          <cell r="E2587">
            <v>314151</v>
          </cell>
          <cell r="F2587">
            <v>91670</v>
          </cell>
          <cell r="G2587">
            <v>7417</v>
          </cell>
          <cell r="H2587">
            <v>0</v>
          </cell>
          <cell r="I2587">
            <v>0</v>
          </cell>
          <cell r="J2587">
            <v>0</v>
          </cell>
        </row>
        <row r="2588">
          <cell r="A2588" t="str">
            <v>AE.64123</v>
          </cell>
          <cell r="B2588" t="str">
            <v>AE.64120</v>
          </cell>
          <cell r="C2588" t="str">
            <v>Xây tường gạch ống 8x8x19 câu gạch thẻ 4x8x19 h&lt;=16m M50</v>
          </cell>
          <cell r="D2588" t="str">
            <v>m3</v>
          </cell>
          <cell r="E2588">
            <v>334594</v>
          </cell>
          <cell r="F2588">
            <v>91670</v>
          </cell>
          <cell r="G2588">
            <v>7417</v>
          </cell>
          <cell r="H2588">
            <v>0</v>
          </cell>
          <cell r="I2588">
            <v>0</v>
          </cell>
          <cell r="J2588">
            <v>0</v>
          </cell>
        </row>
        <row r="2589">
          <cell r="A2589" t="str">
            <v>AE.64132</v>
          </cell>
          <cell r="B2589" t="str">
            <v>AE.64130</v>
          </cell>
          <cell r="C2589" t="str">
            <v>Xây tường gạch ống 8x8x19 câu gạch thẻ 4x8x19 h&lt;=50m M25</v>
          </cell>
          <cell r="D2589" t="str">
            <v>m3</v>
          </cell>
          <cell r="E2589">
            <v>314151</v>
          </cell>
          <cell r="F2589">
            <v>100623</v>
          </cell>
          <cell r="G2589">
            <v>48204</v>
          </cell>
          <cell r="H2589">
            <v>0</v>
          </cell>
          <cell r="I2589">
            <v>0</v>
          </cell>
          <cell r="J2589">
            <v>0</v>
          </cell>
        </row>
        <row r="2590">
          <cell r="A2590" t="str">
            <v>AE.64133</v>
          </cell>
          <cell r="B2590" t="str">
            <v>AE.64130</v>
          </cell>
          <cell r="C2590" t="str">
            <v>Xây tường gạch ống 8x8x19 câu gạch thẻ 4x8x19 h&lt;=50m M50</v>
          </cell>
          <cell r="D2590" t="str">
            <v>m3</v>
          </cell>
          <cell r="E2590">
            <v>334594</v>
          </cell>
          <cell r="F2590">
            <v>100623</v>
          </cell>
          <cell r="G2590">
            <v>48204</v>
          </cell>
          <cell r="H2590">
            <v>0</v>
          </cell>
          <cell r="I2590">
            <v>0</v>
          </cell>
          <cell r="J2590">
            <v>0</v>
          </cell>
        </row>
        <row r="2591">
          <cell r="A2591" t="str">
            <v>AE.64134</v>
          </cell>
          <cell r="B2591" t="str">
            <v>AE.64130</v>
          </cell>
          <cell r="C2591" t="str">
            <v>Xây tường gạch ống 8x8x19 câu gạch thẻ 4x8x19 h&lt;=50m M75</v>
          </cell>
          <cell r="D2591" t="str">
            <v>m3</v>
          </cell>
          <cell r="E2591">
            <v>352044</v>
          </cell>
          <cell r="F2591">
            <v>100623</v>
          </cell>
          <cell r="G2591">
            <v>48204</v>
          </cell>
          <cell r="H2591">
            <v>0</v>
          </cell>
          <cell r="I2591">
            <v>0</v>
          </cell>
          <cell r="J2591">
            <v>0</v>
          </cell>
        </row>
        <row r="2592">
          <cell r="A2592" t="str">
            <v>AE.64144</v>
          </cell>
          <cell r="B2592" t="str">
            <v>AE.64140</v>
          </cell>
          <cell r="C2592" t="str">
            <v>Xây tường gạch ống 8x8x19 câu gạch thẻ 4x8x19 h &gt; 50m M75</v>
          </cell>
          <cell r="D2592" t="str">
            <v>m3</v>
          </cell>
          <cell r="E2592">
            <v>352044</v>
          </cell>
          <cell r="F2592">
            <v>105313</v>
          </cell>
          <cell r="G2592">
            <v>65322</v>
          </cell>
          <cell r="H2592">
            <v>0</v>
          </cell>
          <cell r="I2592">
            <v>0</v>
          </cell>
          <cell r="J2592">
            <v>0</v>
          </cell>
        </row>
        <row r="2593">
          <cell r="A2593" t="str">
            <v>AE.64142</v>
          </cell>
          <cell r="B2593" t="str">
            <v>AE.64140</v>
          </cell>
          <cell r="C2593" t="str">
            <v>Xây tường gạch ống 8x8x19 câu gạch thẻ 4x8x19 h &gt; 50m M25</v>
          </cell>
          <cell r="D2593" t="str">
            <v>m3</v>
          </cell>
          <cell r="E2593">
            <v>314151</v>
          </cell>
          <cell r="F2593">
            <v>105313</v>
          </cell>
          <cell r="G2593">
            <v>65322</v>
          </cell>
          <cell r="H2593">
            <v>0</v>
          </cell>
          <cell r="I2593">
            <v>0</v>
          </cell>
          <cell r="J2593">
            <v>0</v>
          </cell>
        </row>
        <row r="2594">
          <cell r="A2594" t="str">
            <v>AE.64143</v>
          </cell>
          <cell r="B2594" t="str">
            <v>AE.64140</v>
          </cell>
          <cell r="C2594" t="str">
            <v>Xây tường gạch ống 8x8x19 câu gạch thẻ 4x8x19 h &gt; 50m M50</v>
          </cell>
          <cell r="D2594" t="str">
            <v>m3</v>
          </cell>
          <cell r="E2594">
            <v>334594</v>
          </cell>
          <cell r="F2594">
            <v>105313</v>
          </cell>
          <cell r="G2594">
            <v>65322</v>
          </cell>
          <cell r="H2594">
            <v>0</v>
          </cell>
          <cell r="I2594">
            <v>0</v>
          </cell>
          <cell r="J2594">
            <v>0</v>
          </cell>
        </row>
        <row r="2595">
          <cell r="A2595" t="str">
            <v>AE.65114</v>
          </cell>
          <cell r="B2595" t="str">
            <v>AE.65110</v>
          </cell>
          <cell r="C2595" t="str">
            <v>Xây tường gạch ống 9x9x19 chiều dầy &lt;=10cm h&lt;=4m M75</v>
          </cell>
          <cell r="D2595" t="str">
            <v>m3</v>
          </cell>
          <cell r="E2595">
            <v>265240</v>
          </cell>
          <cell r="F2595">
            <v>74615</v>
          </cell>
          <cell r="G2595">
            <v>1918</v>
          </cell>
          <cell r="H2595">
            <v>0</v>
          </cell>
          <cell r="I2595">
            <v>0</v>
          </cell>
          <cell r="J2595">
            <v>0</v>
          </cell>
        </row>
        <row r="2596">
          <cell r="A2596" t="str">
            <v>AE.65113</v>
          </cell>
          <cell r="B2596" t="str">
            <v>AE.65110</v>
          </cell>
          <cell r="C2596" t="str">
            <v>Xây tường gạch ống 9x9x19 chiều dầy &lt;=10cm h&lt;=4m M50</v>
          </cell>
          <cell r="D2596" t="str">
            <v>m3</v>
          </cell>
          <cell r="E2596">
            <v>253273</v>
          </cell>
          <cell r="F2596">
            <v>74615</v>
          </cell>
          <cell r="G2596">
            <v>1918</v>
          </cell>
          <cell r="H2596">
            <v>0</v>
          </cell>
          <cell r="I2596">
            <v>0</v>
          </cell>
          <cell r="J2596">
            <v>0</v>
          </cell>
        </row>
        <row r="2597">
          <cell r="A2597" t="str">
            <v>AE.65112</v>
          </cell>
          <cell r="B2597" t="str">
            <v>AE.65110</v>
          </cell>
          <cell r="C2597" t="str">
            <v>Xây tường gạch ống 9x9x19 chiều dầy &lt;=10cm h&lt;=4m M25</v>
          </cell>
          <cell r="D2597" t="str">
            <v>m3</v>
          </cell>
          <cell r="E2597">
            <v>239253</v>
          </cell>
          <cell r="F2597">
            <v>74615</v>
          </cell>
          <cell r="G2597">
            <v>1918</v>
          </cell>
          <cell r="H2597">
            <v>0</v>
          </cell>
          <cell r="I2597">
            <v>0</v>
          </cell>
          <cell r="J2597">
            <v>0</v>
          </cell>
        </row>
        <row r="2598">
          <cell r="A2598" t="str">
            <v>AE.65122</v>
          </cell>
          <cell r="B2598" t="str">
            <v>AE.65120</v>
          </cell>
          <cell r="C2598" t="str">
            <v>Xây tường gạch ống 9x9x19 chiều dầy &lt;=10cm h&lt;=16m M25</v>
          </cell>
          <cell r="D2598" t="str">
            <v>m3</v>
          </cell>
          <cell r="E2598">
            <v>240398</v>
          </cell>
          <cell r="F2598">
            <v>82289</v>
          </cell>
          <cell r="G2598">
            <v>8060</v>
          </cell>
          <cell r="H2598">
            <v>0</v>
          </cell>
          <cell r="I2598">
            <v>0</v>
          </cell>
          <cell r="J2598">
            <v>0</v>
          </cell>
        </row>
        <row r="2599">
          <cell r="A2599" t="str">
            <v>AE.65123</v>
          </cell>
          <cell r="B2599" t="str">
            <v>AE.65120</v>
          </cell>
          <cell r="C2599" t="str">
            <v>Xây tường gạch ống 9x9x19 chiều dầy &lt;=10cm h&lt;=16m M50</v>
          </cell>
          <cell r="D2599" t="str">
            <v>m3</v>
          </cell>
          <cell r="E2599">
            <v>254485</v>
          </cell>
          <cell r="F2599">
            <v>82289</v>
          </cell>
          <cell r="G2599">
            <v>8060</v>
          </cell>
          <cell r="H2599">
            <v>0</v>
          </cell>
          <cell r="I2599">
            <v>0</v>
          </cell>
          <cell r="J2599">
            <v>0</v>
          </cell>
        </row>
        <row r="2600">
          <cell r="A2600" t="str">
            <v>AE.65124</v>
          </cell>
          <cell r="B2600" t="str">
            <v>AE.65120</v>
          </cell>
          <cell r="C2600" t="str">
            <v>Xây tường gạch ống 9x9x19 chiều dầy &lt;=10cm h&lt;=16m M75</v>
          </cell>
          <cell r="D2600" t="str">
            <v>m3</v>
          </cell>
          <cell r="E2600">
            <v>266509</v>
          </cell>
          <cell r="F2600">
            <v>82289</v>
          </cell>
          <cell r="G2600">
            <v>8060</v>
          </cell>
          <cell r="H2600">
            <v>0</v>
          </cell>
          <cell r="I2600">
            <v>0</v>
          </cell>
          <cell r="J2600">
            <v>0</v>
          </cell>
        </row>
        <row r="2601">
          <cell r="A2601" t="str">
            <v>AE.65134</v>
          </cell>
          <cell r="B2601" t="str">
            <v>AE.65130</v>
          </cell>
          <cell r="C2601" t="str">
            <v>Xây tường gạch ống 9x9x19 chiều dầy &lt;=10cm h&lt;=50m M75</v>
          </cell>
          <cell r="D2601" t="str">
            <v>m3</v>
          </cell>
          <cell r="E2601">
            <v>266509</v>
          </cell>
          <cell r="F2601">
            <v>90390</v>
          </cell>
          <cell r="G2601">
            <v>48847</v>
          </cell>
          <cell r="H2601">
            <v>0</v>
          </cell>
          <cell r="I2601">
            <v>0</v>
          </cell>
          <cell r="J2601">
            <v>0</v>
          </cell>
        </row>
        <row r="2602">
          <cell r="A2602" t="str">
            <v>AE.65132</v>
          </cell>
          <cell r="B2602" t="str">
            <v>AE.65130</v>
          </cell>
          <cell r="C2602" t="str">
            <v>Xây tường gạch ống 9x9x19 chiều dầy &lt;=10cm h&lt;=50m M25</v>
          </cell>
          <cell r="D2602" t="str">
            <v>m3</v>
          </cell>
          <cell r="E2602">
            <v>240398</v>
          </cell>
          <cell r="F2602">
            <v>90390</v>
          </cell>
          <cell r="G2602">
            <v>48847</v>
          </cell>
          <cell r="H2602">
            <v>0</v>
          </cell>
          <cell r="I2602">
            <v>0</v>
          </cell>
          <cell r="J2602">
            <v>0</v>
          </cell>
        </row>
        <row r="2603">
          <cell r="A2603" t="str">
            <v>AE.65133</v>
          </cell>
          <cell r="B2603" t="str">
            <v>AE.65130</v>
          </cell>
          <cell r="C2603" t="str">
            <v>Xây tường gạch ống 9x9x19 chiều dầy &lt;=10cm h&lt;=50m M50</v>
          </cell>
          <cell r="D2603" t="str">
            <v>m3</v>
          </cell>
          <cell r="E2603">
            <v>254485</v>
          </cell>
          <cell r="F2603">
            <v>90390</v>
          </cell>
          <cell r="G2603">
            <v>48847</v>
          </cell>
          <cell r="H2603">
            <v>0</v>
          </cell>
          <cell r="I2603">
            <v>0</v>
          </cell>
          <cell r="J2603">
            <v>0</v>
          </cell>
        </row>
        <row r="2604">
          <cell r="A2604" t="str">
            <v>AE.65144</v>
          </cell>
          <cell r="B2604" t="str">
            <v>AE.65140</v>
          </cell>
          <cell r="C2604" t="str">
            <v>Xây tường gạch ống 9x9x19 chiều dầy &lt;=10cm h &gt; 50m M75</v>
          </cell>
          <cell r="D2604" t="str">
            <v>m3</v>
          </cell>
          <cell r="E2604">
            <v>266509</v>
          </cell>
          <cell r="F2604">
            <v>94228</v>
          </cell>
          <cell r="G2604">
            <v>65965</v>
          </cell>
          <cell r="H2604">
            <v>0</v>
          </cell>
          <cell r="I2604">
            <v>0</v>
          </cell>
          <cell r="J2604">
            <v>0</v>
          </cell>
        </row>
        <row r="2605">
          <cell r="A2605" t="str">
            <v>AE.65142</v>
          </cell>
          <cell r="B2605" t="str">
            <v>AE.65140</v>
          </cell>
          <cell r="C2605" t="str">
            <v>Xây tường gạch ống 9x9x19 chiều dầy &lt;=10cm h &gt; 50m M25</v>
          </cell>
          <cell r="D2605" t="str">
            <v>m3</v>
          </cell>
          <cell r="E2605">
            <v>240398</v>
          </cell>
          <cell r="F2605">
            <v>94228</v>
          </cell>
          <cell r="G2605">
            <v>65965</v>
          </cell>
          <cell r="H2605">
            <v>0</v>
          </cell>
          <cell r="I2605">
            <v>0</v>
          </cell>
          <cell r="J2605">
            <v>0</v>
          </cell>
        </row>
        <row r="2606">
          <cell r="A2606" t="str">
            <v>AE.65143</v>
          </cell>
          <cell r="B2606" t="str">
            <v>AE.65140</v>
          </cell>
          <cell r="C2606" t="str">
            <v>Xây tường gạch ống 9x9x19 chiều dầy &lt;=10cm h &gt; 50m M50</v>
          </cell>
          <cell r="D2606" t="str">
            <v>m3</v>
          </cell>
          <cell r="E2606">
            <v>254485</v>
          </cell>
          <cell r="F2606">
            <v>94228</v>
          </cell>
          <cell r="G2606">
            <v>65965</v>
          </cell>
          <cell r="H2606">
            <v>0</v>
          </cell>
          <cell r="I2606">
            <v>0</v>
          </cell>
          <cell r="J2606">
            <v>0</v>
          </cell>
        </row>
        <row r="2607">
          <cell r="A2607" t="str">
            <v>AE.65212</v>
          </cell>
          <cell r="B2607" t="str">
            <v>AE.65210</v>
          </cell>
          <cell r="C2607" t="str">
            <v>Xây tường gạch ống 9x9x19 chiều dầy &lt;=30cm h&lt;=4m M25</v>
          </cell>
          <cell r="D2607" t="str">
            <v>m3</v>
          </cell>
          <cell r="E2607">
            <v>237114</v>
          </cell>
          <cell r="F2607">
            <v>66087</v>
          </cell>
          <cell r="G2607">
            <v>2046</v>
          </cell>
          <cell r="H2607">
            <v>0</v>
          </cell>
          <cell r="I2607">
            <v>0</v>
          </cell>
          <cell r="J2607">
            <v>0</v>
          </cell>
        </row>
        <row r="2608">
          <cell r="A2608" t="str">
            <v>AE.65213</v>
          </cell>
          <cell r="B2608" t="str">
            <v>AE.65210</v>
          </cell>
          <cell r="C2608" t="str">
            <v>Xây tường gạch ống 9x9x19 chiều dầy &lt;=30cm h&lt;=4m M50</v>
          </cell>
          <cell r="D2608" t="str">
            <v>m3</v>
          </cell>
          <cell r="E2608">
            <v>253922</v>
          </cell>
          <cell r="F2608">
            <v>66087</v>
          </cell>
          <cell r="G2608">
            <v>2046</v>
          </cell>
          <cell r="H2608">
            <v>0</v>
          </cell>
          <cell r="I2608">
            <v>0</v>
          </cell>
          <cell r="J2608">
            <v>0</v>
          </cell>
        </row>
        <row r="2609">
          <cell r="A2609" t="str">
            <v>AE.65214</v>
          </cell>
          <cell r="B2609" t="str">
            <v>AE.65210</v>
          </cell>
          <cell r="C2609" t="str">
            <v>Xây tường gạch ống 9x9x19 chiều dầy &lt;=30cm h&lt;=4m M75</v>
          </cell>
          <cell r="D2609" t="str">
            <v>m3</v>
          </cell>
          <cell r="E2609">
            <v>268269</v>
          </cell>
          <cell r="F2609">
            <v>66087</v>
          </cell>
          <cell r="G2609">
            <v>2046</v>
          </cell>
          <cell r="H2609">
            <v>0</v>
          </cell>
          <cell r="I2609">
            <v>0</v>
          </cell>
          <cell r="J2609">
            <v>0</v>
          </cell>
        </row>
        <row r="2610">
          <cell r="A2610" t="str">
            <v>AE.65222</v>
          </cell>
          <cell r="B2610" t="str">
            <v>AE.65220</v>
          </cell>
          <cell r="C2610" t="str">
            <v>Xây tường gạch ống 9x9x19 chiều dầy &lt;=30cm h&lt;=16m M25</v>
          </cell>
          <cell r="D2610" t="str">
            <v>m3</v>
          </cell>
          <cell r="E2610">
            <v>238237</v>
          </cell>
          <cell r="F2610">
            <v>70351</v>
          </cell>
          <cell r="G2610">
            <v>8188</v>
          </cell>
          <cell r="H2610">
            <v>0</v>
          </cell>
          <cell r="I2610">
            <v>0</v>
          </cell>
          <cell r="J2610">
            <v>0</v>
          </cell>
        </row>
        <row r="2611">
          <cell r="A2611" t="str">
            <v>AE.65223</v>
          </cell>
          <cell r="B2611" t="str">
            <v>AE.65220</v>
          </cell>
          <cell r="C2611" t="str">
            <v>Xây tường gạch ống 9x9x19 chiều dầy &lt;=30cm h&lt;=16m M50</v>
          </cell>
          <cell r="D2611" t="str">
            <v>m3</v>
          </cell>
          <cell r="E2611">
            <v>255125</v>
          </cell>
          <cell r="F2611">
            <v>70351</v>
          </cell>
          <cell r="G2611">
            <v>8188</v>
          </cell>
          <cell r="H2611">
            <v>0</v>
          </cell>
          <cell r="I2611">
            <v>0</v>
          </cell>
          <cell r="J2611">
            <v>0</v>
          </cell>
        </row>
        <row r="2612">
          <cell r="A2612" t="str">
            <v>AE.65224</v>
          </cell>
          <cell r="B2612" t="str">
            <v>AE.65220</v>
          </cell>
          <cell r="C2612" t="str">
            <v>Xây tường gạch ống 9x9x19 chiều dầy &lt;=30cm h&lt;=16m M75</v>
          </cell>
          <cell r="D2612" t="str">
            <v>m3</v>
          </cell>
          <cell r="E2612">
            <v>269540</v>
          </cell>
          <cell r="F2612">
            <v>70351</v>
          </cell>
          <cell r="G2612">
            <v>8188</v>
          </cell>
          <cell r="H2612">
            <v>0</v>
          </cell>
          <cell r="I2612">
            <v>0</v>
          </cell>
          <cell r="J2612">
            <v>0</v>
          </cell>
        </row>
        <row r="2613">
          <cell r="A2613" t="str">
            <v>AE.65234</v>
          </cell>
          <cell r="B2613" t="str">
            <v>AE.65230</v>
          </cell>
          <cell r="C2613" t="str">
            <v>Xây tường gạch ống 9x9x19 chiều dầy &lt;=30cm h&lt;=50m M75</v>
          </cell>
          <cell r="D2613" t="str">
            <v>m3</v>
          </cell>
          <cell r="E2613">
            <v>269540</v>
          </cell>
          <cell r="F2613">
            <v>77173</v>
          </cell>
          <cell r="G2613">
            <v>48975</v>
          </cell>
          <cell r="H2613">
            <v>0</v>
          </cell>
          <cell r="I2613">
            <v>0</v>
          </cell>
          <cell r="J2613">
            <v>0</v>
          </cell>
        </row>
        <row r="2614">
          <cell r="A2614" t="str">
            <v>AE.65233</v>
          </cell>
          <cell r="B2614" t="str">
            <v>AE.65230</v>
          </cell>
          <cell r="C2614" t="str">
            <v>Xây tường gạch ống 9x9x19 chiều dầy &lt;=30cm h&lt;=50m M50</v>
          </cell>
          <cell r="D2614" t="str">
            <v>m3</v>
          </cell>
          <cell r="E2614">
            <v>255125</v>
          </cell>
          <cell r="F2614">
            <v>77173</v>
          </cell>
          <cell r="G2614">
            <v>48975</v>
          </cell>
          <cell r="H2614">
            <v>0</v>
          </cell>
          <cell r="I2614">
            <v>0</v>
          </cell>
          <cell r="J2614">
            <v>0</v>
          </cell>
        </row>
        <row r="2615">
          <cell r="A2615" t="str">
            <v>AE.65232</v>
          </cell>
          <cell r="B2615" t="str">
            <v>AE.65230</v>
          </cell>
          <cell r="C2615" t="str">
            <v>Xây tường gạch ống 9x9x19 chiều dầy &lt;=30cm h&lt;=50m M25</v>
          </cell>
          <cell r="D2615" t="str">
            <v>m3</v>
          </cell>
          <cell r="E2615">
            <v>238237</v>
          </cell>
          <cell r="F2615">
            <v>77173</v>
          </cell>
          <cell r="G2615">
            <v>48975</v>
          </cell>
          <cell r="H2615">
            <v>0</v>
          </cell>
          <cell r="I2615">
            <v>0</v>
          </cell>
          <cell r="J2615">
            <v>0</v>
          </cell>
        </row>
        <row r="2616">
          <cell r="A2616" t="str">
            <v>AE.65242</v>
          </cell>
          <cell r="B2616" t="str">
            <v>AE.65240</v>
          </cell>
          <cell r="C2616" t="str">
            <v>Xây tường gạch ống 9x9x19 chiều dầy &lt;=30cm h &gt; 50m M25</v>
          </cell>
          <cell r="D2616" t="str">
            <v>m3</v>
          </cell>
          <cell r="E2616">
            <v>238237</v>
          </cell>
          <cell r="F2616">
            <v>80584</v>
          </cell>
          <cell r="G2616">
            <v>66094</v>
          </cell>
          <cell r="H2616">
            <v>0</v>
          </cell>
          <cell r="I2616">
            <v>0</v>
          </cell>
          <cell r="J2616">
            <v>0</v>
          </cell>
        </row>
        <row r="2617">
          <cell r="A2617" t="str">
            <v>AE.65243</v>
          </cell>
          <cell r="B2617" t="str">
            <v>AE.65240</v>
          </cell>
          <cell r="C2617" t="str">
            <v>Xây tường gạch ống 9x9x19 chiều dầy &lt;=30cm h &gt; 50m M50</v>
          </cell>
          <cell r="D2617" t="str">
            <v>m3</v>
          </cell>
          <cell r="E2617">
            <v>255125</v>
          </cell>
          <cell r="F2617">
            <v>80584</v>
          </cell>
          <cell r="G2617">
            <v>66094</v>
          </cell>
          <cell r="H2617">
            <v>0</v>
          </cell>
          <cell r="I2617">
            <v>0</v>
          </cell>
          <cell r="J2617">
            <v>0</v>
          </cell>
        </row>
        <row r="2618">
          <cell r="A2618" t="str">
            <v>AE.65244</v>
          </cell>
          <cell r="B2618" t="str">
            <v>AE.65240</v>
          </cell>
          <cell r="C2618" t="str">
            <v>Xây tường gạch ống 9x9x19 chiều dầy &lt;=30cm h &gt; 50m M75</v>
          </cell>
          <cell r="D2618" t="str">
            <v>m3</v>
          </cell>
          <cell r="E2618">
            <v>269540</v>
          </cell>
          <cell r="F2618">
            <v>80584</v>
          </cell>
          <cell r="G2618">
            <v>66094</v>
          </cell>
          <cell r="H2618">
            <v>0</v>
          </cell>
          <cell r="I2618">
            <v>0</v>
          </cell>
          <cell r="J2618">
            <v>0</v>
          </cell>
        </row>
        <row r="2619">
          <cell r="A2619" t="str">
            <v>AE.65312</v>
          </cell>
          <cell r="B2619" t="str">
            <v>AE.65310</v>
          </cell>
          <cell r="C2619" t="str">
            <v>Xây tường gạch ống 9x9x19 chiều dầy &gt; 30cm h&lt;=4m M25</v>
          </cell>
          <cell r="D2619" t="str">
            <v>m3</v>
          </cell>
          <cell r="E2619">
            <v>240154</v>
          </cell>
          <cell r="F2619">
            <v>55854</v>
          </cell>
          <cell r="G2619">
            <v>2238</v>
          </cell>
          <cell r="H2619">
            <v>0</v>
          </cell>
          <cell r="I2619">
            <v>0</v>
          </cell>
          <cell r="J2619">
            <v>0</v>
          </cell>
        </row>
        <row r="2620">
          <cell r="A2620" t="str">
            <v>AE.65313</v>
          </cell>
          <cell r="B2620" t="str">
            <v>AE.65310</v>
          </cell>
          <cell r="C2620" t="str">
            <v>Xây tường gạch ống 9x9x19 chiều dầy &gt; 30cm h&lt;=4m M50</v>
          </cell>
          <cell r="D2620" t="str">
            <v>m3</v>
          </cell>
          <cell r="E2620">
            <v>259616</v>
          </cell>
          <cell r="F2620">
            <v>55854</v>
          </cell>
          <cell r="G2620">
            <v>2238</v>
          </cell>
          <cell r="H2620">
            <v>0</v>
          </cell>
          <cell r="I2620">
            <v>0</v>
          </cell>
          <cell r="J2620">
            <v>0</v>
          </cell>
        </row>
        <row r="2621">
          <cell r="A2621" t="str">
            <v>AE.65314</v>
          </cell>
          <cell r="B2621" t="str">
            <v>AE.65310</v>
          </cell>
          <cell r="C2621" t="str">
            <v>Xây tường gạch ống 9x9x19 chiều dầy &gt; 30cm h&lt;=4m M75</v>
          </cell>
          <cell r="D2621" t="str">
            <v>m3</v>
          </cell>
          <cell r="E2621">
            <v>276229</v>
          </cell>
          <cell r="F2621">
            <v>55854</v>
          </cell>
          <cell r="G2621">
            <v>2238</v>
          </cell>
          <cell r="H2621">
            <v>0</v>
          </cell>
          <cell r="I2621">
            <v>0</v>
          </cell>
          <cell r="J2621">
            <v>0</v>
          </cell>
        </row>
        <row r="2622">
          <cell r="A2622" t="str">
            <v>AE.65322</v>
          </cell>
          <cell r="B2622" t="str">
            <v>AE.65320</v>
          </cell>
          <cell r="C2622" t="str">
            <v>Xây tường gạch ống 9x9x19 chiều dầy &gt; 30cm h&lt;=16m M25</v>
          </cell>
          <cell r="D2622" t="str">
            <v>m3</v>
          </cell>
          <cell r="E2622">
            <v>242430</v>
          </cell>
          <cell r="F2622">
            <v>61397</v>
          </cell>
          <cell r="G2622">
            <v>8381</v>
          </cell>
          <cell r="H2622">
            <v>0</v>
          </cell>
          <cell r="I2622">
            <v>0</v>
          </cell>
          <cell r="J2622">
            <v>0</v>
          </cell>
        </row>
        <row r="2623">
          <cell r="A2623" t="str">
            <v>AE.65323</v>
          </cell>
          <cell r="B2623" t="str">
            <v>AE.65320</v>
          </cell>
          <cell r="C2623" t="str">
            <v>Xây tường gạch ống 9x9x19 chiều dầy &gt; 30cm h&lt;=16m M50</v>
          </cell>
          <cell r="D2623" t="str">
            <v>m3</v>
          </cell>
          <cell r="E2623">
            <v>262077</v>
          </cell>
          <cell r="F2623">
            <v>61397</v>
          </cell>
          <cell r="G2623">
            <v>8381</v>
          </cell>
          <cell r="H2623">
            <v>0</v>
          </cell>
          <cell r="I2623">
            <v>0</v>
          </cell>
          <cell r="J2623">
            <v>0</v>
          </cell>
        </row>
        <row r="2624">
          <cell r="A2624" t="str">
            <v>AE.65324</v>
          </cell>
          <cell r="B2624" t="str">
            <v>AE.65320</v>
          </cell>
          <cell r="C2624" t="str">
            <v>Xây tường gạch ống 9x9x19 chiều dầy &gt; 30cm h&lt;=16m M75</v>
          </cell>
          <cell r="D2624" t="str">
            <v>m3</v>
          </cell>
          <cell r="E2624">
            <v>278847</v>
          </cell>
          <cell r="F2624">
            <v>61397</v>
          </cell>
          <cell r="G2624">
            <v>8381</v>
          </cell>
          <cell r="H2624">
            <v>0</v>
          </cell>
          <cell r="I2624">
            <v>0</v>
          </cell>
          <cell r="J2624">
            <v>0</v>
          </cell>
        </row>
        <row r="2625">
          <cell r="A2625" t="str">
            <v>AE.65332</v>
          </cell>
          <cell r="B2625" t="str">
            <v>AE.65330</v>
          </cell>
          <cell r="C2625" t="str">
            <v>Xây tường gạch ống 9x9x19 chiều dầy &gt; 30cm h&lt;=50m M25</v>
          </cell>
          <cell r="D2625" t="str">
            <v>m3</v>
          </cell>
          <cell r="E2625">
            <v>242430</v>
          </cell>
          <cell r="F2625">
            <v>67366</v>
          </cell>
          <cell r="G2625">
            <v>49168</v>
          </cell>
          <cell r="H2625">
            <v>0</v>
          </cell>
          <cell r="I2625">
            <v>0</v>
          </cell>
          <cell r="J2625">
            <v>0</v>
          </cell>
        </row>
        <row r="2626">
          <cell r="A2626" t="str">
            <v>AE.65333</v>
          </cell>
          <cell r="B2626" t="str">
            <v>AE.65330</v>
          </cell>
          <cell r="C2626" t="str">
            <v>Xây tường gạch ống 9x9x19 chiều dầy &gt; 30cm h&lt;=50m M50</v>
          </cell>
          <cell r="D2626" t="str">
            <v>m3</v>
          </cell>
          <cell r="E2626">
            <v>262077</v>
          </cell>
          <cell r="F2626">
            <v>67366</v>
          </cell>
          <cell r="G2626">
            <v>49168</v>
          </cell>
          <cell r="H2626">
            <v>0</v>
          </cell>
          <cell r="I2626">
            <v>0</v>
          </cell>
          <cell r="J2626">
            <v>0</v>
          </cell>
        </row>
        <row r="2627">
          <cell r="A2627" t="str">
            <v>AE.65334</v>
          </cell>
          <cell r="B2627" t="str">
            <v>AE.65330</v>
          </cell>
          <cell r="C2627" t="str">
            <v>Xây tường gạch ống 9x9x19 chiều dầy &gt; 30cm h&lt;=50m M75</v>
          </cell>
          <cell r="D2627" t="str">
            <v>m3</v>
          </cell>
          <cell r="E2627">
            <v>278847</v>
          </cell>
          <cell r="F2627">
            <v>67366</v>
          </cell>
          <cell r="G2627">
            <v>49168</v>
          </cell>
          <cell r="H2627">
            <v>0</v>
          </cell>
          <cell r="I2627">
            <v>0</v>
          </cell>
          <cell r="J2627">
            <v>0</v>
          </cell>
        </row>
        <row r="2628">
          <cell r="A2628" t="str">
            <v>AE.65342</v>
          </cell>
          <cell r="B2628" t="str">
            <v>AE.65340</v>
          </cell>
          <cell r="C2628" t="str">
            <v>Xây tường gạch ống 9x9x19 chiều dầy &gt; 30cm h &gt; 50m M25</v>
          </cell>
          <cell r="D2628" t="str">
            <v>m3</v>
          </cell>
          <cell r="E2628">
            <v>242430</v>
          </cell>
          <cell r="F2628">
            <v>70351</v>
          </cell>
          <cell r="G2628">
            <v>66286</v>
          </cell>
          <cell r="H2628">
            <v>0</v>
          </cell>
          <cell r="I2628">
            <v>0</v>
          </cell>
          <cell r="J2628">
            <v>0</v>
          </cell>
        </row>
        <row r="2629">
          <cell r="A2629" t="str">
            <v>AE.65343</v>
          </cell>
          <cell r="B2629" t="str">
            <v>AE.65340</v>
          </cell>
          <cell r="C2629" t="str">
            <v>Xây tường gạch ống 9x9x19 chiều dầy &gt; 30cm h &gt; 50m M50</v>
          </cell>
          <cell r="D2629" t="str">
            <v>m3</v>
          </cell>
          <cell r="E2629">
            <v>262077</v>
          </cell>
          <cell r="F2629">
            <v>70351</v>
          </cell>
          <cell r="G2629">
            <v>66286</v>
          </cell>
          <cell r="H2629">
            <v>0</v>
          </cell>
          <cell r="I2629">
            <v>0</v>
          </cell>
          <cell r="J2629">
            <v>0</v>
          </cell>
        </row>
        <row r="2630">
          <cell r="A2630" t="str">
            <v>AE.65344</v>
          </cell>
          <cell r="B2630" t="str">
            <v>AE.65340</v>
          </cell>
          <cell r="C2630" t="str">
            <v>Xây tường gạch ống 9x9x19 chiều dầy &gt; 30cm h &gt; 50m M75</v>
          </cell>
          <cell r="D2630" t="str">
            <v>m3</v>
          </cell>
          <cell r="E2630">
            <v>278847</v>
          </cell>
          <cell r="F2630">
            <v>70351</v>
          </cell>
          <cell r="G2630">
            <v>66286</v>
          </cell>
          <cell r="H2630">
            <v>0</v>
          </cell>
          <cell r="I2630">
            <v>0</v>
          </cell>
          <cell r="J2630">
            <v>0</v>
          </cell>
        </row>
        <row r="2631">
          <cell r="A2631" t="str">
            <v>AE.71113</v>
          </cell>
          <cell r="B2631" t="str">
            <v>AE.71110</v>
          </cell>
          <cell r="C2631" t="str">
            <v>Xây tường gạch rỗng 6 lỗ 10x15x22 chiều dầy &lt;=10cm h&lt;=4m M50</v>
          </cell>
          <cell r="D2631" t="str">
            <v>m3</v>
          </cell>
          <cell r="E2631">
            <v>205349</v>
          </cell>
          <cell r="F2631">
            <v>68219</v>
          </cell>
          <cell r="G2631">
            <v>1599</v>
          </cell>
          <cell r="H2631">
            <v>0</v>
          </cell>
          <cell r="I2631">
            <v>0</v>
          </cell>
          <cell r="J2631">
            <v>0</v>
          </cell>
        </row>
        <row r="2632">
          <cell r="A2632" t="str">
            <v>AE.71114</v>
          </cell>
          <cell r="B2632" t="str">
            <v>AE.71110</v>
          </cell>
          <cell r="C2632" t="str">
            <v>Xây tường gạch rỗng 6 lỗ 10x15x22 chiều dầy &lt;=10cm h&lt;=4m M75</v>
          </cell>
          <cell r="D2632" t="str">
            <v>m3</v>
          </cell>
          <cell r="E2632">
            <v>218125</v>
          </cell>
          <cell r="F2632">
            <v>68219</v>
          </cell>
          <cell r="G2632">
            <v>1599</v>
          </cell>
          <cell r="H2632">
            <v>0</v>
          </cell>
          <cell r="I2632">
            <v>0</v>
          </cell>
          <cell r="J2632">
            <v>0</v>
          </cell>
        </row>
        <row r="2633">
          <cell r="A2633" t="str">
            <v>AE.71112</v>
          </cell>
          <cell r="B2633" t="str">
            <v>AE.71110</v>
          </cell>
          <cell r="C2633" t="str">
            <v>Xây tường gạch rỗng 6 lỗ 10x15x22 chiều dầy &lt;=10cm h&lt;=4m M25</v>
          </cell>
          <cell r="D2633" t="str">
            <v>m3</v>
          </cell>
          <cell r="E2633">
            <v>190382</v>
          </cell>
          <cell r="F2633">
            <v>68219</v>
          </cell>
          <cell r="G2633">
            <v>1599</v>
          </cell>
          <cell r="H2633">
            <v>0</v>
          </cell>
          <cell r="I2633">
            <v>0</v>
          </cell>
          <cell r="J2633">
            <v>0</v>
          </cell>
        </row>
        <row r="2634">
          <cell r="A2634" t="str">
            <v>AE.71122</v>
          </cell>
          <cell r="B2634" t="str">
            <v>AE.71120</v>
          </cell>
          <cell r="C2634" t="str">
            <v>Xây tường gạch rỗng 6 lỗ 10x15x22 chiều dầy &lt;=10cm h&lt;=16m M25</v>
          </cell>
          <cell r="D2634" t="str">
            <v>m3</v>
          </cell>
          <cell r="E2634">
            <v>192195</v>
          </cell>
          <cell r="F2634">
            <v>72057</v>
          </cell>
          <cell r="G2634">
            <v>5695</v>
          </cell>
          <cell r="H2634">
            <v>0</v>
          </cell>
          <cell r="I2634">
            <v>0</v>
          </cell>
          <cell r="J2634">
            <v>0</v>
          </cell>
        </row>
        <row r="2635">
          <cell r="A2635" t="str">
            <v>AE.71123</v>
          </cell>
          <cell r="B2635" t="str">
            <v>AE.71120</v>
          </cell>
          <cell r="C2635" t="str">
            <v>Xây tường gạch rỗng 6 lỗ 10x15x22 chiều dầy &lt;=10cm h&lt;=16m M50</v>
          </cell>
          <cell r="D2635" t="str">
            <v>m3</v>
          </cell>
          <cell r="E2635">
            <v>207305</v>
          </cell>
          <cell r="F2635">
            <v>72057</v>
          </cell>
          <cell r="G2635">
            <v>5695</v>
          </cell>
          <cell r="H2635">
            <v>0</v>
          </cell>
          <cell r="I2635">
            <v>0</v>
          </cell>
          <cell r="J2635">
            <v>0</v>
          </cell>
        </row>
        <row r="2636">
          <cell r="A2636" t="str">
            <v>AE.71124</v>
          </cell>
          <cell r="B2636" t="str">
            <v>AE.71120</v>
          </cell>
          <cell r="C2636" t="str">
            <v>Xây tường gạch rỗng 6 lỗ 10x15x22 chiều dầy &lt;=10cm h&lt;=16m M75</v>
          </cell>
          <cell r="D2636" t="str">
            <v>m3</v>
          </cell>
          <cell r="E2636">
            <v>220203</v>
          </cell>
          <cell r="F2636">
            <v>72057</v>
          </cell>
          <cell r="G2636">
            <v>5695</v>
          </cell>
          <cell r="H2636">
            <v>0</v>
          </cell>
          <cell r="I2636">
            <v>0</v>
          </cell>
          <cell r="J2636">
            <v>0</v>
          </cell>
        </row>
        <row r="2637">
          <cell r="A2637" t="str">
            <v>AE.71132</v>
          </cell>
          <cell r="B2637" t="str">
            <v>AE.71130</v>
          </cell>
          <cell r="C2637" t="str">
            <v>Xây tường gạch rỗng 6 lỗ 10x15x22 chiều dầy &lt;=10cm h&lt;=50m M25</v>
          </cell>
          <cell r="D2637" t="str">
            <v>m3</v>
          </cell>
          <cell r="E2637">
            <v>192195</v>
          </cell>
          <cell r="F2637">
            <v>78878</v>
          </cell>
          <cell r="G2637">
            <v>48526</v>
          </cell>
          <cell r="H2637">
            <v>0</v>
          </cell>
          <cell r="I2637">
            <v>0</v>
          </cell>
          <cell r="J2637">
            <v>0</v>
          </cell>
        </row>
        <row r="2638">
          <cell r="A2638" t="str">
            <v>AE.71133</v>
          </cell>
          <cell r="B2638" t="str">
            <v>AE.71130</v>
          </cell>
          <cell r="C2638" t="str">
            <v>Xây tường gạch rỗng 6 lỗ 10x15x22 chiều dầy &lt;=10cm h&lt;=50m M50</v>
          </cell>
          <cell r="D2638" t="str">
            <v>m3</v>
          </cell>
          <cell r="E2638">
            <v>207305</v>
          </cell>
          <cell r="F2638">
            <v>78878</v>
          </cell>
          <cell r="G2638">
            <v>48526</v>
          </cell>
          <cell r="H2638">
            <v>0</v>
          </cell>
          <cell r="I2638">
            <v>0</v>
          </cell>
          <cell r="J2638">
            <v>0</v>
          </cell>
        </row>
        <row r="2639">
          <cell r="A2639" t="str">
            <v>AE.71134</v>
          </cell>
          <cell r="B2639" t="str">
            <v>AE.71130</v>
          </cell>
          <cell r="C2639" t="str">
            <v>Xây tường gạch rỗng 6 lỗ 10x15x22 chiều dầy &lt;=10cm h&lt;=50m M75</v>
          </cell>
          <cell r="D2639" t="str">
            <v>m3</v>
          </cell>
          <cell r="E2639">
            <v>220203</v>
          </cell>
          <cell r="F2639">
            <v>78878</v>
          </cell>
          <cell r="G2639">
            <v>48526</v>
          </cell>
          <cell r="H2639">
            <v>0</v>
          </cell>
          <cell r="I2639">
            <v>0</v>
          </cell>
          <cell r="J2639">
            <v>0</v>
          </cell>
        </row>
        <row r="2640">
          <cell r="A2640" t="str">
            <v>AE.71143</v>
          </cell>
          <cell r="B2640" t="str">
            <v>AE.71140</v>
          </cell>
          <cell r="C2640" t="str">
            <v>Xây tường gạch rỗng 6 lỗ 10x15x22 chiều dầy &lt;=10cm h &gt; 50m M50</v>
          </cell>
          <cell r="D2640" t="str">
            <v>m3</v>
          </cell>
          <cell r="E2640">
            <v>207305</v>
          </cell>
          <cell r="F2640">
            <v>82716</v>
          </cell>
          <cell r="G2640">
            <v>65644</v>
          </cell>
          <cell r="H2640">
            <v>0</v>
          </cell>
          <cell r="I2640">
            <v>0</v>
          </cell>
          <cell r="J2640">
            <v>0</v>
          </cell>
        </row>
        <row r="2641">
          <cell r="A2641" t="str">
            <v>AE.71144</v>
          </cell>
          <cell r="B2641" t="str">
            <v>AE.71140</v>
          </cell>
          <cell r="C2641" t="str">
            <v>Xây tường gạch rỗng 6 lỗ 10x15x22 chiều dầy &lt;=10cm h &gt; 50m M75</v>
          </cell>
          <cell r="D2641" t="str">
            <v>m3</v>
          </cell>
          <cell r="E2641">
            <v>220203</v>
          </cell>
          <cell r="F2641">
            <v>82716</v>
          </cell>
          <cell r="G2641">
            <v>65644</v>
          </cell>
          <cell r="H2641">
            <v>0</v>
          </cell>
          <cell r="I2641">
            <v>0</v>
          </cell>
          <cell r="J2641">
            <v>0</v>
          </cell>
        </row>
        <row r="2642">
          <cell r="A2642" t="str">
            <v>AE.71142</v>
          </cell>
          <cell r="B2642" t="str">
            <v>AE.71140</v>
          </cell>
          <cell r="C2642" t="str">
            <v>Xây tường gạch rỗng 6 lỗ 10x15x22 chiều dầy &lt;=10cm h &gt; 50m M25</v>
          </cell>
          <cell r="D2642" t="str">
            <v>m3</v>
          </cell>
          <cell r="E2642">
            <v>192195</v>
          </cell>
          <cell r="F2642">
            <v>82716</v>
          </cell>
          <cell r="G2642">
            <v>65644</v>
          </cell>
          <cell r="H2642">
            <v>0</v>
          </cell>
          <cell r="I2642">
            <v>0</v>
          </cell>
          <cell r="J2642">
            <v>0</v>
          </cell>
        </row>
        <row r="2643">
          <cell r="A2643" t="str">
            <v>AE.71213</v>
          </cell>
          <cell r="B2643" t="str">
            <v>AE.71210</v>
          </cell>
          <cell r="C2643" t="str">
            <v>Xây tường gạch rỗng 6 lỗ 10x15x22 chiều dầy &gt; 10cm h&lt;=4m M50</v>
          </cell>
          <cell r="D2643" t="str">
            <v>m3</v>
          </cell>
          <cell r="E2643">
            <v>202701</v>
          </cell>
          <cell r="F2643">
            <v>58839</v>
          </cell>
          <cell r="G2643">
            <v>1599</v>
          </cell>
          <cell r="H2643">
            <v>0</v>
          </cell>
          <cell r="I2643">
            <v>0</v>
          </cell>
          <cell r="J2643">
            <v>0</v>
          </cell>
        </row>
        <row r="2644">
          <cell r="A2644" t="str">
            <v>AE.71214</v>
          </cell>
          <cell r="B2644" t="str">
            <v>AE.71210</v>
          </cell>
          <cell r="C2644" t="str">
            <v>Xây tường gạch rỗng 6 lỗ 10x15x22 chiều dầy &gt; 10cm h&lt;=4m M75</v>
          </cell>
          <cell r="D2644" t="str">
            <v>m3</v>
          </cell>
          <cell r="E2644">
            <v>216307</v>
          </cell>
          <cell r="F2644">
            <v>58839</v>
          </cell>
          <cell r="G2644">
            <v>1599</v>
          </cell>
          <cell r="H2644">
            <v>0</v>
          </cell>
          <cell r="I2644">
            <v>0</v>
          </cell>
          <cell r="J2644">
            <v>0</v>
          </cell>
        </row>
        <row r="2645">
          <cell r="A2645" t="str">
            <v>AE.71212</v>
          </cell>
          <cell r="B2645" t="str">
            <v>AE.71210</v>
          </cell>
          <cell r="C2645" t="str">
            <v>Xây tường gạch rỗng 6 lỗ 10x15x22 chiều dầy &gt; 10cm h&lt;=4m M25</v>
          </cell>
          <cell r="D2645" t="str">
            <v>m3</v>
          </cell>
          <cell r="E2645">
            <v>186771</v>
          </cell>
          <cell r="F2645">
            <v>58839</v>
          </cell>
          <cell r="G2645">
            <v>1599</v>
          </cell>
          <cell r="H2645">
            <v>0</v>
          </cell>
          <cell r="I2645">
            <v>0</v>
          </cell>
          <cell r="J2645">
            <v>0</v>
          </cell>
        </row>
        <row r="2646">
          <cell r="A2646" t="str">
            <v>AE.71222</v>
          </cell>
          <cell r="B2646" t="str">
            <v>AE.71220</v>
          </cell>
          <cell r="C2646" t="str">
            <v>Xây tường gạch rỗng 6 lỗ 10x15x22 chiều dầy &gt; 10cm h&lt;=16m M25</v>
          </cell>
          <cell r="D2646" t="str">
            <v>m3</v>
          </cell>
          <cell r="E2646">
            <v>188550</v>
          </cell>
          <cell r="F2646">
            <v>60545</v>
          </cell>
          <cell r="G2646">
            <v>5695</v>
          </cell>
          <cell r="H2646">
            <v>0</v>
          </cell>
          <cell r="I2646">
            <v>0</v>
          </cell>
          <cell r="J2646">
            <v>0</v>
          </cell>
        </row>
        <row r="2647">
          <cell r="A2647" t="str">
            <v>AE.71223</v>
          </cell>
          <cell r="B2647" t="str">
            <v>AE.71220</v>
          </cell>
          <cell r="C2647" t="str">
            <v>Xây tường gạch rỗng 6 lỗ 10x15x22 chiều dầy &gt; 10cm h&lt;=16m M50</v>
          </cell>
          <cell r="D2647" t="str">
            <v>m3</v>
          </cell>
          <cell r="E2647">
            <v>204632</v>
          </cell>
          <cell r="F2647">
            <v>60545</v>
          </cell>
          <cell r="G2647">
            <v>5695</v>
          </cell>
          <cell r="H2647">
            <v>0</v>
          </cell>
          <cell r="I2647">
            <v>0</v>
          </cell>
          <cell r="J2647">
            <v>0</v>
          </cell>
        </row>
        <row r="2648">
          <cell r="A2648" t="str">
            <v>AE.71224</v>
          </cell>
          <cell r="B2648" t="str">
            <v>AE.71220</v>
          </cell>
          <cell r="C2648" t="str">
            <v>Xây tường gạch rỗng 6 lỗ 10x15x22 chiều dầy &gt; 10cm h&lt;=16m M75</v>
          </cell>
          <cell r="D2648" t="str">
            <v>m3</v>
          </cell>
          <cell r="E2648">
            <v>218367</v>
          </cell>
          <cell r="F2648">
            <v>60545</v>
          </cell>
          <cell r="G2648">
            <v>5695</v>
          </cell>
          <cell r="H2648">
            <v>0</v>
          </cell>
          <cell r="I2648">
            <v>0</v>
          </cell>
          <cell r="J2648">
            <v>0</v>
          </cell>
        </row>
        <row r="2649">
          <cell r="A2649" t="str">
            <v>AE.71234</v>
          </cell>
          <cell r="B2649" t="str">
            <v>AE.71230</v>
          </cell>
          <cell r="C2649" t="str">
            <v>Xây tường gạch rỗng 6 lỗ 10x15x22 chiều dầy &gt; 10cm h&lt;=50m M75</v>
          </cell>
          <cell r="D2649" t="str">
            <v>m3</v>
          </cell>
          <cell r="E2649">
            <v>218367</v>
          </cell>
          <cell r="F2649">
            <v>66514</v>
          </cell>
          <cell r="G2649">
            <v>48526</v>
          </cell>
          <cell r="H2649">
            <v>0</v>
          </cell>
          <cell r="I2649">
            <v>0</v>
          </cell>
          <cell r="J2649">
            <v>0</v>
          </cell>
        </row>
        <row r="2650">
          <cell r="A2650" t="str">
            <v>AE.71232</v>
          </cell>
          <cell r="B2650" t="str">
            <v>AE.71230</v>
          </cell>
          <cell r="C2650" t="str">
            <v>Xây tường gạch rỗng 6 lỗ 10x15x22 chiều dầy &gt; 10cm h&lt;=50m M25</v>
          </cell>
          <cell r="D2650" t="str">
            <v>m3</v>
          </cell>
          <cell r="E2650">
            <v>188550</v>
          </cell>
          <cell r="F2650">
            <v>66514</v>
          </cell>
          <cell r="G2650">
            <v>48526</v>
          </cell>
          <cell r="H2650">
            <v>0</v>
          </cell>
          <cell r="I2650">
            <v>0</v>
          </cell>
          <cell r="J2650">
            <v>0</v>
          </cell>
        </row>
        <row r="2651">
          <cell r="A2651" t="str">
            <v>AE.71233</v>
          </cell>
          <cell r="B2651" t="str">
            <v>AE.71230</v>
          </cell>
          <cell r="C2651" t="str">
            <v>Xây tường gạch rỗng 6 lỗ 10x15x22 chiều dầy &gt; 10cm h&lt;=50m M50</v>
          </cell>
          <cell r="D2651" t="str">
            <v>m3</v>
          </cell>
          <cell r="E2651">
            <v>204632</v>
          </cell>
          <cell r="F2651">
            <v>66514</v>
          </cell>
          <cell r="G2651">
            <v>48526</v>
          </cell>
          <cell r="H2651">
            <v>0</v>
          </cell>
          <cell r="I2651">
            <v>0</v>
          </cell>
          <cell r="J2651">
            <v>0</v>
          </cell>
        </row>
        <row r="2652">
          <cell r="A2652" t="str">
            <v>AE.71243</v>
          </cell>
          <cell r="B2652" t="str">
            <v>AE.71240</v>
          </cell>
          <cell r="C2652" t="str">
            <v>Xây tường gạch rỗng 6 lỗ 10x15x22 chiều dầy &gt; 10cm h &gt; 50m M50</v>
          </cell>
          <cell r="D2652" t="str">
            <v>m3</v>
          </cell>
          <cell r="E2652">
            <v>204632</v>
          </cell>
          <cell r="F2652">
            <v>69498</v>
          </cell>
          <cell r="G2652">
            <v>65644</v>
          </cell>
          <cell r="H2652">
            <v>0</v>
          </cell>
          <cell r="I2652">
            <v>0</v>
          </cell>
          <cell r="J2652">
            <v>0</v>
          </cell>
        </row>
        <row r="2653">
          <cell r="A2653" t="str">
            <v>AE.71242</v>
          </cell>
          <cell r="B2653" t="str">
            <v>AE.71240</v>
          </cell>
          <cell r="C2653" t="str">
            <v>Xây tường gạch rỗng 6 lỗ 10x15x22 chiều dầy &gt; 10cm h &gt; 50m M25</v>
          </cell>
          <cell r="D2653" t="str">
            <v>m3</v>
          </cell>
          <cell r="E2653">
            <v>188550</v>
          </cell>
          <cell r="F2653">
            <v>69498</v>
          </cell>
          <cell r="G2653">
            <v>65644</v>
          </cell>
          <cell r="H2653">
            <v>0</v>
          </cell>
          <cell r="I2653">
            <v>0</v>
          </cell>
          <cell r="J2653">
            <v>0</v>
          </cell>
        </row>
        <row r="2654">
          <cell r="A2654" t="str">
            <v>AE.71244</v>
          </cell>
          <cell r="B2654" t="str">
            <v>AE.71240</v>
          </cell>
          <cell r="C2654" t="str">
            <v>Xây tường gạch rỗng 6 lỗ 10x15x22 chiều dầy &gt; 10cm h &gt; 50m M75</v>
          </cell>
          <cell r="D2654" t="str">
            <v>m3</v>
          </cell>
          <cell r="E2654">
            <v>218367</v>
          </cell>
          <cell r="F2654">
            <v>69498</v>
          </cell>
          <cell r="G2654">
            <v>65644</v>
          </cell>
          <cell r="H2654">
            <v>0</v>
          </cell>
          <cell r="I2654">
            <v>0</v>
          </cell>
          <cell r="J2654">
            <v>0</v>
          </cell>
        </row>
        <row r="2655">
          <cell r="A2655" t="str">
            <v>AE.72112</v>
          </cell>
          <cell r="B2655" t="str">
            <v>AE.72110</v>
          </cell>
          <cell r="C2655" t="str">
            <v>Xây tường gạch rỗng 6 lỗ 10x13,5x22 chiều dầy &lt;=10cm h&lt;=4m M25</v>
          </cell>
          <cell r="D2655" t="str">
            <v>m3</v>
          </cell>
          <cell r="E2655">
            <v>195542</v>
          </cell>
          <cell r="F2655">
            <v>68219</v>
          </cell>
          <cell r="G2655">
            <v>1599</v>
          </cell>
          <cell r="H2655">
            <v>0</v>
          </cell>
          <cell r="I2655">
            <v>0</v>
          </cell>
          <cell r="J2655">
            <v>0</v>
          </cell>
        </row>
        <row r="2656">
          <cell r="A2656" t="str">
            <v>AE.72113</v>
          </cell>
          <cell r="B2656" t="str">
            <v>AE.72110</v>
          </cell>
          <cell r="C2656" t="str">
            <v>Xây tường gạch rỗng 6 lỗ 10x13,5x22 chiều dầy &lt;=10cm h&lt;=4m M50</v>
          </cell>
          <cell r="D2656" t="str">
            <v>m3</v>
          </cell>
          <cell r="E2656">
            <v>209629</v>
          </cell>
          <cell r="F2656">
            <v>68219</v>
          </cell>
          <cell r="G2656">
            <v>1599</v>
          </cell>
          <cell r="H2656">
            <v>0</v>
          </cell>
          <cell r="I2656">
            <v>0</v>
          </cell>
          <cell r="J2656">
            <v>0</v>
          </cell>
        </row>
        <row r="2657">
          <cell r="A2657" t="str">
            <v>AE.72114</v>
          </cell>
          <cell r="B2657" t="str">
            <v>AE.72110</v>
          </cell>
          <cell r="C2657" t="str">
            <v>Xây tường gạch rỗng 6 lỗ 10x13,5x22 chiều dầy &lt;=10cm h&lt;=4m M75</v>
          </cell>
          <cell r="D2657" t="str">
            <v>m3</v>
          </cell>
          <cell r="E2657">
            <v>221653</v>
          </cell>
          <cell r="F2657">
            <v>68219</v>
          </cell>
          <cell r="G2657">
            <v>1599</v>
          </cell>
          <cell r="H2657">
            <v>0</v>
          </cell>
          <cell r="I2657">
            <v>0</v>
          </cell>
          <cell r="J2657">
            <v>0</v>
          </cell>
        </row>
        <row r="2658">
          <cell r="A2658" t="str">
            <v>AE.72122</v>
          </cell>
          <cell r="B2658" t="str">
            <v>AE.72120</v>
          </cell>
          <cell r="C2658" t="str">
            <v>Xây tường gạch rỗng 6 lỗ 10x13,5x22 chiều dầy &lt;=10cm h&lt;=16m M25</v>
          </cell>
          <cell r="D2658" t="str">
            <v>m3</v>
          </cell>
          <cell r="E2658">
            <v>197404</v>
          </cell>
          <cell r="F2658">
            <v>72057</v>
          </cell>
          <cell r="G2658">
            <v>5695</v>
          </cell>
          <cell r="H2658">
            <v>0</v>
          </cell>
          <cell r="I2658">
            <v>0</v>
          </cell>
          <cell r="J2658">
            <v>0</v>
          </cell>
        </row>
        <row r="2659">
          <cell r="A2659" t="str">
            <v>AE.72123</v>
          </cell>
          <cell r="B2659" t="str">
            <v>AE.72120</v>
          </cell>
          <cell r="C2659" t="str">
            <v>Xây tường gạch rỗng 6 lỗ 10x13,5x22 chiều dầy &lt;=10cm h&lt;=16m M50</v>
          </cell>
          <cell r="D2659" t="str">
            <v>m3</v>
          </cell>
          <cell r="E2659">
            <v>211625</v>
          </cell>
          <cell r="F2659">
            <v>72057</v>
          </cell>
          <cell r="G2659">
            <v>5695</v>
          </cell>
          <cell r="H2659">
            <v>0</v>
          </cell>
          <cell r="I2659">
            <v>0</v>
          </cell>
          <cell r="J2659">
            <v>0</v>
          </cell>
        </row>
        <row r="2660">
          <cell r="A2660" t="str">
            <v>AE.72124</v>
          </cell>
          <cell r="B2660" t="str">
            <v>AE.72120</v>
          </cell>
          <cell r="C2660" t="str">
            <v>Xây tường gạch rỗng 6 lỗ 10x13,5x22 chiều dầy &lt;=10cm h&lt;=16m M75</v>
          </cell>
          <cell r="D2660" t="str">
            <v>m3</v>
          </cell>
          <cell r="E2660">
            <v>223764</v>
          </cell>
          <cell r="F2660">
            <v>72057</v>
          </cell>
          <cell r="G2660">
            <v>5695</v>
          </cell>
          <cell r="H2660">
            <v>0</v>
          </cell>
          <cell r="I2660">
            <v>0</v>
          </cell>
          <cell r="J2660">
            <v>0</v>
          </cell>
        </row>
        <row r="2661">
          <cell r="A2661" t="str">
            <v>AE.72132</v>
          </cell>
          <cell r="B2661" t="str">
            <v>AE.72130</v>
          </cell>
          <cell r="C2661" t="str">
            <v>Xây tường gạch rỗng 6 lỗ 10x13,5x22 chiều dầy &lt;=10cm h&lt;=50m M25</v>
          </cell>
          <cell r="D2661" t="str">
            <v>m3</v>
          </cell>
          <cell r="E2661">
            <v>197404</v>
          </cell>
          <cell r="F2661">
            <v>78878</v>
          </cell>
          <cell r="G2661">
            <v>48526</v>
          </cell>
          <cell r="H2661">
            <v>0</v>
          </cell>
          <cell r="I2661">
            <v>0</v>
          </cell>
          <cell r="J2661">
            <v>0</v>
          </cell>
        </row>
        <row r="2662">
          <cell r="A2662" t="str">
            <v>AE.72133</v>
          </cell>
          <cell r="B2662" t="str">
            <v>AE.72130</v>
          </cell>
          <cell r="C2662" t="str">
            <v>Xây tường gạch rỗng 6 lỗ 10x13,5x22 chiều dầy &lt;=10cm h&lt;=50m M50</v>
          </cell>
          <cell r="D2662" t="str">
            <v>m3</v>
          </cell>
          <cell r="E2662">
            <v>211625</v>
          </cell>
          <cell r="F2662">
            <v>78878</v>
          </cell>
          <cell r="G2662">
            <v>48526</v>
          </cell>
          <cell r="H2662">
            <v>0</v>
          </cell>
          <cell r="I2662">
            <v>0</v>
          </cell>
          <cell r="J2662">
            <v>0</v>
          </cell>
        </row>
        <row r="2663">
          <cell r="A2663" t="str">
            <v>AE.72134</v>
          </cell>
          <cell r="B2663" t="str">
            <v>AE.72130</v>
          </cell>
          <cell r="C2663" t="str">
            <v>Xây tường gạch rỗng 6 lỗ 10x13,5x22 chiều dầy &lt;=10cm h&lt;=50m M75</v>
          </cell>
          <cell r="D2663" t="str">
            <v>m3</v>
          </cell>
          <cell r="E2663">
            <v>223764</v>
          </cell>
          <cell r="F2663">
            <v>78878</v>
          </cell>
          <cell r="G2663">
            <v>48526</v>
          </cell>
          <cell r="H2663">
            <v>0</v>
          </cell>
          <cell r="I2663">
            <v>0</v>
          </cell>
          <cell r="J2663">
            <v>0</v>
          </cell>
        </row>
        <row r="2664">
          <cell r="A2664" t="str">
            <v>AE.72142</v>
          </cell>
          <cell r="B2664" t="str">
            <v>AE.72140</v>
          </cell>
          <cell r="C2664" t="str">
            <v>Xây tường gạch rỗng 6 lỗ 10x13,5x22 chiều dầy &lt;=10cm h &gt; 50m M25</v>
          </cell>
          <cell r="D2664" t="str">
            <v>m3</v>
          </cell>
          <cell r="E2664">
            <v>197404</v>
          </cell>
          <cell r="F2664">
            <v>82716</v>
          </cell>
          <cell r="G2664">
            <v>65644</v>
          </cell>
          <cell r="H2664">
            <v>0</v>
          </cell>
          <cell r="I2664">
            <v>0</v>
          </cell>
          <cell r="J2664">
            <v>0</v>
          </cell>
        </row>
        <row r="2665">
          <cell r="A2665" t="str">
            <v>AE.72143</v>
          </cell>
          <cell r="B2665" t="str">
            <v>AE.72140</v>
          </cell>
          <cell r="C2665" t="str">
            <v>Xây tường gạch rỗng 6 lỗ 10x13,5x22 chiều dầy &lt;=10cm h &gt; 50m M50</v>
          </cell>
          <cell r="D2665" t="str">
            <v>m3</v>
          </cell>
          <cell r="E2665">
            <v>211625</v>
          </cell>
          <cell r="F2665">
            <v>82716</v>
          </cell>
          <cell r="G2665">
            <v>65644</v>
          </cell>
          <cell r="H2665">
            <v>0</v>
          </cell>
          <cell r="I2665">
            <v>0</v>
          </cell>
          <cell r="J2665">
            <v>0</v>
          </cell>
        </row>
        <row r="2666">
          <cell r="A2666" t="str">
            <v>AE.72144</v>
          </cell>
          <cell r="B2666" t="str">
            <v>AE.72140</v>
          </cell>
          <cell r="C2666" t="str">
            <v>Xây tường gạch rỗng 6 lỗ 10x13,5x22 chiều dầy &lt;=10cm h &gt; 50m M75</v>
          </cell>
          <cell r="D2666" t="str">
            <v>m3</v>
          </cell>
          <cell r="E2666">
            <v>223764</v>
          </cell>
          <cell r="F2666">
            <v>82716</v>
          </cell>
          <cell r="G2666">
            <v>65644</v>
          </cell>
          <cell r="H2666">
            <v>0</v>
          </cell>
          <cell r="I2666">
            <v>0</v>
          </cell>
          <cell r="J2666">
            <v>0</v>
          </cell>
        </row>
        <row r="2667">
          <cell r="A2667" t="str">
            <v>AE.72212</v>
          </cell>
          <cell r="B2667" t="str">
            <v>AE.72210</v>
          </cell>
          <cell r="C2667" t="str">
            <v>Xây tường gạch rỗng 6 lỗ 10x13,5x22 chiều dầy &gt; 10cm h&lt;=4m M25</v>
          </cell>
          <cell r="D2667" t="str">
            <v>m3</v>
          </cell>
          <cell r="E2667">
            <v>193505</v>
          </cell>
          <cell r="F2667">
            <v>58839</v>
          </cell>
          <cell r="G2667">
            <v>1599</v>
          </cell>
          <cell r="H2667">
            <v>0</v>
          </cell>
          <cell r="I2667">
            <v>0</v>
          </cell>
          <cell r="J2667">
            <v>0</v>
          </cell>
        </row>
        <row r="2668">
          <cell r="A2668" t="str">
            <v>AE.72213</v>
          </cell>
          <cell r="B2668" t="str">
            <v>AE.72210</v>
          </cell>
          <cell r="C2668" t="str">
            <v>Xây tường gạch rỗng 6 lỗ 10x13,5x22 chiều dầy &gt; 10cm h&lt;=4m M50</v>
          </cell>
          <cell r="D2668" t="str">
            <v>m3</v>
          </cell>
          <cell r="E2668">
            <v>208473</v>
          </cell>
          <cell r="F2668">
            <v>58839</v>
          </cell>
          <cell r="G2668">
            <v>1599</v>
          </cell>
          <cell r="H2668">
            <v>0</v>
          </cell>
          <cell r="I2668">
            <v>0</v>
          </cell>
          <cell r="J2668">
            <v>0</v>
          </cell>
        </row>
        <row r="2669">
          <cell r="A2669" t="str">
            <v>AE.72214</v>
          </cell>
          <cell r="B2669" t="str">
            <v>AE.72210</v>
          </cell>
          <cell r="C2669" t="str">
            <v>Xây tường gạch rỗng 6 lỗ 10x13,5x22 chiều dầy &gt; 10cm h&lt;=4m M75</v>
          </cell>
          <cell r="D2669" t="str">
            <v>m3</v>
          </cell>
          <cell r="E2669">
            <v>221249</v>
          </cell>
          <cell r="F2669">
            <v>58839</v>
          </cell>
          <cell r="G2669">
            <v>1599</v>
          </cell>
          <cell r="H2669">
            <v>0</v>
          </cell>
          <cell r="I2669">
            <v>0</v>
          </cell>
          <cell r="J2669">
            <v>0</v>
          </cell>
        </row>
        <row r="2670">
          <cell r="A2670" t="str">
            <v>AE.72224</v>
          </cell>
          <cell r="B2670" t="str">
            <v>AE.72220</v>
          </cell>
          <cell r="C2670" t="str">
            <v>Xây tường gạch rỗng 6 lỗ 10x13,5x22 chiều dầy &gt; 10cm h&lt;=16m M75</v>
          </cell>
          <cell r="D2670" t="str">
            <v>m3</v>
          </cell>
          <cell r="E2670">
            <v>223356</v>
          </cell>
          <cell r="F2670">
            <v>60545</v>
          </cell>
          <cell r="G2670">
            <v>5695</v>
          </cell>
          <cell r="H2670">
            <v>0</v>
          </cell>
          <cell r="I2670">
            <v>0</v>
          </cell>
          <cell r="J2670">
            <v>0</v>
          </cell>
        </row>
        <row r="2671">
          <cell r="A2671" t="str">
            <v>AE.72223</v>
          </cell>
          <cell r="B2671" t="str">
            <v>AE.72220</v>
          </cell>
          <cell r="C2671" t="str">
            <v>Xây tường gạch rỗng 6 lỗ 10x13,5x22 chiều dầy &gt; 10cm h&lt;=16m M50</v>
          </cell>
          <cell r="D2671" t="str">
            <v>m3</v>
          </cell>
          <cell r="E2671">
            <v>210458</v>
          </cell>
          <cell r="F2671">
            <v>60545</v>
          </cell>
          <cell r="G2671">
            <v>5695</v>
          </cell>
          <cell r="H2671">
            <v>0</v>
          </cell>
          <cell r="I2671">
            <v>0</v>
          </cell>
          <cell r="J2671">
            <v>0</v>
          </cell>
        </row>
        <row r="2672">
          <cell r="A2672" t="str">
            <v>AE.72222</v>
          </cell>
          <cell r="B2672" t="str">
            <v>AE.72220</v>
          </cell>
          <cell r="C2672" t="str">
            <v>Xây tường gạch rỗng 6 lỗ 10x13,5x22 chiều dầy &gt; 10cm h&lt;=16m M25</v>
          </cell>
          <cell r="D2672" t="str">
            <v>m3</v>
          </cell>
          <cell r="E2672">
            <v>195348</v>
          </cell>
          <cell r="F2672">
            <v>60545</v>
          </cell>
          <cell r="G2672">
            <v>5695</v>
          </cell>
          <cell r="H2672">
            <v>0</v>
          </cell>
          <cell r="I2672">
            <v>0</v>
          </cell>
          <cell r="J2672">
            <v>0</v>
          </cell>
        </row>
        <row r="2673">
          <cell r="A2673" t="str">
            <v>AE.72233</v>
          </cell>
          <cell r="B2673" t="str">
            <v>AE.72230</v>
          </cell>
          <cell r="C2673" t="str">
            <v>Xây tường gạch rỗng 6 lỗ 10x13,5x22 chiều dầy &gt; 10cm h&lt;=50m M50</v>
          </cell>
          <cell r="D2673" t="str">
            <v>m3</v>
          </cell>
          <cell r="E2673">
            <v>210458</v>
          </cell>
          <cell r="F2673">
            <v>66514</v>
          </cell>
          <cell r="G2673">
            <v>48526</v>
          </cell>
          <cell r="H2673">
            <v>0</v>
          </cell>
          <cell r="I2673">
            <v>0</v>
          </cell>
          <cell r="J2673">
            <v>0</v>
          </cell>
        </row>
        <row r="2674">
          <cell r="A2674" t="str">
            <v>AE.72234</v>
          </cell>
          <cell r="B2674" t="str">
            <v>AE.72230</v>
          </cell>
          <cell r="C2674" t="str">
            <v>Xây tường gạch rỗng 6 lỗ 10x13,5x22 chiều dầy &gt; 10cm h&lt;=50m M75</v>
          </cell>
          <cell r="D2674" t="str">
            <v>m3</v>
          </cell>
          <cell r="E2674">
            <v>223356</v>
          </cell>
          <cell r="F2674">
            <v>66514</v>
          </cell>
          <cell r="G2674">
            <v>48526</v>
          </cell>
          <cell r="H2674">
            <v>0</v>
          </cell>
          <cell r="I2674">
            <v>0</v>
          </cell>
          <cell r="J2674">
            <v>0</v>
          </cell>
        </row>
        <row r="2675">
          <cell r="A2675" t="str">
            <v>AE.72232</v>
          </cell>
          <cell r="B2675" t="str">
            <v>AE.72230</v>
          </cell>
          <cell r="C2675" t="str">
            <v>Xây tường gạch rỗng 6 lỗ 10x13,5x22 chiều dầy &gt; 10cm h&lt;=50m M25</v>
          </cell>
          <cell r="D2675" t="str">
            <v>m3</v>
          </cell>
          <cell r="E2675">
            <v>195348</v>
          </cell>
          <cell r="F2675">
            <v>66514</v>
          </cell>
          <cell r="G2675">
            <v>48526</v>
          </cell>
          <cell r="H2675">
            <v>0</v>
          </cell>
          <cell r="I2675">
            <v>0</v>
          </cell>
          <cell r="J2675">
            <v>0</v>
          </cell>
        </row>
        <row r="2676">
          <cell r="A2676" t="str">
            <v>AE.72242</v>
          </cell>
          <cell r="B2676" t="str">
            <v>AE.72240</v>
          </cell>
          <cell r="C2676" t="str">
            <v>Xây tường gạch rỗng 6 lỗ 10x13,5x22 chiều dầy &gt; 10cm h &gt; 50m M25</v>
          </cell>
          <cell r="D2676" t="str">
            <v>m3</v>
          </cell>
          <cell r="E2676">
            <v>195348</v>
          </cell>
          <cell r="F2676">
            <v>69498</v>
          </cell>
          <cell r="G2676">
            <v>65644</v>
          </cell>
          <cell r="H2676">
            <v>0</v>
          </cell>
          <cell r="I2676">
            <v>0</v>
          </cell>
          <cell r="J2676">
            <v>0</v>
          </cell>
        </row>
        <row r="2677">
          <cell r="A2677" t="str">
            <v>AE.72243</v>
          </cell>
          <cell r="B2677" t="str">
            <v>AE.72240</v>
          </cell>
          <cell r="C2677" t="str">
            <v>Xây tường gạch rỗng 6 lỗ 10x13,5x22 chiều dầy &gt; 10cm h &gt; 50m M50</v>
          </cell>
          <cell r="D2677" t="str">
            <v>m3</v>
          </cell>
          <cell r="E2677">
            <v>210458</v>
          </cell>
          <cell r="F2677">
            <v>69498</v>
          </cell>
          <cell r="G2677">
            <v>65644</v>
          </cell>
          <cell r="H2677">
            <v>0</v>
          </cell>
          <cell r="I2677">
            <v>0</v>
          </cell>
          <cell r="J2677">
            <v>0</v>
          </cell>
        </row>
        <row r="2678">
          <cell r="A2678" t="str">
            <v>AE.72244</v>
          </cell>
          <cell r="B2678" t="str">
            <v>AE.72240</v>
          </cell>
          <cell r="C2678" t="str">
            <v>Xây tường gạch rỗng 6 lỗ 10x13,5x22 chiều dầy &gt; 10cm h &gt; 50m M75</v>
          </cell>
          <cell r="D2678" t="str">
            <v>m3</v>
          </cell>
          <cell r="E2678">
            <v>223356</v>
          </cell>
          <cell r="F2678">
            <v>69498</v>
          </cell>
          <cell r="G2678">
            <v>65644</v>
          </cell>
          <cell r="H2678">
            <v>0</v>
          </cell>
          <cell r="I2678">
            <v>0</v>
          </cell>
          <cell r="J2678">
            <v>0</v>
          </cell>
        </row>
        <row r="2679">
          <cell r="A2679" t="str">
            <v>AE.73114</v>
          </cell>
          <cell r="B2679" t="str">
            <v>AE.73110</v>
          </cell>
          <cell r="C2679" t="str">
            <v>Xây tường gạch rỗng 6 lỗ 8,5x13x20 chiều dầy &lt;=10cm h&lt;=4m M75</v>
          </cell>
          <cell r="D2679" t="str">
            <v>m3</v>
          </cell>
          <cell r="E2679">
            <v>216127</v>
          </cell>
          <cell r="F2679">
            <v>60971</v>
          </cell>
          <cell r="G2679">
            <v>1535</v>
          </cell>
          <cell r="H2679">
            <v>0</v>
          </cell>
          <cell r="I2679">
            <v>0</v>
          </cell>
          <cell r="J2679">
            <v>0</v>
          </cell>
        </row>
        <row r="2680">
          <cell r="A2680" t="str">
            <v>AE.73112</v>
          </cell>
          <cell r="B2680" t="str">
            <v>AE.73110</v>
          </cell>
          <cell r="C2680" t="str">
            <v>Xây tường gạch rỗng 6 lỗ 8,5x13x20 chiều dầy &lt;=10cm h&lt;=4m M25</v>
          </cell>
          <cell r="D2680" t="str">
            <v>m3</v>
          </cell>
          <cell r="E2680">
            <v>188384</v>
          </cell>
          <cell r="F2680">
            <v>60971</v>
          </cell>
          <cell r="G2680">
            <v>1535</v>
          </cell>
          <cell r="H2680">
            <v>0</v>
          </cell>
          <cell r="I2680">
            <v>0</v>
          </cell>
          <cell r="J2680">
            <v>0</v>
          </cell>
        </row>
        <row r="2681">
          <cell r="A2681" t="str">
            <v>AE.73113</v>
          </cell>
          <cell r="B2681" t="str">
            <v>AE.73110</v>
          </cell>
          <cell r="C2681" t="str">
            <v>Xây tường gạch rỗng 6 lỗ 8,5x13x20 chiều dầy &lt;=10cm h&lt;=4m M50</v>
          </cell>
          <cell r="D2681" t="str">
            <v>m3</v>
          </cell>
          <cell r="E2681">
            <v>203351</v>
          </cell>
          <cell r="F2681">
            <v>60971</v>
          </cell>
          <cell r="G2681">
            <v>1535</v>
          </cell>
          <cell r="H2681">
            <v>0</v>
          </cell>
          <cell r="I2681">
            <v>0</v>
          </cell>
          <cell r="J2681">
            <v>0</v>
          </cell>
        </row>
        <row r="2682">
          <cell r="A2682" t="str">
            <v>AE.73124</v>
          </cell>
          <cell r="B2682" t="str">
            <v>AE.73120</v>
          </cell>
          <cell r="C2682" t="str">
            <v>Xây tường gạch rỗng 6 lỗ 8,5x13x20 chiều dầy &lt;=10cm h&lt;=16m M75</v>
          </cell>
          <cell r="D2682" t="str">
            <v>m3</v>
          </cell>
          <cell r="E2682">
            <v>218186</v>
          </cell>
          <cell r="F2682">
            <v>62676</v>
          </cell>
          <cell r="G2682">
            <v>5630</v>
          </cell>
          <cell r="H2682">
            <v>0</v>
          </cell>
          <cell r="I2682">
            <v>0</v>
          </cell>
          <cell r="J2682">
            <v>0</v>
          </cell>
        </row>
        <row r="2683">
          <cell r="A2683" t="str">
            <v>AE.73122</v>
          </cell>
          <cell r="B2683" t="str">
            <v>AE.73120</v>
          </cell>
          <cell r="C2683" t="str">
            <v>Xây tường gạch rỗng 6 lỗ 8,5x13x20 chiều dầy &lt;=10cm h&lt;=16m M25</v>
          </cell>
          <cell r="D2683" t="str">
            <v>m3</v>
          </cell>
          <cell r="E2683">
            <v>190178</v>
          </cell>
          <cell r="F2683">
            <v>62676</v>
          </cell>
          <cell r="G2683">
            <v>5630</v>
          </cell>
          <cell r="H2683">
            <v>0</v>
          </cell>
          <cell r="I2683">
            <v>0</v>
          </cell>
          <cell r="J2683">
            <v>0</v>
          </cell>
        </row>
        <row r="2684">
          <cell r="A2684" t="str">
            <v>AE.73123</v>
          </cell>
          <cell r="B2684" t="str">
            <v>AE.73120</v>
          </cell>
          <cell r="C2684" t="str">
            <v>Xây tường gạch rỗng 6 lỗ 8,5x13x20 chiều dầy &lt;=10cm h&lt;=16m M50</v>
          </cell>
          <cell r="D2684" t="str">
            <v>m3</v>
          </cell>
          <cell r="E2684">
            <v>205288</v>
          </cell>
          <cell r="F2684">
            <v>62676</v>
          </cell>
          <cell r="G2684">
            <v>5630</v>
          </cell>
          <cell r="H2684">
            <v>0</v>
          </cell>
          <cell r="I2684">
            <v>0</v>
          </cell>
          <cell r="J2684">
            <v>0</v>
          </cell>
        </row>
        <row r="2685">
          <cell r="A2685" t="str">
            <v>AE.73132</v>
          </cell>
          <cell r="B2685" t="str">
            <v>AE.73130</v>
          </cell>
          <cell r="C2685" t="str">
            <v>Xây tường gạch rỗng 6 lỗ 8,5x13x20 chiều dầy &lt;=10cm h&lt;=50m M25</v>
          </cell>
          <cell r="D2685" t="str">
            <v>m3</v>
          </cell>
          <cell r="E2685">
            <v>190178</v>
          </cell>
          <cell r="F2685">
            <v>69072</v>
          </cell>
          <cell r="G2685">
            <v>48461</v>
          </cell>
          <cell r="H2685">
            <v>0</v>
          </cell>
          <cell r="I2685">
            <v>0</v>
          </cell>
          <cell r="J2685">
            <v>0</v>
          </cell>
        </row>
        <row r="2686">
          <cell r="A2686" t="str">
            <v>AE.73133</v>
          </cell>
          <cell r="B2686" t="str">
            <v>AE.73130</v>
          </cell>
          <cell r="C2686" t="str">
            <v>Xây tường gạch rỗng 6 lỗ 8,5x13x20 chiều dầy &lt;=10cm h&lt;=50m M50</v>
          </cell>
          <cell r="D2686" t="str">
            <v>m3</v>
          </cell>
          <cell r="E2686">
            <v>205288</v>
          </cell>
          <cell r="F2686">
            <v>69072</v>
          </cell>
          <cell r="G2686">
            <v>48461</v>
          </cell>
          <cell r="H2686">
            <v>0</v>
          </cell>
          <cell r="I2686">
            <v>0</v>
          </cell>
          <cell r="J2686">
            <v>0</v>
          </cell>
        </row>
        <row r="2687">
          <cell r="A2687" t="str">
            <v>AE.73134</v>
          </cell>
          <cell r="B2687" t="str">
            <v>AE.73130</v>
          </cell>
          <cell r="C2687" t="str">
            <v>Xây tường gạch rỗng 6 lỗ 8,5x13x20 chiều dầy &lt;=10cm h&lt;=50m M75</v>
          </cell>
          <cell r="D2687" t="str">
            <v>m3</v>
          </cell>
          <cell r="E2687">
            <v>218186</v>
          </cell>
          <cell r="F2687">
            <v>69072</v>
          </cell>
          <cell r="G2687">
            <v>48461</v>
          </cell>
          <cell r="H2687">
            <v>0</v>
          </cell>
          <cell r="I2687">
            <v>0</v>
          </cell>
          <cell r="J2687">
            <v>0</v>
          </cell>
        </row>
        <row r="2688">
          <cell r="A2688" t="str">
            <v>AE.73142</v>
          </cell>
          <cell r="B2688" t="str">
            <v>AE.73140</v>
          </cell>
          <cell r="C2688" t="str">
            <v>Xây tường gạch rỗng 6 lỗ 8,5x13x20 chiều dầy &lt;=10cm h &gt; 50m M25</v>
          </cell>
          <cell r="D2688" t="str">
            <v>m3</v>
          </cell>
          <cell r="E2688">
            <v>190178</v>
          </cell>
          <cell r="F2688">
            <v>72057</v>
          </cell>
          <cell r="G2688">
            <v>65579</v>
          </cell>
          <cell r="H2688">
            <v>0</v>
          </cell>
          <cell r="I2688">
            <v>0</v>
          </cell>
          <cell r="J2688">
            <v>0</v>
          </cell>
        </row>
        <row r="2689">
          <cell r="A2689" t="str">
            <v>AE.73143</v>
          </cell>
          <cell r="B2689" t="str">
            <v>AE.73140</v>
          </cell>
          <cell r="C2689" t="str">
            <v>Xây tường gạch rỗng 6 lỗ 8,5x13x20 chiều dầy &lt;=10cm h &gt; 50m M50</v>
          </cell>
          <cell r="D2689" t="str">
            <v>m3</v>
          </cell>
          <cell r="E2689">
            <v>205288</v>
          </cell>
          <cell r="F2689">
            <v>72057</v>
          </cell>
          <cell r="G2689">
            <v>65579</v>
          </cell>
          <cell r="H2689">
            <v>0</v>
          </cell>
          <cell r="I2689">
            <v>0</v>
          </cell>
          <cell r="J2689">
            <v>0</v>
          </cell>
        </row>
        <row r="2690">
          <cell r="A2690" t="str">
            <v>AE.73144</v>
          </cell>
          <cell r="B2690" t="str">
            <v>AE.73140</v>
          </cell>
          <cell r="C2690" t="str">
            <v>Xây tường gạch rỗng 6 lỗ 8,5x13x20 chiều dầy &lt;=10cm h &gt; 50m M75</v>
          </cell>
          <cell r="D2690" t="str">
            <v>m3</v>
          </cell>
          <cell r="E2690">
            <v>218186</v>
          </cell>
          <cell r="F2690">
            <v>72057</v>
          </cell>
          <cell r="G2690">
            <v>65579</v>
          </cell>
          <cell r="H2690">
            <v>0</v>
          </cell>
          <cell r="I2690">
            <v>0</v>
          </cell>
          <cell r="J2690">
            <v>0</v>
          </cell>
        </row>
        <row r="2691">
          <cell r="A2691" t="str">
            <v>AE.73212</v>
          </cell>
          <cell r="B2691" t="str">
            <v>AE.73210</v>
          </cell>
          <cell r="C2691" t="str">
            <v>Xây tường gạch rỗng 6 lỗ 8,5x13x20 chiều dầy &gt; 10cm h&lt;=4m M25</v>
          </cell>
          <cell r="D2691" t="str">
            <v>m3</v>
          </cell>
          <cell r="E2691">
            <v>186177</v>
          </cell>
          <cell r="F2691">
            <v>58839</v>
          </cell>
          <cell r="G2691">
            <v>1535</v>
          </cell>
          <cell r="H2691">
            <v>0</v>
          </cell>
          <cell r="I2691">
            <v>0</v>
          </cell>
          <cell r="J2691">
            <v>0</v>
          </cell>
        </row>
        <row r="2692">
          <cell r="A2692" t="str">
            <v>AE.73214</v>
          </cell>
          <cell r="B2692" t="str">
            <v>AE.73210</v>
          </cell>
          <cell r="C2692" t="str">
            <v>Xây tường gạch rỗng 6 lỗ 8,5x13x20 chiều dầy &gt; 10cm h&lt;=4m M75</v>
          </cell>
          <cell r="D2692" t="str">
            <v>m3</v>
          </cell>
          <cell r="E2692">
            <v>215693</v>
          </cell>
          <cell r="F2692">
            <v>58839</v>
          </cell>
          <cell r="G2692">
            <v>1535</v>
          </cell>
          <cell r="H2692">
            <v>0</v>
          </cell>
          <cell r="I2692">
            <v>0</v>
          </cell>
          <cell r="J2692">
            <v>0</v>
          </cell>
        </row>
        <row r="2693">
          <cell r="A2693" t="str">
            <v>AE.73213</v>
          </cell>
          <cell r="B2693" t="str">
            <v>AE.73210</v>
          </cell>
          <cell r="C2693" t="str">
            <v>Xây tường gạch rỗng 6 lỗ 8,5x13x20 chiều dầy &gt; 10cm h&lt;=4m M50</v>
          </cell>
          <cell r="D2693" t="str">
            <v>m3</v>
          </cell>
          <cell r="E2693">
            <v>202101</v>
          </cell>
          <cell r="F2693">
            <v>58839</v>
          </cell>
          <cell r="G2693">
            <v>1535</v>
          </cell>
          <cell r="H2693">
            <v>0</v>
          </cell>
          <cell r="I2693">
            <v>0</v>
          </cell>
          <cell r="J2693">
            <v>0</v>
          </cell>
        </row>
        <row r="2694">
          <cell r="A2694" t="str">
            <v>AE.73222</v>
          </cell>
          <cell r="B2694" t="str">
            <v>AE.73220</v>
          </cell>
          <cell r="C2694" t="str">
            <v>Xây tường gạch rỗng 6 lỗ 8,5x13x20 chiều dầy &gt; 10cm h&lt;=16m M25</v>
          </cell>
          <cell r="D2694" t="str">
            <v>m3</v>
          </cell>
          <cell r="E2694">
            <v>187942</v>
          </cell>
          <cell r="F2694">
            <v>60545</v>
          </cell>
          <cell r="G2694">
            <v>5630</v>
          </cell>
          <cell r="H2694">
            <v>0</v>
          </cell>
          <cell r="I2694">
            <v>0</v>
          </cell>
          <cell r="J2694">
            <v>0</v>
          </cell>
        </row>
        <row r="2695">
          <cell r="A2695" t="str">
            <v>AE.73223</v>
          </cell>
          <cell r="B2695" t="str">
            <v>AE.73220</v>
          </cell>
          <cell r="C2695" t="str">
            <v>Xây tường gạch rỗng 6 lỗ 8,5x13x20 chiều dầy &gt; 10cm h&lt;=16m M50</v>
          </cell>
          <cell r="D2695" t="str">
            <v>m3</v>
          </cell>
          <cell r="E2695">
            <v>204017</v>
          </cell>
          <cell r="F2695">
            <v>60545</v>
          </cell>
          <cell r="G2695">
            <v>5630</v>
          </cell>
          <cell r="H2695">
            <v>0</v>
          </cell>
          <cell r="I2695">
            <v>0</v>
          </cell>
          <cell r="J2695">
            <v>0</v>
          </cell>
        </row>
        <row r="2696">
          <cell r="A2696" t="str">
            <v>AE.73224</v>
          </cell>
          <cell r="B2696" t="str">
            <v>AE.73220</v>
          </cell>
          <cell r="C2696" t="str">
            <v>Xây tường gạch rỗng 6 lỗ 8,5x13x20 chiều dầy &gt; 10cm h&lt;=16m M75</v>
          </cell>
          <cell r="D2696" t="str">
            <v>m3</v>
          </cell>
          <cell r="E2696">
            <v>217737</v>
          </cell>
          <cell r="F2696">
            <v>60545</v>
          </cell>
          <cell r="G2696">
            <v>5630</v>
          </cell>
          <cell r="H2696">
            <v>0</v>
          </cell>
          <cell r="I2696">
            <v>0</v>
          </cell>
          <cell r="J2696">
            <v>0</v>
          </cell>
        </row>
        <row r="2697">
          <cell r="A2697" t="str">
            <v>AE.73232</v>
          </cell>
          <cell r="B2697" t="str">
            <v>AE.73230</v>
          </cell>
          <cell r="C2697" t="str">
            <v>Xây tường gạch rỗng 6 lỗ 8,5x13x20 chiều dầy &gt; 10cm h&lt;=50m M25</v>
          </cell>
          <cell r="D2697" t="str">
            <v>m3</v>
          </cell>
          <cell r="E2697">
            <v>187942</v>
          </cell>
          <cell r="F2697">
            <v>66514</v>
          </cell>
          <cell r="G2697">
            <v>48461</v>
          </cell>
          <cell r="H2697">
            <v>0</v>
          </cell>
          <cell r="I2697">
            <v>0</v>
          </cell>
          <cell r="J2697">
            <v>0</v>
          </cell>
        </row>
        <row r="2698">
          <cell r="A2698" t="str">
            <v>AE.73233</v>
          </cell>
          <cell r="B2698" t="str">
            <v>AE.73230</v>
          </cell>
          <cell r="C2698" t="str">
            <v>Xây tường gạch rỗng 6 lỗ 8,5x13x20 chiều dầy &gt; 10cm h&lt;=50m M50</v>
          </cell>
          <cell r="D2698" t="str">
            <v>m3</v>
          </cell>
          <cell r="E2698">
            <v>204017</v>
          </cell>
          <cell r="F2698">
            <v>66514</v>
          </cell>
          <cell r="G2698">
            <v>48461</v>
          </cell>
          <cell r="H2698">
            <v>0</v>
          </cell>
          <cell r="I2698">
            <v>0</v>
          </cell>
          <cell r="J2698">
            <v>0</v>
          </cell>
        </row>
        <row r="2699">
          <cell r="A2699" t="str">
            <v>AE.73234</v>
          </cell>
          <cell r="B2699" t="str">
            <v>AE.73230</v>
          </cell>
          <cell r="C2699" t="str">
            <v>Xây tường gạch rỗng 6 lỗ 8,5x13x20 chiều dầy &gt; 10cm h&lt;=50m M75</v>
          </cell>
          <cell r="D2699" t="str">
            <v>m3</v>
          </cell>
          <cell r="E2699">
            <v>217737</v>
          </cell>
          <cell r="F2699">
            <v>66514</v>
          </cell>
          <cell r="G2699">
            <v>48461</v>
          </cell>
          <cell r="H2699">
            <v>0</v>
          </cell>
          <cell r="I2699">
            <v>0</v>
          </cell>
          <cell r="J2699">
            <v>0</v>
          </cell>
        </row>
        <row r="2700">
          <cell r="A2700" t="str">
            <v>AE.73242</v>
          </cell>
          <cell r="B2700" t="str">
            <v>AE.73240</v>
          </cell>
          <cell r="C2700" t="str">
            <v>Xây tường gạch rỗng 6 lỗ 8,5x13x20 chiều dầy &gt; 10cm h &gt; 50m M25</v>
          </cell>
          <cell r="D2700" t="str">
            <v>m3</v>
          </cell>
          <cell r="E2700">
            <v>187942</v>
          </cell>
          <cell r="F2700">
            <v>69925</v>
          </cell>
          <cell r="G2700">
            <v>65579</v>
          </cell>
          <cell r="H2700">
            <v>0</v>
          </cell>
          <cell r="I2700">
            <v>0</v>
          </cell>
          <cell r="J2700">
            <v>0</v>
          </cell>
        </row>
        <row r="2701">
          <cell r="A2701" t="str">
            <v>AE.73243</v>
          </cell>
          <cell r="B2701" t="str">
            <v>AE.73240</v>
          </cell>
          <cell r="C2701" t="str">
            <v>Xây tường gạch rỗng 6 lỗ 8,5x13x20 chiều dầy &gt; 10cm h &gt; 50m M50</v>
          </cell>
          <cell r="D2701" t="str">
            <v>m3</v>
          </cell>
          <cell r="E2701">
            <v>204017</v>
          </cell>
          <cell r="F2701">
            <v>69925</v>
          </cell>
          <cell r="G2701">
            <v>65579</v>
          </cell>
          <cell r="H2701">
            <v>0</v>
          </cell>
          <cell r="I2701">
            <v>0</v>
          </cell>
          <cell r="J2701">
            <v>0</v>
          </cell>
        </row>
        <row r="2702">
          <cell r="A2702" t="str">
            <v>AE.73244</v>
          </cell>
          <cell r="B2702" t="str">
            <v>AE.73240</v>
          </cell>
          <cell r="C2702" t="str">
            <v>Xây tường gạch rỗng 6 lỗ 8,5x13x20 chiều dầy &gt; 10cm h &gt; 50m M75</v>
          </cell>
          <cell r="D2702" t="str">
            <v>m3</v>
          </cell>
          <cell r="E2702">
            <v>217737</v>
          </cell>
          <cell r="F2702">
            <v>69925</v>
          </cell>
          <cell r="G2702">
            <v>65579</v>
          </cell>
          <cell r="H2702">
            <v>0</v>
          </cell>
          <cell r="I2702">
            <v>0</v>
          </cell>
          <cell r="J2702">
            <v>0</v>
          </cell>
        </row>
        <row r="2703">
          <cell r="A2703" t="str">
            <v>AE.81112</v>
          </cell>
          <cell r="B2703" t="str">
            <v>AE.81110</v>
          </cell>
          <cell r="C2703" t="str">
            <v>Xây tường gạch bêtông 20x20x40 dày &lt;=30cm M25</v>
          </cell>
          <cell r="D2703" t="str">
            <v>m3</v>
          </cell>
          <cell r="E2703">
            <v>384295</v>
          </cell>
          <cell r="F2703">
            <v>56708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</row>
        <row r="2704">
          <cell r="A2704" t="str">
            <v>AE.81113</v>
          </cell>
          <cell r="B2704" t="str">
            <v>AE.81110</v>
          </cell>
          <cell r="C2704" t="str">
            <v>Xây tường gạch bêtông 20x20x40 dày &lt;=30cm M50</v>
          </cell>
          <cell r="D2704" t="str">
            <v>m3</v>
          </cell>
          <cell r="E2704">
            <v>390836</v>
          </cell>
          <cell r="F2704">
            <v>56708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</row>
        <row r="2705">
          <cell r="A2705" t="str">
            <v>AE.81114</v>
          </cell>
          <cell r="B2705" t="str">
            <v>AE.81110</v>
          </cell>
          <cell r="C2705" t="str">
            <v>Xây tường gạch bêtông 20x20x40 dày &lt;=30cm M75</v>
          </cell>
          <cell r="D2705" t="str">
            <v>m3</v>
          </cell>
          <cell r="E2705">
            <v>396423</v>
          </cell>
          <cell r="F2705">
            <v>56708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</row>
        <row r="2706">
          <cell r="A2706" t="str">
            <v>AE.81122</v>
          </cell>
          <cell r="B2706" t="str">
            <v>AE.81120</v>
          </cell>
          <cell r="C2706" t="str">
            <v>Xây tường gạch bêtông 20x20x40 dày &gt; 30cm M25</v>
          </cell>
          <cell r="D2706" t="str">
            <v>m3</v>
          </cell>
          <cell r="E2706">
            <v>364124</v>
          </cell>
          <cell r="F2706">
            <v>50554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</row>
        <row r="2707">
          <cell r="A2707" t="str">
            <v>AE.81123</v>
          </cell>
          <cell r="B2707" t="str">
            <v>AE.81120</v>
          </cell>
          <cell r="C2707" t="str">
            <v>Xây tường gạch bêtông 20x20x40 dày &gt; 30cm M50</v>
          </cell>
          <cell r="D2707" t="str">
            <v>m3</v>
          </cell>
          <cell r="E2707">
            <v>374762</v>
          </cell>
          <cell r="F2707">
            <v>50554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A2708" t="str">
            <v>AE.81124</v>
          </cell>
          <cell r="B2708" t="str">
            <v>AE.81120</v>
          </cell>
          <cell r="C2708" t="str">
            <v>Xây tường gạch bêtông 20x20x40 dày &gt; 30cm M75</v>
          </cell>
          <cell r="D2708" t="str">
            <v>m3</v>
          </cell>
          <cell r="E2708">
            <v>383858</v>
          </cell>
          <cell r="F2708">
            <v>50554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A2709" t="str">
            <v>AE.81212</v>
          </cell>
          <cell r="B2709" t="str">
            <v>AE.81210</v>
          </cell>
          <cell r="C2709" t="str">
            <v>Xây tường gạch bêtông 15x20x40 dày &lt;=30cm M25</v>
          </cell>
          <cell r="D2709" t="str">
            <v>m3</v>
          </cell>
          <cell r="E2709">
            <v>344339</v>
          </cell>
          <cell r="F2709">
            <v>67259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A2710" t="str">
            <v>AE.81214</v>
          </cell>
          <cell r="B2710" t="str">
            <v>AE.81210</v>
          </cell>
          <cell r="C2710" t="str">
            <v>Xây tường gạch bêtông 15x20x40 dày &lt;=30cm M75</v>
          </cell>
          <cell r="D2710" t="str">
            <v>m3</v>
          </cell>
          <cell r="E2710">
            <v>356467</v>
          </cell>
          <cell r="F2710">
            <v>67259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A2711" t="str">
            <v>AE.81213</v>
          </cell>
          <cell r="B2711" t="str">
            <v>AE.81210</v>
          </cell>
          <cell r="C2711" t="str">
            <v>Xây tường gạch bêtông 15x20x40 dày &lt;=30cm M50</v>
          </cell>
          <cell r="D2711" t="str">
            <v>m3</v>
          </cell>
          <cell r="E2711">
            <v>350879</v>
          </cell>
          <cell r="F2711">
            <v>67259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A2712" t="str">
            <v>AE.81222</v>
          </cell>
          <cell r="B2712" t="str">
            <v>AE.81220</v>
          </cell>
          <cell r="C2712" t="str">
            <v>Xây tường gạch bêtông 15x20x40 dày &gt; 30cm M25</v>
          </cell>
          <cell r="D2712" t="str">
            <v>m3</v>
          </cell>
          <cell r="E2712">
            <v>336105</v>
          </cell>
          <cell r="F2712">
            <v>62423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</row>
        <row r="2713">
          <cell r="A2713" t="str">
            <v>AE.81223</v>
          </cell>
          <cell r="B2713" t="str">
            <v>AE.81220</v>
          </cell>
          <cell r="C2713" t="str">
            <v>Xây tường gạch bêtông 15x20x40 dày &gt; 30cm M50</v>
          </cell>
          <cell r="D2713" t="str">
            <v>m3</v>
          </cell>
          <cell r="E2713">
            <v>347443</v>
          </cell>
          <cell r="F2713">
            <v>62423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</row>
        <row r="2714">
          <cell r="A2714" t="str">
            <v>AE.81224</v>
          </cell>
          <cell r="B2714" t="str">
            <v>AE.81220</v>
          </cell>
          <cell r="C2714" t="str">
            <v>Xây tường gạch bêtông 15x20x40 dày &gt; 30cm M75</v>
          </cell>
          <cell r="D2714" t="str">
            <v>m3</v>
          </cell>
          <cell r="E2714">
            <v>357129</v>
          </cell>
          <cell r="F2714">
            <v>62423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</row>
        <row r="2715">
          <cell r="A2715" t="str">
            <v>AE.81312</v>
          </cell>
          <cell r="B2715" t="str">
            <v>AE.81310</v>
          </cell>
          <cell r="C2715" t="str">
            <v>Xây tường gạch bêtông 10x20x40 dày &lt;=30cm M25</v>
          </cell>
          <cell r="D2715" t="str">
            <v>m3</v>
          </cell>
          <cell r="E2715">
            <v>378108</v>
          </cell>
          <cell r="F2715">
            <v>67259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</row>
        <row r="2716">
          <cell r="A2716" t="str">
            <v>AE.81313</v>
          </cell>
          <cell r="B2716" t="str">
            <v>AE.81310</v>
          </cell>
          <cell r="C2716" t="str">
            <v>Xây tường gạch bêtông 10x20x40 dày &lt;=30cm M50</v>
          </cell>
          <cell r="D2716" t="str">
            <v>m3</v>
          </cell>
          <cell r="E2716">
            <v>385085</v>
          </cell>
          <cell r="F2716">
            <v>67259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</row>
        <row r="2717">
          <cell r="A2717" t="str">
            <v>AE.81314</v>
          </cell>
          <cell r="B2717" t="str">
            <v>AE.81310</v>
          </cell>
          <cell r="C2717" t="str">
            <v>Xây tường gạch bêtông 10x20x40 dày &lt;=30cm M75</v>
          </cell>
          <cell r="D2717" t="str">
            <v>m3</v>
          </cell>
          <cell r="E2717">
            <v>391049</v>
          </cell>
          <cell r="F2717">
            <v>67259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</row>
        <row r="2718">
          <cell r="A2718" t="str">
            <v>AE.81322</v>
          </cell>
          <cell r="B2718" t="str">
            <v>AE.81320</v>
          </cell>
          <cell r="C2718" t="str">
            <v>Xây tường gạch bêtông 10x20x40 dày &gt; 30cm M25</v>
          </cell>
          <cell r="D2718" t="str">
            <v>m3</v>
          </cell>
          <cell r="E2718">
            <v>380334</v>
          </cell>
          <cell r="F2718">
            <v>60665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</row>
        <row r="2719">
          <cell r="A2719" t="str">
            <v>AE.81323</v>
          </cell>
          <cell r="B2719" t="str">
            <v>AE.81320</v>
          </cell>
          <cell r="C2719" t="str">
            <v>Xây tường gạch bêtông 10x20x40 dày &gt; 30cm M50</v>
          </cell>
          <cell r="D2719" t="str">
            <v>m3</v>
          </cell>
          <cell r="E2719">
            <v>388183</v>
          </cell>
          <cell r="F2719">
            <v>60665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</row>
        <row r="2720">
          <cell r="A2720" t="str">
            <v>AE.81324</v>
          </cell>
          <cell r="B2720" t="str">
            <v>AE.81320</v>
          </cell>
          <cell r="C2720" t="str">
            <v>Xây tường gạch bêtông 10x20x40 dày &gt; 30cm M75</v>
          </cell>
          <cell r="D2720" t="str">
            <v>m3</v>
          </cell>
          <cell r="E2720">
            <v>394892</v>
          </cell>
          <cell r="F2720">
            <v>60665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</row>
        <row r="2721">
          <cell r="A2721" t="str">
            <v>AE.81412</v>
          </cell>
          <cell r="B2721" t="str">
            <v>AE.81410</v>
          </cell>
          <cell r="C2721" t="str">
            <v>Xây tường gạch bêtông 10x20x30 dày &lt;=30cm M25</v>
          </cell>
          <cell r="D2721" t="str">
            <v>m3</v>
          </cell>
          <cell r="E2721">
            <v>392210</v>
          </cell>
          <cell r="F2721">
            <v>56708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</row>
        <row r="2722">
          <cell r="A2722" t="str">
            <v>AE.81413</v>
          </cell>
          <cell r="B2722" t="str">
            <v>AE.81410</v>
          </cell>
          <cell r="C2722" t="str">
            <v>Xây tường gạch bêtông 10x20x30 dày &lt;=30cm M50</v>
          </cell>
          <cell r="D2722" t="str">
            <v>m3</v>
          </cell>
          <cell r="E2722">
            <v>399187</v>
          </cell>
          <cell r="F2722">
            <v>56708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</row>
        <row r="2723">
          <cell r="A2723" t="str">
            <v>AE.81414</v>
          </cell>
          <cell r="B2723" t="str">
            <v>AE.81410</v>
          </cell>
          <cell r="C2723" t="str">
            <v>Xây tường gạch bêtông 10x20x30 dày &lt;=30cm M75</v>
          </cell>
          <cell r="D2723" t="str">
            <v>m3</v>
          </cell>
          <cell r="E2723">
            <v>405151</v>
          </cell>
          <cell r="F2723">
            <v>56708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</row>
        <row r="2724">
          <cell r="A2724" t="str">
            <v>AE.81422</v>
          </cell>
          <cell r="B2724" t="str">
            <v>AE.81420</v>
          </cell>
          <cell r="C2724" t="str">
            <v>Xây tường gạch bêtông 10x20x30 dày &gt; 30cm M25</v>
          </cell>
          <cell r="D2724" t="str">
            <v>m3</v>
          </cell>
          <cell r="E2724">
            <v>396663</v>
          </cell>
          <cell r="F2724">
            <v>54950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</row>
        <row r="2725">
          <cell r="A2725" t="str">
            <v>AE.81423</v>
          </cell>
          <cell r="B2725" t="str">
            <v>AE.81420</v>
          </cell>
          <cell r="C2725" t="str">
            <v>Xây tường gạch bêtông 10x20x30 dày &gt; 30cm M50</v>
          </cell>
          <cell r="D2725" t="str">
            <v>m3</v>
          </cell>
          <cell r="E2725">
            <v>405384</v>
          </cell>
          <cell r="F2725">
            <v>54950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</row>
        <row r="2726">
          <cell r="A2726" t="str">
            <v>AE.81424</v>
          </cell>
          <cell r="B2726" t="str">
            <v>AE.81420</v>
          </cell>
          <cell r="C2726" t="str">
            <v>Xây tường gạch bêtông 10x20x30 dày &gt; 30cm M75</v>
          </cell>
          <cell r="D2726" t="str">
            <v>m3</v>
          </cell>
          <cell r="E2726">
            <v>412837</v>
          </cell>
          <cell r="F2726">
            <v>54950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</row>
        <row r="2727">
          <cell r="A2727" t="str">
            <v>AE.82114</v>
          </cell>
          <cell r="B2727" t="str">
            <v>AE.82110</v>
          </cell>
          <cell r="C2727" t="str">
            <v>Xây tường gạch silicát 6,5x12x25 dầy &lt;=33cm h&lt;=4m M75</v>
          </cell>
          <cell r="D2727" t="str">
            <v>m3</v>
          </cell>
          <cell r="E2727">
            <v>1163179</v>
          </cell>
          <cell r="F2727">
            <v>127911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</row>
        <row r="2728">
          <cell r="A2728" t="str">
            <v>AE.82113</v>
          </cell>
          <cell r="B2728" t="str">
            <v>AE.82110</v>
          </cell>
          <cell r="C2728" t="str">
            <v>Xây tường gạch silicát 6,5x12x25 dầy &lt;=33cm h&lt;=4m M50</v>
          </cell>
          <cell r="D2728" t="str">
            <v>m3</v>
          </cell>
          <cell r="E2728">
            <v>1143094</v>
          </cell>
          <cell r="F2728">
            <v>127911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</row>
        <row r="2729">
          <cell r="A2729" t="str">
            <v>AE.82112</v>
          </cell>
          <cell r="B2729" t="str">
            <v>AE.82110</v>
          </cell>
          <cell r="C2729" t="str">
            <v>Xây tường gạch silicát 6,5x12x25 dầy &lt;=33cm h&lt;=4m M25</v>
          </cell>
          <cell r="D2729" t="str">
            <v>m3</v>
          </cell>
          <cell r="E2729">
            <v>1119587</v>
          </cell>
          <cell r="F2729">
            <v>127911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A2730" t="str">
            <v>AE.82123</v>
          </cell>
          <cell r="B2730" t="str">
            <v>AE.82120</v>
          </cell>
          <cell r="C2730" t="str">
            <v>Xây tường gạch silicát 6,5x12x25 dầy &lt;=33cm h&lt;=16m M50</v>
          </cell>
          <cell r="D2730" t="str">
            <v>m3</v>
          </cell>
          <cell r="E2730">
            <v>1143094</v>
          </cell>
          <cell r="F2730">
            <v>176944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A2731" t="str">
            <v>AE.82124</v>
          </cell>
          <cell r="B2731" t="str">
            <v>AE.82120</v>
          </cell>
          <cell r="C2731" t="str">
            <v>Xây tường gạch silicát 6,5x12x25 dầy &lt;=33cm h&lt;=16m M75</v>
          </cell>
          <cell r="D2731" t="str">
            <v>m3</v>
          </cell>
          <cell r="E2731">
            <v>1163179</v>
          </cell>
          <cell r="F2731">
            <v>176944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A2732" t="str">
            <v>AE.82122</v>
          </cell>
          <cell r="B2732" t="str">
            <v>AE.82120</v>
          </cell>
          <cell r="C2732" t="str">
            <v>Xây tường gạch silicát 6,5x12x25 dầy &lt;=33cm h&lt;=16m M25</v>
          </cell>
          <cell r="D2732" t="str">
            <v>m3</v>
          </cell>
          <cell r="E2732">
            <v>1119587</v>
          </cell>
          <cell r="F2732">
            <v>176944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A2733" t="str">
            <v>AE.82212</v>
          </cell>
          <cell r="B2733" t="str">
            <v>AE.82210</v>
          </cell>
          <cell r="C2733" t="str">
            <v>Xây tường gạch silicát 6,5x12x25 dầy &gt; 33cm h&lt;=4m M25</v>
          </cell>
          <cell r="D2733" t="str">
            <v>m3</v>
          </cell>
          <cell r="E2733">
            <v>1100500</v>
          </cell>
          <cell r="F2733">
            <v>85274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A2734" t="str">
            <v>AE.82213</v>
          </cell>
          <cell r="B2734" t="str">
            <v>AE.82210</v>
          </cell>
          <cell r="C2734" t="str">
            <v>Xây tường gạch silicát 6,5x12x25 dầy &gt; 33cm h&lt;=4m M50</v>
          </cell>
          <cell r="D2734" t="str">
            <v>m3</v>
          </cell>
          <cell r="E2734">
            <v>1124356</v>
          </cell>
          <cell r="F2734">
            <v>85274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A2735" t="str">
            <v>AE.82214</v>
          </cell>
          <cell r="B2735" t="str">
            <v>AE.82210</v>
          </cell>
          <cell r="C2735" t="str">
            <v>Xây tường gạch silicát 6,5x12x25 dầy &gt; 33cm h&lt;=4m M75</v>
          </cell>
          <cell r="D2735" t="str">
            <v>m3</v>
          </cell>
          <cell r="E2735">
            <v>1144743</v>
          </cell>
          <cell r="F2735">
            <v>85274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A2736" t="str">
            <v>AE.82223</v>
          </cell>
          <cell r="B2736" t="str">
            <v>AE.82220</v>
          </cell>
          <cell r="C2736" t="str">
            <v>Xây tường gạch silicát 6,5x12x25 dầy &gt; 33cm h &lt;=16m M50</v>
          </cell>
          <cell r="D2736" t="str">
            <v>m3</v>
          </cell>
          <cell r="E2736">
            <v>1124356</v>
          </cell>
          <cell r="F2736">
            <v>113414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</row>
        <row r="2737">
          <cell r="A2737" t="str">
            <v>AE.82224</v>
          </cell>
          <cell r="B2737" t="str">
            <v>AE.82220</v>
          </cell>
          <cell r="C2737" t="str">
            <v>Xây tường gạch silicát 6,5x12x25 dầy &gt; 33cm h &lt;=16m M75</v>
          </cell>
          <cell r="D2737" t="str">
            <v>m3</v>
          </cell>
          <cell r="E2737">
            <v>1144743</v>
          </cell>
          <cell r="F2737">
            <v>113414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</row>
        <row r="2738">
          <cell r="A2738" t="str">
            <v>AE.82222</v>
          </cell>
          <cell r="B2738" t="str">
            <v>AE.82220</v>
          </cell>
          <cell r="C2738" t="str">
            <v>Xây tường gạch silicát 6,5x12x25 dầy &gt; 33cm h &lt;=16m M25</v>
          </cell>
          <cell r="D2738" t="str">
            <v>m3</v>
          </cell>
          <cell r="E2738">
            <v>1100500</v>
          </cell>
          <cell r="F2738">
            <v>113414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</row>
        <row r="2739">
          <cell r="A2739" t="str">
            <v>AE.83113</v>
          </cell>
          <cell r="B2739" t="str">
            <v>AE.83110</v>
          </cell>
          <cell r="C2739" t="str">
            <v>Xây tường gạch thông gió 20x20 M50</v>
          </cell>
          <cell r="D2739" t="str">
            <v>m2</v>
          </cell>
          <cell r="E2739">
            <v>95587</v>
          </cell>
          <cell r="F2739">
            <v>25156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</row>
        <row r="2740">
          <cell r="A2740" t="str">
            <v>AE.83114</v>
          </cell>
          <cell r="B2740" t="str">
            <v>AE.83110</v>
          </cell>
          <cell r="C2740" t="str">
            <v>Xây tường gạch thông gió 20x20 M75</v>
          </cell>
          <cell r="D2740" t="str">
            <v>m2</v>
          </cell>
          <cell r="E2740">
            <v>96036</v>
          </cell>
          <cell r="F2740">
            <v>25156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A2741" t="str">
            <v>AE.83112</v>
          </cell>
          <cell r="B2741" t="str">
            <v>AE.83110</v>
          </cell>
          <cell r="C2741" t="str">
            <v>Xây tường gạch thông gió 20x20 M25</v>
          </cell>
          <cell r="D2741" t="str">
            <v>m2</v>
          </cell>
          <cell r="E2741">
            <v>95065</v>
          </cell>
          <cell r="F2741">
            <v>25156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A2742" t="str">
            <v>AE.83212</v>
          </cell>
          <cell r="B2742" t="str">
            <v>AE.83210</v>
          </cell>
          <cell r="C2742" t="str">
            <v>Xây tường gạch thông gió 30x30 M25</v>
          </cell>
          <cell r="D2742" t="str">
            <v>m2</v>
          </cell>
          <cell r="E2742">
            <v>53203</v>
          </cell>
          <cell r="F2742">
            <v>27714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A2743" t="str">
            <v>AE.83213</v>
          </cell>
          <cell r="B2743" t="str">
            <v>AE.83210</v>
          </cell>
          <cell r="C2743" t="str">
            <v>Xây tường gạch thông gió 30x30 M50</v>
          </cell>
          <cell r="D2743" t="str">
            <v>m2</v>
          </cell>
          <cell r="E2743">
            <v>53707</v>
          </cell>
          <cell r="F2743">
            <v>27714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</row>
        <row r="2744">
          <cell r="A2744" t="str">
            <v>AE.83214</v>
          </cell>
          <cell r="B2744" t="str">
            <v>AE.83210</v>
          </cell>
          <cell r="C2744" t="str">
            <v>Xây tường gạch thông gió 30x30 M75</v>
          </cell>
          <cell r="D2744" t="str">
            <v>m2</v>
          </cell>
          <cell r="E2744">
            <v>54133</v>
          </cell>
          <cell r="F2744">
            <v>27714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</row>
        <row r="2745">
          <cell r="A2745" t="str">
            <v>Aẹ91110</v>
          </cell>
          <cell r="B2745" t="str">
            <v>Aẹ91110</v>
          </cell>
          <cell r="C2745" t="str">
            <v>Xây ống khói bằng gạch chịu lửa</v>
          </cell>
          <cell r="D2745" t="str">
            <v>tấn</v>
          </cell>
          <cell r="E2745">
            <v>283343</v>
          </cell>
          <cell r="F2745">
            <v>473528</v>
          </cell>
          <cell r="G2745">
            <v>161756</v>
          </cell>
          <cell r="H2745">
            <v>0</v>
          </cell>
          <cell r="I2745">
            <v>0</v>
          </cell>
          <cell r="J2745">
            <v>1</v>
          </cell>
        </row>
        <row r="2746">
          <cell r="A2746" t="str">
            <v>Aẹ91210</v>
          </cell>
          <cell r="B2746" t="str">
            <v>Aẹ91210</v>
          </cell>
          <cell r="C2746" t="str">
            <v>Xây lò nung clinke bằng gạch chịu lửa</v>
          </cell>
          <cell r="D2746" t="str">
            <v>tấn</v>
          </cell>
          <cell r="E2746">
            <v>253752</v>
          </cell>
          <cell r="F2746">
            <v>361376</v>
          </cell>
          <cell r="G2746">
            <v>53688</v>
          </cell>
          <cell r="H2746">
            <v>0</v>
          </cell>
          <cell r="I2746">
            <v>0</v>
          </cell>
          <cell r="J2746">
            <v>1</v>
          </cell>
        </row>
        <row r="2747">
          <cell r="A2747" t="str">
            <v>Aẹ91310</v>
          </cell>
          <cell r="B2747" t="str">
            <v>Aẹ91310</v>
          </cell>
          <cell r="C2747" t="str">
            <v>Xây cửa lò, đáy lò nung, cửa ống khói bằng gạch chịu lửa</v>
          </cell>
          <cell r="D2747" t="str">
            <v>tấn</v>
          </cell>
          <cell r="E2747">
            <v>254102</v>
          </cell>
          <cell r="F2747">
            <v>224303</v>
          </cell>
          <cell r="G2747">
            <v>21436</v>
          </cell>
          <cell r="H2747">
            <v>0</v>
          </cell>
          <cell r="I2747">
            <v>0</v>
          </cell>
          <cell r="J2747">
            <v>1</v>
          </cell>
        </row>
        <row r="2748">
          <cell r="A2748" t="str">
            <v>Aẹ92110</v>
          </cell>
          <cell r="B2748" t="str">
            <v>Aẹ92110</v>
          </cell>
          <cell r="C2748" t="str">
            <v>Xây thân xiclon bằng gạch chịu lửa</v>
          </cell>
          <cell r="D2748" t="str">
            <v>tấn</v>
          </cell>
          <cell r="E2748">
            <v>278912</v>
          </cell>
          <cell r="F2748">
            <v>448605</v>
          </cell>
          <cell r="G2748">
            <v>251148</v>
          </cell>
          <cell r="H2748">
            <v>0</v>
          </cell>
          <cell r="I2748">
            <v>0</v>
          </cell>
          <cell r="J2748">
            <v>1</v>
          </cell>
        </row>
        <row r="2749">
          <cell r="A2749" t="str">
            <v>Aẹ92210</v>
          </cell>
          <cell r="B2749" t="str">
            <v>Aẹ92210</v>
          </cell>
          <cell r="C2749" t="str">
            <v>Xây gạch chịu lửa trong phểu, trong ống thép</v>
          </cell>
          <cell r="D2749" t="str">
            <v>tấn</v>
          </cell>
          <cell r="E2749">
            <v>284458</v>
          </cell>
          <cell r="F2749">
            <v>623063</v>
          </cell>
          <cell r="G2749">
            <v>241012</v>
          </cell>
          <cell r="H2749">
            <v>0</v>
          </cell>
          <cell r="I2749">
            <v>0</v>
          </cell>
          <cell r="J2749">
            <v>1</v>
          </cell>
        </row>
        <row r="2750">
          <cell r="A2750" t="str">
            <v>Aẹ92310</v>
          </cell>
          <cell r="B2750" t="str">
            <v>Aẹ92310</v>
          </cell>
          <cell r="C2750" t="str">
            <v>Xây gạch chịu lửa trong côn, cút thép</v>
          </cell>
          <cell r="D2750" t="str">
            <v>tấn</v>
          </cell>
          <cell r="E2750">
            <v>302287</v>
          </cell>
          <cell r="F2750">
            <v>722753</v>
          </cell>
          <cell r="G2750">
            <v>214239</v>
          </cell>
          <cell r="H2750">
            <v>0</v>
          </cell>
          <cell r="I2750">
            <v>0</v>
          </cell>
          <cell r="J2750">
            <v>1</v>
          </cell>
        </row>
        <row r="2751">
          <cell r="A2751" t="str">
            <v>Aẹ93110</v>
          </cell>
          <cell r="B2751" t="str">
            <v>Aẹ93110</v>
          </cell>
          <cell r="C2751" t="str">
            <v>Xây tường lò nung bằng gạch chịu lửa</v>
          </cell>
          <cell r="D2751" t="str">
            <v>tấn</v>
          </cell>
          <cell r="E2751">
            <v>248235</v>
          </cell>
          <cell r="F2751">
            <v>373838</v>
          </cell>
          <cell r="G2751">
            <v>34822</v>
          </cell>
          <cell r="H2751">
            <v>0</v>
          </cell>
          <cell r="I2751">
            <v>0</v>
          </cell>
          <cell r="J2751">
            <v>1</v>
          </cell>
        </row>
        <row r="2752">
          <cell r="A2752" t="str">
            <v>Aẹ93120</v>
          </cell>
          <cell r="B2752" t="str">
            <v>Aẹ93120</v>
          </cell>
          <cell r="C2752" t="str">
            <v>Xây vòm lò nung bằng gạch chịu lửa</v>
          </cell>
          <cell r="D2752" t="str">
            <v>tấn</v>
          </cell>
          <cell r="E2752">
            <v>240858</v>
          </cell>
          <cell r="F2752">
            <v>423683</v>
          </cell>
          <cell r="G2752">
            <v>40177</v>
          </cell>
          <cell r="H2752">
            <v>0</v>
          </cell>
          <cell r="I2752">
            <v>0</v>
          </cell>
          <cell r="J2752">
            <v>1</v>
          </cell>
        </row>
        <row r="2753">
          <cell r="A2753" t="str">
            <v>Aẹ93130</v>
          </cell>
          <cell r="B2753" t="str">
            <v>Aẹ93130</v>
          </cell>
          <cell r="C2753" t="str">
            <v>Xây đáy lò nung bằng gạch chịu lửa</v>
          </cell>
          <cell r="D2753" t="str">
            <v>tấn</v>
          </cell>
          <cell r="E2753">
            <v>248235</v>
          </cell>
          <cell r="F2753">
            <v>348915</v>
          </cell>
          <cell r="G2753">
            <v>10726</v>
          </cell>
          <cell r="H2753">
            <v>0</v>
          </cell>
          <cell r="I2753">
            <v>0</v>
          </cell>
          <cell r="J2753">
            <v>1</v>
          </cell>
        </row>
        <row r="2754">
          <cell r="A2754" t="str">
            <v>Aẹ93140</v>
          </cell>
          <cell r="B2754" t="str">
            <v>Aẹ93140</v>
          </cell>
          <cell r="C2754" t="str">
            <v>Xây đường khói lò nung bằng gạch chịu lửa</v>
          </cell>
          <cell r="D2754" t="str">
            <v>tấn</v>
          </cell>
          <cell r="E2754">
            <v>239793</v>
          </cell>
          <cell r="F2754">
            <v>473528</v>
          </cell>
          <cell r="G2754">
            <v>37500</v>
          </cell>
          <cell r="H2754">
            <v>0</v>
          </cell>
          <cell r="I2754">
            <v>0</v>
          </cell>
          <cell r="J2754">
            <v>1</v>
          </cell>
        </row>
        <row r="2755">
          <cell r="A2755" t="str">
            <v>AF.11112</v>
          </cell>
          <cell r="B2755" t="str">
            <v>AF.11110</v>
          </cell>
          <cell r="C2755" t="str">
            <v>Beton lót móng rộng &lt;=250cm đá 4x6 M150</v>
          </cell>
          <cell r="D2755" t="str">
            <v>m3</v>
          </cell>
          <cell r="E2755">
            <v>329573</v>
          </cell>
          <cell r="F2755">
            <v>55847</v>
          </cell>
          <cell r="G2755">
            <v>17492</v>
          </cell>
          <cell r="H2755">
            <v>0</v>
          </cell>
          <cell r="I2755">
            <v>0</v>
          </cell>
          <cell r="J2755">
            <v>0</v>
          </cell>
        </row>
        <row r="2756">
          <cell r="A2756" t="str">
            <v>AF.11111</v>
          </cell>
          <cell r="B2756" t="str">
            <v>AF.11110</v>
          </cell>
          <cell r="C2756" t="str">
            <v>Beton lót móng rộng &lt;=250cm đá 4x6 M100</v>
          </cell>
          <cell r="D2756" t="str">
            <v>m3</v>
          </cell>
          <cell r="E2756">
            <v>285441</v>
          </cell>
          <cell r="F2756">
            <v>55847</v>
          </cell>
          <cell r="G2756">
            <v>17492</v>
          </cell>
          <cell r="H2756">
            <v>0</v>
          </cell>
          <cell r="I2756">
            <v>0</v>
          </cell>
          <cell r="J2756">
            <v>0</v>
          </cell>
        </row>
        <row r="2757">
          <cell r="A2757" t="str">
            <v>AF.11121</v>
          </cell>
          <cell r="B2757" t="str">
            <v>AF.11120</v>
          </cell>
          <cell r="C2757" t="str">
            <v>Beton lót móng rộng &gt; 250cm đá 4x6 M100</v>
          </cell>
          <cell r="D2757" t="str">
            <v>m3</v>
          </cell>
          <cell r="E2757">
            <v>285441</v>
          </cell>
          <cell r="F2757">
            <v>46408</v>
          </cell>
          <cell r="G2757">
            <v>17492</v>
          </cell>
          <cell r="H2757">
            <v>0</v>
          </cell>
          <cell r="I2757">
            <v>0</v>
          </cell>
          <cell r="J2757">
            <v>0</v>
          </cell>
        </row>
        <row r="2758">
          <cell r="A2758" t="str">
            <v>AF.11122</v>
          </cell>
          <cell r="B2758" t="str">
            <v>AF.11120</v>
          </cell>
          <cell r="C2758" t="str">
            <v>Beton lót móng rộng &gt; 250cm đá 4x6 M150</v>
          </cell>
          <cell r="D2758" t="str">
            <v>m3</v>
          </cell>
          <cell r="E2758">
            <v>329573</v>
          </cell>
          <cell r="F2758">
            <v>46408</v>
          </cell>
          <cell r="G2758">
            <v>17492</v>
          </cell>
          <cell r="H2758">
            <v>0</v>
          </cell>
          <cell r="I2758">
            <v>0</v>
          </cell>
          <cell r="J2758">
            <v>0</v>
          </cell>
        </row>
        <row r="2759">
          <cell r="A2759" t="str">
            <v>AF.11232</v>
          </cell>
          <cell r="B2759" t="str">
            <v>AF.11210</v>
          </cell>
          <cell r="C2759" t="str">
            <v>Beton móng rộng &lt;=250cm đá 2x4 M150</v>
          </cell>
          <cell r="D2759" t="str">
            <v>m3</v>
          </cell>
          <cell r="E2759">
            <v>356959</v>
          </cell>
          <cell r="F2759">
            <v>64500</v>
          </cell>
          <cell r="G2759">
            <v>17993</v>
          </cell>
          <cell r="H2759">
            <v>0</v>
          </cell>
          <cell r="I2759">
            <v>0</v>
          </cell>
          <cell r="J2759">
            <v>0</v>
          </cell>
        </row>
        <row r="2760">
          <cell r="A2760" t="str">
            <v>AF.11254</v>
          </cell>
          <cell r="B2760" t="str">
            <v>AF.11210</v>
          </cell>
          <cell r="C2760" t="str">
            <v>Beton móng rộng &lt;=250cm đá 4x6 M250</v>
          </cell>
          <cell r="D2760" t="str">
            <v>m3</v>
          </cell>
          <cell r="E2760">
            <v>421104</v>
          </cell>
          <cell r="F2760">
            <v>64500</v>
          </cell>
          <cell r="G2760">
            <v>17993</v>
          </cell>
          <cell r="H2760">
            <v>0</v>
          </cell>
          <cell r="I2760">
            <v>0</v>
          </cell>
          <cell r="J2760">
            <v>0</v>
          </cell>
        </row>
        <row r="2761">
          <cell r="A2761" t="str">
            <v>AF.11253</v>
          </cell>
          <cell r="B2761" t="str">
            <v>AF.11210</v>
          </cell>
          <cell r="C2761" t="str">
            <v>Beton móng rộng &lt;=250cm đá 4x6 M200</v>
          </cell>
          <cell r="D2761" t="str">
            <v>m3</v>
          </cell>
          <cell r="E2761">
            <v>375330</v>
          </cell>
          <cell r="F2761">
            <v>64500</v>
          </cell>
          <cell r="G2761">
            <v>17993</v>
          </cell>
          <cell r="H2761">
            <v>0</v>
          </cell>
          <cell r="I2761">
            <v>0</v>
          </cell>
          <cell r="J2761">
            <v>0</v>
          </cell>
        </row>
        <row r="2762">
          <cell r="A2762" t="str">
            <v>AF.11252</v>
          </cell>
          <cell r="B2762" t="str">
            <v>AF.11210</v>
          </cell>
          <cell r="C2762" t="str">
            <v>Beton móng rộng &lt;=250cm đá 4x6 M150</v>
          </cell>
          <cell r="D2762" t="str">
            <v>m3</v>
          </cell>
          <cell r="E2762">
            <v>331251</v>
          </cell>
          <cell r="F2762">
            <v>64500</v>
          </cell>
          <cell r="G2762">
            <v>17993</v>
          </cell>
          <cell r="H2762">
            <v>0</v>
          </cell>
          <cell r="I2762">
            <v>0</v>
          </cell>
          <cell r="J2762">
            <v>0</v>
          </cell>
        </row>
        <row r="2763">
          <cell r="A2763" t="str">
            <v>AF.11235</v>
          </cell>
          <cell r="B2763" t="str">
            <v>AF.11210</v>
          </cell>
          <cell r="C2763" t="str">
            <v>Beton móng rộng &lt;=250cm đá 2x4 M300</v>
          </cell>
          <cell r="D2763" t="str">
            <v>m3</v>
          </cell>
          <cell r="E2763">
            <v>507113</v>
          </cell>
          <cell r="F2763">
            <v>64500</v>
          </cell>
          <cell r="G2763">
            <v>17993</v>
          </cell>
          <cell r="H2763">
            <v>0</v>
          </cell>
          <cell r="I2763">
            <v>0</v>
          </cell>
          <cell r="J2763">
            <v>0</v>
          </cell>
        </row>
        <row r="2764">
          <cell r="A2764" t="str">
            <v>AF.11234</v>
          </cell>
          <cell r="B2764" t="str">
            <v>AF.11210</v>
          </cell>
          <cell r="C2764" t="str">
            <v>Beton móng rộng &lt;=250cm đá 2x4 M250</v>
          </cell>
          <cell r="D2764" t="str">
            <v>m3</v>
          </cell>
          <cell r="E2764">
            <v>451221</v>
          </cell>
          <cell r="F2764">
            <v>64500</v>
          </cell>
          <cell r="G2764">
            <v>17993</v>
          </cell>
          <cell r="H2764">
            <v>0</v>
          </cell>
          <cell r="I2764">
            <v>0</v>
          </cell>
          <cell r="J2764">
            <v>0</v>
          </cell>
        </row>
        <row r="2765">
          <cell r="A2765" t="str">
            <v>AF.11255</v>
          </cell>
          <cell r="B2765" t="str">
            <v>AF.11210</v>
          </cell>
          <cell r="C2765" t="str">
            <v>Beton móng rộng &lt;=250cm đá 4x6 M300</v>
          </cell>
          <cell r="D2765" t="str">
            <v>m3</v>
          </cell>
          <cell r="E2765">
            <v>469005</v>
          </cell>
          <cell r="F2765">
            <v>64500</v>
          </cell>
          <cell r="G2765">
            <v>17993</v>
          </cell>
          <cell r="H2765">
            <v>0</v>
          </cell>
          <cell r="I2765">
            <v>0</v>
          </cell>
          <cell r="J2765">
            <v>0</v>
          </cell>
        </row>
        <row r="2766">
          <cell r="A2766" t="str">
            <v>AF.11233</v>
          </cell>
          <cell r="B2766" t="str">
            <v>AF.11210</v>
          </cell>
          <cell r="C2766" t="str">
            <v>Beton móng rộng &lt;=250cm đá 2x4 M200</v>
          </cell>
          <cell r="D2766" t="str">
            <v>m3</v>
          </cell>
          <cell r="E2766">
            <v>402490</v>
          </cell>
          <cell r="F2766">
            <v>64500</v>
          </cell>
          <cell r="G2766">
            <v>17993</v>
          </cell>
          <cell r="H2766">
            <v>0</v>
          </cell>
          <cell r="I2766">
            <v>0</v>
          </cell>
          <cell r="J2766">
            <v>0</v>
          </cell>
        </row>
        <row r="2767">
          <cell r="A2767" t="str">
            <v>AF.11212</v>
          </cell>
          <cell r="B2767" t="str">
            <v>AF.11210</v>
          </cell>
          <cell r="C2767" t="str">
            <v>Beton móng rộng &lt;=250cm đá 1x2 M150</v>
          </cell>
          <cell r="D2767" t="str">
            <v>m3</v>
          </cell>
          <cell r="E2767">
            <v>398716</v>
          </cell>
          <cell r="F2767">
            <v>64500</v>
          </cell>
          <cell r="G2767">
            <v>17993</v>
          </cell>
          <cell r="H2767">
            <v>0</v>
          </cell>
          <cell r="I2767">
            <v>0</v>
          </cell>
          <cell r="J2767">
            <v>0</v>
          </cell>
        </row>
        <row r="2768">
          <cell r="A2768" t="str">
            <v>AF.11215</v>
          </cell>
          <cell r="B2768" t="str">
            <v>AF.11210</v>
          </cell>
          <cell r="C2768" t="str">
            <v>Beton móng rộng &lt;=250cm đá 1x2 M300</v>
          </cell>
          <cell r="D2768" t="str">
            <v>m3</v>
          </cell>
          <cell r="E2768">
            <v>525932</v>
          </cell>
          <cell r="F2768">
            <v>64500</v>
          </cell>
          <cell r="G2768">
            <v>17993</v>
          </cell>
          <cell r="H2768">
            <v>0</v>
          </cell>
          <cell r="I2768">
            <v>0</v>
          </cell>
          <cell r="J2768">
            <v>0</v>
          </cell>
        </row>
        <row r="2769">
          <cell r="A2769" t="str">
            <v>AF.11213</v>
          </cell>
          <cell r="B2769" t="str">
            <v>AF.11210</v>
          </cell>
          <cell r="C2769" t="str">
            <v>Beton móng rộng &lt;=250cm đá 1x2 M200</v>
          </cell>
          <cell r="D2769" t="str">
            <v>m3</v>
          </cell>
          <cell r="E2769">
            <v>446985</v>
          </cell>
          <cell r="F2769">
            <v>64500</v>
          </cell>
          <cell r="G2769">
            <v>17993</v>
          </cell>
          <cell r="H2769">
            <v>0</v>
          </cell>
          <cell r="I2769">
            <v>0</v>
          </cell>
          <cell r="J2769">
            <v>0</v>
          </cell>
        </row>
        <row r="2770">
          <cell r="A2770" t="str">
            <v>AF.11214</v>
          </cell>
          <cell r="B2770" t="str">
            <v>AF.11210</v>
          </cell>
          <cell r="C2770" t="str">
            <v>Beton móng rộng &lt;=250cm đá 1x2 M250</v>
          </cell>
          <cell r="D2770" t="str">
            <v>m3</v>
          </cell>
          <cell r="E2770">
            <v>496857</v>
          </cell>
          <cell r="F2770">
            <v>64500</v>
          </cell>
          <cell r="G2770">
            <v>17993</v>
          </cell>
          <cell r="H2770">
            <v>0</v>
          </cell>
          <cell r="I2770">
            <v>0</v>
          </cell>
          <cell r="J2770">
            <v>0</v>
          </cell>
        </row>
        <row r="2771">
          <cell r="A2771" t="str">
            <v>AF.11224</v>
          </cell>
          <cell r="B2771" t="str">
            <v>AF.11220</v>
          </cell>
          <cell r="C2771" t="str">
            <v>Beton móng rộng &gt; 250cm đá 1x2 M250</v>
          </cell>
          <cell r="D2771" t="str">
            <v>m3</v>
          </cell>
          <cell r="E2771">
            <v>533745</v>
          </cell>
          <cell r="F2771">
            <v>77478</v>
          </cell>
          <cell r="G2771">
            <v>17993</v>
          </cell>
          <cell r="H2771">
            <v>0</v>
          </cell>
          <cell r="I2771">
            <v>0</v>
          </cell>
          <cell r="J2771">
            <v>0</v>
          </cell>
        </row>
        <row r="2772">
          <cell r="A2772" t="str">
            <v>AF.11264</v>
          </cell>
          <cell r="B2772" t="str">
            <v>AF.11220</v>
          </cell>
          <cell r="C2772" t="str">
            <v>Beton móng rộng &gt; 250cm đá 4x6 M250</v>
          </cell>
          <cell r="D2772" t="str">
            <v>m3</v>
          </cell>
          <cell r="E2772">
            <v>457992</v>
          </cell>
          <cell r="F2772">
            <v>77478</v>
          </cell>
          <cell r="G2772">
            <v>17993</v>
          </cell>
          <cell r="H2772">
            <v>0</v>
          </cell>
          <cell r="I2772">
            <v>0</v>
          </cell>
          <cell r="J2772">
            <v>0</v>
          </cell>
        </row>
        <row r="2773">
          <cell r="A2773" t="str">
            <v>AF.11263</v>
          </cell>
          <cell r="B2773" t="str">
            <v>AF.11220</v>
          </cell>
          <cell r="C2773" t="str">
            <v>Beton móng rộng &gt; 250cm đá 4x6 M200</v>
          </cell>
          <cell r="D2773" t="str">
            <v>m3</v>
          </cell>
          <cell r="E2773">
            <v>412218</v>
          </cell>
          <cell r="F2773">
            <v>77478</v>
          </cell>
          <cell r="G2773">
            <v>17993</v>
          </cell>
          <cell r="H2773">
            <v>0</v>
          </cell>
          <cell r="I2773">
            <v>0</v>
          </cell>
          <cell r="J2773">
            <v>0</v>
          </cell>
        </row>
        <row r="2774">
          <cell r="A2774" t="str">
            <v>AF.11225</v>
          </cell>
          <cell r="B2774" t="str">
            <v>AF.11220</v>
          </cell>
          <cell r="C2774" t="str">
            <v>Beton móng rộng &gt; 250cm đá 1x2 M300</v>
          </cell>
          <cell r="D2774" t="str">
            <v>m3</v>
          </cell>
          <cell r="E2774">
            <v>562820</v>
          </cell>
          <cell r="F2774">
            <v>77478</v>
          </cell>
          <cell r="G2774">
            <v>17993</v>
          </cell>
          <cell r="H2774">
            <v>0</v>
          </cell>
          <cell r="I2774">
            <v>0</v>
          </cell>
          <cell r="J2774">
            <v>0</v>
          </cell>
        </row>
        <row r="2775">
          <cell r="A2775" t="str">
            <v>AF.11265</v>
          </cell>
          <cell r="B2775" t="str">
            <v>AF.11220</v>
          </cell>
          <cell r="C2775" t="str">
            <v>Beton móng rộng &gt; 250cm đá 4x6 M300</v>
          </cell>
          <cell r="D2775" t="str">
            <v>m3</v>
          </cell>
          <cell r="E2775">
            <v>505893</v>
          </cell>
          <cell r="F2775">
            <v>77478</v>
          </cell>
          <cell r="G2775">
            <v>17993</v>
          </cell>
          <cell r="H2775">
            <v>0</v>
          </cell>
          <cell r="I2775">
            <v>0</v>
          </cell>
          <cell r="J2775">
            <v>0</v>
          </cell>
        </row>
        <row r="2776">
          <cell r="A2776" t="str">
            <v>AF.11245</v>
          </cell>
          <cell r="B2776" t="str">
            <v>AF.11220</v>
          </cell>
          <cell r="C2776" t="str">
            <v>Beton móng rộng &gt; 250cm đá 2x4 M300</v>
          </cell>
          <cell r="D2776" t="str">
            <v>m3</v>
          </cell>
          <cell r="E2776">
            <v>544001</v>
          </cell>
          <cell r="F2776">
            <v>77478</v>
          </cell>
          <cell r="G2776">
            <v>17993</v>
          </cell>
          <cell r="H2776">
            <v>0</v>
          </cell>
          <cell r="I2776">
            <v>0</v>
          </cell>
          <cell r="J2776">
            <v>0</v>
          </cell>
        </row>
        <row r="2777">
          <cell r="A2777" t="str">
            <v>AF.11244</v>
          </cell>
          <cell r="B2777" t="str">
            <v>AF.11220</v>
          </cell>
          <cell r="C2777" t="str">
            <v>Beton móng rộng &gt; 250cm đá 2x4 M250</v>
          </cell>
          <cell r="D2777" t="str">
            <v>m3</v>
          </cell>
          <cell r="E2777">
            <v>488109</v>
          </cell>
          <cell r="F2777">
            <v>77478</v>
          </cell>
          <cell r="G2777">
            <v>17993</v>
          </cell>
          <cell r="H2777">
            <v>0</v>
          </cell>
          <cell r="I2777">
            <v>0</v>
          </cell>
          <cell r="J2777">
            <v>0</v>
          </cell>
        </row>
        <row r="2778">
          <cell r="A2778" t="str">
            <v>AF.11243</v>
          </cell>
          <cell r="B2778" t="str">
            <v>AF.11220</v>
          </cell>
          <cell r="C2778" t="str">
            <v>Beton móng rộng &gt; 250cm đá 2x4 M200</v>
          </cell>
          <cell r="D2778" t="str">
            <v>m3</v>
          </cell>
          <cell r="E2778">
            <v>439377</v>
          </cell>
          <cell r="F2778">
            <v>77478</v>
          </cell>
          <cell r="G2778">
            <v>17993</v>
          </cell>
          <cell r="H2778">
            <v>0</v>
          </cell>
          <cell r="I2778">
            <v>0</v>
          </cell>
          <cell r="J2778">
            <v>0</v>
          </cell>
        </row>
        <row r="2779">
          <cell r="A2779" t="str">
            <v>AF.11242</v>
          </cell>
          <cell r="B2779" t="str">
            <v>AF.11220</v>
          </cell>
          <cell r="C2779" t="str">
            <v>Beton móng rộng &gt; 250cm đá 2x4 M150</v>
          </cell>
          <cell r="D2779" t="str">
            <v>m3</v>
          </cell>
          <cell r="E2779">
            <v>393847</v>
          </cell>
          <cell r="F2779">
            <v>77478</v>
          </cell>
          <cell r="G2779">
            <v>17993</v>
          </cell>
          <cell r="H2779">
            <v>0</v>
          </cell>
          <cell r="I2779">
            <v>0</v>
          </cell>
          <cell r="J2779">
            <v>0</v>
          </cell>
        </row>
        <row r="2780">
          <cell r="A2780" t="str">
            <v>AF.11222</v>
          </cell>
          <cell r="B2780" t="str">
            <v>AF.11220</v>
          </cell>
          <cell r="C2780" t="str">
            <v>Beton móng rộng &gt; 250cm đá 1x2 M150</v>
          </cell>
          <cell r="D2780" t="str">
            <v>m3</v>
          </cell>
          <cell r="E2780">
            <v>435604</v>
          </cell>
          <cell r="F2780">
            <v>77478</v>
          </cell>
          <cell r="G2780">
            <v>17993</v>
          </cell>
          <cell r="H2780">
            <v>0</v>
          </cell>
          <cell r="I2780">
            <v>0</v>
          </cell>
          <cell r="J2780">
            <v>0</v>
          </cell>
        </row>
        <row r="2781">
          <cell r="A2781" t="str">
            <v>AF.11223</v>
          </cell>
          <cell r="B2781" t="str">
            <v>AF.11220</v>
          </cell>
          <cell r="C2781" t="str">
            <v>Beton móng rộng &gt; 250cm đá 1x2 M200</v>
          </cell>
          <cell r="D2781" t="str">
            <v>m3</v>
          </cell>
          <cell r="E2781">
            <v>483872</v>
          </cell>
          <cell r="F2781">
            <v>77478</v>
          </cell>
          <cell r="G2781">
            <v>17993</v>
          </cell>
          <cell r="H2781">
            <v>0</v>
          </cell>
          <cell r="I2781">
            <v>0</v>
          </cell>
          <cell r="J2781">
            <v>0</v>
          </cell>
        </row>
        <row r="2782">
          <cell r="A2782" t="str">
            <v>AF.11262</v>
          </cell>
          <cell r="B2782" t="str">
            <v>AF.11220</v>
          </cell>
          <cell r="C2782" t="str">
            <v>Beton móng rộng &gt; 250cm đá 4x6 M150</v>
          </cell>
          <cell r="D2782" t="str">
            <v>m3</v>
          </cell>
          <cell r="E2782">
            <v>368139</v>
          </cell>
          <cell r="F2782">
            <v>77478</v>
          </cell>
          <cell r="G2782">
            <v>17993</v>
          </cell>
          <cell r="H2782">
            <v>0</v>
          </cell>
          <cell r="I2782">
            <v>0</v>
          </cell>
          <cell r="J2782">
            <v>0</v>
          </cell>
        </row>
        <row r="2783">
          <cell r="A2783" t="str">
            <v>AF.11324</v>
          </cell>
          <cell r="B2783" t="str">
            <v>AF.11310</v>
          </cell>
          <cell r="C2783" t="str">
            <v>Beton nền đá 2x4 M250</v>
          </cell>
          <cell r="D2783" t="str">
            <v>m3</v>
          </cell>
          <cell r="E2783">
            <v>453424</v>
          </cell>
          <cell r="F2783">
            <v>62140</v>
          </cell>
          <cell r="G2783">
            <v>17492</v>
          </cell>
          <cell r="H2783">
            <v>0</v>
          </cell>
          <cell r="I2783">
            <v>0</v>
          </cell>
          <cell r="J2783">
            <v>0</v>
          </cell>
        </row>
        <row r="2784">
          <cell r="A2784" t="str">
            <v>AF.11335</v>
          </cell>
          <cell r="B2784" t="str">
            <v>AF.11310</v>
          </cell>
          <cell r="C2784" t="str">
            <v>Beton nền đá 4x6 M300</v>
          </cell>
          <cell r="D2784" t="str">
            <v>m3</v>
          </cell>
          <cell r="E2784">
            <v>471298</v>
          </cell>
          <cell r="F2784">
            <v>62140</v>
          </cell>
          <cell r="G2784">
            <v>17492</v>
          </cell>
          <cell r="H2784">
            <v>0</v>
          </cell>
          <cell r="I2784">
            <v>0</v>
          </cell>
          <cell r="J2784">
            <v>0</v>
          </cell>
        </row>
        <row r="2785">
          <cell r="A2785" t="str">
            <v>AF.11334</v>
          </cell>
          <cell r="B2785" t="str">
            <v>AF.11310</v>
          </cell>
          <cell r="C2785" t="str">
            <v>Beton nền đá 4x6 M250</v>
          </cell>
          <cell r="D2785" t="str">
            <v>m3</v>
          </cell>
          <cell r="E2785">
            <v>423163</v>
          </cell>
          <cell r="F2785">
            <v>62140</v>
          </cell>
          <cell r="G2785">
            <v>17492</v>
          </cell>
          <cell r="H2785">
            <v>0</v>
          </cell>
          <cell r="I2785">
            <v>0</v>
          </cell>
          <cell r="J2785">
            <v>0</v>
          </cell>
        </row>
        <row r="2786">
          <cell r="A2786" t="str">
            <v>AF.11333</v>
          </cell>
          <cell r="B2786" t="str">
            <v>AF.11310</v>
          </cell>
          <cell r="C2786" t="str">
            <v>Beton nền đá 4x6 M200</v>
          </cell>
          <cell r="D2786" t="str">
            <v>m3</v>
          </cell>
          <cell r="E2786">
            <v>377161</v>
          </cell>
          <cell r="F2786">
            <v>62140</v>
          </cell>
          <cell r="G2786">
            <v>17492</v>
          </cell>
          <cell r="H2786">
            <v>0</v>
          </cell>
          <cell r="I2786">
            <v>0</v>
          </cell>
          <cell r="J2786">
            <v>0</v>
          </cell>
        </row>
        <row r="2787">
          <cell r="A2787" t="str">
            <v>AF.11332</v>
          </cell>
          <cell r="B2787" t="str">
            <v>AF.11310</v>
          </cell>
          <cell r="C2787" t="str">
            <v>Beton nền đá 4x6 M150</v>
          </cell>
          <cell r="D2787" t="str">
            <v>m3</v>
          </cell>
          <cell r="E2787">
            <v>332869</v>
          </cell>
          <cell r="F2787">
            <v>62140</v>
          </cell>
          <cell r="G2787">
            <v>17492</v>
          </cell>
          <cell r="H2787">
            <v>0</v>
          </cell>
          <cell r="I2787">
            <v>0</v>
          </cell>
          <cell r="J2787">
            <v>0</v>
          </cell>
        </row>
        <row r="2788">
          <cell r="A2788" t="str">
            <v>AF.11325</v>
          </cell>
          <cell r="B2788" t="str">
            <v>AF.11310</v>
          </cell>
          <cell r="C2788" t="str">
            <v>Beton nền đá 2x4 M300</v>
          </cell>
          <cell r="D2788" t="str">
            <v>m3</v>
          </cell>
          <cell r="E2788">
            <v>509593</v>
          </cell>
          <cell r="F2788">
            <v>62140</v>
          </cell>
          <cell r="G2788">
            <v>17492</v>
          </cell>
          <cell r="H2788">
            <v>0</v>
          </cell>
          <cell r="I2788">
            <v>0</v>
          </cell>
          <cell r="J2788">
            <v>0</v>
          </cell>
        </row>
        <row r="2789">
          <cell r="A2789" t="str">
            <v>AF.11323</v>
          </cell>
          <cell r="B2789" t="str">
            <v>AF.11310</v>
          </cell>
          <cell r="C2789" t="str">
            <v>Beton nền đá 2x4 M200</v>
          </cell>
          <cell r="D2789" t="str">
            <v>m3</v>
          </cell>
          <cell r="E2789">
            <v>404456</v>
          </cell>
          <cell r="F2789">
            <v>62140</v>
          </cell>
          <cell r="G2789">
            <v>17492</v>
          </cell>
          <cell r="H2789">
            <v>0</v>
          </cell>
          <cell r="I2789">
            <v>0</v>
          </cell>
          <cell r="J2789">
            <v>0</v>
          </cell>
        </row>
        <row r="2790">
          <cell r="A2790" t="str">
            <v>AF.11322</v>
          </cell>
          <cell r="B2790" t="str">
            <v>AF.11310</v>
          </cell>
          <cell r="C2790" t="str">
            <v>Beton nền đá 2x4 M150</v>
          </cell>
          <cell r="D2790" t="str">
            <v>m3</v>
          </cell>
          <cell r="E2790">
            <v>358707</v>
          </cell>
          <cell r="F2790">
            <v>62140</v>
          </cell>
          <cell r="G2790">
            <v>17492</v>
          </cell>
          <cell r="H2790">
            <v>0</v>
          </cell>
          <cell r="I2790">
            <v>0</v>
          </cell>
          <cell r="J2790">
            <v>0</v>
          </cell>
        </row>
        <row r="2791">
          <cell r="A2791" t="str">
            <v>AF.11315</v>
          </cell>
          <cell r="B2791" t="str">
            <v>AF.11310</v>
          </cell>
          <cell r="C2791" t="str">
            <v>Beton nền đá 1x2 M300</v>
          </cell>
          <cell r="D2791" t="str">
            <v>m3</v>
          </cell>
          <cell r="E2791">
            <v>528493</v>
          </cell>
          <cell r="F2791">
            <v>62140</v>
          </cell>
          <cell r="G2791">
            <v>17492</v>
          </cell>
          <cell r="H2791">
            <v>0</v>
          </cell>
          <cell r="I2791">
            <v>0</v>
          </cell>
          <cell r="J2791">
            <v>0</v>
          </cell>
        </row>
        <row r="2792">
          <cell r="A2792" t="str">
            <v>AF.11314</v>
          </cell>
          <cell r="B2792" t="str">
            <v>AF.11310</v>
          </cell>
          <cell r="C2792" t="str">
            <v>Beton nền đá 1x2 M250</v>
          </cell>
          <cell r="D2792" t="str">
            <v>m3</v>
          </cell>
          <cell r="E2792">
            <v>499276</v>
          </cell>
          <cell r="F2792">
            <v>62140</v>
          </cell>
          <cell r="G2792">
            <v>17492</v>
          </cell>
          <cell r="H2792">
            <v>0</v>
          </cell>
          <cell r="I2792">
            <v>0</v>
          </cell>
          <cell r="J2792">
            <v>0</v>
          </cell>
        </row>
        <row r="2793">
          <cell r="A2793" t="str">
            <v>AF.11312</v>
          </cell>
          <cell r="B2793" t="str">
            <v>AF.11310</v>
          </cell>
          <cell r="C2793" t="str">
            <v>Beton nền đá 1x2 M150</v>
          </cell>
          <cell r="D2793" t="str">
            <v>m3</v>
          </cell>
          <cell r="E2793">
            <v>400670</v>
          </cell>
          <cell r="F2793">
            <v>62140</v>
          </cell>
          <cell r="G2793">
            <v>17492</v>
          </cell>
          <cell r="H2793">
            <v>0</v>
          </cell>
          <cell r="I2793">
            <v>0</v>
          </cell>
          <cell r="J2793">
            <v>0</v>
          </cell>
        </row>
        <row r="2794">
          <cell r="A2794" t="str">
            <v>AF.11313</v>
          </cell>
          <cell r="B2794" t="str">
            <v>AF.11310</v>
          </cell>
          <cell r="C2794" t="str">
            <v>Beton nền đá 1x2 M200</v>
          </cell>
          <cell r="D2794" t="str">
            <v>m3</v>
          </cell>
          <cell r="E2794">
            <v>449162</v>
          </cell>
          <cell r="F2794">
            <v>62140</v>
          </cell>
          <cell r="G2794">
            <v>17492</v>
          </cell>
          <cell r="H2794">
            <v>0</v>
          </cell>
          <cell r="I2794">
            <v>0</v>
          </cell>
          <cell r="J2794">
            <v>0</v>
          </cell>
        </row>
        <row r="2795">
          <cell r="A2795" t="str">
            <v>AF.11424</v>
          </cell>
          <cell r="B2795" t="str">
            <v>AF.11410</v>
          </cell>
          <cell r="C2795" t="str">
            <v>Beton bệ máy đá 2x4 M250</v>
          </cell>
          <cell r="D2795" t="str">
            <v>m3</v>
          </cell>
          <cell r="E2795">
            <v>451221</v>
          </cell>
          <cell r="F2795">
            <v>94783</v>
          </cell>
          <cell r="G2795">
            <v>17993</v>
          </cell>
          <cell r="H2795">
            <v>0</v>
          </cell>
          <cell r="I2795">
            <v>0</v>
          </cell>
          <cell r="J2795">
            <v>0</v>
          </cell>
        </row>
        <row r="2796">
          <cell r="A2796" t="str">
            <v>AF.11434</v>
          </cell>
          <cell r="B2796" t="str">
            <v>AF.11410</v>
          </cell>
          <cell r="C2796" t="str">
            <v>Beton bệ máy đá 4x6 M250</v>
          </cell>
          <cell r="D2796" t="str">
            <v>m3</v>
          </cell>
          <cell r="E2796">
            <v>421104</v>
          </cell>
          <cell r="F2796">
            <v>94783</v>
          </cell>
          <cell r="G2796">
            <v>17993</v>
          </cell>
          <cell r="H2796">
            <v>0</v>
          </cell>
          <cell r="I2796">
            <v>0</v>
          </cell>
          <cell r="J2796">
            <v>0</v>
          </cell>
        </row>
        <row r="2797">
          <cell r="A2797" t="str">
            <v>AF.11433</v>
          </cell>
          <cell r="B2797" t="str">
            <v>AF.11410</v>
          </cell>
          <cell r="C2797" t="str">
            <v>Beton bệ máy đá 4x6 M200</v>
          </cell>
          <cell r="D2797" t="str">
            <v>m3</v>
          </cell>
          <cell r="E2797">
            <v>375330</v>
          </cell>
          <cell r="F2797">
            <v>94783</v>
          </cell>
          <cell r="G2797">
            <v>17993</v>
          </cell>
          <cell r="H2797">
            <v>0</v>
          </cell>
          <cell r="I2797">
            <v>0</v>
          </cell>
          <cell r="J2797">
            <v>0</v>
          </cell>
        </row>
        <row r="2798">
          <cell r="A2798" t="str">
            <v>AF.11432</v>
          </cell>
          <cell r="B2798" t="str">
            <v>AF.11410</v>
          </cell>
          <cell r="C2798" t="str">
            <v>Beton bệ máy đá 4x6 M150</v>
          </cell>
          <cell r="D2798" t="str">
            <v>m3</v>
          </cell>
          <cell r="E2798">
            <v>331251</v>
          </cell>
          <cell r="F2798">
            <v>94783</v>
          </cell>
          <cell r="G2798">
            <v>17993</v>
          </cell>
          <cell r="H2798">
            <v>0</v>
          </cell>
          <cell r="I2798">
            <v>0</v>
          </cell>
          <cell r="J2798">
            <v>0</v>
          </cell>
        </row>
        <row r="2799">
          <cell r="A2799" t="str">
            <v>AF.11425</v>
          </cell>
          <cell r="B2799" t="str">
            <v>AF.11410</v>
          </cell>
          <cell r="C2799" t="str">
            <v>Beton bệ máy đá 2x4 M300</v>
          </cell>
          <cell r="D2799" t="str">
            <v>m3</v>
          </cell>
          <cell r="E2799">
            <v>507113</v>
          </cell>
          <cell r="F2799">
            <v>94783</v>
          </cell>
          <cell r="G2799">
            <v>17993</v>
          </cell>
          <cell r="H2799">
            <v>0</v>
          </cell>
          <cell r="I2799">
            <v>0</v>
          </cell>
          <cell r="J2799">
            <v>0</v>
          </cell>
        </row>
        <row r="2800">
          <cell r="A2800" t="str">
            <v>AF.11422</v>
          </cell>
          <cell r="B2800" t="str">
            <v>AF.11410</v>
          </cell>
          <cell r="C2800" t="str">
            <v>Beton bệ máy đá 2x4 M150</v>
          </cell>
          <cell r="D2800" t="str">
            <v>m3</v>
          </cell>
          <cell r="E2800">
            <v>356959</v>
          </cell>
          <cell r="F2800">
            <v>94783</v>
          </cell>
          <cell r="G2800">
            <v>17993</v>
          </cell>
          <cell r="H2800">
            <v>0</v>
          </cell>
          <cell r="I2800">
            <v>0</v>
          </cell>
          <cell r="J2800">
            <v>0</v>
          </cell>
        </row>
        <row r="2801">
          <cell r="A2801" t="str">
            <v>AF.11415</v>
          </cell>
          <cell r="B2801" t="str">
            <v>AF.11410</v>
          </cell>
          <cell r="C2801" t="str">
            <v>Beton bệ máy đá 1x2 M300</v>
          </cell>
          <cell r="D2801" t="str">
            <v>m3</v>
          </cell>
          <cell r="E2801">
            <v>525932</v>
          </cell>
          <cell r="F2801">
            <v>94783</v>
          </cell>
          <cell r="G2801">
            <v>17993</v>
          </cell>
          <cell r="H2801">
            <v>0</v>
          </cell>
          <cell r="I2801">
            <v>0</v>
          </cell>
          <cell r="J2801">
            <v>0</v>
          </cell>
        </row>
        <row r="2802">
          <cell r="A2802" t="str">
            <v>AF.11414</v>
          </cell>
          <cell r="B2802" t="str">
            <v>AF.11410</v>
          </cell>
          <cell r="C2802" t="str">
            <v>Beton bệ máy đá 1x2 M250</v>
          </cell>
          <cell r="D2802" t="str">
            <v>m3</v>
          </cell>
          <cell r="E2802">
            <v>496857</v>
          </cell>
          <cell r="F2802">
            <v>94783</v>
          </cell>
          <cell r="G2802">
            <v>17993</v>
          </cell>
          <cell r="H2802">
            <v>0</v>
          </cell>
          <cell r="I2802">
            <v>0</v>
          </cell>
          <cell r="J2802">
            <v>0</v>
          </cell>
        </row>
        <row r="2803">
          <cell r="A2803" t="str">
            <v>AF.11413</v>
          </cell>
          <cell r="B2803" t="str">
            <v>AF.11410</v>
          </cell>
          <cell r="C2803" t="str">
            <v>Beton bệ máy đá 1x2 M200</v>
          </cell>
          <cell r="D2803" t="str">
            <v>m3</v>
          </cell>
          <cell r="E2803">
            <v>446985</v>
          </cell>
          <cell r="F2803">
            <v>94783</v>
          </cell>
          <cell r="G2803">
            <v>17993</v>
          </cell>
          <cell r="H2803">
            <v>0</v>
          </cell>
          <cell r="I2803">
            <v>0</v>
          </cell>
          <cell r="J2803">
            <v>0</v>
          </cell>
        </row>
        <row r="2804">
          <cell r="A2804" t="str">
            <v>AF.11412</v>
          </cell>
          <cell r="B2804" t="str">
            <v>AF.11410</v>
          </cell>
          <cell r="C2804" t="str">
            <v>Beton bệ máy đá 1x2 M150</v>
          </cell>
          <cell r="D2804" t="str">
            <v>m3</v>
          </cell>
          <cell r="E2804">
            <v>398716</v>
          </cell>
          <cell r="F2804">
            <v>94783</v>
          </cell>
          <cell r="G2804">
            <v>17993</v>
          </cell>
          <cell r="H2804">
            <v>0</v>
          </cell>
          <cell r="I2804">
            <v>0</v>
          </cell>
          <cell r="J2804">
            <v>0</v>
          </cell>
        </row>
        <row r="2805">
          <cell r="A2805" t="str">
            <v>AF.11423</v>
          </cell>
          <cell r="B2805" t="str">
            <v>AF.11410</v>
          </cell>
          <cell r="C2805" t="str">
            <v>Beton bệ máy đá 2x4 M200</v>
          </cell>
          <cell r="D2805" t="str">
            <v>m3</v>
          </cell>
          <cell r="E2805">
            <v>402490</v>
          </cell>
          <cell r="F2805">
            <v>94783</v>
          </cell>
          <cell r="G2805">
            <v>17993</v>
          </cell>
          <cell r="H2805">
            <v>0</v>
          </cell>
          <cell r="I2805">
            <v>0</v>
          </cell>
          <cell r="J2805">
            <v>0</v>
          </cell>
        </row>
        <row r="2806">
          <cell r="A2806" t="str">
            <v>AF.11435</v>
          </cell>
          <cell r="B2806" t="str">
            <v>AF.11410</v>
          </cell>
          <cell r="C2806" t="str">
            <v>Beton bệ máy đá 4x6 M300</v>
          </cell>
          <cell r="D2806" t="str">
            <v>m3</v>
          </cell>
          <cell r="E2806">
            <v>469005</v>
          </cell>
          <cell r="F2806">
            <v>94783</v>
          </cell>
          <cell r="G2806">
            <v>17993</v>
          </cell>
          <cell r="H2806">
            <v>0</v>
          </cell>
          <cell r="I2806">
            <v>0</v>
          </cell>
          <cell r="J2806">
            <v>0</v>
          </cell>
        </row>
        <row r="2807">
          <cell r="A2807" t="str">
            <v>AF.12113</v>
          </cell>
          <cell r="B2807" t="str">
            <v>AF.12110</v>
          </cell>
          <cell r="C2807" t="str">
            <v>Beton tường dày &lt;=45cm h&lt;=4m đá 1x2 M200</v>
          </cell>
          <cell r="D2807" t="str">
            <v>m3</v>
          </cell>
          <cell r="E2807">
            <v>571287</v>
          </cell>
          <cell r="F2807">
            <v>151788</v>
          </cell>
          <cell r="G2807">
            <v>23298</v>
          </cell>
          <cell r="H2807">
            <v>0</v>
          </cell>
          <cell r="I2807">
            <v>0</v>
          </cell>
          <cell r="J2807">
            <v>0</v>
          </cell>
        </row>
        <row r="2808">
          <cell r="A2808" t="str">
            <v>AF.12155</v>
          </cell>
          <cell r="B2808" t="str">
            <v>AF.12110</v>
          </cell>
          <cell r="C2808" t="str">
            <v>Beton tường dày &lt;=45cm h&lt;=4m đá 2x4 M300</v>
          </cell>
          <cell r="D2808" t="str">
            <v>m3</v>
          </cell>
          <cell r="E2808">
            <v>632011</v>
          </cell>
          <cell r="F2808">
            <v>151788</v>
          </cell>
          <cell r="G2808">
            <v>23298</v>
          </cell>
          <cell r="H2808">
            <v>0</v>
          </cell>
          <cell r="I2808">
            <v>0</v>
          </cell>
          <cell r="J2808">
            <v>0</v>
          </cell>
        </row>
        <row r="2809">
          <cell r="A2809" t="str">
            <v>AF.12152</v>
          </cell>
          <cell r="B2809" t="str">
            <v>AF.12110</v>
          </cell>
          <cell r="C2809" t="str">
            <v>Beton tường dày &lt;=45cm h&lt;=4m đá 2x4 M150</v>
          </cell>
          <cell r="D2809" t="str">
            <v>m3</v>
          </cell>
          <cell r="E2809">
            <v>480371</v>
          </cell>
          <cell r="F2809">
            <v>151788</v>
          </cell>
          <cell r="G2809">
            <v>23298</v>
          </cell>
          <cell r="H2809">
            <v>0</v>
          </cell>
          <cell r="I2809">
            <v>0</v>
          </cell>
          <cell r="J2809">
            <v>0</v>
          </cell>
        </row>
        <row r="2810">
          <cell r="A2810" t="str">
            <v>AF.12153</v>
          </cell>
          <cell r="B2810" t="str">
            <v>AF.12110</v>
          </cell>
          <cell r="C2810" t="str">
            <v>Beton tường dày &lt;=45cm h&lt;=4m đá 2x4 M200</v>
          </cell>
          <cell r="D2810" t="str">
            <v>m3</v>
          </cell>
          <cell r="E2810">
            <v>526352</v>
          </cell>
          <cell r="F2810">
            <v>151788</v>
          </cell>
          <cell r="G2810">
            <v>23298</v>
          </cell>
          <cell r="H2810">
            <v>0</v>
          </cell>
          <cell r="I2810">
            <v>0</v>
          </cell>
          <cell r="J2810">
            <v>0</v>
          </cell>
        </row>
        <row r="2811">
          <cell r="A2811" t="str">
            <v>AF.12114</v>
          </cell>
          <cell r="B2811" t="str">
            <v>AF.12110</v>
          </cell>
          <cell r="C2811" t="str">
            <v>Beton tường dày &lt;=45cm h&lt;=4m đá 1x2 M250</v>
          </cell>
          <cell r="D2811" t="str">
            <v>m3</v>
          </cell>
          <cell r="E2811">
            <v>621653</v>
          </cell>
          <cell r="F2811">
            <v>151788</v>
          </cell>
          <cell r="G2811">
            <v>23298</v>
          </cell>
          <cell r="H2811">
            <v>0</v>
          </cell>
          <cell r="I2811">
            <v>0</v>
          </cell>
          <cell r="J2811">
            <v>0</v>
          </cell>
        </row>
        <row r="2812">
          <cell r="A2812" t="str">
            <v>AF.12112</v>
          </cell>
          <cell r="B2812" t="str">
            <v>AF.12110</v>
          </cell>
          <cell r="C2812" t="str">
            <v>Beton tường dày &lt;=45cm h&lt;=4m đá 1x2 M150</v>
          </cell>
          <cell r="D2812" t="str">
            <v>m3</v>
          </cell>
          <cell r="E2812">
            <v>522541</v>
          </cell>
          <cell r="F2812">
            <v>151788</v>
          </cell>
          <cell r="G2812">
            <v>23298</v>
          </cell>
          <cell r="H2812">
            <v>0</v>
          </cell>
          <cell r="I2812">
            <v>0</v>
          </cell>
          <cell r="J2812">
            <v>0</v>
          </cell>
        </row>
        <row r="2813">
          <cell r="A2813" t="str">
            <v>AF.12154</v>
          </cell>
          <cell r="B2813" t="str">
            <v>AF.12110</v>
          </cell>
          <cell r="C2813" t="str">
            <v>Beton tường dày &lt;=45cm h&lt;=4m đá 2x4 M250</v>
          </cell>
          <cell r="D2813" t="str">
            <v>m3</v>
          </cell>
          <cell r="E2813">
            <v>575566</v>
          </cell>
          <cell r="F2813">
            <v>151788</v>
          </cell>
          <cell r="G2813">
            <v>23298</v>
          </cell>
          <cell r="H2813">
            <v>0</v>
          </cell>
          <cell r="I2813">
            <v>0</v>
          </cell>
          <cell r="J2813">
            <v>0</v>
          </cell>
        </row>
        <row r="2814">
          <cell r="A2814" t="str">
            <v>AF.12115</v>
          </cell>
          <cell r="B2814" t="str">
            <v>AF.12110</v>
          </cell>
          <cell r="C2814" t="str">
            <v>Beton tường dày &lt;=45cm h&lt;=4m đá 1x2 M300</v>
          </cell>
          <cell r="D2814" t="str">
            <v>m3</v>
          </cell>
          <cell r="E2814">
            <v>651016</v>
          </cell>
          <cell r="F2814">
            <v>151788</v>
          </cell>
          <cell r="G2814">
            <v>23298</v>
          </cell>
          <cell r="H2814">
            <v>0</v>
          </cell>
          <cell r="I2814">
            <v>0</v>
          </cell>
          <cell r="J2814">
            <v>0</v>
          </cell>
        </row>
        <row r="2815">
          <cell r="A2815" t="str">
            <v>AF.12163</v>
          </cell>
          <cell r="B2815" t="str">
            <v>AF.12120</v>
          </cell>
          <cell r="C2815" t="str">
            <v>Beton tường dày &lt;=45cm h&lt;=16m đá 2x4 M200</v>
          </cell>
          <cell r="D2815" t="str">
            <v>m3</v>
          </cell>
          <cell r="E2815">
            <v>526352</v>
          </cell>
          <cell r="F2815">
            <v>179928</v>
          </cell>
          <cell r="G2815">
            <v>34483</v>
          </cell>
          <cell r="H2815">
            <v>0</v>
          </cell>
          <cell r="I2815">
            <v>0</v>
          </cell>
          <cell r="J2815">
            <v>0</v>
          </cell>
        </row>
        <row r="2816">
          <cell r="A2816" t="str">
            <v>AF.12123</v>
          </cell>
          <cell r="B2816" t="str">
            <v>AF.12120</v>
          </cell>
          <cell r="C2816" t="str">
            <v>Beton tường dày &lt;=45cm h&lt;=16m đá 1x2 M200</v>
          </cell>
          <cell r="D2816" t="str">
            <v>m3</v>
          </cell>
          <cell r="E2816">
            <v>571287</v>
          </cell>
          <cell r="F2816">
            <v>179928</v>
          </cell>
          <cell r="G2816">
            <v>34483</v>
          </cell>
          <cell r="H2816">
            <v>0</v>
          </cell>
          <cell r="I2816">
            <v>0</v>
          </cell>
          <cell r="J2816">
            <v>0</v>
          </cell>
        </row>
        <row r="2817">
          <cell r="A2817" t="str">
            <v>AF.12162</v>
          </cell>
          <cell r="B2817" t="str">
            <v>AF.12120</v>
          </cell>
          <cell r="C2817" t="str">
            <v>Beton tường dày &lt;=45cm h&lt;=16m đá 2x4 M150</v>
          </cell>
          <cell r="D2817" t="str">
            <v>m3</v>
          </cell>
          <cell r="E2817">
            <v>480371</v>
          </cell>
          <cell r="F2817">
            <v>179928</v>
          </cell>
          <cell r="G2817">
            <v>34483</v>
          </cell>
          <cell r="H2817">
            <v>0</v>
          </cell>
          <cell r="I2817">
            <v>0</v>
          </cell>
          <cell r="J2817">
            <v>0</v>
          </cell>
        </row>
        <row r="2818">
          <cell r="A2818" t="str">
            <v>AF.12164</v>
          </cell>
          <cell r="B2818" t="str">
            <v>AF.12120</v>
          </cell>
          <cell r="C2818" t="str">
            <v>Beton tường dày &lt;=45cm h&lt;=16m đá 2x4 M250</v>
          </cell>
          <cell r="D2818" t="str">
            <v>m3</v>
          </cell>
          <cell r="E2818">
            <v>575566</v>
          </cell>
          <cell r="F2818">
            <v>179928</v>
          </cell>
          <cell r="G2818">
            <v>34483</v>
          </cell>
          <cell r="H2818">
            <v>0</v>
          </cell>
          <cell r="I2818">
            <v>0</v>
          </cell>
          <cell r="J2818">
            <v>0</v>
          </cell>
        </row>
        <row r="2819">
          <cell r="A2819" t="str">
            <v>AF.12165</v>
          </cell>
          <cell r="B2819" t="str">
            <v>AF.12120</v>
          </cell>
          <cell r="C2819" t="str">
            <v>Beton tường dày &lt;=45cm h&lt;=16m đá 2x4 M300</v>
          </cell>
          <cell r="D2819" t="str">
            <v>m3</v>
          </cell>
          <cell r="E2819">
            <v>632011</v>
          </cell>
          <cell r="F2819">
            <v>179928</v>
          </cell>
          <cell r="G2819">
            <v>34483</v>
          </cell>
          <cell r="H2819">
            <v>0</v>
          </cell>
          <cell r="I2819">
            <v>0</v>
          </cell>
          <cell r="J2819">
            <v>0</v>
          </cell>
        </row>
        <row r="2820">
          <cell r="A2820" t="str">
            <v>AF.12124</v>
          </cell>
          <cell r="B2820" t="str">
            <v>AF.12120</v>
          </cell>
          <cell r="C2820" t="str">
            <v>Beton tường dày &lt;=45cm h&lt;=16m đá 1x2 M250</v>
          </cell>
          <cell r="D2820" t="str">
            <v>m3</v>
          </cell>
          <cell r="E2820">
            <v>621653</v>
          </cell>
          <cell r="F2820">
            <v>179928</v>
          </cell>
          <cell r="G2820">
            <v>34483</v>
          </cell>
          <cell r="H2820">
            <v>0</v>
          </cell>
          <cell r="I2820">
            <v>0</v>
          </cell>
          <cell r="J2820">
            <v>0</v>
          </cell>
        </row>
        <row r="2821">
          <cell r="A2821" t="str">
            <v>AF.12122</v>
          </cell>
          <cell r="B2821" t="str">
            <v>AF.12120</v>
          </cell>
          <cell r="C2821" t="str">
            <v>Beton tường dày &lt;=45cm h&lt;=16m đá 1x2 M150</v>
          </cell>
          <cell r="D2821" t="str">
            <v>m3</v>
          </cell>
          <cell r="E2821">
            <v>522541</v>
          </cell>
          <cell r="F2821">
            <v>179928</v>
          </cell>
          <cell r="G2821">
            <v>34483</v>
          </cell>
          <cell r="H2821">
            <v>0</v>
          </cell>
          <cell r="I2821">
            <v>0</v>
          </cell>
          <cell r="J2821">
            <v>0</v>
          </cell>
        </row>
        <row r="2822">
          <cell r="A2822" t="str">
            <v>AF.12125</v>
          </cell>
          <cell r="B2822" t="str">
            <v>AF.12120</v>
          </cell>
          <cell r="C2822" t="str">
            <v>Beton tường dày &lt;=45cm h&lt;=16m đá 1x2 M300</v>
          </cell>
          <cell r="D2822" t="str">
            <v>m3</v>
          </cell>
          <cell r="E2822">
            <v>651016</v>
          </cell>
          <cell r="F2822">
            <v>179928</v>
          </cell>
          <cell r="G2822">
            <v>34483</v>
          </cell>
          <cell r="H2822">
            <v>0</v>
          </cell>
          <cell r="I2822">
            <v>0</v>
          </cell>
          <cell r="J2822">
            <v>0</v>
          </cell>
        </row>
        <row r="2823">
          <cell r="A2823" t="str">
            <v>AF.12172</v>
          </cell>
          <cell r="B2823" t="str">
            <v>AF.12130</v>
          </cell>
          <cell r="C2823" t="str">
            <v>Beton tường dày &gt; 45cm h&lt;=4m đá 2x4 M150</v>
          </cell>
          <cell r="D2823" t="str">
            <v>m3</v>
          </cell>
          <cell r="E2823">
            <v>409176</v>
          </cell>
          <cell r="F2823">
            <v>140276</v>
          </cell>
          <cell r="G2823">
            <v>23298</v>
          </cell>
          <cell r="H2823">
            <v>0</v>
          </cell>
          <cell r="I2823">
            <v>0</v>
          </cell>
          <cell r="J2823">
            <v>0</v>
          </cell>
        </row>
        <row r="2824">
          <cell r="A2824" t="str">
            <v>AF.12173</v>
          </cell>
          <cell r="B2824" t="str">
            <v>AF.12130</v>
          </cell>
          <cell r="C2824" t="str">
            <v>Beton tường dày &gt; 45cm h&lt;=4m đá 2x4 M200</v>
          </cell>
          <cell r="D2824" t="str">
            <v>m3</v>
          </cell>
          <cell r="E2824">
            <v>455157</v>
          </cell>
          <cell r="F2824">
            <v>140276</v>
          </cell>
          <cell r="G2824">
            <v>23298</v>
          </cell>
          <cell r="H2824">
            <v>0</v>
          </cell>
          <cell r="I2824">
            <v>0</v>
          </cell>
          <cell r="J2824">
            <v>0</v>
          </cell>
        </row>
        <row r="2825">
          <cell r="A2825" t="str">
            <v>AF.12133</v>
          </cell>
          <cell r="B2825" t="str">
            <v>AF.12130</v>
          </cell>
          <cell r="C2825" t="str">
            <v>Beton tường dày &gt; 45cm h&lt;=4m đá 1x2 M200</v>
          </cell>
          <cell r="D2825" t="str">
            <v>m3</v>
          </cell>
          <cell r="E2825">
            <v>500092</v>
          </cell>
          <cell r="F2825">
            <v>140276</v>
          </cell>
          <cell r="G2825">
            <v>23298</v>
          </cell>
          <cell r="H2825">
            <v>0</v>
          </cell>
          <cell r="I2825">
            <v>0</v>
          </cell>
          <cell r="J2825">
            <v>0</v>
          </cell>
        </row>
        <row r="2826">
          <cell r="A2826" t="str">
            <v>AF.12174</v>
          </cell>
          <cell r="B2826" t="str">
            <v>AF.12130</v>
          </cell>
          <cell r="C2826" t="str">
            <v>Beton tường dày &gt; 45cm h&lt;=4m đá 2x4 M250</v>
          </cell>
          <cell r="D2826" t="str">
            <v>m3</v>
          </cell>
          <cell r="E2826">
            <v>504371</v>
          </cell>
          <cell r="F2826">
            <v>140276</v>
          </cell>
          <cell r="G2826">
            <v>23298</v>
          </cell>
          <cell r="H2826">
            <v>0</v>
          </cell>
          <cell r="I2826">
            <v>0</v>
          </cell>
          <cell r="J2826">
            <v>0</v>
          </cell>
        </row>
        <row r="2827">
          <cell r="A2827" t="str">
            <v>AF.12175</v>
          </cell>
          <cell r="B2827" t="str">
            <v>AF.12130</v>
          </cell>
          <cell r="C2827" t="str">
            <v>Beton tường dày &gt; 45cm h&lt;=4m đá 2x4 M300</v>
          </cell>
          <cell r="D2827" t="str">
            <v>m3</v>
          </cell>
          <cell r="E2827">
            <v>560816</v>
          </cell>
          <cell r="F2827">
            <v>140276</v>
          </cell>
          <cell r="G2827">
            <v>23298</v>
          </cell>
          <cell r="H2827">
            <v>0</v>
          </cell>
          <cell r="I2827">
            <v>0</v>
          </cell>
          <cell r="J2827">
            <v>0</v>
          </cell>
        </row>
        <row r="2828">
          <cell r="A2828" t="str">
            <v>AF.12134</v>
          </cell>
          <cell r="B2828" t="str">
            <v>AF.12130</v>
          </cell>
          <cell r="C2828" t="str">
            <v>Beton tường dày &gt; 45cm h&lt;=4m đá 1x2 M250</v>
          </cell>
          <cell r="D2828" t="str">
            <v>m3</v>
          </cell>
          <cell r="E2828">
            <v>550458</v>
          </cell>
          <cell r="F2828">
            <v>140276</v>
          </cell>
          <cell r="G2828">
            <v>23298</v>
          </cell>
          <cell r="H2828">
            <v>0</v>
          </cell>
          <cell r="I2828">
            <v>0</v>
          </cell>
          <cell r="J2828">
            <v>0</v>
          </cell>
        </row>
        <row r="2829">
          <cell r="A2829" t="str">
            <v>AF.12132</v>
          </cell>
          <cell r="B2829" t="str">
            <v>AF.12130</v>
          </cell>
          <cell r="C2829" t="str">
            <v>Beton tường dày &gt; 45cm h&lt;=4m đá 1x2 M150</v>
          </cell>
          <cell r="D2829" t="str">
            <v>m3</v>
          </cell>
          <cell r="E2829">
            <v>451346</v>
          </cell>
          <cell r="F2829">
            <v>140276</v>
          </cell>
          <cell r="G2829">
            <v>23298</v>
          </cell>
          <cell r="H2829">
            <v>0</v>
          </cell>
          <cell r="I2829">
            <v>0</v>
          </cell>
          <cell r="J2829">
            <v>0</v>
          </cell>
        </row>
        <row r="2830">
          <cell r="A2830" t="str">
            <v>AF.12135</v>
          </cell>
          <cell r="B2830" t="str">
            <v>AF.12130</v>
          </cell>
          <cell r="C2830" t="str">
            <v>Beton tường dày &gt; 45cm h&lt;=4m đá 1x2 M300</v>
          </cell>
          <cell r="D2830" t="str">
            <v>m3</v>
          </cell>
          <cell r="E2830">
            <v>579821</v>
          </cell>
          <cell r="F2830">
            <v>140276</v>
          </cell>
          <cell r="G2830">
            <v>23298</v>
          </cell>
          <cell r="H2830">
            <v>0</v>
          </cell>
          <cell r="I2830">
            <v>0</v>
          </cell>
          <cell r="J2830">
            <v>0</v>
          </cell>
        </row>
        <row r="2831">
          <cell r="A2831" t="str">
            <v>AF.12183</v>
          </cell>
          <cell r="B2831" t="str">
            <v>AF.12140</v>
          </cell>
          <cell r="C2831" t="str">
            <v>Beton tường dày &gt; 45cm h&lt;=16m đá 2x4 M200</v>
          </cell>
          <cell r="D2831" t="str">
            <v>m3</v>
          </cell>
          <cell r="E2831">
            <v>455157</v>
          </cell>
          <cell r="F2831">
            <v>168416</v>
          </cell>
          <cell r="G2831">
            <v>34483</v>
          </cell>
          <cell r="H2831">
            <v>0</v>
          </cell>
          <cell r="I2831">
            <v>0</v>
          </cell>
          <cell r="J2831">
            <v>0</v>
          </cell>
        </row>
        <row r="2832">
          <cell r="A2832" t="str">
            <v>AF.12184</v>
          </cell>
          <cell r="B2832" t="str">
            <v>AF.12140</v>
          </cell>
          <cell r="C2832" t="str">
            <v>Beton tường dày &gt; 45cm h&lt;=16m đá 2x4 M250</v>
          </cell>
          <cell r="D2832" t="str">
            <v>m3</v>
          </cell>
          <cell r="E2832">
            <v>504371</v>
          </cell>
          <cell r="F2832">
            <v>168416</v>
          </cell>
          <cell r="G2832">
            <v>34483</v>
          </cell>
          <cell r="H2832">
            <v>0</v>
          </cell>
          <cell r="I2832">
            <v>0</v>
          </cell>
          <cell r="J2832">
            <v>0</v>
          </cell>
        </row>
        <row r="2833">
          <cell r="A2833" t="str">
            <v>AF.12143</v>
          </cell>
          <cell r="B2833" t="str">
            <v>AF.12140</v>
          </cell>
          <cell r="C2833" t="str">
            <v>Beton tường dày &gt; 45cm h&lt;=16m đá 1x2 M200</v>
          </cell>
          <cell r="D2833" t="str">
            <v>m3</v>
          </cell>
          <cell r="E2833">
            <v>500092</v>
          </cell>
          <cell r="F2833">
            <v>168416</v>
          </cell>
          <cell r="G2833">
            <v>34483</v>
          </cell>
          <cell r="H2833">
            <v>0</v>
          </cell>
          <cell r="I2833">
            <v>0</v>
          </cell>
          <cell r="J2833">
            <v>0</v>
          </cell>
        </row>
        <row r="2834">
          <cell r="A2834" t="str">
            <v>AF.12185</v>
          </cell>
          <cell r="B2834" t="str">
            <v>AF.12140</v>
          </cell>
          <cell r="C2834" t="str">
            <v>Beton tường dày &gt; 45cm h&lt;=16m đá 2x4 M300</v>
          </cell>
          <cell r="D2834" t="str">
            <v>m3</v>
          </cell>
          <cell r="E2834">
            <v>560816</v>
          </cell>
          <cell r="F2834">
            <v>168416</v>
          </cell>
          <cell r="G2834">
            <v>34483</v>
          </cell>
          <cell r="H2834">
            <v>0</v>
          </cell>
          <cell r="I2834">
            <v>0</v>
          </cell>
          <cell r="J2834">
            <v>0</v>
          </cell>
        </row>
        <row r="2835">
          <cell r="A2835" t="str">
            <v>AF.12182</v>
          </cell>
          <cell r="B2835" t="str">
            <v>AF.12140</v>
          </cell>
          <cell r="C2835" t="str">
            <v>Beton tường dày &gt; 45cm h&lt;=16m đá 2x4 M150</v>
          </cell>
          <cell r="D2835" t="str">
            <v>m3</v>
          </cell>
          <cell r="E2835">
            <v>409176</v>
          </cell>
          <cell r="F2835">
            <v>168416</v>
          </cell>
          <cell r="G2835">
            <v>34483</v>
          </cell>
          <cell r="H2835">
            <v>0</v>
          </cell>
          <cell r="I2835">
            <v>0</v>
          </cell>
          <cell r="J2835">
            <v>0</v>
          </cell>
        </row>
        <row r="2836">
          <cell r="A2836" t="str">
            <v>AF.12144</v>
          </cell>
          <cell r="B2836" t="str">
            <v>AF.12140</v>
          </cell>
          <cell r="C2836" t="str">
            <v>Beton tường dày &gt; 45cm h&lt;=16m đá 1x2 M250</v>
          </cell>
          <cell r="D2836" t="str">
            <v>m3</v>
          </cell>
          <cell r="E2836">
            <v>550458</v>
          </cell>
          <cell r="F2836">
            <v>168416</v>
          </cell>
          <cell r="G2836">
            <v>34483</v>
          </cell>
          <cell r="H2836">
            <v>0</v>
          </cell>
          <cell r="I2836">
            <v>0</v>
          </cell>
          <cell r="J2836">
            <v>0</v>
          </cell>
        </row>
        <row r="2837">
          <cell r="A2837" t="str">
            <v>AF.12142</v>
          </cell>
          <cell r="B2837" t="str">
            <v>AF.12140</v>
          </cell>
          <cell r="C2837" t="str">
            <v>Beton tường dày &gt; 45cm h&lt;=16m đá 1x2 M150</v>
          </cell>
          <cell r="D2837" t="str">
            <v>m3</v>
          </cell>
          <cell r="E2837">
            <v>451346</v>
          </cell>
          <cell r="F2837">
            <v>168416</v>
          </cell>
          <cell r="G2837">
            <v>34483</v>
          </cell>
          <cell r="H2837">
            <v>0</v>
          </cell>
          <cell r="I2837">
            <v>0</v>
          </cell>
          <cell r="J2837">
            <v>0</v>
          </cell>
        </row>
        <row r="2838">
          <cell r="A2838" t="str">
            <v>AF.12145</v>
          </cell>
          <cell r="B2838" t="str">
            <v>AF.12140</v>
          </cell>
          <cell r="C2838" t="str">
            <v>Beton tường dày &gt; 45cm h&lt;=16m đá 1x2 M300</v>
          </cell>
          <cell r="D2838" t="str">
            <v>m3</v>
          </cell>
          <cell r="E2838">
            <v>579821</v>
          </cell>
          <cell r="F2838">
            <v>168416</v>
          </cell>
          <cell r="G2838">
            <v>34483</v>
          </cell>
          <cell r="H2838">
            <v>0</v>
          </cell>
          <cell r="I2838">
            <v>0</v>
          </cell>
          <cell r="J2838">
            <v>0</v>
          </cell>
        </row>
        <row r="2839">
          <cell r="A2839" t="str">
            <v>AF.12252</v>
          </cell>
          <cell r="B2839" t="str">
            <v>AF.12210</v>
          </cell>
          <cell r="C2839" t="str">
            <v>Beton cột tiết diện &lt;= 0,1m2 h&lt;=4m đá 2x4 M150</v>
          </cell>
          <cell r="D2839" t="str">
            <v>m3</v>
          </cell>
          <cell r="E2839">
            <v>405164</v>
          </cell>
          <cell r="F2839">
            <v>191867</v>
          </cell>
          <cell r="G2839">
            <v>23298</v>
          </cell>
          <cell r="H2839">
            <v>0</v>
          </cell>
          <cell r="I2839">
            <v>0</v>
          </cell>
          <cell r="J2839">
            <v>0</v>
          </cell>
        </row>
        <row r="2840">
          <cell r="A2840" t="str">
            <v>AF.12254</v>
          </cell>
          <cell r="B2840" t="str">
            <v>AF.12210</v>
          </cell>
          <cell r="C2840" t="str">
            <v>Beton cột tiết diện &lt;= 0,1m2 h&lt;=4m đá 2x4 M250</v>
          </cell>
          <cell r="D2840" t="str">
            <v>m3</v>
          </cell>
          <cell r="E2840">
            <v>499426</v>
          </cell>
          <cell r="F2840">
            <v>191867</v>
          </cell>
          <cell r="G2840">
            <v>23298</v>
          </cell>
          <cell r="H2840">
            <v>0</v>
          </cell>
          <cell r="I2840">
            <v>0</v>
          </cell>
          <cell r="J2840">
            <v>0</v>
          </cell>
        </row>
        <row r="2841">
          <cell r="A2841" t="str">
            <v>AF.12255</v>
          </cell>
          <cell r="B2841" t="str">
            <v>AF.12210</v>
          </cell>
          <cell r="C2841" t="str">
            <v>Beton cột tiết diện &lt;= 0,1m2 h&lt;=4m đá 2x4 M300</v>
          </cell>
          <cell r="D2841" t="str">
            <v>m3</v>
          </cell>
          <cell r="E2841">
            <v>555318</v>
          </cell>
          <cell r="F2841">
            <v>191867</v>
          </cell>
          <cell r="G2841">
            <v>23298</v>
          </cell>
          <cell r="H2841">
            <v>0</v>
          </cell>
          <cell r="I2841">
            <v>0</v>
          </cell>
          <cell r="J2841">
            <v>0</v>
          </cell>
        </row>
        <row r="2842">
          <cell r="A2842" t="str">
            <v>AF.12253</v>
          </cell>
          <cell r="B2842" t="str">
            <v>AF.12210</v>
          </cell>
          <cell r="C2842" t="str">
            <v>Beton cột tiết diện &lt;= 0,1m2 h&lt;=4m đá 2x4 M200</v>
          </cell>
          <cell r="D2842" t="str">
            <v>m3</v>
          </cell>
          <cell r="E2842">
            <v>450694</v>
          </cell>
          <cell r="F2842">
            <v>191867</v>
          </cell>
          <cell r="G2842">
            <v>23298</v>
          </cell>
          <cell r="H2842">
            <v>0</v>
          </cell>
          <cell r="I2842">
            <v>0</v>
          </cell>
          <cell r="J2842">
            <v>0</v>
          </cell>
        </row>
        <row r="2843">
          <cell r="A2843" t="str">
            <v>AF.12212</v>
          </cell>
          <cell r="B2843" t="str">
            <v>AF.12210</v>
          </cell>
          <cell r="C2843" t="str">
            <v>Beton cột tiết diện &lt;= 0,1m2 h&lt;=4m đá 1x2 M150</v>
          </cell>
          <cell r="D2843" t="str">
            <v>m3</v>
          </cell>
          <cell r="E2843">
            <v>446921</v>
          </cell>
          <cell r="F2843">
            <v>191867</v>
          </cell>
          <cell r="G2843">
            <v>23298</v>
          </cell>
          <cell r="H2843">
            <v>0</v>
          </cell>
          <cell r="I2843">
            <v>0</v>
          </cell>
          <cell r="J2843">
            <v>0</v>
          </cell>
        </row>
        <row r="2844">
          <cell r="A2844" t="str">
            <v>AF.12213</v>
          </cell>
          <cell r="B2844" t="str">
            <v>AF.12210</v>
          </cell>
          <cell r="C2844" t="str">
            <v>Beton cột tiết diện &lt;= 0,1m2 h&lt;=4m đá 1x2 M200</v>
          </cell>
          <cell r="D2844" t="str">
            <v>m3</v>
          </cell>
          <cell r="E2844">
            <v>495189</v>
          </cell>
          <cell r="F2844">
            <v>191867</v>
          </cell>
          <cell r="G2844">
            <v>23298</v>
          </cell>
          <cell r="H2844">
            <v>0</v>
          </cell>
          <cell r="I2844">
            <v>0</v>
          </cell>
          <cell r="J2844">
            <v>0</v>
          </cell>
        </row>
        <row r="2845">
          <cell r="A2845" t="str">
            <v>AF.12215</v>
          </cell>
          <cell r="B2845" t="str">
            <v>AF.12210</v>
          </cell>
          <cell r="C2845" t="str">
            <v>Beton cột tiết diện &lt;= 0,1m2 h&lt;=4m đá 1x2 M300</v>
          </cell>
          <cell r="D2845" t="str">
            <v>m3</v>
          </cell>
          <cell r="E2845">
            <v>574137</v>
          </cell>
          <cell r="F2845">
            <v>191867</v>
          </cell>
          <cell r="G2845">
            <v>23298</v>
          </cell>
          <cell r="H2845">
            <v>0</v>
          </cell>
          <cell r="I2845">
            <v>0</v>
          </cell>
          <cell r="J2845">
            <v>0</v>
          </cell>
        </row>
        <row r="2846">
          <cell r="A2846" t="str">
            <v>AF.12214</v>
          </cell>
          <cell r="B2846" t="str">
            <v>AF.12210</v>
          </cell>
          <cell r="C2846" t="str">
            <v>Beton cột tiết diện &lt;= 0,1m2 h&lt;=4m đá 1x2 M250</v>
          </cell>
          <cell r="D2846" t="str">
            <v>m3</v>
          </cell>
          <cell r="E2846">
            <v>545062</v>
          </cell>
          <cell r="F2846">
            <v>191867</v>
          </cell>
          <cell r="G2846">
            <v>23298</v>
          </cell>
          <cell r="H2846">
            <v>0</v>
          </cell>
          <cell r="I2846">
            <v>0</v>
          </cell>
          <cell r="J2846">
            <v>0</v>
          </cell>
        </row>
        <row r="2847">
          <cell r="A2847" t="str">
            <v>AF.12214a</v>
          </cell>
          <cell r="B2847" t="str">
            <v>AF.12210</v>
          </cell>
          <cell r="C2847" t="str">
            <v>Beton cột tiết diện &lt;= 0,1m2 h&lt;=4m đá 2x4 M250</v>
          </cell>
          <cell r="D2847" t="str">
            <v>m3</v>
          </cell>
          <cell r="E2847">
            <v>545062</v>
          </cell>
          <cell r="F2847">
            <v>191867</v>
          </cell>
          <cell r="G2847">
            <v>23298</v>
          </cell>
          <cell r="H2847">
            <v>0</v>
          </cell>
          <cell r="I2847">
            <v>0</v>
          </cell>
          <cell r="J2847">
            <v>0</v>
          </cell>
        </row>
        <row r="2848">
          <cell r="A2848" t="str">
            <v>AF.12223</v>
          </cell>
          <cell r="B2848" t="str">
            <v>AF.12220</v>
          </cell>
          <cell r="C2848" t="str">
            <v>Beton cột tiết diện &lt;= 0,1m2 h&lt;=16m đá 1x2 M200</v>
          </cell>
          <cell r="D2848" t="str">
            <v>m3</v>
          </cell>
          <cell r="E2848">
            <v>495189</v>
          </cell>
          <cell r="F2848">
            <v>205510</v>
          </cell>
          <cell r="G2848">
            <v>34483</v>
          </cell>
          <cell r="H2848">
            <v>0</v>
          </cell>
          <cell r="I2848">
            <v>0</v>
          </cell>
          <cell r="J2848">
            <v>0</v>
          </cell>
        </row>
        <row r="2849">
          <cell r="A2849" t="str">
            <v>AF.12224</v>
          </cell>
          <cell r="B2849" t="str">
            <v>AF.12220</v>
          </cell>
          <cell r="C2849" t="str">
            <v>Beton cột tiết diện &lt;= 0,1m2 h&lt;=16m đá 1x2 M250</v>
          </cell>
          <cell r="D2849" t="str">
            <v>m3</v>
          </cell>
          <cell r="E2849">
            <v>545062</v>
          </cell>
          <cell r="F2849">
            <v>205510</v>
          </cell>
          <cell r="G2849">
            <v>34483</v>
          </cell>
          <cell r="H2849">
            <v>0</v>
          </cell>
          <cell r="I2849">
            <v>0</v>
          </cell>
          <cell r="J2849">
            <v>0</v>
          </cell>
        </row>
        <row r="2850">
          <cell r="A2850" t="str">
            <v>AF.12225</v>
          </cell>
          <cell r="B2850" t="str">
            <v>AF.12220</v>
          </cell>
          <cell r="C2850" t="str">
            <v>Beton cột tiết diện &lt;= 0,1m2 h&lt;=16m đá 1x2 M300</v>
          </cell>
          <cell r="D2850" t="str">
            <v>m3</v>
          </cell>
          <cell r="E2850">
            <v>574137</v>
          </cell>
          <cell r="F2850">
            <v>205510</v>
          </cell>
          <cell r="G2850">
            <v>34483</v>
          </cell>
          <cell r="H2850">
            <v>0</v>
          </cell>
          <cell r="I2850">
            <v>0</v>
          </cell>
          <cell r="J2850">
            <v>0</v>
          </cell>
        </row>
        <row r="2851">
          <cell r="A2851" t="str">
            <v>AF.12222</v>
          </cell>
          <cell r="B2851" t="str">
            <v>AF.12220</v>
          </cell>
          <cell r="C2851" t="str">
            <v>Beton cột tiết diện &lt;= 0,1m2 h&lt;=16m đá 1x2 M150</v>
          </cell>
          <cell r="D2851" t="str">
            <v>m3</v>
          </cell>
          <cell r="E2851">
            <v>446921</v>
          </cell>
          <cell r="F2851">
            <v>205510</v>
          </cell>
          <cell r="G2851">
            <v>34483</v>
          </cell>
          <cell r="H2851">
            <v>0</v>
          </cell>
          <cell r="I2851">
            <v>0</v>
          </cell>
          <cell r="J2851">
            <v>0</v>
          </cell>
        </row>
        <row r="2852">
          <cell r="A2852" t="str">
            <v>AF.12265</v>
          </cell>
          <cell r="B2852" t="str">
            <v>AF.12220</v>
          </cell>
          <cell r="C2852" t="str">
            <v>Beton cột tiết diện &lt;= 0,1m2 h&lt;=16m đá 2x4 M300</v>
          </cell>
          <cell r="D2852" t="str">
            <v>m3</v>
          </cell>
          <cell r="E2852">
            <v>555318</v>
          </cell>
          <cell r="F2852">
            <v>205510</v>
          </cell>
          <cell r="G2852">
            <v>34483</v>
          </cell>
          <cell r="H2852">
            <v>0</v>
          </cell>
          <cell r="I2852">
            <v>0</v>
          </cell>
          <cell r="J2852">
            <v>0</v>
          </cell>
        </row>
        <row r="2853">
          <cell r="A2853" t="str">
            <v>AF.12264</v>
          </cell>
          <cell r="B2853" t="str">
            <v>AF.12220</v>
          </cell>
          <cell r="C2853" t="str">
            <v>Beton cột tiết diện &lt;= 0,1m2 h&lt;=16m đá 2x4 M250</v>
          </cell>
          <cell r="D2853" t="str">
            <v>m3</v>
          </cell>
          <cell r="E2853">
            <v>499426</v>
          </cell>
          <cell r="F2853">
            <v>205510</v>
          </cell>
          <cell r="G2853">
            <v>34483</v>
          </cell>
          <cell r="H2853">
            <v>0</v>
          </cell>
          <cell r="I2853">
            <v>0</v>
          </cell>
          <cell r="J2853">
            <v>0</v>
          </cell>
        </row>
        <row r="2854">
          <cell r="A2854" t="str">
            <v>AF.12263</v>
          </cell>
          <cell r="B2854" t="str">
            <v>AF.12220</v>
          </cell>
          <cell r="C2854" t="str">
            <v>Beton cột tiết diện &lt;= 0,1m2 h&lt;=16m đá 2x4 M200</v>
          </cell>
          <cell r="D2854" t="str">
            <v>m3</v>
          </cell>
          <cell r="E2854">
            <v>450694</v>
          </cell>
          <cell r="F2854">
            <v>205510</v>
          </cell>
          <cell r="G2854">
            <v>34483</v>
          </cell>
          <cell r="H2854">
            <v>0</v>
          </cell>
          <cell r="I2854">
            <v>0</v>
          </cell>
          <cell r="J2854">
            <v>0</v>
          </cell>
        </row>
        <row r="2855">
          <cell r="A2855" t="str">
            <v>AF.12262</v>
          </cell>
          <cell r="B2855" t="str">
            <v>AF.12220</v>
          </cell>
          <cell r="C2855" t="str">
            <v>Beton cột tiết diện &lt;= 0,1m2 h&lt;=16m đá 2x4 M150</v>
          </cell>
          <cell r="D2855" t="str">
            <v>m3</v>
          </cell>
          <cell r="E2855">
            <v>405164</v>
          </cell>
          <cell r="F2855">
            <v>205510</v>
          </cell>
          <cell r="G2855">
            <v>34483</v>
          </cell>
          <cell r="H2855">
            <v>0</v>
          </cell>
          <cell r="I2855">
            <v>0</v>
          </cell>
          <cell r="J2855">
            <v>0</v>
          </cell>
        </row>
        <row r="2856">
          <cell r="A2856" t="str">
            <v>AF.12272</v>
          </cell>
          <cell r="B2856" t="str">
            <v>AF.12230</v>
          </cell>
          <cell r="C2856" t="str">
            <v>Beton cột tiết diện &gt; 0,1m2 h&lt;=4m đá 2x4 M150</v>
          </cell>
          <cell r="D2856" t="str">
            <v>m3</v>
          </cell>
          <cell r="E2856">
            <v>405164</v>
          </cell>
          <cell r="F2856">
            <v>172680</v>
          </cell>
          <cell r="G2856">
            <v>24463</v>
          </cell>
          <cell r="H2856">
            <v>0</v>
          </cell>
          <cell r="I2856">
            <v>0</v>
          </cell>
          <cell r="J2856">
            <v>0</v>
          </cell>
        </row>
        <row r="2857">
          <cell r="A2857" t="str">
            <v>AF.12275</v>
          </cell>
          <cell r="B2857" t="str">
            <v>AF.12230</v>
          </cell>
          <cell r="C2857" t="str">
            <v>Beton cột tiết diện &gt; 0,1m2 h&lt;=4m đá 2x4 M300</v>
          </cell>
          <cell r="D2857" t="str">
            <v>m3</v>
          </cell>
          <cell r="E2857">
            <v>555318</v>
          </cell>
          <cell r="F2857">
            <v>172680</v>
          </cell>
          <cell r="G2857">
            <v>24463</v>
          </cell>
          <cell r="H2857">
            <v>0</v>
          </cell>
          <cell r="I2857">
            <v>0</v>
          </cell>
          <cell r="J2857">
            <v>0</v>
          </cell>
        </row>
        <row r="2858">
          <cell r="A2858" t="str">
            <v>AF.12273</v>
          </cell>
          <cell r="B2858" t="str">
            <v>AF.12230</v>
          </cell>
          <cell r="C2858" t="str">
            <v>Beton cột tiết diện &gt; 0,1m2 h&lt;=4m đá 2x4 M200</v>
          </cell>
          <cell r="D2858" t="str">
            <v>m3</v>
          </cell>
          <cell r="E2858">
            <v>450694</v>
          </cell>
          <cell r="F2858">
            <v>172680</v>
          </cell>
          <cell r="G2858">
            <v>24463</v>
          </cell>
          <cell r="H2858">
            <v>0</v>
          </cell>
          <cell r="I2858">
            <v>0</v>
          </cell>
          <cell r="J2858">
            <v>0</v>
          </cell>
        </row>
        <row r="2859">
          <cell r="A2859" t="str">
            <v>AF.12235</v>
          </cell>
          <cell r="B2859" t="str">
            <v>AF.12230</v>
          </cell>
          <cell r="C2859" t="str">
            <v>Beton cột tiết diện &gt; 0,1m2 h&lt;=4m đá 1x2 M300</v>
          </cell>
          <cell r="D2859" t="str">
            <v>m3</v>
          </cell>
          <cell r="E2859">
            <v>574137</v>
          </cell>
          <cell r="F2859">
            <v>172680</v>
          </cell>
          <cell r="G2859">
            <v>24463</v>
          </cell>
          <cell r="H2859">
            <v>0</v>
          </cell>
          <cell r="I2859">
            <v>0</v>
          </cell>
          <cell r="J2859">
            <v>0</v>
          </cell>
        </row>
        <row r="2860">
          <cell r="A2860" t="str">
            <v>AF.12232</v>
          </cell>
          <cell r="B2860" t="str">
            <v>AF.12230</v>
          </cell>
          <cell r="C2860" t="str">
            <v>Beton cột tiết diện &gt; 0,1m2 h&lt;=4m đá 1x2 M150</v>
          </cell>
          <cell r="D2860" t="str">
            <v>m3</v>
          </cell>
          <cell r="E2860">
            <v>446921</v>
          </cell>
          <cell r="F2860">
            <v>172680</v>
          </cell>
          <cell r="G2860">
            <v>24463</v>
          </cell>
          <cell r="H2860">
            <v>0</v>
          </cell>
          <cell r="I2860">
            <v>0</v>
          </cell>
          <cell r="J2860">
            <v>0</v>
          </cell>
        </row>
        <row r="2861">
          <cell r="A2861" t="str">
            <v>AF.12234</v>
          </cell>
          <cell r="B2861" t="str">
            <v>AF.12230</v>
          </cell>
          <cell r="C2861" t="str">
            <v>Beton cột tiết diện &gt; 0,1m2 h&lt;=4m đá 1x2 M250</v>
          </cell>
          <cell r="D2861" t="str">
            <v>m3</v>
          </cell>
          <cell r="E2861">
            <v>545062</v>
          </cell>
          <cell r="F2861">
            <v>172680</v>
          </cell>
          <cell r="G2861">
            <v>24463</v>
          </cell>
          <cell r="H2861">
            <v>0</v>
          </cell>
          <cell r="I2861">
            <v>0</v>
          </cell>
          <cell r="J2861">
            <v>0</v>
          </cell>
        </row>
        <row r="2862">
          <cell r="A2862" t="str">
            <v>AF.12233</v>
          </cell>
          <cell r="B2862" t="str">
            <v>AF.12230</v>
          </cell>
          <cell r="C2862" t="str">
            <v>Beton cột tiết diện &gt; 0,1m2 h&lt;=4m đá 1x2 M200</v>
          </cell>
          <cell r="D2862" t="str">
            <v>m3</v>
          </cell>
          <cell r="E2862">
            <v>495189</v>
          </cell>
          <cell r="F2862">
            <v>172680</v>
          </cell>
          <cell r="G2862">
            <v>24463</v>
          </cell>
          <cell r="H2862">
            <v>0</v>
          </cell>
          <cell r="I2862">
            <v>0</v>
          </cell>
          <cell r="J2862">
            <v>0</v>
          </cell>
        </row>
        <row r="2863">
          <cell r="A2863" t="str">
            <v>AF.12274</v>
          </cell>
          <cell r="B2863" t="str">
            <v>AF.12230</v>
          </cell>
          <cell r="C2863" t="str">
            <v>Beton cột tiết diện &gt; 0,1m2 h&lt;=4m đá 2x4 M250</v>
          </cell>
          <cell r="D2863" t="str">
            <v>m3</v>
          </cell>
          <cell r="E2863">
            <v>499426</v>
          </cell>
          <cell r="F2863">
            <v>172680</v>
          </cell>
          <cell r="G2863">
            <v>24463</v>
          </cell>
          <cell r="H2863">
            <v>0</v>
          </cell>
          <cell r="I2863">
            <v>0</v>
          </cell>
          <cell r="J2863">
            <v>0</v>
          </cell>
        </row>
        <row r="2864">
          <cell r="A2864" t="str">
            <v>AF.12285</v>
          </cell>
          <cell r="B2864" t="str">
            <v>AF.12240</v>
          </cell>
          <cell r="C2864" t="str">
            <v>Beton cột tiết diện &gt; 0,1m2 h&lt;=16m đá 2x4 M300</v>
          </cell>
          <cell r="D2864" t="str">
            <v>m3</v>
          </cell>
          <cell r="E2864">
            <v>555318</v>
          </cell>
          <cell r="F2864">
            <v>184618</v>
          </cell>
          <cell r="G2864">
            <v>35649</v>
          </cell>
          <cell r="H2864">
            <v>0</v>
          </cell>
          <cell r="I2864">
            <v>0</v>
          </cell>
          <cell r="J2864">
            <v>0</v>
          </cell>
        </row>
        <row r="2865">
          <cell r="A2865" t="str">
            <v>AF.12244</v>
          </cell>
          <cell r="B2865" t="str">
            <v>AF.12240</v>
          </cell>
          <cell r="C2865" t="str">
            <v>Beton cột tiết diện &gt; 0,1m2 h&lt;=16m đá 1x2 M250</v>
          </cell>
          <cell r="D2865" t="str">
            <v>m3</v>
          </cell>
          <cell r="E2865">
            <v>545062</v>
          </cell>
          <cell r="F2865">
            <v>184618</v>
          </cell>
          <cell r="G2865">
            <v>35649</v>
          </cell>
          <cell r="H2865">
            <v>0</v>
          </cell>
          <cell r="I2865">
            <v>0</v>
          </cell>
          <cell r="J2865">
            <v>0</v>
          </cell>
        </row>
        <row r="2866">
          <cell r="A2866" t="str">
            <v>AF.12243</v>
          </cell>
          <cell r="B2866" t="str">
            <v>AF.12240</v>
          </cell>
          <cell r="C2866" t="str">
            <v>Beton cột tiết diện &gt; 0,1m2 h&lt;=16m đá 1x2 M200</v>
          </cell>
          <cell r="D2866" t="str">
            <v>m3</v>
          </cell>
          <cell r="E2866">
            <v>495189</v>
          </cell>
          <cell r="F2866">
            <v>184618</v>
          </cell>
          <cell r="G2866">
            <v>35649</v>
          </cell>
          <cell r="H2866">
            <v>0</v>
          </cell>
          <cell r="I2866">
            <v>0</v>
          </cell>
          <cell r="J2866">
            <v>0</v>
          </cell>
        </row>
        <row r="2867">
          <cell r="A2867" t="str">
            <v>AF.12242</v>
          </cell>
          <cell r="B2867" t="str">
            <v>AF.12240</v>
          </cell>
          <cell r="C2867" t="str">
            <v>Beton cột tiết diện &gt; 0,1m2 h&lt;=16m đá 1x2 M150</v>
          </cell>
          <cell r="D2867" t="str">
            <v>m3</v>
          </cell>
          <cell r="E2867">
            <v>446921</v>
          </cell>
          <cell r="F2867">
            <v>184618</v>
          </cell>
          <cell r="G2867">
            <v>35649</v>
          </cell>
          <cell r="H2867">
            <v>0</v>
          </cell>
          <cell r="I2867">
            <v>0</v>
          </cell>
          <cell r="J2867">
            <v>0</v>
          </cell>
        </row>
        <row r="2868">
          <cell r="A2868" t="str">
            <v>AF.12282</v>
          </cell>
          <cell r="B2868" t="str">
            <v>AF.12240</v>
          </cell>
          <cell r="C2868" t="str">
            <v>Beton cột tiết diện &gt; 0,1m2 h&lt;=16m đá 2x4 M150</v>
          </cell>
          <cell r="D2868" t="str">
            <v>m3</v>
          </cell>
          <cell r="E2868">
            <v>405164</v>
          </cell>
          <cell r="F2868">
            <v>184618</v>
          </cell>
          <cell r="G2868">
            <v>35649</v>
          </cell>
          <cell r="H2868">
            <v>0</v>
          </cell>
          <cell r="I2868">
            <v>0</v>
          </cell>
          <cell r="J2868">
            <v>0</v>
          </cell>
        </row>
        <row r="2869">
          <cell r="A2869" t="str">
            <v>AF.12283</v>
          </cell>
          <cell r="B2869" t="str">
            <v>AF.12240</v>
          </cell>
          <cell r="C2869" t="str">
            <v>Beton cột tiết diện &gt; 0,1m2 h&lt;=16m đá 2x4 M200</v>
          </cell>
          <cell r="D2869" t="str">
            <v>m3</v>
          </cell>
          <cell r="E2869">
            <v>450694</v>
          </cell>
          <cell r="F2869">
            <v>184618</v>
          </cell>
          <cell r="G2869">
            <v>35649</v>
          </cell>
          <cell r="H2869">
            <v>0</v>
          </cell>
          <cell r="I2869">
            <v>0</v>
          </cell>
          <cell r="J2869">
            <v>0</v>
          </cell>
        </row>
        <row r="2870">
          <cell r="A2870" t="str">
            <v>AF.12284</v>
          </cell>
          <cell r="B2870" t="str">
            <v>AF.12240</v>
          </cell>
          <cell r="C2870" t="str">
            <v>Beton cột tiết diện &gt; 0,1m2 h&lt;=16m đá 2x4 M250</v>
          </cell>
          <cell r="D2870" t="str">
            <v>m3</v>
          </cell>
          <cell r="E2870">
            <v>499426</v>
          </cell>
          <cell r="F2870">
            <v>184618</v>
          </cell>
          <cell r="G2870">
            <v>35649</v>
          </cell>
          <cell r="H2870">
            <v>0</v>
          </cell>
          <cell r="I2870">
            <v>0</v>
          </cell>
          <cell r="J2870">
            <v>0</v>
          </cell>
        </row>
        <row r="2871">
          <cell r="A2871" t="str">
            <v>AF.12245</v>
          </cell>
          <cell r="B2871" t="str">
            <v>AF.12240</v>
          </cell>
          <cell r="C2871" t="str">
            <v>Beton cột tiết diện &gt; 0,1m2 h&lt;=16m đá 1x2 M300</v>
          </cell>
          <cell r="D2871" t="str">
            <v>m3</v>
          </cell>
          <cell r="E2871">
            <v>574137</v>
          </cell>
          <cell r="F2871">
            <v>184618</v>
          </cell>
          <cell r="G2871">
            <v>35649</v>
          </cell>
          <cell r="H2871">
            <v>0</v>
          </cell>
          <cell r="I2871">
            <v>0</v>
          </cell>
          <cell r="J2871">
            <v>0</v>
          </cell>
        </row>
        <row r="2872">
          <cell r="A2872" t="str">
            <v>AF.12315</v>
          </cell>
          <cell r="B2872" t="str">
            <v>AF.12310</v>
          </cell>
          <cell r="C2872" t="str">
            <v>Beton xà dầm, giằng nhà đá 1x2 M300</v>
          </cell>
          <cell r="D2872" t="str">
            <v>m3</v>
          </cell>
          <cell r="E2872">
            <v>525932</v>
          </cell>
          <cell r="F2872">
            <v>151788</v>
          </cell>
          <cell r="G2872">
            <v>34483</v>
          </cell>
          <cell r="H2872">
            <v>0</v>
          </cell>
          <cell r="I2872">
            <v>0</v>
          </cell>
          <cell r="J2872">
            <v>0</v>
          </cell>
        </row>
        <row r="2873">
          <cell r="A2873" t="str">
            <v>AF.12314</v>
          </cell>
          <cell r="B2873" t="str">
            <v>AF.12310</v>
          </cell>
          <cell r="C2873" t="str">
            <v>Beton xà dầm, giằng nhà đá 1x2 M250</v>
          </cell>
          <cell r="D2873" t="str">
            <v>m3</v>
          </cell>
          <cell r="E2873">
            <v>496857</v>
          </cell>
          <cell r="F2873">
            <v>151788</v>
          </cell>
          <cell r="G2873">
            <v>34483</v>
          </cell>
          <cell r="H2873">
            <v>0</v>
          </cell>
          <cell r="I2873">
            <v>0</v>
          </cell>
          <cell r="J2873">
            <v>0</v>
          </cell>
        </row>
        <row r="2874">
          <cell r="A2874" t="str">
            <v>AF.12312</v>
          </cell>
          <cell r="B2874" t="str">
            <v>AF.12310</v>
          </cell>
          <cell r="C2874" t="str">
            <v>Beton xà dầm, giằng nhà đá 1x2 M150</v>
          </cell>
          <cell r="D2874" t="str">
            <v>m3</v>
          </cell>
          <cell r="E2874">
            <v>398716</v>
          </cell>
          <cell r="F2874">
            <v>151788</v>
          </cell>
          <cell r="G2874">
            <v>34483</v>
          </cell>
          <cell r="H2874">
            <v>0</v>
          </cell>
          <cell r="I2874">
            <v>0</v>
          </cell>
          <cell r="J2874">
            <v>0</v>
          </cell>
        </row>
        <row r="2875">
          <cell r="A2875" t="str">
            <v>AF.12313</v>
          </cell>
          <cell r="B2875" t="str">
            <v>AF.12310</v>
          </cell>
          <cell r="C2875" t="str">
            <v>Beton xà dầm, giằng nhà đá 1x2 M200</v>
          </cell>
          <cell r="D2875" t="str">
            <v>m3</v>
          </cell>
          <cell r="E2875">
            <v>446985</v>
          </cell>
          <cell r="F2875">
            <v>151788</v>
          </cell>
          <cell r="G2875">
            <v>34483</v>
          </cell>
          <cell r="H2875">
            <v>0</v>
          </cell>
          <cell r="I2875">
            <v>0</v>
          </cell>
          <cell r="J2875">
            <v>0</v>
          </cell>
        </row>
        <row r="2876">
          <cell r="A2876" t="str">
            <v>AF.12412</v>
          </cell>
          <cell r="B2876" t="str">
            <v>AF.12410</v>
          </cell>
          <cell r="C2876" t="str">
            <v>Beton sàn mái đá 1x2 M150</v>
          </cell>
          <cell r="D2876" t="str">
            <v>m3</v>
          </cell>
          <cell r="E2876">
            <v>398716</v>
          </cell>
          <cell r="F2876">
            <v>105740</v>
          </cell>
          <cell r="G2876">
            <v>29178</v>
          </cell>
          <cell r="H2876">
            <v>0</v>
          </cell>
          <cell r="I2876">
            <v>0</v>
          </cell>
          <cell r="J2876">
            <v>0</v>
          </cell>
        </row>
        <row r="2877">
          <cell r="A2877" t="str">
            <v>AF.12413</v>
          </cell>
          <cell r="B2877" t="str">
            <v>AF.12410</v>
          </cell>
          <cell r="C2877" t="str">
            <v>Beton sàn mái đá 1x2 M200</v>
          </cell>
          <cell r="D2877" t="str">
            <v>m3</v>
          </cell>
          <cell r="E2877">
            <v>446985</v>
          </cell>
          <cell r="F2877">
            <v>105740</v>
          </cell>
          <cell r="G2877">
            <v>29178</v>
          </cell>
          <cell r="H2877">
            <v>0</v>
          </cell>
          <cell r="I2877">
            <v>0</v>
          </cell>
          <cell r="J2877">
            <v>0</v>
          </cell>
        </row>
        <row r="2878">
          <cell r="A2878" t="str">
            <v>AF.12414</v>
          </cell>
          <cell r="B2878" t="str">
            <v>AF.12410</v>
          </cell>
          <cell r="C2878" t="str">
            <v>Beton sàn mái đá 1x2 M250</v>
          </cell>
          <cell r="D2878" t="str">
            <v>m3</v>
          </cell>
          <cell r="E2878">
            <v>496857</v>
          </cell>
          <cell r="F2878">
            <v>105740</v>
          </cell>
          <cell r="G2878">
            <v>29178</v>
          </cell>
          <cell r="H2878">
            <v>0</v>
          </cell>
          <cell r="I2878">
            <v>0</v>
          </cell>
          <cell r="J2878">
            <v>0</v>
          </cell>
        </row>
        <row r="2879">
          <cell r="A2879" t="str">
            <v>AF.12415</v>
          </cell>
          <cell r="B2879" t="str">
            <v>AF.12410</v>
          </cell>
          <cell r="C2879" t="str">
            <v>Beton sàn mái đá 1x2 M300</v>
          </cell>
          <cell r="D2879" t="str">
            <v>m3</v>
          </cell>
          <cell r="E2879">
            <v>525932</v>
          </cell>
          <cell r="F2879">
            <v>105740</v>
          </cell>
          <cell r="G2879">
            <v>29178</v>
          </cell>
          <cell r="H2879">
            <v>0</v>
          </cell>
          <cell r="I2879">
            <v>0</v>
          </cell>
          <cell r="J2879">
            <v>0</v>
          </cell>
        </row>
        <row r="2880">
          <cell r="A2880" t="str">
            <v>AF.12512</v>
          </cell>
          <cell r="B2880" t="str">
            <v>AF.12510</v>
          </cell>
          <cell r="C2880" t="str">
            <v>Beton lanh tô, lanh tô liền mái hắt, máng nước, tấm đan, ô văng đá 1x2 M150</v>
          </cell>
          <cell r="D2880" t="str">
            <v>m3</v>
          </cell>
          <cell r="E2880">
            <v>398716</v>
          </cell>
          <cell r="F2880">
            <v>162021</v>
          </cell>
          <cell r="G2880">
            <v>29178</v>
          </cell>
          <cell r="H2880">
            <v>0</v>
          </cell>
          <cell r="I2880">
            <v>0</v>
          </cell>
          <cell r="J2880">
            <v>0</v>
          </cell>
        </row>
        <row r="2881">
          <cell r="A2881" t="str">
            <v>AF.12513</v>
          </cell>
          <cell r="B2881" t="str">
            <v>AF.12510</v>
          </cell>
          <cell r="C2881" t="str">
            <v>Beton lanh tô, lanh tô liền mái hắt, máng nước, tấm đan, ô văng đá 1x2 M200</v>
          </cell>
          <cell r="D2881" t="str">
            <v>m3</v>
          </cell>
          <cell r="E2881">
            <v>446985</v>
          </cell>
          <cell r="F2881">
            <v>162021</v>
          </cell>
          <cell r="G2881">
            <v>29178</v>
          </cell>
          <cell r="H2881">
            <v>0</v>
          </cell>
          <cell r="I2881">
            <v>0</v>
          </cell>
          <cell r="J2881">
            <v>0</v>
          </cell>
        </row>
        <row r="2882">
          <cell r="A2882" t="str">
            <v>AF.12514</v>
          </cell>
          <cell r="B2882" t="str">
            <v>AF.12510</v>
          </cell>
          <cell r="C2882" t="str">
            <v>Beton lanh tô, lanh tô liền mái hắt, máng nước, tấm đan, ô văng đá 1x2 M250</v>
          </cell>
          <cell r="D2882" t="str">
            <v>m3</v>
          </cell>
          <cell r="E2882">
            <v>496857</v>
          </cell>
          <cell r="F2882">
            <v>162021</v>
          </cell>
          <cell r="G2882">
            <v>29178</v>
          </cell>
          <cell r="H2882">
            <v>0</v>
          </cell>
          <cell r="I2882">
            <v>0</v>
          </cell>
          <cell r="J2882">
            <v>0</v>
          </cell>
        </row>
        <row r="2883">
          <cell r="A2883" t="str">
            <v>AF.12515</v>
          </cell>
          <cell r="B2883" t="str">
            <v>AF.12510</v>
          </cell>
          <cell r="C2883" t="str">
            <v>Beton lanh tô, lanh tô liền mái hắt, máng nước, tấm đan, ô văng đá 1x2 M300</v>
          </cell>
          <cell r="D2883" t="str">
            <v>m3</v>
          </cell>
          <cell r="E2883">
            <v>525932</v>
          </cell>
          <cell r="F2883">
            <v>162021</v>
          </cell>
          <cell r="G2883">
            <v>29178</v>
          </cell>
          <cell r="H2883">
            <v>0</v>
          </cell>
          <cell r="I2883">
            <v>0</v>
          </cell>
          <cell r="J2883">
            <v>0</v>
          </cell>
        </row>
        <row r="2884">
          <cell r="A2884" t="str">
            <v>AF.12615</v>
          </cell>
          <cell r="B2884" t="str">
            <v>AF.12610</v>
          </cell>
          <cell r="C2884" t="str">
            <v>Beton cầu thang thường đá 1x2 M300</v>
          </cell>
          <cell r="D2884" t="str">
            <v>m3</v>
          </cell>
          <cell r="E2884">
            <v>525932</v>
          </cell>
          <cell r="F2884">
            <v>123647</v>
          </cell>
          <cell r="G2884">
            <v>29178</v>
          </cell>
          <cell r="H2884">
            <v>0</v>
          </cell>
          <cell r="I2884">
            <v>0</v>
          </cell>
          <cell r="J2884">
            <v>0</v>
          </cell>
        </row>
        <row r="2885">
          <cell r="A2885" t="str">
            <v>AF.12612</v>
          </cell>
          <cell r="B2885" t="str">
            <v>AF.12610</v>
          </cell>
          <cell r="C2885" t="str">
            <v>Beton cầu thang thường đá 1x2 M150</v>
          </cell>
          <cell r="D2885" t="str">
            <v>m3</v>
          </cell>
          <cell r="E2885">
            <v>398716</v>
          </cell>
          <cell r="F2885">
            <v>123647</v>
          </cell>
          <cell r="G2885">
            <v>29178</v>
          </cell>
          <cell r="H2885">
            <v>0</v>
          </cell>
          <cell r="I2885">
            <v>0</v>
          </cell>
          <cell r="J2885">
            <v>0</v>
          </cell>
        </row>
        <row r="2886">
          <cell r="A2886" t="str">
            <v>AF.12613</v>
          </cell>
          <cell r="B2886" t="str">
            <v>AF.12610</v>
          </cell>
          <cell r="C2886" t="str">
            <v>Beton cầu thang thường đá 1x2 M200</v>
          </cell>
          <cell r="D2886" t="str">
            <v>m3</v>
          </cell>
          <cell r="E2886">
            <v>446985</v>
          </cell>
          <cell r="F2886">
            <v>123647</v>
          </cell>
          <cell r="G2886">
            <v>29178</v>
          </cell>
          <cell r="H2886">
            <v>0</v>
          </cell>
          <cell r="I2886">
            <v>0</v>
          </cell>
          <cell r="J2886">
            <v>0</v>
          </cell>
        </row>
        <row r="2887">
          <cell r="A2887" t="str">
            <v>AF.12614</v>
          </cell>
          <cell r="B2887" t="str">
            <v>AF.12610</v>
          </cell>
          <cell r="C2887" t="str">
            <v>Beton cầu thang thường đá 1x2 M250</v>
          </cell>
          <cell r="D2887" t="str">
            <v>m3</v>
          </cell>
          <cell r="E2887">
            <v>496857</v>
          </cell>
          <cell r="F2887">
            <v>123647</v>
          </cell>
          <cell r="G2887">
            <v>29178</v>
          </cell>
          <cell r="H2887">
            <v>0</v>
          </cell>
          <cell r="I2887">
            <v>0</v>
          </cell>
          <cell r="J2887">
            <v>0</v>
          </cell>
        </row>
        <row r="2888">
          <cell r="A2888" t="str">
            <v>AF.12622</v>
          </cell>
          <cell r="B2888" t="str">
            <v>AF.12620</v>
          </cell>
          <cell r="C2888" t="str">
            <v>Beton cầu thang xoáy trôn ốc đá 1x2 M150</v>
          </cell>
          <cell r="D2888" t="str">
            <v>m3</v>
          </cell>
          <cell r="E2888">
            <v>398716</v>
          </cell>
          <cell r="F2888">
            <v>130896</v>
          </cell>
          <cell r="G2888">
            <v>29178</v>
          </cell>
          <cell r="H2888">
            <v>0</v>
          </cell>
          <cell r="I2888">
            <v>0</v>
          </cell>
          <cell r="J2888">
            <v>0</v>
          </cell>
        </row>
        <row r="2889">
          <cell r="A2889" t="str">
            <v>AF.12623</v>
          </cell>
          <cell r="B2889" t="str">
            <v>AF.12620</v>
          </cell>
          <cell r="C2889" t="str">
            <v>Beton cầu thang xoáy trôn ốc đá 1x2 M200</v>
          </cell>
          <cell r="D2889" t="str">
            <v>m3</v>
          </cell>
          <cell r="E2889">
            <v>446985</v>
          </cell>
          <cell r="F2889">
            <v>130896</v>
          </cell>
          <cell r="G2889">
            <v>29178</v>
          </cell>
          <cell r="H2889">
            <v>0</v>
          </cell>
          <cell r="I2889">
            <v>0</v>
          </cell>
          <cell r="J2889">
            <v>0</v>
          </cell>
        </row>
        <row r="2890">
          <cell r="A2890" t="str">
            <v>AF.12624</v>
          </cell>
          <cell r="B2890" t="str">
            <v>AF.12620</v>
          </cell>
          <cell r="C2890" t="str">
            <v>Beton cầu thang xoáy trôn ốc đá 1x2 M250</v>
          </cell>
          <cell r="D2890" t="str">
            <v>m3</v>
          </cell>
          <cell r="E2890">
            <v>496857</v>
          </cell>
          <cell r="F2890">
            <v>130896</v>
          </cell>
          <cell r="G2890">
            <v>29178</v>
          </cell>
          <cell r="H2890">
            <v>0</v>
          </cell>
          <cell r="I2890">
            <v>0</v>
          </cell>
          <cell r="J2890">
            <v>0</v>
          </cell>
        </row>
        <row r="2891">
          <cell r="A2891" t="str">
            <v>AF.12625</v>
          </cell>
          <cell r="B2891" t="str">
            <v>AF.12620</v>
          </cell>
          <cell r="C2891" t="str">
            <v>Beton cầu thang xoáy trôn ốc đá 1x2 M300</v>
          </cell>
          <cell r="D2891" t="str">
            <v>m3</v>
          </cell>
          <cell r="E2891">
            <v>525932</v>
          </cell>
          <cell r="F2891">
            <v>130896</v>
          </cell>
          <cell r="G2891">
            <v>29178</v>
          </cell>
          <cell r="H2891">
            <v>0</v>
          </cell>
          <cell r="I2891">
            <v>0</v>
          </cell>
          <cell r="J2891">
            <v>0</v>
          </cell>
        </row>
        <row r="2892">
          <cell r="A2892" t="str">
            <v>AF.13115</v>
          </cell>
          <cell r="B2892" t="str">
            <v>AF.13110</v>
          </cell>
          <cell r="C2892" t="str">
            <v>Beton giếng nước, giếng cáp đá 1x2 M300</v>
          </cell>
          <cell r="D2892" t="str">
            <v>m3</v>
          </cell>
          <cell r="E2892">
            <v>525932</v>
          </cell>
          <cell r="F2892">
            <v>79305</v>
          </cell>
          <cell r="G2892">
            <v>12804</v>
          </cell>
          <cell r="H2892">
            <v>0</v>
          </cell>
          <cell r="I2892">
            <v>0</v>
          </cell>
          <cell r="J2892">
            <v>0</v>
          </cell>
        </row>
        <row r="2893">
          <cell r="A2893" t="str">
            <v>AF.13112</v>
          </cell>
          <cell r="B2893" t="str">
            <v>AF.13110</v>
          </cell>
          <cell r="C2893" t="str">
            <v>Beton giếng nước, giếng cáp đá 1x2 M150</v>
          </cell>
          <cell r="D2893" t="str">
            <v>m3</v>
          </cell>
          <cell r="E2893">
            <v>398716</v>
          </cell>
          <cell r="F2893">
            <v>79305</v>
          </cell>
          <cell r="G2893">
            <v>12804</v>
          </cell>
          <cell r="H2893">
            <v>0</v>
          </cell>
          <cell r="I2893">
            <v>0</v>
          </cell>
          <cell r="J2893">
            <v>0</v>
          </cell>
        </row>
        <row r="2894">
          <cell r="A2894" t="str">
            <v>AF.13113</v>
          </cell>
          <cell r="B2894" t="str">
            <v>AF.13110</v>
          </cell>
          <cell r="C2894" t="str">
            <v>Beton giếng nước, giếng cáp đá 1x2 M200</v>
          </cell>
          <cell r="D2894" t="str">
            <v>m3</v>
          </cell>
          <cell r="E2894">
            <v>446985</v>
          </cell>
          <cell r="F2894">
            <v>79305</v>
          </cell>
          <cell r="G2894">
            <v>12804</v>
          </cell>
          <cell r="H2894">
            <v>0</v>
          </cell>
          <cell r="I2894">
            <v>0</v>
          </cell>
          <cell r="J2894">
            <v>0</v>
          </cell>
        </row>
        <row r="2895">
          <cell r="A2895" t="str">
            <v>AF.13114</v>
          </cell>
          <cell r="B2895" t="str">
            <v>AF.13110</v>
          </cell>
          <cell r="C2895" t="str">
            <v>Beton giếng nước, giếng cáp đá 1x2 M250</v>
          </cell>
          <cell r="D2895" t="str">
            <v>m3</v>
          </cell>
          <cell r="E2895">
            <v>496857</v>
          </cell>
          <cell r="F2895">
            <v>79305</v>
          </cell>
          <cell r="G2895">
            <v>12804</v>
          </cell>
          <cell r="H2895">
            <v>0</v>
          </cell>
          <cell r="I2895">
            <v>0</v>
          </cell>
          <cell r="J2895">
            <v>0</v>
          </cell>
        </row>
        <row r="2896">
          <cell r="A2896" t="str">
            <v>AF.13215</v>
          </cell>
          <cell r="B2896" t="str">
            <v>AF.13210</v>
          </cell>
          <cell r="C2896" t="str">
            <v>Beton mương cáp, rãnh nước đá 1x2 M300</v>
          </cell>
          <cell r="D2896" t="str">
            <v>m3</v>
          </cell>
          <cell r="E2896">
            <v>525932</v>
          </cell>
          <cell r="F2896">
            <v>94228</v>
          </cell>
          <cell r="G2896">
            <v>12804</v>
          </cell>
          <cell r="H2896">
            <v>0</v>
          </cell>
          <cell r="I2896">
            <v>0</v>
          </cell>
          <cell r="J2896">
            <v>0</v>
          </cell>
        </row>
        <row r="2897">
          <cell r="A2897" t="str">
            <v>AF.13214</v>
          </cell>
          <cell r="B2897" t="str">
            <v>AF.13210</v>
          </cell>
          <cell r="C2897" t="str">
            <v>Beton mương cáp, rãnh nước đá 1x2 M250</v>
          </cell>
          <cell r="D2897" t="str">
            <v>m3</v>
          </cell>
          <cell r="E2897">
            <v>496857</v>
          </cell>
          <cell r="F2897">
            <v>94228</v>
          </cell>
          <cell r="G2897">
            <v>12804</v>
          </cell>
          <cell r="H2897">
            <v>0</v>
          </cell>
          <cell r="I2897">
            <v>0</v>
          </cell>
          <cell r="J2897">
            <v>0</v>
          </cell>
        </row>
        <row r="2898">
          <cell r="A2898" t="str">
            <v>AF.13212</v>
          </cell>
          <cell r="B2898" t="str">
            <v>AF.13210</v>
          </cell>
          <cell r="C2898" t="str">
            <v>Beton mương cáp, rãnh nước đá 1x2 M150</v>
          </cell>
          <cell r="D2898" t="str">
            <v>m3</v>
          </cell>
          <cell r="E2898">
            <v>398716</v>
          </cell>
          <cell r="F2898">
            <v>94228</v>
          </cell>
          <cell r="G2898">
            <v>12804</v>
          </cell>
          <cell r="H2898">
            <v>0</v>
          </cell>
          <cell r="I2898">
            <v>0</v>
          </cell>
          <cell r="J2898">
            <v>0</v>
          </cell>
        </row>
        <row r="2899">
          <cell r="A2899" t="str">
            <v>AF.13213</v>
          </cell>
          <cell r="B2899" t="str">
            <v>AF.13210</v>
          </cell>
          <cell r="C2899" t="str">
            <v>Beton mương cáp, rãnh nước đá 1x2 M200</v>
          </cell>
          <cell r="D2899" t="str">
            <v>m3</v>
          </cell>
          <cell r="E2899">
            <v>446985</v>
          </cell>
          <cell r="F2899">
            <v>94228</v>
          </cell>
          <cell r="G2899">
            <v>12804</v>
          </cell>
          <cell r="H2899">
            <v>0</v>
          </cell>
          <cell r="I2899">
            <v>0</v>
          </cell>
          <cell r="J2899">
            <v>0</v>
          </cell>
        </row>
        <row r="2900">
          <cell r="A2900" t="str">
            <v>AF.13312</v>
          </cell>
          <cell r="B2900" t="str">
            <v>AF.13310</v>
          </cell>
          <cell r="C2900" t="str">
            <v>Beton ống xi phông, ống phun, ống buy fi &lt;=100cm đá 1x2 M150</v>
          </cell>
          <cell r="D2900" t="str">
            <v>m3</v>
          </cell>
          <cell r="E2900">
            <v>654386</v>
          </cell>
          <cell r="F2900">
            <v>181207</v>
          </cell>
          <cell r="G2900">
            <v>23298</v>
          </cell>
          <cell r="H2900">
            <v>0</v>
          </cell>
          <cell r="I2900">
            <v>0</v>
          </cell>
          <cell r="J2900">
            <v>0</v>
          </cell>
        </row>
        <row r="2901">
          <cell r="A2901" t="str">
            <v>AF.13313</v>
          </cell>
          <cell r="B2901" t="str">
            <v>AF.13310</v>
          </cell>
          <cell r="C2901" t="str">
            <v>Beton ống xi phông, ống phun, ống buy fi &lt;=100cm đá 1x2 M200</v>
          </cell>
          <cell r="D2901" t="str">
            <v>m3</v>
          </cell>
          <cell r="E2901">
            <v>703823</v>
          </cell>
          <cell r="F2901">
            <v>181207</v>
          </cell>
          <cell r="G2901">
            <v>23298</v>
          </cell>
          <cell r="H2901">
            <v>0</v>
          </cell>
          <cell r="I2901">
            <v>0</v>
          </cell>
          <cell r="J2901">
            <v>0</v>
          </cell>
        </row>
        <row r="2902">
          <cell r="A2902" t="str">
            <v>AF.13314</v>
          </cell>
          <cell r="B2902" t="str">
            <v>AF.13310</v>
          </cell>
          <cell r="C2902" t="str">
            <v>Beton ống xi phông, ống phun, ống buy fi &lt;=100cm đá 1x2 M250</v>
          </cell>
          <cell r="D2902" t="str">
            <v>m3</v>
          </cell>
          <cell r="E2902">
            <v>754920</v>
          </cell>
          <cell r="F2902">
            <v>181207</v>
          </cell>
          <cell r="G2902">
            <v>23298</v>
          </cell>
          <cell r="H2902">
            <v>0</v>
          </cell>
          <cell r="I2902">
            <v>0</v>
          </cell>
          <cell r="J2902">
            <v>0</v>
          </cell>
        </row>
        <row r="2903">
          <cell r="A2903" t="str">
            <v>AF.13315</v>
          </cell>
          <cell r="B2903" t="str">
            <v>AF.13310</v>
          </cell>
          <cell r="C2903" t="str">
            <v>Beton ống xi phông, ống phun, ống buy fi &lt;=100cm đá 1x2 M300</v>
          </cell>
          <cell r="D2903" t="str">
            <v>m3</v>
          </cell>
          <cell r="E2903">
            <v>784704</v>
          </cell>
          <cell r="F2903">
            <v>181207</v>
          </cell>
          <cell r="G2903">
            <v>23298</v>
          </cell>
          <cell r="H2903">
            <v>0</v>
          </cell>
          <cell r="I2903">
            <v>0</v>
          </cell>
          <cell r="J2903">
            <v>0</v>
          </cell>
        </row>
        <row r="2904">
          <cell r="A2904" t="str">
            <v>AF.13324</v>
          </cell>
          <cell r="B2904" t="str">
            <v>AF.13320</v>
          </cell>
          <cell r="C2904" t="str">
            <v>Beton ống xi phông, ống phun, ống buy fi &lt;=200cm đá 1x2 M250</v>
          </cell>
          <cell r="D2904" t="str">
            <v>m3</v>
          </cell>
          <cell r="E2904">
            <v>721028</v>
          </cell>
          <cell r="F2904">
            <v>153067</v>
          </cell>
          <cell r="G2904">
            <v>23298</v>
          </cell>
          <cell r="H2904">
            <v>0</v>
          </cell>
          <cell r="I2904">
            <v>0</v>
          </cell>
          <cell r="J2904">
            <v>0</v>
          </cell>
        </row>
        <row r="2905">
          <cell r="A2905" t="str">
            <v>AF.13323</v>
          </cell>
          <cell r="B2905" t="str">
            <v>AF.13320</v>
          </cell>
          <cell r="C2905" t="str">
            <v>Beton ống xi phông, ống phun, ống buy fi &lt;=200cm đá 1x2 M200</v>
          </cell>
          <cell r="D2905" t="str">
            <v>m3</v>
          </cell>
          <cell r="E2905">
            <v>669931</v>
          </cell>
          <cell r="F2905">
            <v>153067</v>
          </cell>
          <cell r="G2905">
            <v>23298</v>
          </cell>
          <cell r="H2905">
            <v>0</v>
          </cell>
          <cell r="I2905">
            <v>0</v>
          </cell>
          <cell r="J2905">
            <v>0</v>
          </cell>
        </row>
        <row r="2906">
          <cell r="A2906" t="str">
            <v>AF.13322</v>
          </cell>
          <cell r="B2906" t="str">
            <v>AF.13320</v>
          </cell>
          <cell r="C2906" t="str">
            <v>Beton ống xi phông, ống phun, ống buy fi &lt;=200cm đá 1x2 M150</v>
          </cell>
          <cell r="D2906" t="str">
            <v>m3</v>
          </cell>
          <cell r="E2906">
            <v>620494</v>
          </cell>
          <cell r="F2906">
            <v>153067</v>
          </cell>
          <cell r="G2906">
            <v>23298</v>
          </cell>
          <cell r="H2906">
            <v>0</v>
          </cell>
          <cell r="I2906">
            <v>0</v>
          </cell>
          <cell r="J2906">
            <v>0</v>
          </cell>
        </row>
        <row r="2907">
          <cell r="A2907" t="str">
            <v>AF.13325</v>
          </cell>
          <cell r="B2907" t="str">
            <v>AF.13320</v>
          </cell>
          <cell r="C2907" t="str">
            <v>Beton ống xi phông, ống phun, ống buy fi &lt;=200cm đá 1x2 M300</v>
          </cell>
          <cell r="D2907" t="str">
            <v>m3</v>
          </cell>
          <cell r="E2907">
            <v>750812</v>
          </cell>
          <cell r="F2907">
            <v>153067</v>
          </cell>
          <cell r="G2907">
            <v>23298</v>
          </cell>
          <cell r="H2907">
            <v>0</v>
          </cell>
          <cell r="I2907">
            <v>0</v>
          </cell>
          <cell r="J2907">
            <v>0</v>
          </cell>
        </row>
        <row r="2908">
          <cell r="A2908" t="str">
            <v>AF.13332</v>
          </cell>
          <cell r="B2908" t="str">
            <v>AF.13330</v>
          </cell>
          <cell r="C2908" t="str">
            <v>Beton ống xi phông, ống phun, ống buy fi &gt; 200cm đá 1x2 M150</v>
          </cell>
          <cell r="D2908" t="str">
            <v>m3</v>
          </cell>
          <cell r="E2908">
            <v>548243</v>
          </cell>
          <cell r="F2908">
            <v>145819</v>
          </cell>
          <cell r="G2908">
            <v>23298</v>
          </cell>
          <cell r="H2908">
            <v>0</v>
          </cell>
          <cell r="I2908">
            <v>0</v>
          </cell>
          <cell r="J2908">
            <v>0</v>
          </cell>
        </row>
        <row r="2909">
          <cell r="A2909" t="str">
            <v>AF.13333</v>
          </cell>
          <cell r="B2909" t="str">
            <v>AF.13330</v>
          </cell>
          <cell r="C2909" t="str">
            <v>Beton ống xi phông, ống phun, ống buy fi &gt; 200cm đá 1x2 M200</v>
          </cell>
          <cell r="D2909" t="str">
            <v>m3</v>
          </cell>
          <cell r="E2909">
            <v>597679</v>
          </cell>
          <cell r="F2909">
            <v>145819</v>
          </cell>
          <cell r="G2909">
            <v>23298</v>
          </cell>
          <cell r="H2909">
            <v>0</v>
          </cell>
          <cell r="I2909">
            <v>0</v>
          </cell>
          <cell r="J2909">
            <v>0</v>
          </cell>
        </row>
        <row r="2910">
          <cell r="A2910" t="str">
            <v>AF.13334</v>
          </cell>
          <cell r="B2910" t="str">
            <v>AF.13330</v>
          </cell>
          <cell r="C2910" t="str">
            <v>Beton ống xi phông, ống phun, ống buy fi &gt; 200cm đá 1x2 M250</v>
          </cell>
          <cell r="D2910" t="str">
            <v>m3</v>
          </cell>
          <cell r="E2910">
            <v>648776</v>
          </cell>
          <cell r="F2910">
            <v>145819</v>
          </cell>
          <cell r="G2910">
            <v>23298</v>
          </cell>
          <cell r="H2910">
            <v>0</v>
          </cell>
          <cell r="I2910">
            <v>0</v>
          </cell>
          <cell r="J2910">
            <v>0</v>
          </cell>
        </row>
        <row r="2911">
          <cell r="A2911" t="str">
            <v>AF.13335</v>
          </cell>
          <cell r="B2911" t="str">
            <v>AF.13330</v>
          </cell>
          <cell r="C2911" t="str">
            <v>Beton ống xi phông, ống phun, ống buy fi &gt; 200cm đá 1x2 M300</v>
          </cell>
          <cell r="D2911" t="str">
            <v>m3</v>
          </cell>
          <cell r="E2911">
            <v>678560</v>
          </cell>
          <cell r="F2911">
            <v>145819</v>
          </cell>
          <cell r="G2911">
            <v>23298</v>
          </cell>
          <cell r="H2911">
            <v>0</v>
          </cell>
          <cell r="I2911">
            <v>0</v>
          </cell>
          <cell r="J2911">
            <v>0</v>
          </cell>
        </row>
        <row r="2912">
          <cell r="A2912" t="str">
            <v>AF.13415</v>
          </cell>
          <cell r="B2912" t="str">
            <v>AF.13410</v>
          </cell>
          <cell r="C2912" t="str">
            <v>Beton ống cống hình hộp đá 1x2 M300</v>
          </cell>
          <cell r="D2912" t="str">
            <v>m3</v>
          </cell>
          <cell r="E2912">
            <v>678560</v>
          </cell>
          <cell r="F2912">
            <v>134307</v>
          </cell>
          <cell r="G2912">
            <v>17993</v>
          </cell>
          <cell r="H2912">
            <v>0</v>
          </cell>
          <cell r="I2912">
            <v>0</v>
          </cell>
          <cell r="J2912">
            <v>0</v>
          </cell>
        </row>
        <row r="2913">
          <cell r="A2913" t="str">
            <v>AF.13412</v>
          </cell>
          <cell r="B2913" t="str">
            <v>AF.13410</v>
          </cell>
          <cell r="C2913" t="str">
            <v>Beton ống cống hình hộp đá 1x2 M150</v>
          </cell>
          <cell r="D2913" t="str">
            <v>m3</v>
          </cell>
          <cell r="E2913">
            <v>548243</v>
          </cell>
          <cell r="F2913">
            <v>134307</v>
          </cell>
          <cell r="G2913">
            <v>17993</v>
          </cell>
          <cell r="H2913">
            <v>0</v>
          </cell>
          <cell r="I2913">
            <v>0</v>
          </cell>
          <cell r="J2913">
            <v>0</v>
          </cell>
        </row>
        <row r="2914">
          <cell r="A2914" t="str">
            <v>AF.13413</v>
          </cell>
          <cell r="B2914" t="str">
            <v>AF.13410</v>
          </cell>
          <cell r="C2914" t="str">
            <v>Beton ống cống hình hộp đá 1x2 M200</v>
          </cell>
          <cell r="D2914" t="str">
            <v>m3</v>
          </cell>
          <cell r="E2914">
            <v>597679</v>
          </cell>
          <cell r="F2914">
            <v>134307</v>
          </cell>
          <cell r="G2914">
            <v>17993</v>
          </cell>
          <cell r="H2914">
            <v>0</v>
          </cell>
          <cell r="I2914">
            <v>0</v>
          </cell>
          <cell r="J2914">
            <v>0</v>
          </cell>
        </row>
        <row r="2915">
          <cell r="A2915" t="str">
            <v>AF.13414</v>
          </cell>
          <cell r="B2915" t="str">
            <v>AF.13410</v>
          </cell>
          <cell r="C2915" t="str">
            <v>Beton ống cống hình hộp đá 1x2 M250</v>
          </cell>
          <cell r="D2915" t="str">
            <v>m3</v>
          </cell>
          <cell r="E2915">
            <v>648776</v>
          </cell>
          <cell r="F2915">
            <v>134307</v>
          </cell>
          <cell r="G2915">
            <v>17993</v>
          </cell>
          <cell r="H2915">
            <v>0</v>
          </cell>
          <cell r="I2915">
            <v>0</v>
          </cell>
          <cell r="J2915">
            <v>0</v>
          </cell>
        </row>
        <row r="2916">
          <cell r="A2916" t="str">
            <v>AF.14133</v>
          </cell>
          <cell r="B2916" t="str">
            <v>AF.14110</v>
          </cell>
          <cell r="C2916" t="str">
            <v>Bê tông móng, mố trụ cầu trên cạn đá 2x4 M200</v>
          </cell>
          <cell r="D2916" t="str">
            <v>m3</v>
          </cell>
          <cell r="E2916">
            <v>406475</v>
          </cell>
          <cell r="F2916">
            <v>133697</v>
          </cell>
          <cell r="G2916">
            <v>71266</v>
          </cell>
          <cell r="H2916">
            <v>0</v>
          </cell>
          <cell r="I2916">
            <v>0</v>
          </cell>
          <cell r="J2916">
            <v>0</v>
          </cell>
        </row>
        <row r="2917">
          <cell r="A2917" t="str">
            <v>AF.14132</v>
          </cell>
          <cell r="B2917" t="str">
            <v>AF.14110</v>
          </cell>
          <cell r="C2917" t="str">
            <v>Bê tông móng, mố trụ cầu trên cạn đá 2x4 M150</v>
          </cell>
          <cell r="D2917" t="str">
            <v>m3</v>
          </cell>
          <cell r="E2917">
            <v>360494</v>
          </cell>
          <cell r="F2917">
            <v>133697</v>
          </cell>
          <cell r="G2917">
            <v>71266</v>
          </cell>
          <cell r="H2917">
            <v>0</v>
          </cell>
          <cell r="I2917">
            <v>0</v>
          </cell>
          <cell r="J2917">
            <v>0</v>
          </cell>
        </row>
        <row r="2918">
          <cell r="A2918" t="str">
            <v>AF.14135</v>
          </cell>
          <cell r="B2918" t="str">
            <v>AF.14110</v>
          </cell>
          <cell r="C2918" t="str">
            <v>Bê tông móng, mố trụ cầu trên cạn đá 2x4 M300</v>
          </cell>
          <cell r="D2918" t="str">
            <v>m3</v>
          </cell>
          <cell r="E2918">
            <v>512134</v>
          </cell>
          <cell r="F2918">
            <v>133697</v>
          </cell>
          <cell r="G2918">
            <v>71266</v>
          </cell>
          <cell r="H2918">
            <v>0</v>
          </cell>
          <cell r="I2918">
            <v>0</v>
          </cell>
          <cell r="J2918">
            <v>0</v>
          </cell>
        </row>
        <row r="2919">
          <cell r="A2919" t="str">
            <v>AF.14115</v>
          </cell>
          <cell r="B2919" t="str">
            <v>AF.14110</v>
          </cell>
          <cell r="C2919" t="str">
            <v>Beton móng, mố trụ cầu trên cạn đá 1x2 M300</v>
          </cell>
          <cell r="D2919" t="str">
            <v>m3</v>
          </cell>
          <cell r="E2919">
            <v>531139</v>
          </cell>
          <cell r="F2919">
            <v>133697</v>
          </cell>
          <cell r="G2919">
            <v>71266</v>
          </cell>
          <cell r="H2919">
            <v>0</v>
          </cell>
          <cell r="I2919">
            <v>0</v>
          </cell>
          <cell r="J2919">
            <v>0</v>
          </cell>
        </row>
        <row r="2920">
          <cell r="A2920" t="str">
            <v>AF.14114</v>
          </cell>
          <cell r="B2920" t="str">
            <v>AF.14110</v>
          </cell>
          <cell r="C2920" t="str">
            <v>Beton móng, mố trụ cầu trên cạn đá 1x2 M250</v>
          </cell>
          <cell r="D2920" t="str">
            <v>m3</v>
          </cell>
          <cell r="E2920">
            <v>501776</v>
          </cell>
          <cell r="F2920">
            <v>133697</v>
          </cell>
          <cell r="G2920">
            <v>71266</v>
          </cell>
          <cell r="H2920">
            <v>0</v>
          </cell>
          <cell r="I2920">
            <v>0</v>
          </cell>
          <cell r="J2920">
            <v>0</v>
          </cell>
        </row>
        <row r="2921">
          <cell r="A2921" t="str">
            <v>AF.14112</v>
          </cell>
          <cell r="B2921" t="str">
            <v>AF.14110</v>
          </cell>
          <cell r="C2921" t="str">
            <v>Beton móng, mố trụ cầu trên cạn đá 1x2 M150</v>
          </cell>
          <cell r="D2921" t="str">
            <v>m3</v>
          </cell>
          <cell r="E2921">
            <v>402664</v>
          </cell>
          <cell r="F2921">
            <v>133697</v>
          </cell>
          <cell r="G2921">
            <v>71266</v>
          </cell>
          <cell r="H2921">
            <v>0</v>
          </cell>
          <cell r="I2921">
            <v>0</v>
          </cell>
          <cell r="J2921">
            <v>0</v>
          </cell>
        </row>
        <row r="2922">
          <cell r="A2922" t="str">
            <v>AF.14134</v>
          </cell>
          <cell r="B2922" t="str">
            <v>AF.14110</v>
          </cell>
          <cell r="C2922" t="str">
            <v>Bê tông móng, mố trụ cầu trên cạn đá 2x4 M250</v>
          </cell>
          <cell r="D2922" t="str">
            <v>m3</v>
          </cell>
          <cell r="E2922">
            <v>455689</v>
          </cell>
          <cell r="F2922">
            <v>133697</v>
          </cell>
          <cell r="G2922">
            <v>71266</v>
          </cell>
          <cell r="H2922">
            <v>0</v>
          </cell>
          <cell r="I2922">
            <v>0</v>
          </cell>
          <cell r="J2922">
            <v>0</v>
          </cell>
        </row>
        <row r="2923">
          <cell r="A2923" t="str">
            <v>AF.14113</v>
          </cell>
          <cell r="B2923" t="str">
            <v>AF.14110</v>
          </cell>
          <cell r="C2923" t="str">
            <v>Beton móng, mố trụ cầu trên cạn đá 1x2 M200</v>
          </cell>
          <cell r="D2923" t="str">
            <v>m3</v>
          </cell>
          <cell r="E2923">
            <v>451410</v>
          </cell>
          <cell r="F2923">
            <v>133697</v>
          </cell>
          <cell r="G2923">
            <v>71266</v>
          </cell>
          <cell r="H2923">
            <v>0</v>
          </cell>
          <cell r="I2923">
            <v>0</v>
          </cell>
          <cell r="J2923">
            <v>0</v>
          </cell>
        </row>
        <row r="2924">
          <cell r="A2924" t="str">
            <v>AF.14142</v>
          </cell>
          <cell r="B2924" t="str">
            <v>AF.14120</v>
          </cell>
          <cell r="C2924" t="str">
            <v>Bê tông móng, mố trụ cầu dưới nước đá 2x4 M150</v>
          </cell>
          <cell r="D2924" t="str">
            <v>m3</v>
          </cell>
          <cell r="E2924">
            <v>360494</v>
          </cell>
          <cell r="F2924">
            <v>160345</v>
          </cell>
          <cell r="G2924">
            <v>305228</v>
          </cell>
          <cell r="H2924">
            <v>0</v>
          </cell>
          <cell r="I2924">
            <v>0</v>
          </cell>
          <cell r="J2924">
            <v>0</v>
          </cell>
        </row>
        <row r="2925">
          <cell r="A2925" t="str">
            <v>AF.14145</v>
          </cell>
          <cell r="B2925" t="str">
            <v>AF.14120</v>
          </cell>
          <cell r="C2925" t="str">
            <v>Bê tông móng, mố trụ cầu dưới nước đá 2x4 M300</v>
          </cell>
          <cell r="D2925" t="str">
            <v>m3</v>
          </cell>
          <cell r="E2925">
            <v>512134</v>
          </cell>
          <cell r="F2925">
            <v>160345</v>
          </cell>
          <cell r="G2925">
            <v>305228</v>
          </cell>
          <cell r="H2925">
            <v>0</v>
          </cell>
          <cell r="I2925">
            <v>0</v>
          </cell>
          <cell r="J2925">
            <v>0</v>
          </cell>
        </row>
        <row r="2926">
          <cell r="A2926" t="str">
            <v>AF.14143</v>
          </cell>
          <cell r="B2926" t="str">
            <v>AF.14120</v>
          </cell>
          <cell r="C2926" t="str">
            <v>Bê tông móng, mố trụ cầu dưới nước đá 2x4 M200</v>
          </cell>
          <cell r="D2926" t="str">
            <v>m3</v>
          </cell>
          <cell r="E2926">
            <v>406475</v>
          </cell>
          <cell r="F2926">
            <v>160345</v>
          </cell>
          <cell r="G2926">
            <v>305228</v>
          </cell>
          <cell r="H2926">
            <v>0</v>
          </cell>
          <cell r="I2926">
            <v>0</v>
          </cell>
          <cell r="J2926">
            <v>0</v>
          </cell>
        </row>
        <row r="2927">
          <cell r="A2927" t="str">
            <v>AF.14122</v>
          </cell>
          <cell r="B2927" t="str">
            <v>AF.14120</v>
          </cell>
          <cell r="C2927" t="str">
            <v>Beton móng, mố trụ cầu dưới nước đá 1x2 M150</v>
          </cell>
          <cell r="D2927" t="str">
            <v>m3</v>
          </cell>
          <cell r="E2927">
            <v>402664</v>
          </cell>
          <cell r="F2927">
            <v>160345</v>
          </cell>
          <cell r="G2927">
            <v>305228</v>
          </cell>
          <cell r="H2927">
            <v>0</v>
          </cell>
          <cell r="I2927">
            <v>0</v>
          </cell>
          <cell r="J2927">
            <v>0</v>
          </cell>
        </row>
        <row r="2928">
          <cell r="A2928" t="str">
            <v>AF.14124</v>
          </cell>
          <cell r="B2928" t="str">
            <v>AF.14120</v>
          </cell>
          <cell r="C2928" t="str">
            <v>Beton móng, mố trụ cầu dưới nước đá 1x2 M250</v>
          </cell>
          <cell r="D2928" t="str">
            <v>m3</v>
          </cell>
          <cell r="E2928">
            <v>501776</v>
          </cell>
          <cell r="F2928">
            <v>160345</v>
          </cell>
          <cell r="G2928">
            <v>305228</v>
          </cell>
          <cell r="H2928">
            <v>0</v>
          </cell>
          <cell r="I2928">
            <v>0</v>
          </cell>
          <cell r="J2928">
            <v>0</v>
          </cell>
        </row>
        <row r="2929">
          <cell r="A2929" t="str">
            <v>AF.14144</v>
          </cell>
          <cell r="B2929" t="str">
            <v>AF.14120</v>
          </cell>
          <cell r="C2929" t="str">
            <v>Bê tông móng, mố trụ cầu dưới nước đá 2x4 M250</v>
          </cell>
          <cell r="D2929" t="str">
            <v>m3</v>
          </cell>
          <cell r="E2929">
            <v>455689</v>
          </cell>
          <cell r="F2929">
            <v>160345</v>
          </cell>
          <cell r="G2929">
            <v>305228</v>
          </cell>
          <cell r="H2929">
            <v>0</v>
          </cell>
          <cell r="I2929">
            <v>0</v>
          </cell>
          <cell r="J2929">
            <v>0</v>
          </cell>
        </row>
        <row r="2930">
          <cell r="A2930" t="str">
            <v>AF.14123</v>
          </cell>
          <cell r="B2930" t="str">
            <v>AF.14120</v>
          </cell>
          <cell r="C2930" t="str">
            <v>Beton móng, mố trụ cầu dưới nước đá 1x2 M200</v>
          </cell>
          <cell r="D2930" t="str">
            <v>m3</v>
          </cell>
          <cell r="E2930">
            <v>451410</v>
          </cell>
          <cell r="F2930">
            <v>160345</v>
          </cell>
          <cell r="G2930">
            <v>305228</v>
          </cell>
          <cell r="H2930">
            <v>0</v>
          </cell>
          <cell r="I2930">
            <v>0</v>
          </cell>
          <cell r="J2930">
            <v>0</v>
          </cell>
        </row>
        <row r="2931">
          <cell r="A2931" t="str">
            <v>AF.14125</v>
          </cell>
          <cell r="B2931" t="str">
            <v>AF.14120</v>
          </cell>
          <cell r="C2931" t="str">
            <v>Beton móng, mố trụ cầu dưới nước đá 1x2 M300</v>
          </cell>
          <cell r="D2931" t="str">
            <v>m3</v>
          </cell>
          <cell r="E2931">
            <v>531139</v>
          </cell>
          <cell r="F2931">
            <v>160345</v>
          </cell>
          <cell r="G2931">
            <v>305228</v>
          </cell>
          <cell r="H2931">
            <v>0</v>
          </cell>
          <cell r="I2931">
            <v>0</v>
          </cell>
          <cell r="J2931">
            <v>0</v>
          </cell>
        </row>
        <row r="2932">
          <cell r="A2932" t="str">
            <v>AF.14214</v>
          </cell>
          <cell r="B2932" t="str">
            <v>AF.14210</v>
          </cell>
          <cell r="C2932" t="str">
            <v>Beton mũ mố, mũ trụ cầu trên cạn đá 1x2 M250</v>
          </cell>
          <cell r="D2932" t="str">
            <v>m3</v>
          </cell>
          <cell r="E2932">
            <v>501776</v>
          </cell>
          <cell r="F2932">
            <v>169533</v>
          </cell>
          <cell r="G2932">
            <v>71266</v>
          </cell>
          <cell r="H2932">
            <v>0</v>
          </cell>
          <cell r="I2932">
            <v>0</v>
          </cell>
          <cell r="J2932">
            <v>0</v>
          </cell>
        </row>
        <row r="2933">
          <cell r="A2933" t="str">
            <v>AF.14234</v>
          </cell>
          <cell r="B2933" t="str">
            <v>AF.14210</v>
          </cell>
          <cell r="C2933" t="str">
            <v>Bê tông mũ mố, mũ trụ cầu trên cạn đá 2x4 M250</v>
          </cell>
          <cell r="D2933" t="str">
            <v>m3</v>
          </cell>
          <cell r="E2933">
            <v>455689</v>
          </cell>
          <cell r="F2933">
            <v>169533</v>
          </cell>
          <cell r="G2933">
            <v>71266</v>
          </cell>
          <cell r="H2933">
            <v>0</v>
          </cell>
          <cell r="I2933">
            <v>0</v>
          </cell>
          <cell r="J2933">
            <v>0</v>
          </cell>
        </row>
        <row r="2934">
          <cell r="A2934" t="str">
            <v>AF.14233</v>
          </cell>
          <cell r="B2934" t="str">
            <v>AF.14210</v>
          </cell>
          <cell r="C2934" t="str">
            <v>Bê tông mũ mố, mũ trụ cầu trên cạn đá 2x4 M200</v>
          </cell>
          <cell r="D2934" t="str">
            <v>m3</v>
          </cell>
          <cell r="E2934">
            <v>406475</v>
          </cell>
          <cell r="F2934">
            <v>169533</v>
          </cell>
          <cell r="G2934">
            <v>71266</v>
          </cell>
          <cell r="H2934">
            <v>0</v>
          </cell>
          <cell r="I2934">
            <v>0</v>
          </cell>
          <cell r="J2934">
            <v>0</v>
          </cell>
        </row>
        <row r="2935">
          <cell r="A2935" t="str">
            <v>AF.14232</v>
          </cell>
          <cell r="B2935" t="str">
            <v>AF.14210</v>
          </cell>
          <cell r="C2935" t="str">
            <v>Bê tông mũ mố, mũ trụ cầu trên cạn đá 2x4 M150</v>
          </cell>
          <cell r="D2935" t="str">
            <v>m3</v>
          </cell>
          <cell r="E2935">
            <v>360494</v>
          </cell>
          <cell r="F2935">
            <v>169533</v>
          </cell>
          <cell r="G2935">
            <v>71266</v>
          </cell>
          <cell r="H2935">
            <v>0</v>
          </cell>
          <cell r="I2935">
            <v>0</v>
          </cell>
          <cell r="J2935">
            <v>0</v>
          </cell>
        </row>
        <row r="2936">
          <cell r="A2936" t="str">
            <v>AF.14235</v>
          </cell>
          <cell r="B2936" t="str">
            <v>AF.14210</v>
          </cell>
          <cell r="C2936" t="str">
            <v>Bê tông mũ mố, mũ trụ cầu trên cạn đá 2x4 M300</v>
          </cell>
          <cell r="D2936" t="str">
            <v>m3</v>
          </cell>
          <cell r="E2936">
            <v>512134</v>
          </cell>
          <cell r="F2936">
            <v>169533</v>
          </cell>
          <cell r="G2936">
            <v>71266</v>
          </cell>
          <cell r="H2936">
            <v>0</v>
          </cell>
          <cell r="I2936">
            <v>0</v>
          </cell>
          <cell r="J2936">
            <v>0</v>
          </cell>
        </row>
        <row r="2937">
          <cell r="A2937" t="str">
            <v>AF.14215</v>
          </cell>
          <cell r="B2937" t="str">
            <v>AF.14210</v>
          </cell>
          <cell r="C2937" t="str">
            <v>Beton mũ mố, mũ trụ cầu trên cạn đá 1x2 M300</v>
          </cell>
          <cell r="D2937" t="str">
            <v>m3</v>
          </cell>
          <cell r="E2937">
            <v>531139</v>
          </cell>
          <cell r="F2937">
            <v>169533</v>
          </cell>
          <cell r="G2937">
            <v>71266</v>
          </cell>
          <cell r="H2937">
            <v>0</v>
          </cell>
          <cell r="I2937">
            <v>0</v>
          </cell>
          <cell r="J2937">
            <v>0</v>
          </cell>
        </row>
        <row r="2938">
          <cell r="A2938" t="str">
            <v>AF.14213</v>
          </cell>
          <cell r="B2938" t="str">
            <v>AF.14210</v>
          </cell>
          <cell r="C2938" t="str">
            <v>Beton mũ mố, mũ trụ cầu trên cạn đá 1x2 M200</v>
          </cell>
          <cell r="D2938" t="str">
            <v>m3</v>
          </cell>
          <cell r="E2938">
            <v>451410</v>
          </cell>
          <cell r="F2938">
            <v>169533</v>
          </cell>
          <cell r="G2938">
            <v>71266</v>
          </cell>
          <cell r="H2938">
            <v>0</v>
          </cell>
          <cell r="I2938">
            <v>0</v>
          </cell>
          <cell r="J2938">
            <v>0</v>
          </cell>
        </row>
        <row r="2939">
          <cell r="A2939" t="str">
            <v>AF.14212</v>
          </cell>
          <cell r="B2939" t="str">
            <v>AF.14210</v>
          </cell>
          <cell r="C2939" t="str">
            <v>Beton mũ mố, mũ trụ cầu trên cạn đá 1x2 M150</v>
          </cell>
          <cell r="D2939" t="str">
            <v>m3</v>
          </cell>
          <cell r="E2939">
            <v>402664</v>
          </cell>
          <cell r="F2939">
            <v>169533</v>
          </cell>
          <cell r="G2939">
            <v>71266</v>
          </cell>
          <cell r="H2939">
            <v>0</v>
          </cell>
          <cell r="I2939">
            <v>0</v>
          </cell>
          <cell r="J2939">
            <v>0</v>
          </cell>
        </row>
        <row r="2940">
          <cell r="A2940" t="str">
            <v>AF.14243</v>
          </cell>
          <cell r="B2940" t="str">
            <v>AF.14220</v>
          </cell>
          <cell r="C2940" t="str">
            <v>Bê tông mũ mố, mũ trụ cầu dưới nước đá 2x4 M200</v>
          </cell>
          <cell r="D2940" t="str">
            <v>m3</v>
          </cell>
          <cell r="E2940">
            <v>406475</v>
          </cell>
          <cell r="F2940">
            <v>192046</v>
          </cell>
          <cell r="G2940">
            <v>305228</v>
          </cell>
          <cell r="H2940">
            <v>0</v>
          </cell>
          <cell r="I2940">
            <v>0</v>
          </cell>
          <cell r="J2940">
            <v>0</v>
          </cell>
        </row>
        <row r="2941">
          <cell r="A2941" t="str">
            <v>AF.14242</v>
          </cell>
          <cell r="B2941" t="str">
            <v>AF.14220</v>
          </cell>
          <cell r="C2941" t="str">
            <v>Bê tông mũ mố, mũ trụ cầu dưới nước đá 2x4 M150</v>
          </cell>
          <cell r="D2941" t="str">
            <v>m3</v>
          </cell>
          <cell r="E2941">
            <v>360494</v>
          </cell>
          <cell r="F2941">
            <v>192046</v>
          </cell>
          <cell r="G2941">
            <v>305228</v>
          </cell>
          <cell r="H2941">
            <v>0</v>
          </cell>
          <cell r="I2941">
            <v>0</v>
          </cell>
          <cell r="J2941">
            <v>0</v>
          </cell>
        </row>
        <row r="2942">
          <cell r="A2942" t="str">
            <v>AF.14223</v>
          </cell>
          <cell r="B2942" t="str">
            <v>AF.14220</v>
          </cell>
          <cell r="C2942" t="str">
            <v>Bê tông mũ mố, mũ trụ cầu dưới nước đá 1x2 M200</v>
          </cell>
          <cell r="D2942" t="str">
            <v>m3</v>
          </cell>
          <cell r="E2942">
            <v>451410</v>
          </cell>
          <cell r="F2942">
            <v>192046</v>
          </cell>
          <cell r="G2942">
            <v>305228</v>
          </cell>
          <cell r="H2942">
            <v>0</v>
          </cell>
          <cell r="I2942">
            <v>0</v>
          </cell>
          <cell r="J2942">
            <v>0</v>
          </cell>
        </row>
        <row r="2943">
          <cell r="A2943" t="str">
            <v>AF.14244</v>
          </cell>
          <cell r="B2943" t="str">
            <v>AF.14220</v>
          </cell>
          <cell r="C2943" t="str">
            <v>Bê tông mũ mố, mũ trụ cầu dưới nước đá 2x4 M250</v>
          </cell>
          <cell r="D2943" t="str">
            <v>m3</v>
          </cell>
          <cell r="E2943">
            <v>455689</v>
          </cell>
          <cell r="F2943">
            <v>192046</v>
          </cell>
          <cell r="G2943">
            <v>305228</v>
          </cell>
          <cell r="H2943">
            <v>0</v>
          </cell>
          <cell r="I2943">
            <v>0</v>
          </cell>
          <cell r="J2943">
            <v>0</v>
          </cell>
        </row>
        <row r="2944">
          <cell r="A2944" t="str">
            <v>AF.14224</v>
          </cell>
          <cell r="B2944" t="str">
            <v>AF.14220</v>
          </cell>
          <cell r="C2944" t="str">
            <v>Bê tông mũ mố, mũ trụ cầu dưới nước đá 1x2 M250</v>
          </cell>
          <cell r="D2944" t="str">
            <v>m3</v>
          </cell>
          <cell r="E2944">
            <v>501776</v>
          </cell>
          <cell r="F2944">
            <v>192046</v>
          </cell>
          <cell r="G2944">
            <v>305228</v>
          </cell>
          <cell r="H2944">
            <v>0</v>
          </cell>
          <cell r="I2944">
            <v>0</v>
          </cell>
          <cell r="J2944">
            <v>0</v>
          </cell>
        </row>
        <row r="2945">
          <cell r="A2945" t="str">
            <v>AF.14245</v>
          </cell>
          <cell r="B2945" t="str">
            <v>AF.14220</v>
          </cell>
          <cell r="C2945" t="str">
            <v>Bê tông mũ mố, mũ trụ cầu dưới nước đá 2x4 M300</v>
          </cell>
          <cell r="D2945" t="str">
            <v>m3</v>
          </cell>
          <cell r="E2945">
            <v>512134</v>
          </cell>
          <cell r="F2945">
            <v>192046</v>
          </cell>
          <cell r="G2945">
            <v>305228</v>
          </cell>
          <cell r="H2945">
            <v>0</v>
          </cell>
          <cell r="I2945">
            <v>0</v>
          </cell>
          <cell r="J2945">
            <v>0</v>
          </cell>
        </row>
        <row r="2946">
          <cell r="A2946" t="str">
            <v>AF.14222</v>
          </cell>
          <cell r="B2946" t="str">
            <v>AF.14220</v>
          </cell>
          <cell r="C2946" t="str">
            <v>Bê tông mũ mố, mũ trụ cầu dưới nước đá 1x2 M150</v>
          </cell>
          <cell r="D2946" t="str">
            <v>m3</v>
          </cell>
          <cell r="E2946">
            <v>402664</v>
          </cell>
          <cell r="F2946">
            <v>192046</v>
          </cell>
          <cell r="G2946">
            <v>305228</v>
          </cell>
          <cell r="H2946">
            <v>0</v>
          </cell>
          <cell r="I2946">
            <v>0</v>
          </cell>
          <cell r="J2946">
            <v>0</v>
          </cell>
        </row>
        <row r="2947">
          <cell r="A2947" t="str">
            <v>AF.14225</v>
          </cell>
          <cell r="B2947" t="str">
            <v>AF.14220</v>
          </cell>
          <cell r="C2947" t="str">
            <v>Bê tông mũ mố, mũ trụ cầu dưới nước đá 1x2 M300</v>
          </cell>
          <cell r="D2947" t="str">
            <v>m3</v>
          </cell>
          <cell r="E2947">
            <v>531139</v>
          </cell>
          <cell r="F2947">
            <v>192046</v>
          </cell>
          <cell r="G2947">
            <v>305228</v>
          </cell>
          <cell r="H2947">
            <v>0</v>
          </cell>
          <cell r="I2947">
            <v>0</v>
          </cell>
          <cell r="J2947">
            <v>0</v>
          </cell>
        </row>
        <row r="2948">
          <cell r="A2948" t="str">
            <v>AF.14315</v>
          </cell>
          <cell r="B2948" t="str">
            <v>AF.14310</v>
          </cell>
          <cell r="C2948" t="str">
            <v>Beton mặt cầu đá 1x2 M300</v>
          </cell>
          <cell r="D2948" t="str">
            <v>m3</v>
          </cell>
          <cell r="E2948">
            <v>541554</v>
          </cell>
          <cell r="F2948">
            <v>119384</v>
          </cell>
          <cell r="G2948">
            <v>18367</v>
          </cell>
          <cell r="H2948">
            <v>0</v>
          </cell>
          <cell r="I2948">
            <v>0</v>
          </cell>
          <cell r="J2948">
            <v>0</v>
          </cell>
        </row>
        <row r="2949">
          <cell r="A2949" t="str">
            <v>AF.14314</v>
          </cell>
          <cell r="B2949" t="str">
            <v>AF.14310</v>
          </cell>
          <cell r="C2949" t="str">
            <v>Beton mặt cầu đá 1x2 M250</v>
          </cell>
          <cell r="D2949" t="str">
            <v>m3</v>
          </cell>
          <cell r="E2949">
            <v>511615</v>
          </cell>
          <cell r="F2949">
            <v>119384</v>
          </cell>
          <cell r="G2949">
            <v>18367</v>
          </cell>
          <cell r="H2949">
            <v>0</v>
          </cell>
          <cell r="I2949">
            <v>0</v>
          </cell>
          <cell r="J2949">
            <v>0</v>
          </cell>
        </row>
        <row r="2950">
          <cell r="A2950" t="str">
            <v>AF.14313</v>
          </cell>
          <cell r="B2950" t="str">
            <v>AF.14310</v>
          </cell>
          <cell r="C2950" t="str">
            <v>Beton mặt cầu đá 1x2 M200</v>
          </cell>
          <cell r="D2950" t="str">
            <v>m3</v>
          </cell>
          <cell r="E2950">
            <v>460261</v>
          </cell>
          <cell r="F2950">
            <v>119384</v>
          </cell>
          <cell r="G2950">
            <v>18367</v>
          </cell>
          <cell r="H2950">
            <v>0</v>
          </cell>
          <cell r="I2950">
            <v>0</v>
          </cell>
          <cell r="J2950">
            <v>0</v>
          </cell>
        </row>
        <row r="2951">
          <cell r="A2951" t="str">
            <v>AF.14312</v>
          </cell>
          <cell r="B2951" t="str">
            <v>AF.14310</v>
          </cell>
          <cell r="C2951" t="str">
            <v>Beton mặt cầu đá 1x2 M150</v>
          </cell>
          <cell r="D2951" t="str">
            <v>m3</v>
          </cell>
          <cell r="E2951">
            <v>410559</v>
          </cell>
          <cell r="F2951">
            <v>119384</v>
          </cell>
          <cell r="G2951">
            <v>18367</v>
          </cell>
          <cell r="H2951">
            <v>0</v>
          </cell>
          <cell r="I2951">
            <v>0</v>
          </cell>
          <cell r="J2951">
            <v>0</v>
          </cell>
        </row>
        <row r="2952">
          <cell r="A2952" t="str">
            <v>AF.14322</v>
          </cell>
          <cell r="B2952" t="str">
            <v>AF.14320</v>
          </cell>
          <cell r="C2952" t="str">
            <v>Beton lan can, gờ chắn đá 1x2 M150</v>
          </cell>
          <cell r="D2952" t="str">
            <v>m3</v>
          </cell>
          <cell r="E2952">
            <v>410559</v>
          </cell>
          <cell r="F2952">
            <v>191867</v>
          </cell>
          <cell r="G2952">
            <v>15567</v>
          </cell>
          <cell r="H2952">
            <v>0</v>
          </cell>
          <cell r="I2952">
            <v>0</v>
          </cell>
          <cell r="J2952">
            <v>0</v>
          </cell>
        </row>
        <row r="2953">
          <cell r="A2953" t="str">
            <v>AF.14323</v>
          </cell>
          <cell r="B2953" t="str">
            <v>AF.14320</v>
          </cell>
          <cell r="C2953" t="str">
            <v>Beton lan can, gờ chắn đá 1x2 M200</v>
          </cell>
          <cell r="D2953" t="str">
            <v>m3</v>
          </cell>
          <cell r="E2953">
            <v>460261</v>
          </cell>
          <cell r="F2953">
            <v>191867</v>
          </cell>
          <cell r="G2953">
            <v>15567</v>
          </cell>
          <cell r="H2953">
            <v>0</v>
          </cell>
          <cell r="I2953">
            <v>0</v>
          </cell>
          <cell r="J2953">
            <v>0</v>
          </cell>
        </row>
        <row r="2954">
          <cell r="A2954" t="str">
            <v>AF.14324</v>
          </cell>
          <cell r="B2954" t="str">
            <v>AF.14320</v>
          </cell>
          <cell r="C2954" t="str">
            <v>Beton lan can, gờ chắn đá 1x2 M250</v>
          </cell>
          <cell r="D2954" t="str">
            <v>m3</v>
          </cell>
          <cell r="E2954">
            <v>511615</v>
          </cell>
          <cell r="F2954">
            <v>191867</v>
          </cell>
          <cell r="G2954">
            <v>15567</v>
          </cell>
          <cell r="H2954">
            <v>0</v>
          </cell>
          <cell r="I2954">
            <v>0</v>
          </cell>
          <cell r="J2954">
            <v>0</v>
          </cell>
        </row>
        <row r="2955">
          <cell r="A2955" t="str">
            <v>AF.14325</v>
          </cell>
          <cell r="B2955" t="str">
            <v>AF.14320</v>
          </cell>
          <cell r="C2955" t="str">
            <v>Beton lan can, gờ chắn đá 1x2 M300</v>
          </cell>
          <cell r="D2955" t="str">
            <v>m3</v>
          </cell>
          <cell r="E2955">
            <v>541554</v>
          </cell>
          <cell r="F2955">
            <v>191867</v>
          </cell>
          <cell r="G2955">
            <v>15567</v>
          </cell>
          <cell r="H2955">
            <v>0</v>
          </cell>
          <cell r="I2955">
            <v>0</v>
          </cell>
          <cell r="J2955">
            <v>0</v>
          </cell>
        </row>
        <row r="2956">
          <cell r="A2956" t="str">
            <v>AF.15113</v>
          </cell>
          <cell r="B2956" t="str">
            <v>AF.15110</v>
          </cell>
          <cell r="C2956" t="str">
            <v>Bê tông buồng xoắn đá 1x2 M200</v>
          </cell>
          <cell r="D2956" t="str">
            <v>m3</v>
          </cell>
          <cell r="E2956">
            <v>488608</v>
          </cell>
          <cell r="F2956">
            <v>204451</v>
          </cell>
          <cell r="G2956">
            <v>23298</v>
          </cell>
          <cell r="H2956">
            <v>0</v>
          </cell>
          <cell r="I2956">
            <v>0</v>
          </cell>
          <cell r="J2956">
            <v>0</v>
          </cell>
        </row>
        <row r="2957">
          <cell r="A2957" t="str">
            <v>AF.15114</v>
          </cell>
          <cell r="B2957" t="str">
            <v>AF.15110</v>
          </cell>
          <cell r="C2957" t="str">
            <v>Bê tông buồng xoắn đá 1x2 M250</v>
          </cell>
          <cell r="D2957" t="str">
            <v>m3</v>
          </cell>
          <cell r="E2957">
            <v>538480</v>
          </cell>
          <cell r="F2957">
            <v>204451</v>
          </cell>
          <cell r="G2957">
            <v>23298</v>
          </cell>
          <cell r="H2957">
            <v>0</v>
          </cell>
          <cell r="I2957">
            <v>0</v>
          </cell>
          <cell r="J2957">
            <v>0</v>
          </cell>
        </row>
        <row r="2958">
          <cell r="A2958" t="str">
            <v>AF.15115</v>
          </cell>
          <cell r="B2958" t="str">
            <v>AF.15110</v>
          </cell>
          <cell r="C2958" t="str">
            <v>Bê tông buồng xoắn đá 1x2 M300</v>
          </cell>
          <cell r="D2958" t="str">
            <v>m3</v>
          </cell>
          <cell r="E2958">
            <v>567555</v>
          </cell>
          <cell r="F2958">
            <v>204451</v>
          </cell>
          <cell r="G2958">
            <v>23298</v>
          </cell>
          <cell r="H2958">
            <v>0</v>
          </cell>
          <cell r="I2958">
            <v>0</v>
          </cell>
          <cell r="J2958">
            <v>0</v>
          </cell>
        </row>
        <row r="2959">
          <cell r="A2959" t="str">
            <v>AF.15123</v>
          </cell>
          <cell r="B2959" t="str">
            <v>AF.15120</v>
          </cell>
          <cell r="C2959" t="str">
            <v>Bê tông cầu máng thường đá 1x2 M200</v>
          </cell>
          <cell r="D2959" t="str">
            <v>m3</v>
          </cell>
          <cell r="E2959">
            <v>499458</v>
          </cell>
          <cell r="F2959">
            <v>163101</v>
          </cell>
          <cell r="G2959">
            <v>23298</v>
          </cell>
          <cell r="H2959">
            <v>0</v>
          </cell>
          <cell r="I2959">
            <v>0</v>
          </cell>
          <cell r="J2959">
            <v>0</v>
          </cell>
        </row>
        <row r="2960">
          <cell r="A2960" t="str">
            <v>AF.15124</v>
          </cell>
          <cell r="B2960" t="str">
            <v>AF.15120</v>
          </cell>
          <cell r="C2960" t="str">
            <v>Bê tông cầu máng thường đá 1x2 M250</v>
          </cell>
          <cell r="D2960" t="str">
            <v>m3</v>
          </cell>
          <cell r="E2960">
            <v>550541</v>
          </cell>
          <cell r="F2960">
            <v>163101</v>
          </cell>
          <cell r="G2960">
            <v>23298</v>
          </cell>
          <cell r="H2960">
            <v>0</v>
          </cell>
          <cell r="I2960">
            <v>0</v>
          </cell>
          <cell r="J2960">
            <v>0</v>
          </cell>
        </row>
        <row r="2961">
          <cell r="A2961" t="str">
            <v>AF.15125</v>
          </cell>
          <cell r="B2961" t="str">
            <v>AF.15120</v>
          </cell>
          <cell r="C2961" t="str">
            <v>Bê tông cầu máng thường đá 1x2 M300</v>
          </cell>
          <cell r="D2961" t="str">
            <v>m3</v>
          </cell>
          <cell r="E2961">
            <v>580325</v>
          </cell>
          <cell r="F2961">
            <v>163101</v>
          </cell>
          <cell r="G2961">
            <v>23298</v>
          </cell>
          <cell r="H2961">
            <v>0</v>
          </cell>
          <cell r="I2961">
            <v>0</v>
          </cell>
          <cell r="J2961">
            <v>0</v>
          </cell>
        </row>
        <row r="2962">
          <cell r="A2962" t="str">
            <v>AF.15133</v>
          </cell>
          <cell r="B2962" t="str">
            <v>AF.15130</v>
          </cell>
          <cell r="C2962" t="str">
            <v>Bê tông cầu máng vỏ mỏng đá 1x2 M200</v>
          </cell>
          <cell r="D2962" t="str">
            <v>m2</v>
          </cell>
          <cell r="E2962">
            <v>126069</v>
          </cell>
          <cell r="F2962">
            <v>48701</v>
          </cell>
          <cell r="G2962">
            <v>5068</v>
          </cell>
          <cell r="H2962">
            <v>0</v>
          </cell>
          <cell r="I2962">
            <v>0</v>
          </cell>
          <cell r="J2962">
            <v>0</v>
          </cell>
        </row>
        <row r="2963">
          <cell r="A2963" t="str">
            <v>AF.15134</v>
          </cell>
          <cell r="B2963" t="str">
            <v>AF.15130</v>
          </cell>
          <cell r="C2963" t="str">
            <v>Bê tông cầu máng vỏ mỏng đá 1x2 M250</v>
          </cell>
          <cell r="D2963" t="str">
            <v>m2</v>
          </cell>
          <cell r="E2963">
            <v>128084</v>
          </cell>
          <cell r="F2963">
            <v>48701</v>
          </cell>
          <cell r="G2963">
            <v>5068</v>
          </cell>
          <cell r="H2963">
            <v>0</v>
          </cell>
          <cell r="I2963">
            <v>0</v>
          </cell>
          <cell r="J2963">
            <v>0</v>
          </cell>
        </row>
        <row r="2964">
          <cell r="A2964" t="str">
            <v>AF.15135</v>
          </cell>
          <cell r="B2964" t="str">
            <v>AF.15130</v>
          </cell>
          <cell r="C2964" t="str">
            <v>Bê tông cầu máng vỏ mỏng đá 1x2 M300</v>
          </cell>
          <cell r="D2964" t="str">
            <v>m2</v>
          </cell>
          <cell r="E2964">
            <v>129165</v>
          </cell>
          <cell r="F2964">
            <v>48701</v>
          </cell>
          <cell r="G2964">
            <v>5068</v>
          </cell>
          <cell r="H2964">
            <v>0</v>
          </cell>
          <cell r="I2964">
            <v>0</v>
          </cell>
          <cell r="J2964">
            <v>0</v>
          </cell>
        </row>
        <row r="2965">
          <cell r="A2965" t="str">
            <v>AF.15213</v>
          </cell>
          <cell r="B2965" t="str">
            <v>AF.15210</v>
          </cell>
          <cell r="C2965" t="str">
            <v>Bê tông cầu cảng mối nối bản dầm dọc đá 1x2 M200</v>
          </cell>
          <cell r="D2965" t="str">
            <v>m3</v>
          </cell>
          <cell r="E2965">
            <v>446985</v>
          </cell>
          <cell r="F2965">
            <v>110266</v>
          </cell>
          <cell r="G2965">
            <v>130996</v>
          </cell>
          <cell r="H2965">
            <v>0</v>
          </cell>
          <cell r="I2965">
            <v>0</v>
          </cell>
          <cell r="J2965">
            <v>0</v>
          </cell>
        </row>
        <row r="2966">
          <cell r="A2966" t="str">
            <v>AF.15214</v>
          </cell>
          <cell r="B2966" t="str">
            <v>AF.15210</v>
          </cell>
          <cell r="C2966" t="str">
            <v>Bê tông cầu cảng mối nối bản dầm dọc đá 1x2 M250</v>
          </cell>
          <cell r="D2966" t="str">
            <v>m3</v>
          </cell>
          <cell r="E2966">
            <v>496857</v>
          </cell>
          <cell r="F2966">
            <v>110266</v>
          </cell>
          <cell r="G2966">
            <v>130996</v>
          </cell>
          <cell r="H2966">
            <v>0</v>
          </cell>
          <cell r="I2966">
            <v>0</v>
          </cell>
          <cell r="J2966">
            <v>0</v>
          </cell>
        </row>
        <row r="2967">
          <cell r="A2967" t="str">
            <v>AF.15215</v>
          </cell>
          <cell r="B2967" t="str">
            <v>AF.15210</v>
          </cell>
          <cell r="C2967" t="str">
            <v>Bê tông cầu cảng mối nối bản dầm dọc đá 1x2 M300</v>
          </cell>
          <cell r="D2967" t="str">
            <v>m3</v>
          </cell>
          <cell r="E2967">
            <v>525932</v>
          </cell>
          <cell r="F2967">
            <v>110266</v>
          </cell>
          <cell r="G2967">
            <v>130996</v>
          </cell>
          <cell r="H2967">
            <v>0</v>
          </cell>
          <cell r="I2967">
            <v>0</v>
          </cell>
          <cell r="J2967">
            <v>0</v>
          </cell>
        </row>
        <row r="2968">
          <cell r="A2968" t="str">
            <v>AF.15224</v>
          </cell>
          <cell r="B2968" t="str">
            <v>AF.15220</v>
          </cell>
          <cell r="C2968" t="str">
            <v>Bê tông dầm cầu đá 1x2 M250</v>
          </cell>
          <cell r="D2968" t="str">
            <v>m3</v>
          </cell>
          <cell r="E2968">
            <v>496857</v>
          </cell>
          <cell r="F2968">
            <v>113941</v>
          </cell>
          <cell r="G2968">
            <v>130996</v>
          </cell>
          <cell r="H2968">
            <v>0</v>
          </cell>
          <cell r="I2968">
            <v>0</v>
          </cell>
          <cell r="J2968">
            <v>0</v>
          </cell>
        </row>
        <row r="2969">
          <cell r="A2969" t="str">
            <v>AF.15225</v>
          </cell>
          <cell r="B2969" t="str">
            <v>AF.15220</v>
          </cell>
          <cell r="C2969" t="str">
            <v>Bê tông dầm cầu đá 1x2 M300</v>
          </cell>
          <cell r="D2969" t="str">
            <v>m3</v>
          </cell>
          <cell r="E2969">
            <v>525932</v>
          </cell>
          <cell r="F2969">
            <v>113941</v>
          </cell>
          <cell r="G2969">
            <v>130996</v>
          </cell>
          <cell r="H2969">
            <v>0</v>
          </cell>
          <cell r="I2969">
            <v>0</v>
          </cell>
          <cell r="J2969">
            <v>0</v>
          </cell>
        </row>
        <row r="2970">
          <cell r="A2970" t="str">
            <v>AF.15223</v>
          </cell>
          <cell r="B2970" t="str">
            <v>AF.15220</v>
          </cell>
          <cell r="C2970" t="str">
            <v>Bê tông dầm cầu đá 1x2 M200</v>
          </cell>
          <cell r="D2970" t="str">
            <v>m3</v>
          </cell>
          <cell r="E2970">
            <v>446985</v>
          </cell>
          <cell r="F2970">
            <v>113941</v>
          </cell>
          <cell r="G2970">
            <v>130996</v>
          </cell>
          <cell r="H2970">
            <v>0</v>
          </cell>
          <cell r="I2970">
            <v>0</v>
          </cell>
          <cell r="J2970">
            <v>0</v>
          </cell>
        </row>
        <row r="2971">
          <cell r="A2971" t="str">
            <v>AF.15314</v>
          </cell>
          <cell r="B2971" t="str">
            <v>AF.15310</v>
          </cell>
          <cell r="C2971" t="str">
            <v>Beton mái bờ kênh mương đá 1x2 M250</v>
          </cell>
          <cell r="D2971" t="str">
            <v>m3</v>
          </cell>
          <cell r="E2971">
            <v>496857</v>
          </cell>
          <cell r="F2971">
            <v>128643</v>
          </cell>
          <cell r="G2971">
            <v>23298</v>
          </cell>
          <cell r="H2971">
            <v>0</v>
          </cell>
          <cell r="I2971">
            <v>0</v>
          </cell>
          <cell r="J2971">
            <v>0</v>
          </cell>
        </row>
        <row r="2972">
          <cell r="A2972" t="str">
            <v>AF.15315</v>
          </cell>
          <cell r="B2972" t="str">
            <v>AF.15310</v>
          </cell>
          <cell r="C2972" t="str">
            <v>Beton mái bờ kênh mương đá 1x2 M300</v>
          </cell>
          <cell r="D2972" t="str">
            <v>m3</v>
          </cell>
          <cell r="E2972">
            <v>525932</v>
          </cell>
          <cell r="F2972">
            <v>128643</v>
          </cell>
          <cell r="G2972">
            <v>23298</v>
          </cell>
          <cell r="H2972">
            <v>0</v>
          </cell>
          <cell r="I2972">
            <v>0</v>
          </cell>
          <cell r="J2972">
            <v>0</v>
          </cell>
        </row>
        <row r="2973">
          <cell r="A2973" t="str">
            <v>AF.15313</v>
          </cell>
          <cell r="B2973" t="str">
            <v>AF.15310</v>
          </cell>
          <cell r="C2973" t="str">
            <v>Beton mái bờ kênh mương đá 1x2 M200</v>
          </cell>
          <cell r="D2973" t="str">
            <v>m3</v>
          </cell>
          <cell r="E2973">
            <v>446985</v>
          </cell>
          <cell r="F2973">
            <v>128643</v>
          </cell>
          <cell r="G2973">
            <v>23298</v>
          </cell>
          <cell r="H2973">
            <v>0</v>
          </cell>
          <cell r="I2973">
            <v>0</v>
          </cell>
          <cell r="J2973">
            <v>0</v>
          </cell>
        </row>
        <row r="2974">
          <cell r="A2974" t="str">
            <v>AF.15434</v>
          </cell>
          <cell r="B2974" t="str">
            <v>AF.15410</v>
          </cell>
          <cell r="C2974" t="str">
            <v>Beton mặt đường dày &lt;=25cm đá 2x4 M250</v>
          </cell>
          <cell r="D2974" t="str">
            <v>m3</v>
          </cell>
          <cell r="E2974">
            <v>515784</v>
          </cell>
          <cell r="F2974">
            <v>83618</v>
          </cell>
          <cell r="G2974">
            <v>28718</v>
          </cell>
          <cell r="H2974">
            <v>0</v>
          </cell>
          <cell r="I2974">
            <v>0</v>
          </cell>
          <cell r="J2974">
            <v>0</v>
          </cell>
        </row>
        <row r="2975">
          <cell r="A2975" t="str">
            <v>AF.15435</v>
          </cell>
          <cell r="B2975" t="str">
            <v>AF.15410</v>
          </cell>
          <cell r="C2975" t="str">
            <v>Beton mặt đường dày &lt;=25cm đá 2x4 M300</v>
          </cell>
          <cell r="D2975" t="str">
            <v>m3</v>
          </cell>
          <cell r="E2975">
            <v>571952</v>
          </cell>
          <cell r="F2975">
            <v>83618</v>
          </cell>
          <cell r="G2975">
            <v>28718</v>
          </cell>
          <cell r="H2975">
            <v>0</v>
          </cell>
          <cell r="I2975">
            <v>0</v>
          </cell>
          <cell r="J2975">
            <v>0</v>
          </cell>
        </row>
        <row r="2976">
          <cell r="A2976" t="str">
            <v>AF.15433</v>
          </cell>
          <cell r="B2976" t="str">
            <v>AF.15410</v>
          </cell>
          <cell r="C2976" t="str">
            <v>Beton mặt đường dày &lt;=25cm đá 2x4 M200</v>
          </cell>
          <cell r="D2976" t="str">
            <v>m3</v>
          </cell>
          <cell r="E2976">
            <v>466811</v>
          </cell>
          <cell r="F2976">
            <v>83618</v>
          </cell>
          <cell r="G2976">
            <v>28718</v>
          </cell>
          <cell r="H2976">
            <v>0</v>
          </cell>
          <cell r="I2976">
            <v>0</v>
          </cell>
          <cell r="J2976">
            <v>0</v>
          </cell>
        </row>
        <row r="2977">
          <cell r="A2977" t="str">
            <v>AF.15415</v>
          </cell>
          <cell r="B2977" t="str">
            <v>AF.15410</v>
          </cell>
          <cell r="C2977" t="str">
            <v>Beton mặt đường dày &lt;=25cm đá 1x2 M300</v>
          </cell>
          <cell r="D2977" t="str">
            <v>m3</v>
          </cell>
          <cell r="E2977">
            <v>590864</v>
          </cell>
          <cell r="F2977">
            <v>83618</v>
          </cell>
          <cell r="G2977">
            <v>28718</v>
          </cell>
          <cell r="H2977">
            <v>0</v>
          </cell>
          <cell r="I2977">
            <v>0</v>
          </cell>
          <cell r="J2977">
            <v>0</v>
          </cell>
        </row>
        <row r="2978">
          <cell r="A2978" t="str">
            <v>AF.15414</v>
          </cell>
          <cell r="B2978" t="str">
            <v>AF.15410</v>
          </cell>
          <cell r="C2978" t="str">
            <v>Beton mặt đường dày &lt;=25cm đá 1x2 M250</v>
          </cell>
          <cell r="D2978" t="str">
            <v>m3</v>
          </cell>
          <cell r="E2978">
            <v>561645</v>
          </cell>
          <cell r="F2978">
            <v>83618</v>
          </cell>
          <cell r="G2978">
            <v>28718</v>
          </cell>
          <cell r="H2978">
            <v>0</v>
          </cell>
          <cell r="I2978">
            <v>0</v>
          </cell>
          <cell r="J2978">
            <v>0</v>
          </cell>
        </row>
        <row r="2979">
          <cell r="A2979" t="str">
            <v>AF.15413</v>
          </cell>
          <cell r="B2979" t="str">
            <v>AF.15410</v>
          </cell>
          <cell r="C2979" t="str">
            <v>Beton mặt đường dày &lt;=25cm đá 1x2 M200</v>
          </cell>
          <cell r="D2979" t="str">
            <v>m3</v>
          </cell>
          <cell r="E2979">
            <v>511526</v>
          </cell>
          <cell r="F2979">
            <v>83618</v>
          </cell>
          <cell r="G2979">
            <v>28718</v>
          </cell>
          <cell r="H2979">
            <v>0</v>
          </cell>
          <cell r="I2979">
            <v>0</v>
          </cell>
          <cell r="J2979">
            <v>0</v>
          </cell>
        </row>
        <row r="2980">
          <cell r="A2980" t="str">
            <v>AF.15444</v>
          </cell>
          <cell r="B2980" t="str">
            <v>AF.15420</v>
          </cell>
          <cell r="C2980" t="str">
            <v>Beton mặt đường dày &gt; 25cm đá 2x4 M250</v>
          </cell>
          <cell r="D2980" t="str">
            <v>m3</v>
          </cell>
          <cell r="E2980">
            <v>520798</v>
          </cell>
          <cell r="F2980">
            <v>74889</v>
          </cell>
          <cell r="G2980">
            <v>28718</v>
          </cell>
          <cell r="H2980">
            <v>0</v>
          </cell>
          <cell r="I2980">
            <v>0</v>
          </cell>
          <cell r="J2980">
            <v>0</v>
          </cell>
        </row>
        <row r="2981">
          <cell r="A2981" t="str">
            <v>AF.15443</v>
          </cell>
          <cell r="B2981" t="str">
            <v>AF.15420</v>
          </cell>
          <cell r="C2981" t="str">
            <v>Beton mặt đường dày &gt; 25cm đá 2x4 M200</v>
          </cell>
          <cell r="D2981" t="str">
            <v>m3</v>
          </cell>
          <cell r="E2981">
            <v>471826</v>
          </cell>
          <cell r="F2981">
            <v>74889</v>
          </cell>
          <cell r="G2981">
            <v>28718</v>
          </cell>
          <cell r="H2981">
            <v>0</v>
          </cell>
          <cell r="I2981">
            <v>0</v>
          </cell>
          <cell r="J2981">
            <v>0</v>
          </cell>
        </row>
        <row r="2982">
          <cell r="A2982" t="str">
            <v>AF.15445</v>
          </cell>
          <cell r="B2982" t="str">
            <v>AF.15420</v>
          </cell>
          <cell r="C2982" t="str">
            <v>Beton mặt đường dày &gt; 25cm đá 2x4 M300</v>
          </cell>
          <cell r="D2982" t="str">
            <v>m3</v>
          </cell>
          <cell r="E2982">
            <v>576967</v>
          </cell>
          <cell r="F2982">
            <v>74889</v>
          </cell>
          <cell r="G2982">
            <v>28718</v>
          </cell>
          <cell r="H2982">
            <v>0</v>
          </cell>
          <cell r="I2982">
            <v>0</v>
          </cell>
          <cell r="J2982">
            <v>0</v>
          </cell>
        </row>
        <row r="2983">
          <cell r="A2983" t="str">
            <v>AF.15423</v>
          </cell>
          <cell r="B2983" t="str">
            <v>AF.15420</v>
          </cell>
          <cell r="C2983" t="str">
            <v>Beton mặt đường dày &gt; 25cm đá 1x2 M200</v>
          </cell>
          <cell r="D2983" t="str">
            <v>m3</v>
          </cell>
          <cell r="E2983">
            <v>516541</v>
          </cell>
          <cell r="F2983">
            <v>74889</v>
          </cell>
          <cell r="G2983">
            <v>28718</v>
          </cell>
          <cell r="H2983">
            <v>0</v>
          </cell>
          <cell r="I2983">
            <v>0</v>
          </cell>
          <cell r="J2983">
            <v>0</v>
          </cell>
        </row>
        <row r="2984">
          <cell r="A2984" t="str">
            <v>AF.15425</v>
          </cell>
          <cell r="B2984" t="str">
            <v>AF.15420</v>
          </cell>
          <cell r="C2984" t="str">
            <v>Beton mặt đường dày &gt; 25cm đá 1x2 M300</v>
          </cell>
          <cell r="D2984" t="str">
            <v>m3</v>
          </cell>
          <cell r="E2984">
            <v>595879</v>
          </cell>
          <cell r="F2984">
            <v>74889</v>
          </cell>
          <cell r="G2984">
            <v>28718</v>
          </cell>
          <cell r="H2984">
            <v>0</v>
          </cell>
          <cell r="I2984">
            <v>0</v>
          </cell>
          <cell r="J2984">
            <v>0</v>
          </cell>
        </row>
        <row r="2985">
          <cell r="A2985" t="str">
            <v>AF.15424</v>
          </cell>
          <cell r="B2985" t="str">
            <v>AF.15420</v>
          </cell>
          <cell r="C2985" t="str">
            <v>Beton mặt đường dày &gt; 25cm đá 1x2 M250</v>
          </cell>
          <cell r="D2985" t="str">
            <v>m3</v>
          </cell>
          <cell r="E2985">
            <v>566660</v>
          </cell>
          <cell r="F2985">
            <v>74889</v>
          </cell>
          <cell r="G2985">
            <v>28718</v>
          </cell>
          <cell r="H2985">
            <v>0</v>
          </cell>
          <cell r="I2985">
            <v>0</v>
          </cell>
          <cell r="J2985">
            <v>0</v>
          </cell>
        </row>
        <row r="2986">
          <cell r="A2986" t="str">
            <v>AF.15513</v>
          </cell>
          <cell r="B2986" t="str">
            <v>AF.15510</v>
          </cell>
          <cell r="C2986" t="str">
            <v>Beton gạch vỡ M75</v>
          </cell>
          <cell r="D2986" t="str">
            <v>m3</v>
          </cell>
          <cell r="E2986">
            <v>188190</v>
          </cell>
          <cell r="F2986">
            <v>46015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</row>
        <row r="2987">
          <cell r="A2987" t="str">
            <v>AF.15512</v>
          </cell>
          <cell r="B2987" t="str">
            <v>AF.15510</v>
          </cell>
          <cell r="C2987" t="str">
            <v>Beton gạch vỡ M50</v>
          </cell>
          <cell r="D2987" t="str">
            <v>m3</v>
          </cell>
          <cell r="E2987">
            <v>147080</v>
          </cell>
          <cell r="F2987">
            <v>46015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</row>
        <row r="2988">
          <cell r="A2988" t="str">
            <v>AF.16125</v>
          </cell>
          <cell r="B2988" t="str">
            <v>AF.16120</v>
          </cell>
          <cell r="C2988" t="str">
            <v>Beton bể chứa dạng thành thẳng đá 1x2 M300</v>
          </cell>
          <cell r="D2988" t="str">
            <v>m3</v>
          </cell>
          <cell r="E2988">
            <v>531139</v>
          </cell>
          <cell r="F2988">
            <v>319778</v>
          </cell>
          <cell r="G2988">
            <v>23531</v>
          </cell>
          <cell r="H2988">
            <v>0</v>
          </cell>
          <cell r="I2988">
            <v>0</v>
          </cell>
          <cell r="J2988">
            <v>0</v>
          </cell>
        </row>
        <row r="2989">
          <cell r="A2989" t="str">
            <v>AF.16122</v>
          </cell>
          <cell r="B2989" t="str">
            <v>AF.16120</v>
          </cell>
          <cell r="C2989" t="str">
            <v>Beton bể chứa dạng thành thẳng đá 1x2 M150</v>
          </cell>
          <cell r="D2989" t="str">
            <v>m3</v>
          </cell>
          <cell r="E2989">
            <v>402664</v>
          </cell>
          <cell r="F2989">
            <v>319778</v>
          </cell>
          <cell r="G2989">
            <v>23531</v>
          </cell>
          <cell r="H2989">
            <v>0</v>
          </cell>
          <cell r="I2989">
            <v>0</v>
          </cell>
          <cell r="J2989">
            <v>0</v>
          </cell>
        </row>
        <row r="2990">
          <cell r="A2990" t="str">
            <v>AF.16123</v>
          </cell>
          <cell r="B2990" t="str">
            <v>AF.16120</v>
          </cell>
          <cell r="C2990" t="str">
            <v>Beton bể chứa dạng thành thẳng đá 1x2 M200</v>
          </cell>
          <cell r="D2990" t="str">
            <v>m3</v>
          </cell>
          <cell r="E2990">
            <v>451410</v>
          </cell>
          <cell r="F2990">
            <v>319778</v>
          </cell>
          <cell r="G2990">
            <v>23531</v>
          </cell>
          <cell r="H2990">
            <v>0</v>
          </cell>
          <cell r="I2990">
            <v>0</v>
          </cell>
          <cell r="J2990">
            <v>0</v>
          </cell>
        </row>
        <row r="2991">
          <cell r="A2991" t="str">
            <v>AF.16124</v>
          </cell>
          <cell r="B2991" t="str">
            <v>AF.16120</v>
          </cell>
          <cell r="C2991" t="str">
            <v>Beton bể chứa dạng thành thẳng đá 1x2 M250</v>
          </cell>
          <cell r="D2991" t="str">
            <v>m3</v>
          </cell>
          <cell r="E2991">
            <v>501776</v>
          </cell>
          <cell r="F2991">
            <v>319778</v>
          </cell>
          <cell r="G2991">
            <v>23531</v>
          </cell>
          <cell r="H2991">
            <v>0</v>
          </cell>
          <cell r="I2991">
            <v>0</v>
          </cell>
          <cell r="J2991">
            <v>0</v>
          </cell>
        </row>
        <row r="2992">
          <cell r="A2992" t="str">
            <v>AF.16215</v>
          </cell>
          <cell r="B2992" t="str">
            <v>AF.16210</v>
          </cell>
          <cell r="C2992" t="str">
            <v>Beton bể chứa dạng thành cong đá 1x2 M300</v>
          </cell>
          <cell r="D2992" t="str">
            <v>m3</v>
          </cell>
          <cell r="E2992">
            <v>531139</v>
          </cell>
          <cell r="F2992">
            <v>405052</v>
          </cell>
          <cell r="G2992">
            <v>18820</v>
          </cell>
          <cell r="H2992">
            <v>0</v>
          </cell>
          <cell r="I2992">
            <v>0</v>
          </cell>
          <cell r="J2992">
            <v>0</v>
          </cell>
        </row>
        <row r="2993">
          <cell r="A2993" t="str">
            <v>AF.16214</v>
          </cell>
          <cell r="B2993" t="str">
            <v>AF.16210</v>
          </cell>
          <cell r="C2993" t="str">
            <v>Beton bể chứa dạng thành cong đá 1x2 M250</v>
          </cell>
          <cell r="D2993" t="str">
            <v>m3</v>
          </cell>
          <cell r="E2993">
            <v>501776</v>
          </cell>
          <cell r="F2993">
            <v>405052</v>
          </cell>
          <cell r="G2993">
            <v>18820</v>
          </cell>
          <cell r="H2993">
            <v>0</v>
          </cell>
          <cell r="I2993">
            <v>0</v>
          </cell>
          <cell r="J2993">
            <v>0</v>
          </cell>
        </row>
        <row r="2994">
          <cell r="A2994" t="str">
            <v>AF.16212</v>
          </cell>
          <cell r="B2994" t="str">
            <v>AF.16210</v>
          </cell>
          <cell r="C2994" t="str">
            <v>Beton bể chứa dạng thành cong đá 1x2 M150</v>
          </cell>
          <cell r="D2994" t="str">
            <v>m3</v>
          </cell>
          <cell r="E2994">
            <v>402664</v>
          </cell>
          <cell r="F2994">
            <v>405052</v>
          </cell>
          <cell r="G2994">
            <v>18820</v>
          </cell>
          <cell r="H2994">
            <v>0</v>
          </cell>
          <cell r="I2994">
            <v>0</v>
          </cell>
          <cell r="J2994">
            <v>0</v>
          </cell>
        </row>
        <row r="2995">
          <cell r="A2995" t="str">
            <v>AF.16213</v>
          </cell>
          <cell r="B2995" t="str">
            <v>AF.16210</v>
          </cell>
          <cell r="C2995" t="str">
            <v>Beton bể chứa dạng thành cong đá 1x2 M200</v>
          </cell>
          <cell r="D2995" t="str">
            <v>m3</v>
          </cell>
          <cell r="E2995">
            <v>451410</v>
          </cell>
          <cell r="F2995">
            <v>405052</v>
          </cell>
          <cell r="G2995">
            <v>18820</v>
          </cell>
          <cell r="H2995">
            <v>0</v>
          </cell>
          <cell r="I2995">
            <v>0</v>
          </cell>
          <cell r="J2995">
            <v>0</v>
          </cell>
        </row>
        <row r="2996">
          <cell r="A2996" t="str">
            <v>AF.17112</v>
          </cell>
          <cell r="B2996" t="str">
            <v>AF.17110</v>
          </cell>
          <cell r="C2996" t="str">
            <v>Beton máng thu nước và phân phối trên khu xử lý (dạng chữ V, bán nguyệt và đa giác) đá 1x2 M150</v>
          </cell>
          <cell r="D2996" t="str">
            <v>m3</v>
          </cell>
          <cell r="E2996">
            <v>402664</v>
          </cell>
          <cell r="F2996">
            <v>181634</v>
          </cell>
          <cell r="G2996">
            <v>17993</v>
          </cell>
          <cell r="H2996">
            <v>0</v>
          </cell>
          <cell r="I2996">
            <v>0</v>
          </cell>
          <cell r="J2996">
            <v>0</v>
          </cell>
        </row>
        <row r="2997">
          <cell r="A2997" t="str">
            <v>AF.17113</v>
          </cell>
          <cell r="B2997" t="str">
            <v>AF.17110</v>
          </cell>
          <cell r="C2997" t="str">
            <v>Beton máng thu nước và phân phối trên khu xử lý (dạng chữ V, bán nguyệt và đa giác) đá 1x2 M200</v>
          </cell>
          <cell r="D2997" t="str">
            <v>m3</v>
          </cell>
          <cell r="E2997">
            <v>451410</v>
          </cell>
          <cell r="F2997">
            <v>181634</v>
          </cell>
          <cell r="G2997">
            <v>17993</v>
          </cell>
          <cell r="H2997">
            <v>0</v>
          </cell>
          <cell r="I2997">
            <v>0</v>
          </cell>
          <cell r="J2997">
            <v>0</v>
          </cell>
        </row>
        <row r="2998">
          <cell r="A2998" t="str">
            <v>AF.17114</v>
          </cell>
          <cell r="B2998" t="str">
            <v>AF.17110</v>
          </cell>
          <cell r="C2998" t="str">
            <v>Beton máng thu nước và phân phối trên khu xử lý (dạng chữ V, bán nguyệt và đa giác) đá 1x2 M250</v>
          </cell>
          <cell r="D2998" t="str">
            <v>m3</v>
          </cell>
          <cell r="E2998">
            <v>501776</v>
          </cell>
          <cell r="F2998">
            <v>181634</v>
          </cell>
          <cell r="G2998">
            <v>17993</v>
          </cell>
          <cell r="H2998">
            <v>0</v>
          </cell>
          <cell r="I2998">
            <v>0</v>
          </cell>
          <cell r="J2998">
            <v>0</v>
          </cell>
        </row>
        <row r="2999">
          <cell r="A2999" t="str">
            <v>AF.17115</v>
          </cell>
          <cell r="B2999" t="str">
            <v>AF.17110</v>
          </cell>
          <cell r="C2999" t="str">
            <v>Beton máng thu nước và phân phối trên khu xử lý (dạng chữ V, bán nguyệt và đa giác) đá 1x2 M300</v>
          </cell>
          <cell r="D2999" t="str">
            <v>m3</v>
          </cell>
          <cell r="E2999">
            <v>531139</v>
          </cell>
          <cell r="F2999">
            <v>181634</v>
          </cell>
          <cell r="G2999">
            <v>17993</v>
          </cell>
          <cell r="H2999">
            <v>0</v>
          </cell>
          <cell r="I2999">
            <v>0</v>
          </cell>
          <cell r="J2999">
            <v>0</v>
          </cell>
        </row>
        <row r="3000">
          <cell r="A3000" t="str">
            <v>AF.17215</v>
          </cell>
          <cell r="B3000" t="str">
            <v>AF.17210</v>
          </cell>
          <cell r="C3000" t="str">
            <v>Beton hố van, hố ga đá 1x2 M300</v>
          </cell>
          <cell r="D3000" t="str">
            <v>m3</v>
          </cell>
          <cell r="E3000">
            <v>525932</v>
          </cell>
          <cell r="F3000">
            <v>118957</v>
          </cell>
          <cell r="G3000">
            <v>17993</v>
          </cell>
          <cell r="H3000">
            <v>0</v>
          </cell>
          <cell r="I3000">
            <v>0</v>
          </cell>
          <cell r="J3000">
            <v>0</v>
          </cell>
        </row>
        <row r="3001">
          <cell r="A3001" t="str">
            <v>AF.17212</v>
          </cell>
          <cell r="B3001" t="str">
            <v>AF.17210</v>
          </cell>
          <cell r="C3001" t="str">
            <v>Beton hố van, hố ga đá 1x2 M150</v>
          </cell>
          <cell r="D3001" t="str">
            <v>m3</v>
          </cell>
          <cell r="E3001">
            <v>398716</v>
          </cell>
          <cell r="F3001">
            <v>118957</v>
          </cell>
          <cell r="G3001">
            <v>17993</v>
          </cell>
          <cell r="H3001">
            <v>0</v>
          </cell>
          <cell r="I3001">
            <v>0</v>
          </cell>
          <cell r="J3001">
            <v>0</v>
          </cell>
        </row>
        <row r="3002">
          <cell r="A3002" t="str">
            <v>AF.17213</v>
          </cell>
          <cell r="B3002" t="str">
            <v>AF.17210</v>
          </cell>
          <cell r="C3002" t="str">
            <v>Beton hố van, hố ga đá 1x2 M200</v>
          </cell>
          <cell r="D3002" t="str">
            <v>m3</v>
          </cell>
          <cell r="E3002">
            <v>446985</v>
          </cell>
          <cell r="F3002">
            <v>118957</v>
          </cell>
          <cell r="G3002">
            <v>17993</v>
          </cell>
          <cell r="H3002">
            <v>0</v>
          </cell>
          <cell r="I3002">
            <v>0</v>
          </cell>
          <cell r="J3002">
            <v>0</v>
          </cell>
        </row>
        <row r="3003">
          <cell r="A3003" t="str">
            <v>AF.17214</v>
          </cell>
          <cell r="B3003" t="str">
            <v>AF.17210</v>
          </cell>
          <cell r="C3003" t="str">
            <v>Beton hố van, hố ga đá 1x2 M250</v>
          </cell>
          <cell r="D3003" t="str">
            <v>m3</v>
          </cell>
          <cell r="E3003">
            <v>496857</v>
          </cell>
          <cell r="F3003">
            <v>118957</v>
          </cell>
          <cell r="G3003">
            <v>17993</v>
          </cell>
          <cell r="H3003">
            <v>0</v>
          </cell>
          <cell r="I3003">
            <v>0</v>
          </cell>
          <cell r="J3003">
            <v>0</v>
          </cell>
        </row>
        <row r="3004">
          <cell r="A3004" t="str">
            <v>AF.18115</v>
          </cell>
          <cell r="B3004" t="str">
            <v>AF.18110</v>
          </cell>
          <cell r="C3004" t="str">
            <v>Beton mái taluy đường bằng phương pháp phun khô đá 0,5x1 M300</v>
          </cell>
          <cell r="D3004" t="str">
            <v>m3</v>
          </cell>
          <cell r="E3004">
            <v>667242</v>
          </cell>
          <cell r="F3004">
            <v>532963</v>
          </cell>
          <cell r="G3004">
            <v>426157</v>
          </cell>
          <cell r="H3004">
            <v>0</v>
          </cell>
          <cell r="I3004">
            <v>0</v>
          </cell>
          <cell r="J3004">
            <v>0</v>
          </cell>
        </row>
        <row r="3005">
          <cell r="A3005" t="str">
            <v>AF.18114</v>
          </cell>
          <cell r="B3005" t="str">
            <v>AF.18110</v>
          </cell>
          <cell r="C3005" t="str">
            <v>Beton mái taluy đường bằng phương pháp phun khô đá 0,5x1 M250</v>
          </cell>
          <cell r="D3005" t="str">
            <v>m3</v>
          </cell>
          <cell r="E3005">
            <v>628073</v>
          </cell>
          <cell r="F3005">
            <v>532963</v>
          </cell>
          <cell r="G3005">
            <v>426157</v>
          </cell>
          <cell r="H3005">
            <v>0</v>
          </cell>
          <cell r="I3005">
            <v>0</v>
          </cell>
          <cell r="J3005">
            <v>0</v>
          </cell>
        </row>
        <row r="3006">
          <cell r="A3006" t="str">
            <v>AF.18112</v>
          </cell>
          <cell r="B3006" t="str">
            <v>AF.18110</v>
          </cell>
          <cell r="C3006" t="str">
            <v>Beton mái taluy đường bằng phương pháp phun khô đá 0,5x1 M150</v>
          </cell>
          <cell r="D3006" t="str">
            <v>m3</v>
          </cell>
          <cell r="E3006">
            <v>489327</v>
          </cell>
          <cell r="F3006">
            <v>532963</v>
          </cell>
          <cell r="G3006">
            <v>426157</v>
          </cell>
          <cell r="H3006">
            <v>0</v>
          </cell>
          <cell r="I3006">
            <v>0</v>
          </cell>
          <cell r="J3006">
            <v>0</v>
          </cell>
        </row>
        <row r="3007">
          <cell r="A3007" t="str">
            <v>AF.18113</v>
          </cell>
          <cell r="B3007" t="str">
            <v>AF.18110</v>
          </cell>
          <cell r="C3007" t="str">
            <v>Beton mái taluy đường bằng phương pháp phun khô đá 0,5x1 M200</v>
          </cell>
          <cell r="D3007" t="str">
            <v>m3</v>
          </cell>
          <cell r="E3007">
            <v>555228</v>
          </cell>
          <cell r="F3007">
            <v>532963</v>
          </cell>
          <cell r="G3007">
            <v>426157</v>
          </cell>
          <cell r="H3007">
            <v>0</v>
          </cell>
          <cell r="I3007">
            <v>0</v>
          </cell>
          <cell r="J3007">
            <v>0</v>
          </cell>
        </row>
        <row r="3008">
          <cell r="A3008" t="str">
            <v>AF.21111</v>
          </cell>
          <cell r="B3008" t="str">
            <v>AF.21110</v>
          </cell>
          <cell r="C3008" t="str">
            <v>Beton lót móng đá 2x4 M100 sx qua dây chuyền trạm trộn hoặc BT thương phẩm và đổ bằng cần cẩu</v>
          </cell>
          <cell r="D3008" t="str">
            <v>m3</v>
          </cell>
          <cell r="E3008">
            <v>315226</v>
          </cell>
          <cell r="F3008">
            <v>25564</v>
          </cell>
          <cell r="G3008">
            <v>31040</v>
          </cell>
          <cell r="H3008">
            <v>0</v>
          </cell>
          <cell r="I3008">
            <v>0</v>
          </cell>
          <cell r="J3008">
            <v>0</v>
          </cell>
        </row>
        <row r="3009">
          <cell r="A3009" t="str">
            <v>AF.21112</v>
          </cell>
          <cell r="B3009" t="str">
            <v>AF.21110</v>
          </cell>
          <cell r="C3009" t="str">
            <v>Beton lót móng đá 2x4 M150 sx qua dây chuyền trạm trộn hoặc BT thương phẩm và đổ bằng cần cẩu</v>
          </cell>
          <cell r="D3009" t="str">
            <v>m3</v>
          </cell>
          <cell r="E3009">
            <v>365394</v>
          </cell>
          <cell r="F3009">
            <v>25564</v>
          </cell>
          <cell r="G3009">
            <v>31040</v>
          </cell>
          <cell r="H3009">
            <v>0</v>
          </cell>
          <cell r="I3009">
            <v>0</v>
          </cell>
          <cell r="J3009">
            <v>0</v>
          </cell>
        </row>
        <row r="3010">
          <cell r="A3010" t="str">
            <v>AF.21232</v>
          </cell>
          <cell r="B3010" t="str">
            <v>AF.21210</v>
          </cell>
          <cell r="C3010" t="str">
            <v>Beton móng đá 2x4 M150, chiều rộng móng &lt;=250cm (sx qua dây chuyền trạm trộn hoặc BT thương phẩm), đổ bằng</v>
          </cell>
          <cell r="D3010" t="str">
            <v>m3</v>
          </cell>
          <cell r="E3010">
            <v>367256</v>
          </cell>
          <cell r="F3010">
            <v>35003</v>
          </cell>
          <cell r="G3010">
            <v>31040</v>
          </cell>
          <cell r="H3010">
            <v>0</v>
          </cell>
          <cell r="I3010">
            <v>0</v>
          </cell>
          <cell r="J3010">
            <v>0</v>
          </cell>
        </row>
        <row r="3011">
          <cell r="A3011" t="str">
            <v>AF.21234</v>
          </cell>
          <cell r="B3011" t="str">
            <v>AF.21210</v>
          </cell>
          <cell r="C3011" t="str">
            <v>Beton móng đá 2x4 M250, chiều rộng móng &lt;=250cm (sx qua dây chuyền trạm trộn hoặc BT thương phẩm), đổ bằng</v>
          </cell>
          <cell r="D3011" t="str">
            <v>m3</v>
          </cell>
          <cell r="E3011">
            <v>466231</v>
          </cell>
          <cell r="F3011">
            <v>35003</v>
          </cell>
          <cell r="G3011">
            <v>31040</v>
          </cell>
          <cell r="H3011">
            <v>0</v>
          </cell>
          <cell r="I3011">
            <v>0</v>
          </cell>
          <cell r="J3011">
            <v>0</v>
          </cell>
        </row>
        <row r="3012">
          <cell r="A3012" t="str">
            <v>AF.21235</v>
          </cell>
          <cell r="B3012" t="str">
            <v>AF.21210</v>
          </cell>
          <cell r="C3012" t="str">
            <v>Beton móng đá 2x4 M300, chiều rộng móng &lt;=250cm (sx qua dây chuyền trạm trộn hoặc BT thương phẩm), đổ bằng</v>
          </cell>
          <cell r="D3012" t="str">
            <v>m3</v>
          </cell>
          <cell r="E3012">
            <v>486657</v>
          </cell>
          <cell r="F3012">
            <v>35003</v>
          </cell>
          <cell r="G3012">
            <v>31040</v>
          </cell>
          <cell r="H3012">
            <v>0</v>
          </cell>
          <cell r="I3012">
            <v>0</v>
          </cell>
          <cell r="J3012">
            <v>0</v>
          </cell>
        </row>
        <row r="3013">
          <cell r="A3013" t="str">
            <v>AF.21233</v>
          </cell>
          <cell r="B3013" t="str">
            <v>AF.21210</v>
          </cell>
          <cell r="C3013" t="str">
            <v>Beton móng đá 2x4 M200, chiều rộng móng &lt;=250cm (sx qua dây chuyền trạm trộn hoặc BT thương phẩm), đổ bằng</v>
          </cell>
          <cell r="D3013" t="str">
            <v>m3</v>
          </cell>
          <cell r="E3013">
            <v>415863</v>
          </cell>
          <cell r="F3013">
            <v>35003</v>
          </cell>
          <cell r="G3013">
            <v>31040</v>
          </cell>
          <cell r="H3013">
            <v>0</v>
          </cell>
          <cell r="I3013">
            <v>0</v>
          </cell>
          <cell r="J3013">
            <v>0</v>
          </cell>
        </row>
        <row r="3014">
          <cell r="A3014" t="str">
            <v>AF.21213</v>
          </cell>
          <cell r="B3014" t="str">
            <v>AF.21210</v>
          </cell>
          <cell r="C3014" t="str">
            <v>Beton móng đá 1x2 M200, chiều rộng móng &lt;=250cm (sx qua dây chuyền trạm trộn hoặc BT thương phẩm), đổ bằng</v>
          </cell>
          <cell r="D3014" t="str">
            <v>m3</v>
          </cell>
          <cell r="E3014">
            <v>459946</v>
          </cell>
          <cell r="F3014">
            <v>35003</v>
          </cell>
          <cell r="G3014">
            <v>31040</v>
          </cell>
          <cell r="H3014">
            <v>0</v>
          </cell>
          <cell r="I3014">
            <v>0</v>
          </cell>
          <cell r="J3014">
            <v>0</v>
          </cell>
        </row>
        <row r="3015">
          <cell r="A3015" t="str">
            <v>AF.21215</v>
          </cell>
          <cell r="B3015" t="str">
            <v>AF.21210</v>
          </cell>
          <cell r="C3015" t="str">
            <v>Beton móng đá 1x2 M300, chiều rộng móng &lt;=250cm (sx qua dây chuyền trạm trộn hoặc BT thương phẩm), đổ bằng</v>
          </cell>
          <cell r="D3015" t="str">
            <v>m3</v>
          </cell>
          <cell r="E3015">
            <v>539756</v>
          </cell>
          <cell r="F3015">
            <v>35003</v>
          </cell>
          <cell r="G3015">
            <v>31040</v>
          </cell>
          <cell r="H3015">
            <v>0</v>
          </cell>
          <cell r="I3015">
            <v>0</v>
          </cell>
          <cell r="J3015">
            <v>0</v>
          </cell>
        </row>
        <row r="3016">
          <cell r="A3016" t="str">
            <v>AF.21214</v>
          </cell>
          <cell r="B3016" t="str">
            <v>AF.21210</v>
          </cell>
          <cell r="C3016" t="str">
            <v>Beton móng đá 1x2 M250, chiều rộng móng &lt;=250cm (sx qua dây chuyền trạm trộn hoặc BT thương phẩm), đổ bằng</v>
          </cell>
          <cell r="D3016" t="str">
            <v>m3</v>
          </cell>
          <cell r="E3016">
            <v>518007</v>
          </cell>
          <cell r="F3016">
            <v>35003</v>
          </cell>
          <cell r="G3016">
            <v>31040</v>
          </cell>
          <cell r="H3016">
            <v>0</v>
          </cell>
          <cell r="I3016">
            <v>0</v>
          </cell>
          <cell r="J3016">
            <v>0</v>
          </cell>
        </row>
        <row r="3017">
          <cell r="A3017" t="str">
            <v>AF.21212</v>
          </cell>
          <cell r="B3017" t="str">
            <v>AF.21210</v>
          </cell>
          <cell r="C3017" t="str">
            <v>Beton móng đá 1x2 M150, chiều rộng móng &lt;=250cm (sx qua dây chuyền trạm trộn hoặc BT thương phẩm), đổ bằng</v>
          </cell>
          <cell r="D3017" t="str">
            <v>m3</v>
          </cell>
          <cell r="E3017">
            <v>408588</v>
          </cell>
          <cell r="F3017">
            <v>35003</v>
          </cell>
          <cell r="G3017">
            <v>31040</v>
          </cell>
          <cell r="H3017">
            <v>0</v>
          </cell>
          <cell r="I3017">
            <v>0</v>
          </cell>
          <cell r="J3017">
            <v>0</v>
          </cell>
        </row>
        <row r="3018">
          <cell r="A3018" t="str">
            <v>AF.21222</v>
          </cell>
          <cell r="B3018" t="str">
            <v>AF.21220</v>
          </cell>
          <cell r="C3018" t="str">
            <v>Beton móng đá 1x2 M150, chiều rộng móng  &gt; 250cm (sx qua dây chuyền trạm trộn hoặc BT thương phẩm), đổ bằng</v>
          </cell>
          <cell r="D3018" t="str">
            <v>m3</v>
          </cell>
          <cell r="E3018">
            <v>445476</v>
          </cell>
          <cell r="F3018">
            <v>45228</v>
          </cell>
          <cell r="G3018">
            <v>31040</v>
          </cell>
          <cell r="H3018">
            <v>0</v>
          </cell>
          <cell r="I3018">
            <v>0</v>
          </cell>
          <cell r="J3018">
            <v>0</v>
          </cell>
        </row>
        <row r="3019">
          <cell r="A3019" t="str">
            <v>AF.21244</v>
          </cell>
          <cell r="B3019" t="str">
            <v>AF.21220</v>
          </cell>
          <cell r="C3019" t="str">
            <v>Beton móng đá 2x4 M250, chiều rộng móng &gt; 250cm (sx qua dây chuyền trạm trộn hoặc BT thương phẩm), đổ bằng</v>
          </cell>
          <cell r="D3019" t="str">
            <v>m3</v>
          </cell>
          <cell r="E3019">
            <v>498138</v>
          </cell>
          <cell r="F3019">
            <v>45228</v>
          </cell>
          <cell r="G3019">
            <v>31040</v>
          </cell>
          <cell r="H3019">
            <v>0</v>
          </cell>
          <cell r="I3019">
            <v>0</v>
          </cell>
          <cell r="J3019">
            <v>0</v>
          </cell>
        </row>
        <row r="3020">
          <cell r="A3020" t="str">
            <v>AF.21242</v>
          </cell>
          <cell r="B3020" t="str">
            <v>AF.21220</v>
          </cell>
          <cell r="C3020" t="str">
            <v>Beton móng đá 2x4 M150, chiều rộng móng &gt; 250cm (sx qua dây chuyền trạm trộn hoặc BT thương phẩm), đổ bằng</v>
          </cell>
          <cell r="D3020" t="str">
            <v>m3</v>
          </cell>
          <cell r="E3020">
            <v>400143</v>
          </cell>
          <cell r="F3020">
            <v>45228</v>
          </cell>
          <cell r="G3020">
            <v>31040</v>
          </cell>
          <cell r="H3020">
            <v>0</v>
          </cell>
          <cell r="I3020">
            <v>0</v>
          </cell>
          <cell r="J3020">
            <v>0</v>
          </cell>
        </row>
        <row r="3021">
          <cell r="A3021" t="str">
            <v>AF.21245</v>
          </cell>
          <cell r="B3021" t="str">
            <v>AF.21220</v>
          </cell>
          <cell r="C3021" t="str">
            <v>Beton móng đá 2x4 M300, chiều rộng móng &gt; 250cm (sx qua dây chuyền trạm trộn hoặc BT thương phẩm), đổ bằng</v>
          </cell>
          <cell r="D3021" t="str">
            <v>m3</v>
          </cell>
          <cell r="E3021">
            <v>518361</v>
          </cell>
          <cell r="F3021">
            <v>45228</v>
          </cell>
          <cell r="G3021">
            <v>31040</v>
          </cell>
          <cell r="H3021">
            <v>0</v>
          </cell>
          <cell r="I3021">
            <v>0</v>
          </cell>
          <cell r="J3021">
            <v>0</v>
          </cell>
        </row>
        <row r="3022">
          <cell r="A3022" t="str">
            <v>AF.21225</v>
          </cell>
          <cell r="B3022" t="str">
            <v>AF.21220</v>
          </cell>
          <cell r="C3022" t="str">
            <v>Beton móng đá 1x2 M300, chiều rộng móng  &gt; 250cm (sx qua dây chuyền trạm trộn hoặc BT thương phẩm), đổ bằng</v>
          </cell>
          <cell r="D3022" t="str">
            <v>m3</v>
          </cell>
          <cell r="E3022">
            <v>576643</v>
          </cell>
          <cell r="F3022">
            <v>45228</v>
          </cell>
          <cell r="G3022">
            <v>31040</v>
          </cell>
          <cell r="H3022">
            <v>0</v>
          </cell>
          <cell r="I3022">
            <v>0</v>
          </cell>
          <cell r="J3022">
            <v>0</v>
          </cell>
        </row>
        <row r="3023">
          <cell r="A3023" t="str">
            <v>AF.21224</v>
          </cell>
          <cell r="B3023" t="str">
            <v>AF.21220</v>
          </cell>
          <cell r="C3023" t="str">
            <v>Beton móng đá 1x2 M250, chiều rộng móng  &gt; 250cm (sx qua dây chuyền trạm trộn hoặc BT thương phẩm), đổ bằng</v>
          </cell>
          <cell r="D3023" t="str">
            <v>m3</v>
          </cell>
          <cell r="E3023">
            <v>554895</v>
          </cell>
          <cell r="F3023">
            <v>45228</v>
          </cell>
          <cell r="G3023">
            <v>31040</v>
          </cell>
          <cell r="H3023">
            <v>0</v>
          </cell>
          <cell r="I3023">
            <v>0</v>
          </cell>
          <cell r="J3023">
            <v>0</v>
          </cell>
        </row>
        <row r="3024">
          <cell r="A3024" t="str">
            <v>AF.21223</v>
          </cell>
          <cell r="B3024" t="str">
            <v>AF.21220</v>
          </cell>
          <cell r="C3024" t="str">
            <v>Beton móng đá 1x2 M200, chiều rộng móng  &gt; 250cm (sx qua dây chuyền trạm trộn hoặc BT thương phẩm), đổ bằng</v>
          </cell>
          <cell r="D3024" t="str">
            <v>m3</v>
          </cell>
          <cell r="E3024">
            <v>496834</v>
          </cell>
          <cell r="F3024">
            <v>45228</v>
          </cell>
          <cell r="G3024">
            <v>31040</v>
          </cell>
          <cell r="H3024">
            <v>0</v>
          </cell>
          <cell r="I3024">
            <v>0</v>
          </cell>
          <cell r="J3024">
            <v>0</v>
          </cell>
        </row>
        <row r="3025">
          <cell r="A3025" t="str">
            <v>AF.21243</v>
          </cell>
          <cell r="B3025" t="str">
            <v>AF.21220</v>
          </cell>
          <cell r="C3025" t="str">
            <v>Beton móng đá 2x4 M200, chiều rộng móng &gt; 250cm (sx qua dây chuyền trạm trộn hoặc BT thương phẩm), đổ bằng</v>
          </cell>
          <cell r="D3025" t="str">
            <v>m3</v>
          </cell>
          <cell r="E3025">
            <v>448268</v>
          </cell>
          <cell r="F3025">
            <v>45228</v>
          </cell>
          <cell r="G3025">
            <v>31040</v>
          </cell>
          <cell r="H3025">
            <v>0</v>
          </cell>
          <cell r="I3025">
            <v>0</v>
          </cell>
          <cell r="J3025">
            <v>0</v>
          </cell>
        </row>
        <row r="3026">
          <cell r="A3026" t="str">
            <v>AF.21322</v>
          </cell>
          <cell r="B3026" t="str">
            <v>AF.21310</v>
          </cell>
          <cell r="C3026" t="str">
            <v>Beton nền đá 2x4 M150 (sx qua dây chuyền trạm trộn hoặc BT thương phẩm), đổ bằng cần cẩu</v>
          </cell>
          <cell r="D3026" t="str">
            <v>m3</v>
          </cell>
          <cell r="E3026">
            <v>369048</v>
          </cell>
          <cell r="F3026">
            <v>26744</v>
          </cell>
          <cell r="G3026">
            <v>30539</v>
          </cell>
          <cell r="H3026">
            <v>0</v>
          </cell>
          <cell r="I3026">
            <v>0</v>
          </cell>
          <cell r="J3026">
            <v>0</v>
          </cell>
        </row>
        <row r="3027">
          <cell r="A3027" t="str">
            <v>AF.21325</v>
          </cell>
          <cell r="B3027" t="str">
            <v>AF.21310</v>
          </cell>
          <cell r="C3027" t="str">
            <v>Beton nền đá 2x4 M300 (sx qua dây chuyền trạm trộn hoặc BT thương phẩm), đổ bằng cần cẩu</v>
          </cell>
          <cell r="D3027" t="str">
            <v>m3</v>
          </cell>
          <cell r="E3027">
            <v>489030</v>
          </cell>
          <cell r="F3027">
            <v>26744</v>
          </cell>
          <cell r="G3027">
            <v>30539</v>
          </cell>
          <cell r="H3027">
            <v>0</v>
          </cell>
          <cell r="I3027">
            <v>0</v>
          </cell>
          <cell r="J3027">
            <v>0</v>
          </cell>
        </row>
        <row r="3028">
          <cell r="A3028" t="str">
            <v>AF.21324</v>
          </cell>
          <cell r="B3028" t="str">
            <v>AF.21310</v>
          </cell>
          <cell r="C3028" t="str">
            <v>Beton nền đá 2x4 M250 (sx qua dây chuyền trạm trộn hoặc BT thương phẩm), đổ bằng cần cẩu</v>
          </cell>
          <cell r="D3028" t="str">
            <v>m3</v>
          </cell>
          <cell r="E3028">
            <v>468503</v>
          </cell>
          <cell r="F3028">
            <v>26744</v>
          </cell>
          <cell r="G3028">
            <v>30539</v>
          </cell>
          <cell r="H3028">
            <v>0</v>
          </cell>
          <cell r="I3028">
            <v>0</v>
          </cell>
          <cell r="J3028">
            <v>0</v>
          </cell>
        </row>
        <row r="3029">
          <cell r="A3029" t="str">
            <v>AF.21323</v>
          </cell>
          <cell r="B3029" t="str">
            <v>AF.21310</v>
          </cell>
          <cell r="C3029" t="str">
            <v>Beton nền đá 2x4 M200 (sx qua dây chuyền trạm trộn hoặc BT thương phẩm), đổ bằng cần cẩu</v>
          </cell>
          <cell r="D3029" t="str">
            <v>m3</v>
          </cell>
          <cell r="E3029">
            <v>417891</v>
          </cell>
          <cell r="F3029">
            <v>26744</v>
          </cell>
          <cell r="G3029">
            <v>30539</v>
          </cell>
          <cell r="H3029">
            <v>0</v>
          </cell>
          <cell r="I3029">
            <v>0</v>
          </cell>
          <cell r="J3029">
            <v>0</v>
          </cell>
        </row>
        <row r="3030">
          <cell r="A3030" t="str">
            <v>AF.21315</v>
          </cell>
          <cell r="B3030" t="str">
            <v>AF.21310</v>
          </cell>
          <cell r="C3030" t="str">
            <v>Beton nền đá 1x2 M300 (sx qua dây chuyền trạm trộn hoặc BT thương phẩm), đổ bằng cần cẩu</v>
          </cell>
          <cell r="D3030" t="str">
            <v>m3</v>
          </cell>
          <cell r="E3030">
            <v>542386</v>
          </cell>
          <cell r="F3030">
            <v>26744</v>
          </cell>
          <cell r="G3030">
            <v>30539</v>
          </cell>
          <cell r="H3030">
            <v>0</v>
          </cell>
          <cell r="I3030">
            <v>0</v>
          </cell>
          <cell r="J3030">
            <v>0</v>
          </cell>
        </row>
        <row r="3031">
          <cell r="A3031" t="str">
            <v>AF.21314</v>
          </cell>
          <cell r="B3031" t="str">
            <v>AF.21310</v>
          </cell>
          <cell r="C3031" t="str">
            <v>Beton nền đá 1x2 M250 (sx qua dây chuyền trạm trộn hoặc BT thương phẩm), đổ bằng cần cẩu</v>
          </cell>
          <cell r="D3031" t="str">
            <v>m3</v>
          </cell>
          <cell r="E3031">
            <v>520537</v>
          </cell>
          <cell r="F3031">
            <v>26744</v>
          </cell>
          <cell r="G3031">
            <v>30539</v>
          </cell>
          <cell r="H3031">
            <v>0</v>
          </cell>
          <cell r="I3031">
            <v>0</v>
          </cell>
          <cell r="J3031">
            <v>0</v>
          </cell>
        </row>
        <row r="3032">
          <cell r="A3032" t="str">
            <v>AF.21312</v>
          </cell>
          <cell r="B3032" t="str">
            <v>AF.21310</v>
          </cell>
          <cell r="C3032" t="str">
            <v>Beton nền đá 1x2 M150 (sx qua dây chuyền trạm trộn hoặc BT thương phẩm), đổ bằng cần cẩu</v>
          </cell>
          <cell r="D3032" t="str">
            <v>m3</v>
          </cell>
          <cell r="E3032">
            <v>410583</v>
          </cell>
          <cell r="F3032">
            <v>26744</v>
          </cell>
          <cell r="G3032">
            <v>30539</v>
          </cell>
          <cell r="H3032">
            <v>0</v>
          </cell>
          <cell r="I3032">
            <v>0</v>
          </cell>
          <cell r="J3032">
            <v>0</v>
          </cell>
        </row>
        <row r="3033">
          <cell r="A3033" t="str">
            <v>AF.21313</v>
          </cell>
          <cell r="B3033" t="str">
            <v>AF.21310</v>
          </cell>
          <cell r="C3033" t="str">
            <v>Beton nền đá 1x2 M200 (sx qua dây chuyền trạm trộn hoặc BT thương phẩm), đổ bằng cần cẩu</v>
          </cell>
          <cell r="D3033" t="str">
            <v>m3</v>
          </cell>
          <cell r="E3033">
            <v>462191</v>
          </cell>
          <cell r="F3033">
            <v>26744</v>
          </cell>
          <cell r="G3033">
            <v>30539</v>
          </cell>
          <cell r="H3033">
            <v>0</v>
          </cell>
          <cell r="I3033">
            <v>0</v>
          </cell>
          <cell r="J3033">
            <v>0</v>
          </cell>
        </row>
        <row r="3034">
          <cell r="A3034" t="str">
            <v>AF.21423</v>
          </cell>
          <cell r="B3034" t="str">
            <v>AF.21410</v>
          </cell>
          <cell r="C3034" t="str">
            <v>Beton bệ máy đá 2x4 M200 (sx qua dây chuyền trạm trộn hoặc BT thương phẩm), đổ bằng cần cẩu</v>
          </cell>
          <cell r="D3034" t="str">
            <v>m3</v>
          </cell>
          <cell r="E3034">
            <v>415863</v>
          </cell>
          <cell r="F3034">
            <v>65286</v>
          </cell>
          <cell r="G3034">
            <v>31040</v>
          </cell>
          <cell r="H3034">
            <v>0</v>
          </cell>
          <cell r="I3034">
            <v>0</v>
          </cell>
          <cell r="J3034">
            <v>0</v>
          </cell>
        </row>
        <row r="3035">
          <cell r="A3035" t="str">
            <v>AF.21425</v>
          </cell>
          <cell r="B3035" t="str">
            <v>AF.21410</v>
          </cell>
          <cell r="C3035" t="str">
            <v>Beton bệ máy đá 2x4 M300 (sx qua dây chuyền trạm trộn hoặc BT thương phẩm), đổ bằng cần cẩu</v>
          </cell>
          <cell r="D3035" t="str">
            <v>m3</v>
          </cell>
          <cell r="E3035">
            <v>486657</v>
          </cell>
          <cell r="F3035">
            <v>65286</v>
          </cell>
          <cell r="G3035">
            <v>31040</v>
          </cell>
          <cell r="H3035">
            <v>0</v>
          </cell>
          <cell r="I3035">
            <v>0</v>
          </cell>
          <cell r="J3035">
            <v>0</v>
          </cell>
        </row>
        <row r="3036">
          <cell r="A3036" t="str">
            <v>AF.21424</v>
          </cell>
          <cell r="B3036" t="str">
            <v>AF.21410</v>
          </cell>
          <cell r="C3036" t="str">
            <v>Beton bệ máy đá 2x4 M250 (sx qua dây chuyền trạm trộn hoặc BT thương phẩm), đổ bằng cần cẩu</v>
          </cell>
          <cell r="D3036" t="str">
            <v>m3</v>
          </cell>
          <cell r="E3036">
            <v>466231</v>
          </cell>
          <cell r="F3036">
            <v>65286</v>
          </cell>
          <cell r="G3036">
            <v>31040</v>
          </cell>
          <cell r="H3036">
            <v>0</v>
          </cell>
          <cell r="I3036">
            <v>0</v>
          </cell>
          <cell r="J3036">
            <v>0</v>
          </cell>
        </row>
        <row r="3037">
          <cell r="A3037" t="str">
            <v>AF.21412</v>
          </cell>
          <cell r="B3037" t="str">
            <v>AF.21410</v>
          </cell>
          <cell r="C3037" t="str">
            <v>Beton bệ máy đá 1x2 M150 (sx qua dây chuyền trạm trộn hoặc BT thương phẩm), đổ bằng cần cẩu</v>
          </cell>
          <cell r="D3037" t="str">
            <v>m3</v>
          </cell>
          <cell r="E3037">
            <v>408588</v>
          </cell>
          <cell r="F3037">
            <v>65286</v>
          </cell>
          <cell r="G3037">
            <v>31040</v>
          </cell>
          <cell r="H3037">
            <v>0</v>
          </cell>
          <cell r="I3037">
            <v>0</v>
          </cell>
          <cell r="J3037">
            <v>0</v>
          </cell>
        </row>
        <row r="3038">
          <cell r="A3038" t="str">
            <v>AF.21415</v>
          </cell>
          <cell r="B3038" t="str">
            <v>AF.21410</v>
          </cell>
          <cell r="C3038" t="str">
            <v>Beton bệ máy đá 1x2 M300 (sx qua dây chuyền trạm trộn hoặc BT thương phẩm), đổ bằng cần cẩu</v>
          </cell>
          <cell r="D3038" t="str">
            <v>m3</v>
          </cell>
          <cell r="E3038">
            <v>539756</v>
          </cell>
          <cell r="F3038">
            <v>65286</v>
          </cell>
          <cell r="G3038">
            <v>31040</v>
          </cell>
          <cell r="H3038">
            <v>0</v>
          </cell>
          <cell r="I3038">
            <v>0</v>
          </cell>
          <cell r="J3038">
            <v>0</v>
          </cell>
        </row>
        <row r="3039">
          <cell r="A3039" t="str">
            <v>AF.21413</v>
          </cell>
          <cell r="B3039" t="str">
            <v>AF.21410</v>
          </cell>
          <cell r="C3039" t="str">
            <v>Beton bệ máy đá 1x2 M200 (sx qua dây chuyền trạm trộn hoặc BT thương phẩm), đổ bằng cần cẩu</v>
          </cell>
          <cell r="D3039" t="str">
            <v>m3</v>
          </cell>
          <cell r="E3039">
            <v>459946</v>
          </cell>
          <cell r="F3039">
            <v>65286</v>
          </cell>
          <cell r="G3039">
            <v>31040</v>
          </cell>
          <cell r="H3039">
            <v>0</v>
          </cell>
          <cell r="I3039">
            <v>0</v>
          </cell>
          <cell r="J3039">
            <v>0</v>
          </cell>
        </row>
        <row r="3040">
          <cell r="A3040" t="str">
            <v>AF.21422</v>
          </cell>
          <cell r="B3040" t="str">
            <v>AF.21410</v>
          </cell>
          <cell r="C3040" t="str">
            <v>Beton bệ máy đá 2x4 M150 (sx qua dây chuyền trạm trộn hoặc BT thương phẩm), đổ bằng cần cẩu</v>
          </cell>
          <cell r="D3040" t="str">
            <v>m3</v>
          </cell>
          <cell r="E3040">
            <v>367256</v>
          </cell>
          <cell r="F3040">
            <v>65286</v>
          </cell>
          <cell r="G3040">
            <v>31040</v>
          </cell>
          <cell r="H3040">
            <v>0</v>
          </cell>
          <cell r="I3040">
            <v>0</v>
          </cell>
          <cell r="J3040">
            <v>0</v>
          </cell>
        </row>
        <row r="3041">
          <cell r="A3041" t="str">
            <v>AF.21414</v>
          </cell>
          <cell r="B3041" t="str">
            <v>AF.21410</v>
          </cell>
          <cell r="C3041" t="str">
            <v>Beton bệ máy đá 1x2 M250 (sx qua dây chuyền trạm trộn hoặc BT thương phẩm), đổ bằng cần cẩu</v>
          </cell>
          <cell r="D3041" t="str">
            <v>m3</v>
          </cell>
          <cell r="E3041">
            <v>518007</v>
          </cell>
          <cell r="F3041">
            <v>65286</v>
          </cell>
          <cell r="G3041">
            <v>31040</v>
          </cell>
          <cell r="H3041">
            <v>0</v>
          </cell>
          <cell r="I3041">
            <v>0</v>
          </cell>
          <cell r="J3041">
            <v>0</v>
          </cell>
        </row>
        <row r="3042">
          <cell r="A3042" t="str">
            <v>AF.22112</v>
          </cell>
          <cell r="B3042" t="str">
            <v>AF.22110</v>
          </cell>
          <cell r="C3042" t="str">
            <v>Beton tường dày &lt;=45cm, h&lt;=4m đá 1x2 M150 (sx qua dây chuyền trạm trộn hoặc BT thương phẩm), đổ bằng cần cẩu</v>
          </cell>
          <cell r="D3042" t="str">
            <v>m3</v>
          </cell>
          <cell r="E3042">
            <v>532510</v>
          </cell>
          <cell r="F3042">
            <v>109151</v>
          </cell>
          <cell r="G3042">
            <v>45861</v>
          </cell>
          <cell r="H3042">
            <v>0</v>
          </cell>
          <cell r="I3042">
            <v>0</v>
          </cell>
          <cell r="J3042">
            <v>0</v>
          </cell>
        </row>
        <row r="3043">
          <cell r="A3043" t="str">
            <v>AF.22113</v>
          </cell>
          <cell r="B3043" t="str">
            <v>AF.22110</v>
          </cell>
          <cell r="C3043" t="str">
            <v>Beton tường dày &lt;=45cm, h&lt;=4m đá 1x2 M200 (sx qua dây chuyền trạm trộn hoặc BT thương phẩm), đổ bằng cần cẩu</v>
          </cell>
          <cell r="D3043" t="str">
            <v>m3</v>
          </cell>
          <cell r="E3043">
            <v>584377</v>
          </cell>
          <cell r="F3043">
            <v>109151</v>
          </cell>
          <cell r="G3043">
            <v>45861</v>
          </cell>
          <cell r="H3043">
            <v>0</v>
          </cell>
          <cell r="I3043">
            <v>0</v>
          </cell>
          <cell r="J3043">
            <v>0</v>
          </cell>
        </row>
        <row r="3044">
          <cell r="A3044" t="str">
            <v>AF.22114</v>
          </cell>
          <cell r="B3044" t="str">
            <v>AF.22110</v>
          </cell>
          <cell r="C3044" t="str">
            <v>Beton tường dày &lt;=45cm, h&lt;=4m đá 1x2 M250 (sx qua dây chuyền trạm trộn hoặc BT thương phẩm), đổ bằng cần cẩu</v>
          </cell>
          <cell r="D3044" t="str">
            <v>m3</v>
          </cell>
          <cell r="E3044">
            <v>643013</v>
          </cell>
          <cell r="F3044">
            <v>109151</v>
          </cell>
          <cell r="G3044">
            <v>45861</v>
          </cell>
          <cell r="H3044">
            <v>0</v>
          </cell>
          <cell r="I3044">
            <v>0</v>
          </cell>
          <cell r="J3044">
            <v>0</v>
          </cell>
        </row>
        <row r="3045">
          <cell r="A3045" t="str">
            <v>AF.22115</v>
          </cell>
          <cell r="B3045" t="str">
            <v>AF.22110</v>
          </cell>
          <cell r="C3045" t="str">
            <v>Beton tường dày &lt;=45cm, h&lt;=4m đá 1x2 M300 (sx qua dây chuyền trạm trộn hoặc BT thương phẩm), đổ bằng cần cẩu</v>
          </cell>
          <cell r="D3045" t="str">
            <v>m3</v>
          </cell>
          <cell r="E3045">
            <v>664977</v>
          </cell>
          <cell r="F3045">
            <v>109151</v>
          </cell>
          <cell r="G3045">
            <v>45861</v>
          </cell>
          <cell r="H3045">
            <v>0</v>
          </cell>
          <cell r="I3045">
            <v>0</v>
          </cell>
          <cell r="J3045">
            <v>0</v>
          </cell>
        </row>
        <row r="3046">
          <cell r="A3046" t="str">
            <v>AF.22122</v>
          </cell>
          <cell r="B3046" t="str">
            <v>AF.22120</v>
          </cell>
          <cell r="C3046" t="str">
            <v>Beton tường dày &lt;=45cm, h&lt;=16m đá 1x2 M150 (sx qua dây chuyền trạm trộn hoặc BT thương phẩm), đổ bằng cần cẩu</v>
          </cell>
          <cell r="D3046" t="str">
            <v>m3</v>
          </cell>
          <cell r="E3046">
            <v>532510</v>
          </cell>
          <cell r="F3046">
            <v>137291</v>
          </cell>
          <cell r="G3046">
            <v>81019</v>
          </cell>
          <cell r="H3046">
            <v>0</v>
          </cell>
          <cell r="I3046">
            <v>0</v>
          </cell>
          <cell r="J3046">
            <v>0</v>
          </cell>
        </row>
        <row r="3047">
          <cell r="A3047" t="str">
            <v>AF.22125</v>
          </cell>
          <cell r="B3047" t="str">
            <v>AF.22120</v>
          </cell>
          <cell r="C3047" t="str">
            <v>Beton tường dày &lt;=45cm, h&lt;=16m đá 1x2 M300 (sx qua dây chuyền trạm trộn hoặc BT thương phẩm), đổ bằng cần cẩu</v>
          </cell>
          <cell r="D3047" t="str">
            <v>m3</v>
          </cell>
          <cell r="E3047">
            <v>664977</v>
          </cell>
          <cell r="F3047">
            <v>137291</v>
          </cell>
          <cell r="G3047">
            <v>81019</v>
          </cell>
          <cell r="H3047">
            <v>0</v>
          </cell>
          <cell r="I3047">
            <v>0</v>
          </cell>
          <cell r="J3047">
            <v>0</v>
          </cell>
        </row>
        <row r="3048">
          <cell r="A3048" t="str">
            <v>AF.22123</v>
          </cell>
          <cell r="B3048" t="str">
            <v>AF.22120</v>
          </cell>
          <cell r="C3048" t="str">
            <v>Beton tường dày &lt;=45cm, h&lt;=16m đá 1x2 M200 (sx qua dây chuyền trạm trộn hoặc BT thương phẩm), đổ bằng cần cẩu</v>
          </cell>
          <cell r="D3048" t="str">
            <v>m3</v>
          </cell>
          <cell r="E3048">
            <v>584377</v>
          </cell>
          <cell r="F3048">
            <v>137291</v>
          </cell>
          <cell r="G3048">
            <v>81019</v>
          </cell>
          <cell r="H3048">
            <v>0</v>
          </cell>
          <cell r="I3048">
            <v>0</v>
          </cell>
          <cell r="J3048">
            <v>0</v>
          </cell>
        </row>
        <row r="3049">
          <cell r="A3049" t="str">
            <v>AF.22124</v>
          </cell>
          <cell r="B3049" t="str">
            <v>AF.22120</v>
          </cell>
          <cell r="C3049" t="str">
            <v>Beton tường dày &lt;=45cm, h&lt;=16m đá 1x2 M250 (sx qua dây chuyền trạm trộn hoặc BT thương phẩm), đổ bằng cần cẩu</v>
          </cell>
          <cell r="D3049" t="str">
            <v>m3</v>
          </cell>
          <cell r="E3049">
            <v>643013</v>
          </cell>
          <cell r="F3049">
            <v>137291</v>
          </cell>
          <cell r="G3049">
            <v>81019</v>
          </cell>
          <cell r="H3049">
            <v>0</v>
          </cell>
          <cell r="I3049">
            <v>0</v>
          </cell>
          <cell r="J3049">
            <v>0</v>
          </cell>
        </row>
        <row r="3050">
          <cell r="A3050" t="str">
            <v>AF.22132</v>
          </cell>
          <cell r="B3050" t="str">
            <v>AF.22130</v>
          </cell>
          <cell r="C3050" t="str">
            <v>Beton tường dày &lt;=45cm, h&lt;=50m đá 1x2 M150 (sx qua dây chuyền trạm trộn hoặc BT thương phẩm), đổ bằng cần cẩu</v>
          </cell>
          <cell r="D3050" t="str">
            <v>m3</v>
          </cell>
          <cell r="E3050">
            <v>532510</v>
          </cell>
          <cell r="F3050">
            <v>150935</v>
          </cell>
          <cell r="G3050">
            <v>67846</v>
          </cell>
          <cell r="H3050">
            <v>0</v>
          </cell>
          <cell r="I3050">
            <v>0</v>
          </cell>
          <cell r="J3050">
            <v>0</v>
          </cell>
        </row>
        <row r="3051">
          <cell r="A3051" t="str">
            <v>AF.22133</v>
          </cell>
          <cell r="B3051" t="str">
            <v>AF.22130</v>
          </cell>
          <cell r="C3051" t="str">
            <v>Beton tường dày &lt;=45cm, h&lt;=50m đá 1x2 M200 (sx qua dây chuyền trạm trộn hoặc BT thương phẩm), đổ bằng cần cẩu</v>
          </cell>
          <cell r="D3051" t="str">
            <v>m3</v>
          </cell>
          <cell r="E3051">
            <v>584377</v>
          </cell>
          <cell r="F3051">
            <v>150935</v>
          </cell>
          <cell r="G3051">
            <v>67846</v>
          </cell>
          <cell r="H3051">
            <v>0</v>
          </cell>
          <cell r="I3051">
            <v>0</v>
          </cell>
          <cell r="J3051">
            <v>0</v>
          </cell>
        </row>
        <row r="3052">
          <cell r="A3052" t="str">
            <v>AF.22134</v>
          </cell>
          <cell r="B3052" t="str">
            <v>AF.22130</v>
          </cell>
          <cell r="C3052" t="str">
            <v>Beton tường dày &lt;=45cm, h&lt;=50m đá 1x2 M250 (sx qua dây chuyền trạm trộn hoặc BT thương phẩm), đổ bằng cần cẩu</v>
          </cell>
          <cell r="D3052" t="str">
            <v>m3</v>
          </cell>
          <cell r="E3052">
            <v>643013</v>
          </cell>
          <cell r="F3052">
            <v>150935</v>
          </cell>
          <cell r="G3052">
            <v>67846</v>
          </cell>
          <cell r="H3052">
            <v>0</v>
          </cell>
          <cell r="I3052">
            <v>0</v>
          </cell>
          <cell r="J3052">
            <v>0</v>
          </cell>
        </row>
        <row r="3053">
          <cell r="A3053" t="str">
            <v>AF.22135</v>
          </cell>
          <cell r="B3053" t="str">
            <v>AF.22130</v>
          </cell>
          <cell r="C3053" t="str">
            <v>Beton tường dày &lt;=45cm, h&lt;=50m đá 1x2 M300 (sx qua dây chuyền trạm trộn hoặc BT thương phẩm), đổ bằng cần cẩu</v>
          </cell>
          <cell r="D3053" t="str">
            <v>m3</v>
          </cell>
          <cell r="E3053">
            <v>664977</v>
          </cell>
          <cell r="F3053">
            <v>150935</v>
          </cell>
          <cell r="G3053">
            <v>67846</v>
          </cell>
          <cell r="H3053">
            <v>0</v>
          </cell>
          <cell r="I3053">
            <v>0</v>
          </cell>
          <cell r="J3053">
            <v>0</v>
          </cell>
        </row>
        <row r="3054">
          <cell r="A3054" t="str">
            <v>AF.22142</v>
          </cell>
          <cell r="B3054" t="str">
            <v>AF.22140</v>
          </cell>
          <cell r="C3054" t="str">
            <v>Beton tường dày &lt;=45cm, h &gt; 50m đá 1x2 M150 (sx qua dây chuyền trạm trộn hoặc BT thương phẩm), đổ bằng cần cẩu</v>
          </cell>
          <cell r="D3054" t="str">
            <v>m3</v>
          </cell>
          <cell r="E3054">
            <v>532510</v>
          </cell>
          <cell r="F3054">
            <v>157757</v>
          </cell>
          <cell r="G3054">
            <v>94743</v>
          </cell>
          <cell r="H3054">
            <v>0</v>
          </cell>
          <cell r="I3054">
            <v>0</v>
          </cell>
          <cell r="J3054">
            <v>0</v>
          </cell>
        </row>
        <row r="3055">
          <cell r="A3055" t="str">
            <v>AF.22145</v>
          </cell>
          <cell r="B3055" t="str">
            <v>AF.22140</v>
          </cell>
          <cell r="C3055" t="str">
            <v>Beton tường dày &lt;=45cm, h &gt; 50m đá 1x2 M300 (sx qua dây chuyền trạm trộn hoặc BT thương phẩm), đổ bằng cần cẩu</v>
          </cell>
          <cell r="D3055" t="str">
            <v>m3</v>
          </cell>
          <cell r="E3055">
            <v>664977</v>
          </cell>
          <cell r="F3055">
            <v>157757</v>
          </cell>
          <cell r="G3055">
            <v>94743</v>
          </cell>
          <cell r="H3055">
            <v>0</v>
          </cell>
          <cell r="I3055">
            <v>0</v>
          </cell>
          <cell r="J3055">
            <v>0</v>
          </cell>
        </row>
        <row r="3056">
          <cell r="A3056" t="str">
            <v>AF.22144</v>
          </cell>
          <cell r="B3056" t="str">
            <v>AF.22140</v>
          </cell>
          <cell r="C3056" t="str">
            <v>Beton tường dày &lt;=45cm, h &gt; 50m đá 1x2 M250 (sx qua dây chuyền trạm trộn hoặc BT thương phẩm), đổ bằng cần cẩu</v>
          </cell>
          <cell r="D3056" t="str">
            <v>m3</v>
          </cell>
          <cell r="E3056">
            <v>643013</v>
          </cell>
          <cell r="F3056">
            <v>157757</v>
          </cell>
          <cell r="G3056">
            <v>94743</v>
          </cell>
          <cell r="H3056">
            <v>0</v>
          </cell>
          <cell r="I3056">
            <v>0</v>
          </cell>
          <cell r="J3056">
            <v>0</v>
          </cell>
        </row>
        <row r="3057">
          <cell r="A3057" t="str">
            <v>AF.22143</v>
          </cell>
          <cell r="B3057" t="str">
            <v>AF.22140</v>
          </cell>
          <cell r="C3057" t="str">
            <v>Beton tường dày &lt;=45cm, h &gt; 50m đá 1x2 M200 (sx qua dây chuyền trạm trộn hoặc BT thương phẩm), đổ bằng cần cẩu</v>
          </cell>
          <cell r="D3057" t="str">
            <v>m3</v>
          </cell>
          <cell r="E3057">
            <v>584377</v>
          </cell>
          <cell r="F3057">
            <v>157757</v>
          </cell>
          <cell r="G3057">
            <v>94743</v>
          </cell>
          <cell r="H3057">
            <v>0</v>
          </cell>
          <cell r="I3057">
            <v>0</v>
          </cell>
          <cell r="J3057">
            <v>0</v>
          </cell>
        </row>
        <row r="3058">
          <cell r="A3058" t="str">
            <v>AF.22152</v>
          </cell>
          <cell r="B3058" t="str">
            <v>AF.22150</v>
          </cell>
          <cell r="C3058" t="str">
            <v>Beton tường dày &gt; 45cm, h&lt;=4m đá 1x2 M150 (sx qua dây chuyền trạm trộn hoặc BT thương phẩm), đổ bằng cần cẩu</v>
          </cell>
          <cell r="D3058" t="str">
            <v>m3</v>
          </cell>
          <cell r="E3058">
            <v>461315</v>
          </cell>
          <cell r="F3058">
            <v>97212</v>
          </cell>
          <cell r="G3058">
            <v>45861</v>
          </cell>
          <cell r="H3058">
            <v>0</v>
          </cell>
          <cell r="I3058">
            <v>0</v>
          </cell>
          <cell r="J3058">
            <v>0</v>
          </cell>
        </row>
        <row r="3059">
          <cell r="A3059" t="str">
            <v>AF.22153</v>
          </cell>
          <cell r="B3059" t="str">
            <v>AF.22150</v>
          </cell>
          <cell r="C3059" t="str">
            <v>Beton tường dày &gt; 45cm, h&lt;=4m đá 1x2 M200 (sx qua dây chuyền trạm trộn hoặc BT thương phẩm), đổ bằng cần cẩu</v>
          </cell>
          <cell r="D3059" t="str">
            <v>m3</v>
          </cell>
          <cell r="E3059">
            <v>513182</v>
          </cell>
          <cell r="F3059">
            <v>97212</v>
          </cell>
          <cell r="G3059">
            <v>45861</v>
          </cell>
          <cell r="H3059">
            <v>0</v>
          </cell>
          <cell r="I3059">
            <v>0</v>
          </cell>
          <cell r="J3059">
            <v>0</v>
          </cell>
        </row>
        <row r="3060">
          <cell r="A3060" t="str">
            <v>AF.22154</v>
          </cell>
          <cell r="B3060" t="str">
            <v>AF.22150</v>
          </cell>
          <cell r="C3060" t="str">
            <v>Beton tường dày &gt; 45cm, h&lt;=4m đá 1x2 M250 (sx qua dây chuyền trạm trộn hoặc BT thương phẩm), đổ bằng cần cẩu</v>
          </cell>
          <cell r="D3060" t="str">
            <v>m3</v>
          </cell>
          <cell r="E3060">
            <v>571818</v>
          </cell>
          <cell r="F3060">
            <v>97212</v>
          </cell>
          <cell r="G3060">
            <v>45861</v>
          </cell>
          <cell r="H3060">
            <v>0</v>
          </cell>
          <cell r="I3060">
            <v>0</v>
          </cell>
          <cell r="J3060">
            <v>0</v>
          </cell>
        </row>
        <row r="3061">
          <cell r="A3061" t="str">
            <v>AF.22155</v>
          </cell>
          <cell r="B3061" t="str">
            <v>AF.22150</v>
          </cell>
          <cell r="C3061" t="str">
            <v>Beton tường dày &gt; 45cm, h&lt;=4m đá 1x2 M300 (sx qua dây chuyền trạm trộn hoặc BT thương phẩm), đổ bằng cần cẩu</v>
          </cell>
          <cell r="D3061" t="str">
            <v>m3</v>
          </cell>
          <cell r="E3061">
            <v>593782</v>
          </cell>
          <cell r="F3061">
            <v>97212</v>
          </cell>
          <cell r="G3061">
            <v>45861</v>
          </cell>
          <cell r="H3061">
            <v>0</v>
          </cell>
          <cell r="I3061">
            <v>0</v>
          </cell>
          <cell r="J3061">
            <v>0</v>
          </cell>
        </row>
        <row r="3062">
          <cell r="A3062" t="str">
            <v>AF.22165</v>
          </cell>
          <cell r="B3062" t="str">
            <v>AF.22160</v>
          </cell>
          <cell r="C3062" t="str">
            <v>Beton tường dày &gt; 45cm, h&lt;=16m đá 1x2 M300 (sx qua dây chuyền trạm trộn hoặc BT thương phẩm), đổ bằng cần cẩu</v>
          </cell>
          <cell r="D3062" t="str">
            <v>m3</v>
          </cell>
          <cell r="E3062">
            <v>593782</v>
          </cell>
          <cell r="F3062">
            <v>125353</v>
          </cell>
          <cell r="G3062">
            <v>81019</v>
          </cell>
          <cell r="H3062">
            <v>0</v>
          </cell>
          <cell r="I3062">
            <v>0</v>
          </cell>
          <cell r="J3062">
            <v>0</v>
          </cell>
        </row>
        <row r="3063">
          <cell r="A3063" t="str">
            <v>AF.22162</v>
          </cell>
          <cell r="B3063" t="str">
            <v>AF.22160</v>
          </cell>
          <cell r="C3063" t="str">
            <v>Beton tường dày &gt; 45cm, h&lt;=16m đá 1x2 M150 (sx qua dây chuyền trạm trộn hoặc BT thương phẩm), đổ bằng cần cẩu</v>
          </cell>
          <cell r="D3063" t="str">
            <v>m3</v>
          </cell>
          <cell r="E3063">
            <v>461315</v>
          </cell>
          <cell r="F3063">
            <v>125353</v>
          </cell>
          <cell r="G3063">
            <v>81019</v>
          </cell>
          <cell r="H3063">
            <v>0</v>
          </cell>
          <cell r="I3063">
            <v>0</v>
          </cell>
          <cell r="J3063">
            <v>0</v>
          </cell>
        </row>
        <row r="3064">
          <cell r="A3064" t="str">
            <v>AF.22163</v>
          </cell>
          <cell r="B3064" t="str">
            <v>AF.22160</v>
          </cell>
          <cell r="C3064" t="str">
            <v>Beton tường dày &gt; 45cm, h&lt;=16m đá 1x2 M200 (sx qua dây chuyền trạm trộn hoặc BT thương phẩm), đổ bằng cần cẩu</v>
          </cell>
          <cell r="D3064" t="str">
            <v>m3</v>
          </cell>
          <cell r="E3064">
            <v>513182</v>
          </cell>
          <cell r="F3064">
            <v>125353</v>
          </cell>
          <cell r="G3064">
            <v>81019</v>
          </cell>
          <cell r="H3064">
            <v>0</v>
          </cell>
          <cell r="I3064">
            <v>0</v>
          </cell>
          <cell r="J3064">
            <v>0</v>
          </cell>
        </row>
        <row r="3065">
          <cell r="A3065" t="str">
            <v>AF.22164</v>
          </cell>
          <cell r="B3065" t="str">
            <v>AF.22160</v>
          </cell>
          <cell r="C3065" t="str">
            <v>Beton tường dày &gt; 45cm, h&lt;=16m đá 1x2 M250 (sx qua dây chuyền trạm trộn hoặc BT thương phẩm), đổ bằng cần cẩu</v>
          </cell>
          <cell r="D3065" t="str">
            <v>m3</v>
          </cell>
          <cell r="E3065">
            <v>571818</v>
          </cell>
          <cell r="F3065">
            <v>125353</v>
          </cell>
          <cell r="G3065">
            <v>81019</v>
          </cell>
          <cell r="H3065">
            <v>0</v>
          </cell>
          <cell r="I3065">
            <v>0</v>
          </cell>
          <cell r="J3065">
            <v>0</v>
          </cell>
        </row>
        <row r="3066">
          <cell r="A3066" t="str">
            <v>AF.22175</v>
          </cell>
          <cell r="B3066" t="str">
            <v>AF.22170</v>
          </cell>
          <cell r="C3066" t="str">
            <v>Beton tường dày &gt; 45cm, h&lt;=50m đá 1x2 M300 (sx qua dây chuyền trạm trộn hoặc BT thương phẩm), đổ bằng cần cẩu</v>
          </cell>
          <cell r="D3066" t="str">
            <v>m3</v>
          </cell>
          <cell r="E3066">
            <v>593782</v>
          </cell>
          <cell r="F3066">
            <v>137718</v>
          </cell>
          <cell r="G3066">
            <v>67846</v>
          </cell>
          <cell r="H3066">
            <v>0</v>
          </cell>
          <cell r="I3066">
            <v>0</v>
          </cell>
          <cell r="J3066">
            <v>0</v>
          </cell>
        </row>
        <row r="3067">
          <cell r="A3067" t="str">
            <v>AF.22174</v>
          </cell>
          <cell r="B3067" t="str">
            <v>AF.22170</v>
          </cell>
          <cell r="C3067" t="str">
            <v>Beton tường dày &gt; 45cm, h&lt;=50m đá 1x2 M250 (sx qua dây chuyền trạm trộn hoặc BT thương phẩm), đổ bằng cần cẩu</v>
          </cell>
          <cell r="D3067" t="str">
            <v>m3</v>
          </cell>
          <cell r="E3067">
            <v>571818</v>
          </cell>
          <cell r="F3067">
            <v>137718</v>
          </cell>
          <cell r="G3067">
            <v>67846</v>
          </cell>
          <cell r="H3067">
            <v>0</v>
          </cell>
          <cell r="I3067">
            <v>0</v>
          </cell>
          <cell r="J3067">
            <v>0</v>
          </cell>
        </row>
        <row r="3068">
          <cell r="A3068" t="str">
            <v>AF.22172</v>
          </cell>
          <cell r="B3068" t="str">
            <v>AF.22170</v>
          </cell>
          <cell r="C3068" t="str">
            <v>Beton tường dày &gt; 45cm, h&lt;=50m đá 1x2 M150 (sx qua dây chuyền trạm trộn hoặc BT thương phẩm), đổ bằng cần cẩu</v>
          </cell>
          <cell r="D3068" t="str">
            <v>m3</v>
          </cell>
          <cell r="E3068">
            <v>461315</v>
          </cell>
          <cell r="F3068">
            <v>137718</v>
          </cell>
          <cell r="G3068">
            <v>67846</v>
          </cell>
          <cell r="H3068">
            <v>0</v>
          </cell>
          <cell r="I3068">
            <v>0</v>
          </cell>
          <cell r="J3068">
            <v>0</v>
          </cell>
        </row>
        <row r="3069">
          <cell r="A3069" t="str">
            <v>AF.22173</v>
          </cell>
          <cell r="B3069" t="str">
            <v>AF.22170</v>
          </cell>
          <cell r="C3069" t="str">
            <v>Beton tường dày &gt; 45cm, h&lt;=50m đá 1x2 M200 (sx qua dây chuyền trạm trộn hoặc BT thương phẩm), đổ bằng cần cẩu</v>
          </cell>
          <cell r="D3069" t="str">
            <v>m3</v>
          </cell>
          <cell r="E3069">
            <v>513182</v>
          </cell>
          <cell r="F3069">
            <v>137718</v>
          </cell>
          <cell r="G3069">
            <v>67846</v>
          </cell>
          <cell r="H3069">
            <v>0</v>
          </cell>
          <cell r="I3069">
            <v>0</v>
          </cell>
          <cell r="J3069">
            <v>0</v>
          </cell>
        </row>
        <row r="3070">
          <cell r="A3070" t="str">
            <v>AF.22182</v>
          </cell>
          <cell r="B3070" t="str">
            <v>AF.22180</v>
          </cell>
          <cell r="C3070" t="str">
            <v>Beton tường dày &gt; 45cm, h &gt; 50m đá 1x2 M150 (sx qua dây chuyền trạm trộn hoặc BT thương phẩm), đổ bằng cần cẩu</v>
          </cell>
          <cell r="D3070" t="str">
            <v>m3</v>
          </cell>
          <cell r="E3070">
            <v>461315</v>
          </cell>
          <cell r="F3070">
            <v>144113</v>
          </cell>
          <cell r="G3070">
            <v>94953</v>
          </cell>
          <cell r="H3070">
            <v>0</v>
          </cell>
          <cell r="I3070">
            <v>0</v>
          </cell>
          <cell r="J3070">
            <v>0</v>
          </cell>
        </row>
        <row r="3071">
          <cell r="A3071" t="str">
            <v>AF.22183</v>
          </cell>
          <cell r="B3071" t="str">
            <v>AF.22180</v>
          </cell>
          <cell r="C3071" t="str">
            <v>Beton tường dày &gt; 45cm, h &gt; 50m đá 1x2 M200 (sx qua dây chuyền trạm trộn hoặc BT thương phẩm), đổ bằng cần cẩu</v>
          </cell>
          <cell r="D3071" t="str">
            <v>m3</v>
          </cell>
          <cell r="E3071">
            <v>513182</v>
          </cell>
          <cell r="F3071">
            <v>144113</v>
          </cell>
          <cell r="G3071">
            <v>94953</v>
          </cell>
          <cell r="H3071">
            <v>0</v>
          </cell>
          <cell r="I3071">
            <v>0</v>
          </cell>
          <cell r="J3071">
            <v>0</v>
          </cell>
        </row>
        <row r="3072">
          <cell r="A3072" t="str">
            <v>AF.22184</v>
          </cell>
          <cell r="B3072" t="str">
            <v>AF.22180</v>
          </cell>
          <cell r="C3072" t="str">
            <v>Beton tường dày &gt; 45cm, h &gt; 50m đá 1x2 M250 (sx qua dây chuyền trạm trộn hoặc BT thương phẩm), đổ bằng cần cẩu</v>
          </cell>
          <cell r="D3072" t="str">
            <v>m3</v>
          </cell>
          <cell r="E3072">
            <v>571818</v>
          </cell>
          <cell r="F3072">
            <v>144113</v>
          </cell>
          <cell r="G3072">
            <v>94953</v>
          </cell>
          <cell r="H3072">
            <v>0</v>
          </cell>
          <cell r="I3072">
            <v>0</v>
          </cell>
          <cell r="J3072">
            <v>0</v>
          </cell>
        </row>
        <row r="3073">
          <cell r="A3073" t="str">
            <v>AF.22185</v>
          </cell>
          <cell r="B3073" t="str">
            <v>AF.22180</v>
          </cell>
          <cell r="C3073" t="str">
            <v>Beton tường dày &gt; 45cm, h &gt; 50m đá 1x2 M300 (sx qua dây chuyền trạm trộn hoặc BT thương phẩm), đổ bằng cần cẩu</v>
          </cell>
          <cell r="D3073" t="str">
            <v>m3</v>
          </cell>
          <cell r="E3073">
            <v>593782</v>
          </cell>
          <cell r="F3073">
            <v>144113</v>
          </cell>
          <cell r="G3073">
            <v>94953</v>
          </cell>
          <cell r="H3073">
            <v>0</v>
          </cell>
          <cell r="I3073">
            <v>0</v>
          </cell>
          <cell r="J3073">
            <v>0</v>
          </cell>
        </row>
        <row r="3074">
          <cell r="A3074" t="str">
            <v>AF.22213</v>
          </cell>
          <cell r="B3074" t="str">
            <v>AF.22210</v>
          </cell>
          <cell r="C3074" t="str">
            <v>Beton cột tiết diện &lt;=0,1m2, h&lt;=4m đá 1x2 M200 (sx qua dây chuyền trạm trộn hoặc BT thương phẩm), đổ bằng cẩu</v>
          </cell>
          <cell r="D3074" t="str">
            <v>m3</v>
          </cell>
          <cell r="E3074">
            <v>508151</v>
          </cell>
          <cell r="F3074">
            <v>148803</v>
          </cell>
          <cell r="G3074">
            <v>63440</v>
          </cell>
          <cell r="H3074">
            <v>0</v>
          </cell>
          <cell r="I3074">
            <v>0</v>
          </cell>
          <cell r="J3074">
            <v>0</v>
          </cell>
        </row>
        <row r="3075">
          <cell r="A3075" t="str">
            <v>AF.22214</v>
          </cell>
          <cell r="B3075" t="str">
            <v>AF.22210</v>
          </cell>
          <cell r="C3075" t="str">
            <v>Beton cột tiết diện &lt;=0,1m2, h&lt;=4m đá 1x2 M250 (sx qua dây chuyền trạm trộn hoặc BT thương phẩm), đổ bằng cẩu</v>
          </cell>
          <cell r="D3075" t="str">
            <v>m3</v>
          </cell>
          <cell r="E3075">
            <v>566212</v>
          </cell>
          <cell r="F3075">
            <v>148803</v>
          </cell>
          <cell r="G3075">
            <v>63440</v>
          </cell>
          <cell r="H3075">
            <v>0</v>
          </cell>
          <cell r="I3075">
            <v>0</v>
          </cell>
          <cell r="J3075">
            <v>0</v>
          </cell>
        </row>
        <row r="3076">
          <cell r="A3076" t="str">
            <v>AF.22212</v>
          </cell>
          <cell r="B3076" t="str">
            <v>AF.22210</v>
          </cell>
          <cell r="C3076" t="str">
            <v>Beton cột tiết diện &lt;=0,1m2, h&lt;=4m đá 1x2 M150 (sx qua dây chuyền trạm trộn hoặc BT thương phẩm), đổ bằng cẩu</v>
          </cell>
          <cell r="D3076" t="str">
            <v>m3</v>
          </cell>
          <cell r="E3076">
            <v>456793</v>
          </cell>
          <cell r="F3076">
            <v>148803</v>
          </cell>
          <cell r="G3076">
            <v>63440</v>
          </cell>
          <cell r="H3076">
            <v>0</v>
          </cell>
          <cell r="I3076">
            <v>0</v>
          </cell>
          <cell r="J3076">
            <v>0</v>
          </cell>
        </row>
        <row r="3077">
          <cell r="A3077" t="str">
            <v>AF.22215</v>
          </cell>
          <cell r="B3077" t="str">
            <v>AF.22210</v>
          </cell>
          <cell r="C3077" t="str">
            <v>Beton cột tiết diện &lt;=0,1m2, h&lt;=4m đá 1x2 M300 (sx qua dây chuyền trạm trộn hoặc BT thương phẩm), đổ bằng cẩu</v>
          </cell>
          <cell r="D3077" t="str">
            <v>m3</v>
          </cell>
          <cell r="E3077">
            <v>587960</v>
          </cell>
          <cell r="F3077">
            <v>148803</v>
          </cell>
          <cell r="G3077">
            <v>63440</v>
          </cell>
          <cell r="H3077">
            <v>0</v>
          </cell>
          <cell r="I3077">
            <v>0</v>
          </cell>
          <cell r="J3077">
            <v>0</v>
          </cell>
        </row>
        <row r="3078">
          <cell r="A3078" t="str">
            <v>AF.22222</v>
          </cell>
          <cell r="B3078" t="str">
            <v>AF.22220</v>
          </cell>
          <cell r="C3078" t="str">
            <v>Beton cột tiết diện &lt;=0,1m2, h&lt;=16m đá 1x2 M150 (sx qua dây chuyền trạm trộn hoặc BT thương phẩm), đổ bằng cẩu</v>
          </cell>
          <cell r="D3078" t="str">
            <v>m3</v>
          </cell>
          <cell r="E3078">
            <v>456793</v>
          </cell>
          <cell r="F3078">
            <v>162447</v>
          </cell>
          <cell r="G3078">
            <v>89809</v>
          </cell>
          <cell r="H3078">
            <v>0</v>
          </cell>
          <cell r="I3078">
            <v>0</v>
          </cell>
          <cell r="J3078">
            <v>0</v>
          </cell>
        </row>
        <row r="3079">
          <cell r="A3079" t="str">
            <v>AF.22223</v>
          </cell>
          <cell r="B3079" t="str">
            <v>AF.22220</v>
          </cell>
          <cell r="C3079" t="str">
            <v>Beton cột tiết diện &lt;=0,1m2, h&lt;=16m đá 1x2 M200 (sx qua dây chuyền trạm trộn hoặc BT thương phẩm), đổ bằng cẩu</v>
          </cell>
          <cell r="D3079" t="str">
            <v>m3</v>
          </cell>
          <cell r="E3079">
            <v>508151</v>
          </cell>
          <cell r="F3079">
            <v>162447</v>
          </cell>
          <cell r="G3079">
            <v>89809</v>
          </cell>
          <cell r="H3079">
            <v>0</v>
          </cell>
          <cell r="I3079">
            <v>0</v>
          </cell>
          <cell r="J3079">
            <v>0</v>
          </cell>
        </row>
        <row r="3080">
          <cell r="A3080" t="str">
            <v>AF.22224</v>
          </cell>
          <cell r="B3080" t="str">
            <v>AF.22220</v>
          </cell>
          <cell r="C3080" t="str">
            <v>Beton cột tiết diện &lt;=0,1m2, h&lt;=16m đá 1x2 M250 (sx qua dây chuyền trạm trộn hoặc BT thương phẩm), đổ bằng cẩu</v>
          </cell>
          <cell r="D3080" t="str">
            <v>m3</v>
          </cell>
          <cell r="E3080">
            <v>566212</v>
          </cell>
          <cell r="F3080">
            <v>162447</v>
          </cell>
          <cell r="G3080">
            <v>89809</v>
          </cell>
          <cell r="H3080">
            <v>0</v>
          </cell>
          <cell r="I3080">
            <v>0</v>
          </cell>
          <cell r="J3080">
            <v>0</v>
          </cell>
        </row>
        <row r="3081">
          <cell r="A3081" t="str">
            <v>AF.22225</v>
          </cell>
          <cell r="B3081" t="str">
            <v>AF.22220</v>
          </cell>
          <cell r="C3081" t="str">
            <v>Beton cột tiết diện &lt;=0,1m2, h&lt;=16m đá 1x2 M300 (sx qua dây chuyền trạm trộn hoặc BT thương phẩm), đổ bằng cẩu</v>
          </cell>
          <cell r="D3081" t="str">
            <v>m3</v>
          </cell>
          <cell r="E3081">
            <v>587960</v>
          </cell>
          <cell r="F3081">
            <v>162447</v>
          </cell>
          <cell r="G3081">
            <v>89809</v>
          </cell>
          <cell r="H3081">
            <v>0</v>
          </cell>
          <cell r="I3081">
            <v>0</v>
          </cell>
          <cell r="J3081">
            <v>0</v>
          </cell>
        </row>
        <row r="3082">
          <cell r="A3082" t="str">
            <v>AF.22235</v>
          </cell>
          <cell r="B3082" t="str">
            <v>AF.22230</v>
          </cell>
          <cell r="C3082" t="str">
            <v>Beton cột tiết diện &lt;=0,1m2, h&lt;=50m đá 1x2 M300 (sx qua dây chuyền trạm trộn hoặc BT thương phẩm), đổ bằng cẩu</v>
          </cell>
          <cell r="D3082" t="str">
            <v>m3</v>
          </cell>
          <cell r="E3082">
            <v>587960</v>
          </cell>
          <cell r="F3082">
            <v>178649</v>
          </cell>
          <cell r="G3082">
            <v>86894</v>
          </cell>
          <cell r="H3082">
            <v>0</v>
          </cell>
          <cell r="I3082">
            <v>0</v>
          </cell>
          <cell r="J3082">
            <v>0</v>
          </cell>
        </row>
        <row r="3083">
          <cell r="A3083" t="str">
            <v>AF.22232</v>
          </cell>
          <cell r="B3083" t="str">
            <v>AF.22230</v>
          </cell>
          <cell r="C3083" t="str">
            <v>Beton cột tiết diện &lt;=0,1m2, h&lt;=50m đá 1x2 M150 (sx qua dây chuyền trạm trộn hoặc BT thương phẩm), đổ bằng cẩu</v>
          </cell>
          <cell r="D3083" t="str">
            <v>m3</v>
          </cell>
          <cell r="E3083">
            <v>456793</v>
          </cell>
          <cell r="F3083">
            <v>178649</v>
          </cell>
          <cell r="G3083">
            <v>86894</v>
          </cell>
          <cell r="H3083">
            <v>0</v>
          </cell>
          <cell r="I3083">
            <v>0</v>
          </cell>
          <cell r="J3083">
            <v>0</v>
          </cell>
        </row>
        <row r="3084">
          <cell r="A3084" t="str">
            <v>AF.22233</v>
          </cell>
          <cell r="B3084" t="str">
            <v>AF.22230</v>
          </cell>
          <cell r="C3084" t="str">
            <v>Beton cột tiết diện &lt;=0,1m2, h&lt;=50m đá 1x2 M200 (sx qua dây chuyền trạm trộn hoặc BT thương phẩm), đổ bằng cẩu</v>
          </cell>
          <cell r="D3084" t="str">
            <v>m3</v>
          </cell>
          <cell r="E3084">
            <v>508151</v>
          </cell>
          <cell r="F3084">
            <v>178649</v>
          </cell>
          <cell r="G3084">
            <v>86894</v>
          </cell>
          <cell r="H3084">
            <v>0</v>
          </cell>
          <cell r="I3084">
            <v>0</v>
          </cell>
          <cell r="J3084">
            <v>0</v>
          </cell>
        </row>
        <row r="3085">
          <cell r="A3085" t="str">
            <v>AF.22234</v>
          </cell>
          <cell r="B3085" t="str">
            <v>AF.22230</v>
          </cell>
          <cell r="C3085" t="str">
            <v>Beton cột tiết diện &lt;=0,1m2, h&lt;=50m đá 1x2 M250 (sx qua dây chuyền trạm trộn hoặc BT thương phẩm), đổ bằng cẩu</v>
          </cell>
          <cell r="D3085" t="str">
            <v>m3</v>
          </cell>
          <cell r="E3085">
            <v>566212</v>
          </cell>
          <cell r="F3085">
            <v>178649</v>
          </cell>
          <cell r="G3085">
            <v>86894</v>
          </cell>
          <cell r="H3085">
            <v>0</v>
          </cell>
          <cell r="I3085">
            <v>0</v>
          </cell>
          <cell r="J3085">
            <v>0</v>
          </cell>
        </row>
        <row r="3086">
          <cell r="A3086" t="str">
            <v>AF.22245</v>
          </cell>
          <cell r="B3086" t="str">
            <v>AF.22240</v>
          </cell>
          <cell r="C3086" t="str">
            <v>Beton cột tiết diện &lt;=0,1m2, h &gt; 50m đá 1x2 M300 (sx qua dây chuyền trạm trộn hoặc BT thương phẩm), đổ bằng cẩu</v>
          </cell>
          <cell r="D3086" t="str">
            <v>m3</v>
          </cell>
          <cell r="E3086">
            <v>587960</v>
          </cell>
          <cell r="F3086">
            <v>186750</v>
          </cell>
          <cell r="G3086">
            <v>119024</v>
          </cell>
          <cell r="H3086">
            <v>0</v>
          </cell>
          <cell r="I3086">
            <v>0</v>
          </cell>
          <cell r="J3086">
            <v>0</v>
          </cell>
        </row>
        <row r="3087">
          <cell r="A3087" t="str">
            <v>AF.22244</v>
          </cell>
          <cell r="B3087" t="str">
            <v>AF.22240</v>
          </cell>
          <cell r="C3087" t="str">
            <v>Beton cột tiết diện &lt;=0,1m2, h &gt; 50m đá 1x2 M250 (sx qua dây chuyền trạm trộn hoặc BT thương phẩm), đổ bằng cẩu</v>
          </cell>
          <cell r="D3087" t="str">
            <v>m3</v>
          </cell>
          <cell r="E3087">
            <v>566212</v>
          </cell>
          <cell r="F3087">
            <v>186750</v>
          </cell>
          <cell r="G3087">
            <v>119024</v>
          </cell>
          <cell r="H3087">
            <v>0</v>
          </cell>
          <cell r="I3087">
            <v>0</v>
          </cell>
          <cell r="J3087">
            <v>0</v>
          </cell>
        </row>
        <row r="3088">
          <cell r="A3088" t="str">
            <v>AF.22242</v>
          </cell>
          <cell r="B3088" t="str">
            <v>AF.22240</v>
          </cell>
          <cell r="C3088" t="str">
            <v>Beton cột tiết diện &lt;=0,1m2, h &gt; 50m đá 1x2 M150 (sx qua dây chuyền trạm trộn hoặc BT thương phẩm), đổ bằng cẩu</v>
          </cell>
          <cell r="D3088" t="str">
            <v>m3</v>
          </cell>
          <cell r="E3088">
            <v>456793</v>
          </cell>
          <cell r="F3088">
            <v>186750</v>
          </cell>
          <cell r="G3088">
            <v>119024</v>
          </cell>
          <cell r="H3088">
            <v>0</v>
          </cell>
          <cell r="I3088">
            <v>0</v>
          </cell>
          <cell r="J3088">
            <v>0</v>
          </cell>
        </row>
        <row r="3089">
          <cell r="A3089" t="str">
            <v>AF.22243</v>
          </cell>
          <cell r="B3089" t="str">
            <v>AF.22240</v>
          </cell>
          <cell r="C3089" t="str">
            <v>Beton cột tiết diện &lt;=0,1m2, h &gt; 50m đá 1x2 M200 (sx qua dây chuyền trạm trộn hoặc BT thương phẩm), đổ bằng cẩu</v>
          </cell>
          <cell r="D3089" t="str">
            <v>m3</v>
          </cell>
          <cell r="E3089">
            <v>508151</v>
          </cell>
          <cell r="F3089">
            <v>186750</v>
          </cell>
          <cell r="G3089">
            <v>119024</v>
          </cell>
          <cell r="H3089">
            <v>0</v>
          </cell>
          <cell r="I3089">
            <v>0</v>
          </cell>
          <cell r="J3089">
            <v>0</v>
          </cell>
        </row>
        <row r="3090">
          <cell r="A3090" t="str">
            <v>AF.22252</v>
          </cell>
          <cell r="B3090" t="str">
            <v>AF.22250</v>
          </cell>
          <cell r="C3090" t="str">
            <v>Beton cột tiết diện &gt; 0,1m2, h&lt;=4m đá 1x2 M150 (sx qua dây chuyền trạm trộn hoặc BT thương phẩm), đổ bằng cẩu</v>
          </cell>
          <cell r="D3090" t="str">
            <v>m3</v>
          </cell>
          <cell r="E3090">
            <v>456793</v>
          </cell>
          <cell r="F3090">
            <v>129616</v>
          </cell>
          <cell r="G3090">
            <v>55840</v>
          </cell>
          <cell r="H3090">
            <v>0</v>
          </cell>
          <cell r="I3090">
            <v>0</v>
          </cell>
          <cell r="J3090">
            <v>0</v>
          </cell>
        </row>
        <row r="3091">
          <cell r="A3091" t="str">
            <v>AF.22253</v>
          </cell>
          <cell r="B3091" t="str">
            <v>AF.22250</v>
          </cell>
          <cell r="C3091" t="str">
            <v>Beton cột tiết diện &gt; 0,1m2, h&lt;=4m đá 1x2 M200 (sx qua dây chuyền trạm trộn hoặc BT thương phẩm), đổ bằng cẩu</v>
          </cell>
          <cell r="D3091" t="str">
            <v>m3</v>
          </cell>
          <cell r="E3091">
            <v>508151</v>
          </cell>
          <cell r="F3091">
            <v>129616</v>
          </cell>
          <cell r="G3091">
            <v>55840</v>
          </cell>
          <cell r="H3091">
            <v>0</v>
          </cell>
          <cell r="I3091">
            <v>0</v>
          </cell>
          <cell r="J3091">
            <v>0</v>
          </cell>
        </row>
        <row r="3092">
          <cell r="A3092" t="str">
            <v>AF.22254</v>
          </cell>
          <cell r="B3092" t="str">
            <v>AF.22250</v>
          </cell>
          <cell r="C3092" t="str">
            <v>Beton cột tiết diện &gt; 0,1m2, h&lt;=4m đá 1x2 M250 (sx qua dây chuyền trạm trộn hoặc BT thương phẩm), đổ bằng cẩu</v>
          </cell>
          <cell r="D3092" t="str">
            <v>m3</v>
          </cell>
          <cell r="E3092">
            <v>566212</v>
          </cell>
          <cell r="F3092">
            <v>129616</v>
          </cell>
          <cell r="G3092">
            <v>55840</v>
          </cell>
          <cell r="H3092">
            <v>0</v>
          </cell>
          <cell r="I3092">
            <v>0</v>
          </cell>
          <cell r="J3092">
            <v>0</v>
          </cell>
        </row>
        <row r="3093">
          <cell r="A3093" t="str">
            <v>AF.22255</v>
          </cell>
          <cell r="B3093" t="str">
            <v>AF.22250</v>
          </cell>
          <cell r="C3093" t="str">
            <v>Beton cột tiết diện &gt; 0,1m2, h&lt;=4m đá 1x2 M300 (sx qua dây chuyền trạm trộn hoặc BT thương phẩm), đổ bằng cẩu</v>
          </cell>
          <cell r="D3093" t="str">
            <v>m3</v>
          </cell>
          <cell r="E3093">
            <v>587960</v>
          </cell>
          <cell r="F3093">
            <v>129616</v>
          </cell>
          <cell r="G3093">
            <v>55840</v>
          </cell>
          <cell r="H3093">
            <v>0</v>
          </cell>
          <cell r="I3093">
            <v>0</v>
          </cell>
          <cell r="J3093">
            <v>0</v>
          </cell>
        </row>
        <row r="3094">
          <cell r="A3094" t="str">
            <v>AF.22262</v>
          </cell>
          <cell r="B3094" t="str">
            <v>AF.22260</v>
          </cell>
          <cell r="C3094" t="str">
            <v>Beton cột tiết diện &gt; 0,1m2, h&lt;=16m đá 1x2 M150 (sx qua dây chuyền trạm trộn hoặc BT thương phẩm), đổ bằng cẩu</v>
          </cell>
          <cell r="D3094" t="str">
            <v>m3</v>
          </cell>
          <cell r="E3094">
            <v>456793</v>
          </cell>
          <cell r="F3094">
            <v>141981</v>
          </cell>
          <cell r="G3094">
            <v>82208</v>
          </cell>
          <cell r="H3094">
            <v>0</v>
          </cell>
          <cell r="I3094">
            <v>0</v>
          </cell>
          <cell r="J3094">
            <v>0</v>
          </cell>
        </row>
        <row r="3095">
          <cell r="A3095" t="str">
            <v>AF.22265</v>
          </cell>
          <cell r="B3095" t="str">
            <v>AF.22260</v>
          </cell>
          <cell r="C3095" t="str">
            <v>Beton cột tiết diện &gt; 0,1m2, h&lt;=16m đá 1x2 M300 (sx qua dây chuyền trạm trộn hoặc BT thương phẩm), đổ bằng cẩu</v>
          </cell>
          <cell r="D3095" t="str">
            <v>m3</v>
          </cell>
          <cell r="E3095">
            <v>587960</v>
          </cell>
          <cell r="F3095">
            <v>141981</v>
          </cell>
          <cell r="G3095">
            <v>82208</v>
          </cell>
          <cell r="H3095">
            <v>0</v>
          </cell>
          <cell r="I3095">
            <v>0</v>
          </cell>
          <cell r="J3095">
            <v>0</v>
          </cell>
        </row>
        <row r="3096">
          <cell r="A3096" t="str">
            <v>AF.22264</v>
          </cell>
          <cell r="B3096" t="str">
            <v>AF.22260</v>
          </cell>
          <cell r="C3096" t="str">
            <v>Beton cột tiết diện &gt; 0,1m2, h&lt;=16m đá 1x2 M250 (sx qua dây chuyền trạm trộn hoặc BT thương phẩm), đổ bằng cẩu</v>
          </cell>
          <cell r="D3096" t="str">
            <v>m3</v>
          </cell>
          <cell r="E3096">
            <v>566212</v>
          </cell>
          <cell r="F3096">
            <v>141981</v>
          </cell>
          <cell r="G3096">
            <v>82208</v>
          </cell>
          <cell r="H3096">
            <v>0</v>
          </cell>
          <cell r="I3096">
            <v>0</v>
          </cell>
          <cell r="J3096">
            <v>0</v>
          </cell>
        </row>
        <row r="3097">
          <cell r="A3097" t="str">
            <v>AF.22263</v>
          </cell>
          <cell r="B3097" t="str">
            <v>AF.22260</v>
          </cell>
          <cell r="C3097" t="str">
            <v>Beton cột tiết diện &gt; 0,1m2, h&lt;=16m đá 1x2 M200 (sx qua dây chuyền trạm trộn hoặc BT thương phẩm), đổ bằng cẩu</v>
          </cell>
          <cell r="D3097" t="str">
            <v>m3</v>
          </cell>
          <cell r="E3097">
            <v>508151</v>
          </cell>
          <cell r="F3097">
            <v>141981</v>
          </cell>
          <cell r="G3097">
            <v>82208</v>
          </cell>
          <cell r="H3097">
            <v>0</v>
          </cell>
          <cell r="I3097">
            <v>0</v>
          </cell>
          <cell r="J3097">
            <v>0</v>
          </cell>
        </row>
        <row r="3098">
          <cell r="A3098" t="str">
            <v>AF.22272</v>
          </cell>
          <cell r="B3098" t="str">
            <v>AF.22270</v>
          </cell>
          <cell r="C3098" t="str">
            <v>Beton cột tiết diện &gt; 0,1m2, h&lt;=50m đá 1x2 M150 (sx qua dây chuyền trạm trộn hoặc BT thương phẩm), đổ bằng cẩu</v>
          </cell>
          <cell r="D3098" t="str">
            <v>m3</v>
          </cell>
          <cell r="E3098">
            <v>456793</v>
          </cell>
          <cell r="F3098">
            <v>156051</v>
          </cell>
          <cell r="G3098">
            <v>78559</v>
          </cell>
          <cell r="H3098">
            <v>0</v>
          </cell>
          <cell r="I3098">
            <v>0</v>
          </cell>
          <cell r="J3098">
            <v>0</v>
          </cell>
        </row>
        <row r="3099">
          <cell r="A3099" t="str">
            <v>AF.22273</v>
          </cell>
          <cell r="B3099" t="str">
            <v>AF.22270</v>
          </cell>
          <cell r="C3099" t="str">
            <v>Beton cột tiết diện &gt; 0,1m2, h&lt;=50m đá 1x2 M200 (sx qua dây chuyền trạm trộn hoặc BT thương phẩm), đổ bằng cẩu</v>
          </cell>
          <cell r="D3099" t="str">
            <v>m3</v>
          </cell>
          <cell r="E3099">
            <v>508151</v>
          </cell>
          <cell r="F3099">
            <v>156051</v>
          </cell>
          <cell r="G3099">
            <v>78559</v>
          </cell>
          <cell r="H3099">
            <v>0</v>
          </cell>
          <cell r="I3099">
            <v>0</v>
          </cell>
          <cell r="J3099">
            <v>0</v>
          </cell>
        </row>
        <row r="3100">
          <cell r="A3100" t="str">
            <v>AF.22274</v>
          </cell>
          <cell r="B3100" t="str">
            <v>AF.22270</v>
          </cell>
          <cell r="C3100" t="str">
            <v>Beton cột tiết diện &gt; 0,1m2, h&lt;=50m đá 1x2 M250 (sx qua dây chuyền trạm trộn hoặc BT thương phẩm), đổ bằng cẩu</v>
          </cell>
          <cell r="D3100" t="str">
            <v>m3</v>
          </cell>
          <cell r="E3100">
            <v>566212</v>
          </cell>
          <cell r="F3100">
            <v>156051</v>
          </cell>
          <cell r="G3100">
            <v>78559</v>
          </cell>
          <cell r="H3100">
            <v>0</v>
          </cell>
          <cell r="I3100">
            <v>0</v>
          </cell>
          <cell r="J3100">
            <v>0</v>
          </cell>
        </row>
        <row r="3101">
          <cell r="A3101" t="str">
            <v>AF.22275</v>
          </cell>
          <cell r="B3101" t="str">
            <v>AF.22270</v>
          </cell>
          <cell r="C3101" t="str">
            <v>Beton cột tiết diện &gt; 0,1m2, h&lt;=50m đá 1x2 M300 (sx qua dây chuyền trạm trộn hoặc BT thương phẩm), đổ bằng cẩu</v>
          </cell>
          <cell r="D3101" t="str">
            <v>m3</v>
          </cell>
          <cell r="E3101">
            <v>587960</v>
          </cell>
          <cell r="F3101">
            <v>156051</v>
          </cell>
          <cell r="G3101">
            <v>78559</v>
          </cell>
          <cell r="H3101">
            <v>0</v>
          </cell>
          <cell r="I3101">
            <v>0</v>
          </cell>
          <cell r="J3101">
            <v>0</v>
          </cell>
        </row>
        <row r="3102">
          <cell r="A3102" t="str">
            <v>AF.22283</v>
          </cell>
          <cell r="B3102" t="str">
            <v>AF.22280</v>
          </cell>
          <cell r="C3102" t="str">
            <v>Beton cột tiết diện &gt; 0,1m2, h &gt; 50m đá 1x2 M200 (sx qua dây chuyền trạm trộn hoặc BT thương phẩm), đổ bằng cẩu</v>
          </cell>
          <cell r="D3102" t="str">
            <v>m3</v>
          </cell>
          <cell r="E3102">
            <v>508151</v>
          </cell>
          <cell r="F3102">
            <v>163300</v>
          </cell>
          <cell r="G3102">
            <v>108178</v>
          </cell>
          <cell r="H3102">
            <v>0</v>
          </cell>
          <cell r="I3102">
            <v>0</v>
          </cell>
          <cell r="J3102">
            <v>0</v>
          </cell>
        </row>
        <row r="3103">
          <cell r="A3103" t="str">
            <v>AF.22284</v>
          </cell>
          <cell r="B3103" t="str">
            <v>AF.22280</v>
          </cell>
          <cell r="C3103" t="str">
            <v>Beton cột tiết diện &gt; 0,1m2, h &gt; 50m đá 1x2 M250 (sx qua dây chuyền trạm trộn hoặc BT thương phẩm), đổ bằng cẩu</v>
          </cell>
          <cell r="D3103" t="str">
            <v>m3</v>
          </cell>
          <cell r="E3103">
            <v>566212</v>
          </cell>
          <cell r="F3103">
            <v>163300</v>
          </cell>
          <cell r="G3103">
            <v>108178</v>
          </cell>
          <cell r="H3103">
            <v>0</v>
          </cell>
          <cell r="I3103">
            <v>0</v>
          </cell>
          <cell r="J3103">
            <v>0</v>
          </cell>
        </row>
        <row r="3104">
          <cell r="A3104" t="str">
            <v>AF.22282</v>
          </cell>
          <cell r="B3104" t="str">
            <v>AF.22280</v>
          </cell>
          <cell r="C3104" t="str">
            <v>Beton cột tiết diện &gt; 0,1m2, h &gt; 50m đá 1x2 M150 (sx qua dây chuyền trạm trộn hoặc BT thương phẩm), đổ bằng cẩu</v>
          </cell>
          <cell r="D3104" t="str">
            <v>m3</v>
          </cell>
          <cell r="E3104">
            <v>456793</v>
          </cell>
          <cell r="F3104">
            <v>163300</v>
          </cell>
          <cell r="G3104">
            <v>108178</v>
          </cell>
          <cell r="H3104">
            <v>0</v>
          </cell>
          <cell r="I3104">
            <v>0</v>
          </cell>
          <cell r="J3104">
            <v>0</v>
          </cell>
        </row>
        <row r="3105">
          <cell r="A3105" t="str">
            <v>AF.22285</v>
          </cell>
          <cell r="B3105" t="str">
            <v>AF.22280</v>
          </cell>
          <cell r="C3105" t="str">
            <v>Beton cột tiết diện &gt; 0,1m2, h &gt; 50m đá 1x2 M300 (sx qua dây chuyền trạm trộn hoặc BT thương phẩm), đổ bằng cẩu</v>
          </cell>
          <cell r="D3105" t="str">
            <v>m3</v>
          </cell>
          <cell r="E3105">
            <v>587960</v>
          </cell>
          <cell r="F3105">
            <v>163300</v>
          </cell>
          <cell r="G3105">
            <v>108178</v>
          </cell>
          <cell r="H3105">
            <v>0</v>
          </cell>
          <cell r="I3105">
            <v>0</v>
          </cell>
          <cell r="J3105">
            <v>0</v>
          </cell>
        </row>
        <row r="3106">
          <cell r="A3106" t="str">
            <v>AF.22312</v>
          </cell>
          <cell r="B3106" t="str">
            <v>AF.22310</v>
          </cell>
          <cell r="C3106" t="str">
            <v>Beton xà dầm, giằng sàn mái h&lt;=4m đá 1x2 M150 (sx qua dây chuyền trạm trộn hoặc BT thương phẩm), đổ bằng cẩu</v>
          </cell>
          <cell r="D3106" t="str">
            <v>m3</v>
          </cell>
          <cell r="E3106">
            <v>408588</v>
          </cell>
          <cell r="F3106">
            <v>109151</v>
          </cell>
          <cell r="G3106">
            <v>45861</v>
          </cell>
          <cell r="H3106">
            <v>0</v>
          </cell>
          <cell r="I3106">
            <v>0</v>
          </cell>
          <cell r="J3106">
            <v>0</v>
          </cell>
        </row>
        <row r="3107">
          <cell r="A3107" t="str">
            <v>AF.22313</v>
          </cell>
          <cell r="B3107" t="str">
            <v>AF.22310</v>
          </cell>
          <cell r="C3107" t="str">
            <v>Beton xà dầm, giằng sàn mái h&lt;=4m đá 1x2 M200 (sx qua dây chuyền trạm trộn hoặc BT thương phẩm), đổ bằng cẩu</v>
          </cell>
          <cell r="D3107" t="str">
            <v>m3</v>
          </cell>
          <cell r="E3107">
            <v>459946</v>
          </cell>
          <cell r="F3107">
            <v>109151</v>
          </cell>
          <cell r="G3107">
            <v>45861</v>
          </cell>
          <cell r="H3107">
            <v>0</v>
          </cell>
          <cell r="I3107">
            <v>0</v>
          </cell>
          <cell r="J3107">
            <v>0</v>
          </cell>
        </row>
        <row r="3108">
          <cell r="A3108" t="str">
            <v>AF.22314</v>
          </cell>
          <cell r="B3108" t="str">
            <v>AF.22310</v>
          </cell>
          <cell r="C3108" t="str">
            <v>Beton xà dầm, giằng sàn mái h&lt;=4m đá 1x2 M250 (sx qua dây chuyền trạm trộn hoặc BT thương phẩm), đổ bằng cẩu</v>
          </cell>
          <cell r="D3108" t="str">
            <v>m3</v>
          </cell>
          <cell r="E3108">
            <v>518007</v>
          </cell>
          <cell r="F3108">
            <v>109151</v>
          </cell>
          <cell r="G3108">
            <v>45861</v>
          </cell>
          <cell r="H3108">
            <v>0</v>
          </cell>
          <cell r="I3108">
            <v>0</v>
          </cell>
          <cell r="J3108">
            <v>0</v>
          </cell>
        </row>
        <row r="3109">
          <cell r="A3109" t="str">
            <v>AF.22315</v>
          </cell>
          <cell r="B3109" t="str">
            <v>AF.22310</v>
          </cell>
          <cell r="C3109" t="str">
            <v>Beton xà dầm, giằng sàn mái h&lt;=4m đá 1x2 M300 (sx qua dây chuyền trạm trộn hoặc BT thương phẩm), đổ bằng cẩu</v>
          </cell>
          <cell r="D3109" t="str">
            <v>m3</v>
          </cell>
          <cell r="E3109">
            <v>539756</v>
          </cell>
          <cell r="F3109">
            <v>109151</v>
          </cell>
          <cell r="G3109">
            <v>45861</v>
          </cell>
          <cell r="H3109">
            <v>0</v>
          </cell>
          <cell r="I3109">
            <v>0</v>
          </cell>
          <cell r="J3109">
            <v>0</v>
          </cell>
        </row>
        <row r="3110">
          <cell r="A3110" t="str">
            <v>AF.22322</v>
          </cell>
          <cell r="B3110" t="str">
            <v>AF.22320</v>
          </cell>
          <cell r="C3110" t="str">
            <v>Beton xà dầm, giằng, sàn mái h&lt;=16m đá 1x2 M150 (sx qua dây chuyền trạm trộn hoặc BT thương phẩm), đổ bằng cẩu</v>
          </cell>
          <cell r="D3110" t="str">
            <v>m3</v>
          </cell>
          <cell r="E3110">
            <v>408588</v>
          </cell>
          <cell r="F3110">
            <v>126206</v>
          </cell>
          <cell r="G3110">
            <v>54565</v>
          </cell>
          <cell r="H3110">
            <v>0</v>
          </cell>
          <cell r="I3110">
            <v>0</v>
          </cell>
          <cell r="J3110">
            <v>0</v>
          </cell>
        </row>
        <row r="3111">
          <cell r="A3111" t="str">
            <v>AF.22325</v>
          </cell>
          <cell r="B3111" t="str">
            <v>AF.22320</v>
          </cell>
          <cell r="C3111" t="str">
            <v>Beton xà dầm, giằng, sàn mái h&lt;=16m đá 1x2 M300 (sx qua dây chuyền trạm trộn hoặc BT thương phẩm), đổ bằng cẩu</v>
          </cell>
          <cell r="D3111" t="str">
            <v>m3</v>
          </cell>
          <cell r="E3111">
            <v>539756</v>
          </cell>
          <cell r="F3111">
            <v>126206</v>
          </cell>
          <cell r="G3111">
            <v>54565</v>
          </cell>
          <cell r="H3111">
            <v>0</v>
          </cell>
          <cell r="I3111">
            <v>0</v>
          </cell>
          <cell r="J3111">
            <v>0</v>
          </cell>
        </row>
        <row r="3112">
          <cell r="A3112" t="str">
            <v>AF.22323</v>
          </cell>
          <cell r="B3112" t="str">
            <v>AF.22320</v>
          </cell>
          <cell r="C3112" t="str">
            <v>Beton xà dầm, giằng, sàn mái h&lt;=16m đá 1x2 M200 (sx qua dây chuyền trạm trộn hoặc BT thương phẩm), đổ bằng cẩu</v>
          </cell>
          <cell r="D3112" t="str">
            <v>m3</v>
          </cell>
          <cell r="E3112">
            <v>459946</v>
          </cell>
          <cell r="F3112">
            <v>126206</v>
          </cell>
          <cell r="G3112">
            <v>54565</v>
          </cell>
          <cell r="H3112">
            <v>0</v>
          </cell>
          <cell r="I3112">
            <v>0</v>
          </cell>
          <cell r="J3112">
            <v>0</v>
          </cell>
        </row>
        <row r="3113">
          <cell r="A3113" t="str">
            <v>AF.22324</v>
          </cell>
          <cell r="B3113" t="str">
            <v>AF.22320</v>
          </cell>
          <cell r="C3113" t="str">
            <v>Beton xà dầm, giằng, sàn mái h&lt;=16m đá 1x2 M250 (sx qua dây chuyền trạm trộn hoặc BT thương phẩm), đổ bằng cẩu</v>
          </cell>
          <cell r="D3113" t="str">
            <v>m3</v>
          </cell>
          <cell r="E3113">
            <v>518007</v>
          </cell>
          <cell r="F3113">
            <v>126206</v>
          </cell>
          <cell r="G3113">
            <v>54565</v>
          </cell>
          <cell r="H3113">
            <v>0</v>
          </cell>
          <cell r="I3113">
            <v>0</v>
          </cell>
          <cell r="J3113">
            <v>0</v>
          </cell>
        </row>
        <row r="3114">
          <cell r="A3114" t="str">
            <v>AF.22324a</v>
          </cell>
          <cell r="B3114" t="str">
            <v>AF.22320</v>
          </cell>
          <cell r="C3114" t="str">
            <v>Beton xà dầm, giằng, sàn mái h&lt;=16m đá 1x2 M250 (sx qua dây chuyền trạm trộn hoặc BT thương phẩm), đổ bằng cẩu</v>
          </cell>
          <cell r="D3114" t="str">
            <v>m3</v>
          </cell>
          <cell r="E3114">
            <v>518007</v>
          </cell>
          <cell r="F3114">
            <v>126206</v>
          </cell>
          <cell r="G3114">
            <v>54565</v>
          </cell>
          <cell r="H3114">
            <v>0</v>
          </cell>
          <cell r="I3114">
            <v>0</v>
          </cell>
          <cell r="J3114">
            <v>0</v>
          </cell>
        </row>
        <row r="3115">
          <cell r="A3115" t="str">
            <v>AF.22332</v>
          </cell>
          <cell r="B3115" t="str">
            <v>AF.22330</v>
          </cell>
          <cell r="C3115" t="str">
            <v>Beton xà dầm, giằng, sàn mái h&lt;=50m đá 1x2 M150 (sx qua dây chuyền trạm trộn hoặc BT thương phẩm), đổ bằng cẩu</v>
          </cell>
          <cell r="D3115" t="str">
            <v>m3</v>
          </cell>
          <cell r="E3115">
            <v>408588</v>
          </cell>
          <cell r="F3115">
            <v>138997</v>
          </cell>
          <cell r="G3115">
            <v>67846</v>
          </cell>
          <cell r="H3115">
            <v>0</v>
          </cell>
          <cell r="I3115">
            <v>0</v>
          </cell>
          <cell r="J3115">
            <v>0</v>
          </cell>
        </row>
        <row r="3116">
          <cell r="A3116" t="str">
            <v>AF.22333</v>
          </cell>
          <cell r="B3116" t="str">
            <v>AF.22330</v>
          </cell>
          <cell r="C3116" t="str">
            <v>Beton xà dầm, giằng, sàn mái h&lt;=50m đá 1x2 M200 (sx qua dây chuyền trạm trộn hoặc BT thương phẩm), đổ bằng cẩu</v>
          </cell>
          <cell r="D3116" t="str">
            <v>m3</v>
          </cell>
          <cell r="E3116">
            <v>459946</v>
          </cell>
          <cell r="F3116">
            <v>138997</v>
          </cell>
          <cell r="G3116">
            <v>67846</v>
          </cell>
          <cell r="H3116">
            <v>0</v>
          </cell>
          <cell r="I3116">
            <v>0</v>
          </cell>
          <cell r="J3116">
            <v>0</v>
          </cell>
        </row>
        <row r="3117">
          <cell r="A3117" t="str">
            <v>AF.22334</v>
          </cell>
          <cell r="B3117" t="str">
            <v>AF.22330</v>
          </cell>
          <cell r="C3117" t="str">
            <v>Beton xà dầm, giằng, sàn mái h&lt;=50m đá 1x2 M250 (sx qua dây chuyền trạm trộn hoặc BT thương phẩm), đổ bằng cẩu</v>
          </cell>
          <cell r="D3117" t="str">
            <v>m3</v>
          </cell>
          <cell r="E3117">
            <v>518007</v>
          </cell>
          <cell r="F3117">
            <v>138997</v>
          </cell>
          <cell r="G3117">
            <v>67846</v>
          </cell>
          <cell r="H3117">
            <v>0</v>
          </cell>
          <cell r="I3117">
            <v>0</v>
          </cell>
          <cell r="J3117">
            <v>0</v>
          </cell>
        </row>
        <row r="3118">
          <cell r="A3118" t="str">
            <v>AF.22335</v>
          </cell>
          <cell r="B3118" t="str">
            <v>AF.22330</v>
          </cell>
          <cell r="C3118" t="str">
            <v>Beton xà dầm, giằng, sàn mái h&lt;=50m đá 1x2 M300 (sx qua dây chuyền trạm trộn hoặc BT thương phẩm), đổ bằng cẩu</v>
          </cell>
          <cell r="D3118" t="str">
            <v>m3</v>
          </cell>
          <cell r="E3118">
            <v>539756</v>
          </cell>
          <cell r="F3118">
            <v>138997</v>
          </cell>
          <cell r="G3118">
            <v>67846</v>
          </cell>
          <cell r="H3118">
            <v>0</v>
          </cell>
          <cell r="I3118">
            <v>0</v>
          </cell>
          <cell r="J3118">
            <v>0</v>
          </cell>
        </row>
        <row r="3119">
          <cell r="A3119" t="str">
            <v>AF.22342</v>
          </cell>
          <cell r="B3119" t="str">
            <v>AF.22340</v>
          </cell>
          <cell r="C3119" t="str">
            <v>Beton xà dầm, giằng, sàn mái h &gt; 50m đá 1x2 M150 (sx qua dây chuyền trạm trộn hoặc BT thương phẩm), đổ bằng cẩu</v>
          </cell>
          <cell r="D3119" t="str">
            <v>m3</v>
          </cell>
          <cell r="E3119">
            <v>408588</v>
          </cell>
          <cell r="F3119">
            <v>145392</v>
          </cell>
          <cell r="G3119">
            <v>94743</v>
          </cell>
          <cell r="H3119">
            <v>0</v>
          </cell>
          <cell r="I3119">
            <v>0</v>
          </cell>
          <cell r="J3119">
            <v>0</v>
          </cell>
        </row>
        <row r="3120">
          <cell r="A3120" t="str">
            <v>AF.22343</v>
          </cell>
          <cell r="B3120" t="str">
            <v>AF.22340</v>
          </cell>
          <cell r="C3120" t="str">
            <v>Beton xà dầm, giằng, sàn mái h &gt; 50m đá 1x2 M200 (sx qua dây chuyền trạm trộn hoặc BT thương phẩm), đổ bằng cẩu</v>
          </cell>
          <cell r="D3120" t="str">
            <v>m3</v>
          </cell>
          <cell r="E3120">
            <v>459946</v>
          </cell>
          <cell r="F3120">
            <v>145392</v>
          </cell>
          <cell r="G3120">
            <v>94743</v>
          </cell>
          <cell r="H3120">
            <v>0</v>
          </cell>
          <cell r="I3120">
            <v>0</v>
          </cell>
          <cell r="J3120">
            <v>0</v>
          </cell>
        </row>
        <row r="3121">
          <cell r="A3121" t="str">
            <v>AF.22344</v>
          </cell>
          <cell r="B3121" t="str">
            <v>AF.22340</v>
          </cell>
          <cell r="C3121" t="str">
            <v>Beton xà dầm, giằng, sàn mái h &gt; 50m đá 1x2 M250 (sx qua dây chuyền trạm trộn hoặc BT thương phẩm), đổ bằng cẩu</v>
          </cell>
          <cell r="D3121" t="str">
            <v>m3</v>
          </cell>
          <cell r="E3121">
            <v>518007</v>
          </cell>
          <cell r="F3121">
            <v>145392</v>
          </cell>
          <cell r="G3121">
            <v>94743</v>
          </cell>
          <cell r="H3121">
            <v>0</v>
          </cell>
          <cell r="I3121">
            <v>0</v>
          </cell>
          <cell r="J3121">
            <v>0</v>
          </cell>
        </row>
        <row r="3122">
          <cell r="A3122" t="str">
            <v>AF.22345</v>
          </cell>
          <cell r="B3122" t="str">
            <v>AF.22340</v>
          </cell>
          <cell r="C3122" t="str">
            <v>Beton xà dầm, giằng, sàn mái h &gt; 50m đá 1x2 M300 (sx qua dây chuyền trạm trộn hoặc BT thương phẩm), đổ bằng cầu</v>
          </cell>
          <cell r="D3122" t="str">
            <v>m3</v>
          </cell>
          <cell r="E3122">
            <v>539756</v>
          </cell>
          <cell r="F3122">
            <v>145392</v>
          </cell>
          <cell r="G3122">
            <v>94743</v>
          </cell>
          <cell r="H3122">
            <v>0</v>
          </cell>
          <cell r="I3122">
            <v>0</v>
          </cell>
          <cell r="J3122">
            <v>0</v>
          </cell>
        </row>
        <row r="3123">
          <cell r="A3123" t="str">
            <v>AF.23112</v>
          </cell>
          <cell r="B3123" t="str">
            <v>AF.23110</v>
          </cell>
          <cell r="C3123" t="str">
            <v>Beton móng, mố trụ cầu trên cạn đá 1x2 M150 (sx qua dây chuyền trạm trộn hoặc BT thương phẩm), đổ bằng cẩu</v>
          </cell>
          <cell r="D3123" t="str">
            <v>m3</v>
          </cell>
          <cell r="E3123">
            <v>412633</v>
          </cell>
          <cell r="F3123">
            <v>84421</v>
          </cell>
          <cell r="G3123">
            <v>57968</v>
          </cell>
          <cell r="H3123">
            <v>0</v>
          </cell>
          <cell r="I3123">
            <v>0</v>
          </cell>
          <cell r="J3123">
            <v>0</v>
          </cell>
        </row>
        <row r="3124">
          <cell r="A3124" t="str">
            <v>AF.23134</v>
          </cell>
          <cell r="B3124" t="str">
            <v>AF.23110</v>
          </cell>
          <cell r="C3124" t="str">
            <v>Bêtông móng, mố, trụ cầu trên cạn đá 2x4 M250 (s.xuất qua dây chuyền trạm trộn hoặc BT thương phẩm), đổ bằng cẩu</v>
          </cell>
          <cell r="D3124" t="str">
            <v>m3</v>
          </cell>
          <cell r="E3124">
            <v>470847</v>
          </cell>
          <cell r="F3124">
            <v>84421</v>
          </cell>
          <cell r="G3124">
            <v>57968</v>
          </cell>
          <cell r="H3124">
            <v>0</v>
          </cell>
          <cell r="I3124">
            <v>0</v>
          </cell>
          <cell r="J3124">
            <v>0</v>
          </cell>
        </row>
        <row r="3125">
          <cell r="A3125" t="str">
            <v>AF.23133</v>
          </cell>
          <cell r="B3125" t="str">
            <v>AF.23110</v>
          </cell>
          <cell r="C3125" t="str">
            <v>Bêtông móng, mố, trụ cầu trên cạn đá 2x4 M200 (s.xuất qua dây chuyền trạm trộn hoặc BT thương phẩm), đổ bằng cẩu</v>
          </cell>
          <cell r="D3125" t="str">
            <v>m3</v>
          </cell>
          <cell r="E3125">
            <v>419981</v>
          </cell>
          <cell r="F3125">
            <v>84421</v>
          </cell>
          <cell r="G3125">
            <v>57968</v>
          </cell>
          <cell r="H3125">
            <v>0</v>
          </cell>
          <cell r="I3125">
            <v>0</v>
          </cell>
          <cell r="J3125">
            <v>0</v>
          </cell>
        </row>
        <row r="3126">
          <cell r="A3126" t="str">
            <v>AF.23132</v>
          </cell>
          <cell r="B3126" t="str">
            <v>AF.23110</v>
          </cell>
          <cell r="C3126" t="str">
            <v>Bêtông móng, mố, trụ cầu trên cạn đá 2x4 M150 (s.xuất qua dây chuyền trạm trộn hoặc BT thương phẩm), đổ bằng cẩu</v>
          </cell>
          <cell r="D3126" t="str">
            <v>m3</v>
          </cell>
          <cell r="E3126">
            <v>370893</v>
          </cell>
          <cell r="F3126">
            <v>84421</v>
          </cell>
          <cell r="G3126">
            <v>57968</v>
          </cell>
          <cell r="H3126">
            <v>0</v>
          </cell>
          <cell r="I3126">
            <v>0</v>
          </cell>
          <cell r="J3126">
            <v>0</v>
          </cell>
        </row>
        <row r="3127">
          <cell r="A3127" t="str">
            <v>AF.23135</v>
          </cell>
          <cell r="B3127" t="str">
            <v>AF.23110</v>
          </cell>
          <cell r="C3127" t="str">
            <v>Bêtông móng, mố, trụ cầu trên cạn đá 2x4 M300 (s.xuất qua dây chuyền trạm trộn hoặc BT thương phẩm), đổ bằng cẩu</v>
          </cell>
          <cell r="D3127" t="str">
            <v>m3</v>
          </cell>
          <cell r="E3127">
            <v>491476</v>
          </cell>
          <cell r="F3127">
            <v>84421</v>
          </cell>
          <cell r="G3127">
            <v>57968</v>
          </cell>
          <cell r="H3127">
            <v>0</v>
          </cell>
          <cell r="I3127">
            <v>0</v>
          </cell>
          <cell r="J3127">
            <v>0</v>
          </cell>
        </row>
        <row r="3128">
          <cell r="A3128" t="str">
            <v>AF.23115</v>
          </cell>
          <cell r="B3128" t="str">
            <v>AF.23110</v>
          </cell>
          <cell r="C3128" t="str">
            <v>Bêtông móng, mố trụ cầu trên cạn đá 1x2 M300 (s.xuất qua dây chuyền trạm trộn hoặc BT thương phẩm), đổ bằng cẩu</v>
          </cell>
          <cell r="D3128" t="str">
            <v>m3</v>
          </cell>
          <cell r="E3128">
            <v>545100</v>
          </cell>
          <cell r="F3128">
            <v>84421</v>
          </cell>
          <cell r="G3128">
            <v>57968</v>
          </cell>
          <cell r="H3128">
            <v>0</v>
          </cell>
          <cell r="I3128">
            <v>0</v>
          </cell>
          <cell r="J3128">
            <v>0</v>
          </cell>
        </row>
        <row r="3129">
          <cell r="A3129" t="str">
            <v>AF.23114</v>
          </cell>
          <cell r="B3129" t="str">
            <v>AF.23110</v>
          </cell>
          <cell r="C3129" t="str">
            <v>Bêtông móng, mố trụ cầu trên cạn đá 1x2 M250 (s.xuất qua dây chuyền trạm trộn hoặc BT thương phẩm), đổ bằng cẩu</v>
          </cell>
          <cell r="D3129" t="str">
            <v>m3</v>
          </cell>
          <cell r="E3129">
            <v>523136</v>
          </cell>
          <cell r="F3129">
            <v>84421</v>
          </cell>
          <cell r="G3129">
            <v>57968</v>
          </cell>
          <cell r="H3129">
            <v>0</v>
          </cell>
          <cell r="I3129">
            <v>0</v>
          </cell>
          <cell r="J3129">
            <v>0</v>
          </cell>
        </row>
        <row r="3130">
          <cell r="A3130" t="str">
            <v>AF.23114a</v>
          </cell>
          <cell r="B3130" t="str">
            <v>AF.23110</v>
          </cell>
          <cell r="C3130" t="str">
            <v>Bêtông móng, mố trụ cầu trên cạn đá 2x4 M250 (s.xuất qua dây chuyền trạm trộn hoặc BT thương phẩm), đổ bằng cẩu</v>
          </cell>
          <cell r="D3130" t="str">
            <v>m3</v>
          </cell>
          <cell r="E3130">
            <v>523136</v>
          </cell>
          <cell r="F3130">
            <v>84421</v>
          </cell>
          <cell r="G3130">
            <v>57968</v>
          </cell>
          <cell r="H3130">
            <v>0</v>
          </cell>
          <cell r="I3130">
            <v>0</v>
          </cell>
          <cell r="J3130">
            <v>0</v>
          </cell>
        </row>
        <row r="3131">
          <cell r="A3131" t="str">
            <v>AF.23113</v>
          </cell>
          <cell r="B3131" t="str">
            <v>AF.23110</v>
          </cell>
          <cell r="C3131" t="str">
            <v>Bêtông móng, mố trụ cầu trên cạn đá 1x2 M200 (s.xuất qua dây chuyền trạm trộn hoặc BT thương phẩm), đổ bằng cẩu</v>
          </cell>
          <cell r="D3131" t="str">
            <v>m3</v>
          </cell>
          <cell r="E3131">
            <v>464500</v>
          </cell>
          <cell r="F3131">
            <v>84421</v>
          </cell>
          <cell r="G3131">
            <v>57968</v>
          </cell>
          <cell r="H3131">
            <v>0</v>
          </cell>
          <cell r="I3131">
            <v>0</v>
          </cell>
          <cell r="J3131">
            <v>0</v>
          </cell>
        </row>
        <row r="3132">
          <cell r="A3132" t="str">
            <v>AF.23123</v>
          </cell>
          <cell r="B3132" t="str">
            <v>AF.23120</v>
          </cell>
          <cell r="C3132" t="str">
            <v>Bêtông móng, mố trụ cầu dưới nước đá 1x2 M200 (s.xuất qua dây chuyền trạm trộn hoặc BT thương phẩm), đổ bằng cẩu</v>
          </cell>
          <cell r="D3132" t="str">
            <v>m3</v>
          </cell>
          <cell r="E3132">
            <v>464500</v>
          </cell>
          <cell r="F3132">
            <v>141128</v>
          </cell>
          <cell r="G3132">
            <v>190412</v>
          </cell>
          <cell r="H3132">
            <v>0</v>
          </cell>
          <cell r="I3132">
            <v>0</v>
          </cell>
          <cell r="J3132">
            <v>0</v>
          </cell>
        </row>
        <row r="3133">
          <cell r="A3133" t="str">
            <v>AF.23144</v>
          </cell>
          <cell r="B3133" t="str">
            <v>AF.23120</v>
          </cell>
          <cell r="C3133" t="str">
            <v>Bêtông móng, mố, trụ cầu dưới nước đá 2x4 M250 (s.xuất qua dây chuyền trạm trộn hoặc BT thương phẩm), đổ bằng cẩu</v>
          </cell>
          <cell r="D3133" t="str">
            <v>m3</v>
          </cell>
          <cell r="E3133">
            <v>470847</v>
          </cell>
          <cell r="F3133">
            <v>141128</v>
          </cell>
          <cell r="G3133">
            <v>190412</v>
          </cell>
          <cell r="H3133">
            <v>0</v>
          </cell>
          <cell r="I3133">
            <v>0</v>
          </cell>
          <cell r="J3133">
            <v>0</v>
          </cell>
        </row>
        <row r="3134">
          <cell r="A3134" t="str">
            <v>AF.23143</v>
          </cell>
          <cell r="B3134" t="str">
            <v>AF.23120</v>
          </cell>
          <cell r="C3134" t="str">
            <v>Bêtông móng, mố, trụ cầu dưới nước đá 2x4 M200 (s.xuất qua dây chuyền trạm trộn hoặc BT thương phẩm), đổ bằng cẩu</v>
          </cell>
          <cell r="D3134" t="str">
            <v>m3</v>
          </cell>
          <cell r="E3134">
            <v>419981</v>
          </cell>
          <cell r="F3134">
            <v>141128</v>
          </cell>
          <cell r="G3134">
            <v>190412</v>
          </cell>
          <cell r="H3134">
            <v>0</v>
          </cell>
          <cell r="I3134">
            <v>0</v>
          </cell>
          <cell r="J3134">
            <v>0</v>
          </cell>
        </row>
        <row r="3135">
          <cell r="A3135" t="str">
            <v>AF.23142</v>
          </cell>
          <cell r="B3135" t="str">
            <v>AF.23120</v>
          </cell>
          <cell r="C3135" t="str">
            <v>Bêtông móng, mố, trụ cầu dưới nước đá 2x4 M150 (s.xuất qua dây chuyền trạm trộn hoặc BT thương phẩm), đổ bằng cẩu</v>
          </cell>
          <cell r="D3135" t="str">
            <v>m3</v>
          </cell>
          <cell r="E3135">
            <v>370893</v>
          </cell>
          <cell r="F3135">
            <v>141128</v>
          </cell>
          <cell r="G3135">
            <v>190412</v>
          </cell>
          <cell r="H3135">
            <v>0</v>
          </cell>
          <cell r="I3135">
            <v>0</v>
          </cell>
          <cell r="J3135">
            <v>0</v>
          </cell>
        </row>
        <row r="3136">
          <cell r="A3136" t="str">
            <v>AF.23145</v>
          </cell>
          <cell r="B3136" t="str">
            <v>AF.23120</v>
          </cell>
          <cell r="C3136" t="str">
            <v>Bêtông móng, mố, trụ cầu dưới nước đá 2x4 M300 (s.xuất qua dây chuyền trạm trộn hoặc BT thương phẩm), đổ bằng cẩu</v>
          </cell>
          <cell r="D3136" t="str">
            <v>m3</v>
          </cell>
          <cell r="E3136">
            <v>491476</v>
          </cell>
          <cell r="F3136">
            <v>141128</v>
          </cell>
          <cell r="G3136">
            <v>190412</v>
          </cell>
          <cell r="H3136">
            <v>0</v>
          </cell>
          <cell r="I3136">
            <v>0</v>
          </cell>
          <cell r="J3136">
            <v>0</v>
          </cell>
        </row>
        <row r="3137">
          <cell r="A3137" t="str">
            <v>AF.23125</v>
          </cell>
          <cell r="B3137" t="str">
            <v>AF.23120</v>
          </cell>
          <cell r="C3137" t="str">
            <v>Bêtông móng, mố trụ cầu dưới nước đá 1x2 M300 (s.xuất qua dây chuyền trạm trộn hoặc BT thương phẩm), đổ bằng cẩu</v>
          </cell>
          <cell r="D3137" t="str">
            <v>m3</v>
          </cell>
          <cell r="E3137">
            <v>545100</v>
          </cell>
          <cell r="F3137">
            <v>141128</v>
          </cell>
          <cell r="G3137">
            <v>190412</v>
          </cell>
          <cell r="H3137">
            <v>0</v>
          </cell>
          <cell r="I3137">
            <v>0</v>
          </cell>
          <cell r="J3137">
            <v>0</v>
          </cell>
        </row>
        <row r="3138">
          <cell r="A3138" t="str">
            <v>AF.23124</v>
          </cell>
          <cell r="B3138" t="str">
            <v>AF.23120</v>
          </cell>
          <cell r="C3138" t="str">
            <v>Bêtông móng, mố trụ cầu dưới nước đá 1x2 M250 (s.xuất qua dây chuyền trạm trộn hoặc BT thương phẩm), đổ bằng cẩu</v>
          </cell>
          <cell r="D3138" t="str">
            <v>m3</v>
          </cell>
          <cell r="E3138">
            <v>523136</v>
          </cell>
          <cell r="F3138">
            <v>141128</v>
          </cell>
          <cell r="G3138">
            <v>190412</v>
          </cell>
          <cell r="H3138">
            <v>0</v>
          </cell>
          <cell r="I3138">
            <v>0</v>
          </cell>
          <cell r="J3138">
            <v>0</v>
          </cell>
        </row>
        <row r="3139">
          <cell r="A3139" t="str">
            <v>AF.23122</v>
          </cell>
          <cell r="B3139" t="str">
            <v>AF.23120</v>
          </cell>
          <cell r="C3139" t="str">
            <v>Bêtông móng, mố trụ cầu dưới nước đá 1x2 M150 (s.xuất qua dây chuyền trạm trộn hoặc BT thương phẩm), đổ bằng cẩu</v>
          </cell>
          <cell r="D3139" t="str">
            <v>m3</v>
          </cell>
          <cell r="E3139">
            <v>412633</v>
          </cell>
          <cell r="F3139">
            <v>141128</v>
          </cell>
          <cell r="G3139">
            <v>190412</v>
          </cell>
          <cell r="H3139">
            <v>0</v>
          </cell>
          <cell r="I3139">
            <v>0</v>
          </cell>
          <cell r="J3139">
            <v>0</v>
          </cell>
        </row>
        <row r="3140">
          <cell r="A3140" t="str">
            <v>AF.23233</v>
          </cell>
          <cell r="B3140" t="str">
            <v>AF.23210</v>
          </cell>
          <cell r="C3140" t="str">
            <v>Bêtông mũ mố, mũ trụ cầu trên cạn đá 2x4 M200 (s.xuất qua dây chuyền trạm trộn hoặc BT thương phẩm), đổ bằng cẩu</v>
          </cell>
          <cell r="D3140" t="str">
            <v>m3</v>
          </cell>
          <cell r="E3140">
            <v>419981</v>
          </cell>
          <cell r="F3140">
            <v>192719</v>
          </cell>
          <cell r="G3140">
            <v>58562</v>
          </cell>
          <cell r="H3140">
            <v>0</v>
          </cell>
          <cell r="I3140">
            <v>0</v>
          </cell>
          <cell r="J3140">
            <v>0</v>
          </cell>
        </row>
        <row r="3141">
          <cell r="A3141" t="str">
            <v>AF.23234</v>
          </cell>
          <cell r="B3141" t="str">
            <v>AF.23210</v>
          </cell>
          <cell r="C3141" t="str">
            <v>Bêtông mũ mố, mũ trụ cầu trên cạn đá 2x4 M250 (s.xuất qua dây chuyền trạm trộn hoặc BT thương phẩm), đổ bằng cẩu</v>
          </cell>
          <cell r="D3141" t="str">
            <v>m3</v>
          </cell>
          <cell r="E3141">
            <v>470847</v>
          </cell>
          <cell r="F3141">
            <v>192719</v>
          </cell>
          <cell r="G3141">
            <v>58562</v>
          </cell>
          <cell r="H3141">
            <v>0</v>
          </cell>
          <cell r="I3141">
            <v>0</v>
          </cell>
          <cell r="J3141">
            <v>0</v>
          </cell>
        </row>
        <row r="3142">
          <cell r="A3142" t="str">
            <v>AF.23232</v>
          </cell>
          <cell r="B3142" t="str">
            <v>AF.23210</v>
          </cell>
          <cell r="C3142" t="str">
            <v>Bêtông mũ mố, mũ trụ cầu trên cạn đá 2x4 M150 (s.xuất qua dây chuyền trạm trộn hoặc BT thương phẩm), đổ bằng cẩu</v>
          </cell>
          <cell r="D3142" t="str">
            <v>m3</v>
          </cell>
          <cell r="E3142">
            <v>370893</v>
          </cell>
          <cell r="F3142">
            <v>192719</v>
          </cell>
          <cell r="G3142">
            <v>58562</v>
          </cell>
          <cell r="H3142">
            <v>0</v>
          </cell>
          <cell r="I3142">
            <v>0</v>
          </cell>
          <cell r="J3142">
            <v>0</v>
          </cell>
        </row>
        <row r="3143">
          <cell r="A3143" t="str">
            <v>AF.23235</v>
          </cell>
          <cell r="B3143" t="str">
            <v>AF.23210</v>
          </cell>
          <cell r="C3143" t="str">
            <v>Bêtông mũ mố, mũ trụ cầu trên cạn đá 2x4 M300 (s.xuất qua dây chuyền trạm trộn hoặc BT thương phẩm), đổ bằng cẩu</v>
          </cell>
          <cell r="D3143" t="str">
            <v>m3</v>
          </cell>
          <cell r="E3143">
            <v>491476</v>
          </cell>
          <cell r="F3143">
            <v>192719</v>
          </cell>
          <cell r="G3143">
            <v>58562</v>
          </cell>
          <cell r="H3143">
            <v>0</v>
          </cell>
          <cell r="I3143">
            <v>0</v>
          </cell>
          <cell r="J3143">
            <v>0</v>
          </cell>
        </row>
        <row r="3144">
          <cell r="A3144" t="str">
            <v>AF.23215</v>
          </cell>
          <cell r="B3144" t="str">
            <v>AF.23210</v>
          </cell>
          <cell r="C3144" t="str">
            <v>Bêtông mũ mố, mũ trụ cầu trên cạn đá 1x2 M300 (s.xuất qua dây chuyền trạm trộn hoặc BT thương phẩm), đổ bằng cẩu</v>
          </cell>
          <cell r="D3144" t="str">
            <v>m3</v>
          </cell>
          <cell r="E3144">
            <v>545100</v>
          </cell>
          <cell r="F3144">
            <v>192719</v>
          </cell>
          <cell r="G3144">
            <v>58562</v>
          </cell>
          <cell r="H3144">
            <v>0</v>
          </cell>
          <cell r="I3144">
            <v>0</v>
          </cell>
          <cell r="J3144">
            <v>0</v>
          </cell>
        </row>
        <row r="3145">
          <cell r="A3145" t="str">
            <v>AF.23214</v>
          </cell>
          <cell r="B3145" t="str">
            <v>AF.23210</v>
          </cell>
          <cell r="C3145" t="str">
            <v>Bêtông mũ mố, mũ trụ cầu trên cạn đá 1x2 M250 (s.xuất qua dây chuyền trạm trộn hoặc BT thương phẩm), đổ bằng cẩu</v>
          </cell>
          <cell r="D3145" t="str">
            <v>m3</v>
          </cell>
          <cell r="E3145">
            <v>523136</v>
          </cell>
          <cell r="F3145">
            <v>192719</v>
          </cell>
          <cell r="G3145">
            <v>58562</v>
          </cell>
          <cell r="H3145">
            <v>0</v>
          </cell>
          <cell r="I3145">
            <v>0</v>
          </cell>
          <cell r="J3145">
            <v>0</v>
          </cell>
        </row>
        <row r="3146">
          <cell r="A3146" t="str">
            <v>AF.23213</v>
          </cell>
          <cell r="B3146" t="str">
            <v>AF.23210</v>
          </cell>
          <cell r="C3146" t="str">
            <v>Bêtông mũ mố, mũ trụ cầu trên cạn đá 1x2 M200 (s.xuất qua dây chuyền trạm trộn hoặc BT thương phẩm), đổ bằng cẩu</v>
          </cell>
          <cell r="D3146" t="str">
            <v>m3</v>
          </cell>
          <cell r="E3146">
            <v>464500</v>
          </cell>
          <cell r="F3146">
            <v>192719</v>
          </cell>
          <cell r="G3146">
            <v>58562</v>
          </cell>
          <cell r="H3146">
            <v>0</v>
          </cell>
          <cell r="I3146">
            <v>0</v>
          </cell>
          <cell r="J3146">
            <v>0</v>
          </cell>
        </row>
        <row r="3147">
          <cell r="A3147" t="str">
            <v>AF.23212</v>
          </cell>
          <cell r="B3147" t="str">
            <v>AF.23210</v>
          </cell>
          <cell r="C3147" t="str">
            <v>Bêtông mũ mố, mũ trụ cầu trên cạn đá 1x2 M150 (s.xuất qua dây chuyền trạm trộn hoặc BT thương phẩm), đổ bằng cẩu</v>
          </cell>
          <cell r="D3147" t="str">
            <v>m3</v>
          </cell>
          <cell r="E3147">
            <v>412633</v>
          </cell>
          <cell r="F3147">
            <v>192719</v>
          </cell>
          <cell r="G3147">
            <v>58562</v>
          </cell>
          <cell r="H3147">
            <v>0</v>
          </cell>
          <cell r="I3147">
            <v>0</v>
          </cell>
          <cell r="J3147">
            <v>0</v>
          </cell>
        </row>
        <row r="3148">
          <cell r="A3148" t="str">
            <v>AF.23223</v>
          </cell>
          <cell r="B3148" t="str">
            <v>AF.23220</v>
          </cell>
          <cell r="C3148" t="str">
            <v>Bêtông mũ mố, mũ trụ cầu dưới nước đá 1x2 M200 (s.xuất qua dây chuyền trạm trộn hoặc BT thương phẩm), đổ bằng cẩu</v>
          </cell>
          <cell r="D3148" t="str">
            <v>m3</v>
          </cell>
          <cell r="E3148">
            <v>464500</v>
          </cell>
          <cell r="F3148">
            <v>265629</v>
          </cell>
          <cell r="G3148">
            <v>249518</v>
          </cell>
          <cell r="H3148">
            <v>0</v>
          </cell>
          <cell r="I3148">
            <v>0</v>
          </cell>
          <cell r="J3148">
            <v>0</v>
          </cell>
        </row>
        <row r="3149">
          <cell r="A3149" t="str">
            <v>AF.23243</v>
          </cell>
          <cell r="B3149" t="str">
            <v>AF.23220</v>
          </cell>
          <cell r="C3149" t="str">
            <v>Bêtông mũ mố, mũ trụ cầu dưới nước đá 2x4 M200 (s.xuất qua dây chuyền trạm trộn hoặc BT thương phẩm), đổ bằng cẩu</v>
          </cell>
          <cell r="D3149" t="str">
            <v>m3</v>
          </cell>
          <cell r="E3149">
            <v>419981</v>
          </cell>
          <cell r="F3149">
            <v>265629</v>
          </cell>
          <cell r="G3149">
            <v>249518</v>
          </cell>
          <cell r="H3149">
            <v>0</v>
          </cell>
          <cell r="I3149">
            <v>0</v>
          </cell>
          <cell r="J3149">
            <v>0</v>
          </cell>
        </row>
        <row r="3150">
          <cell r="A3150" t="str">
            <v>AF.23244</v>
          </cell>
          <cell r="B3150" t="str">
            <v>AF.23220</v>
          </cell>
          <cell r="C3150" t="str">
            <v>Bêtông mũ mố, mũ trụ cầu dưới nước đá 2x4 M250 (s.xuất qua dây chuyền trạm trộn hoặc BT thương phẩm), đổ bằng cẩu</v>
          </cell>
          <cell r="D3150" t="str">
            <v>m3</v>
          </cell>
          <cell r="E3150">
            <v>470847</v>
          </cell>
          <cell r="F3150">
            <v>265629</v>
          </cell>
          <cell r="G3150">
            <v>249518</v>
          </cell>
          <cell r="H3150">
            <v>0</v>
          </cell>
          <cell r="I3150">
            <v>0</v>
          </cell>
          <cell r="J3150">
            <v>0</v>
          </cell>
        </row>
        <row r="3151">
          <cell r="A3151" t="str">
            <v>AF.23245</v>
          </cell>
          <cell r="B3151" t="str">
            <v>AF.23220</v>
          </cell>
          <cell r="C3151" t="str">
            <v>Bêtông mũ mố, mũ trụ cầu dưới nước đá 2x4 M300 (s.xuất qua dây chuyền trạm trộn hoặc BT thương phẩm), đổ bằng cẩu</v>
          </cell>
          <cell r="D3151" t="str">
            <v>m3</v>
          </cell>
          <cell r="E3151">
            <v>491476</v>
          </cell>
          <cell r="F3151">
            <v>265629</v>
          </cell>
          <cell r="G3151">
            <v>249518</v>
          </cell>
          <cell r="H3151">
            <v>0</v>
          </cell>
          <cell r="I3151">
            <v>0</v>
          </cell>
          <cell r="J3151">
            <v>0</v>
          </cell>
        </row>
        <row r="3152">
          <cell r="A3152" t="str">
            <v>AF.23224</v>
          </cell>
          <cell r="B3152" t="str">
            <v>AF.23220</v>
          </cell>
          <cell r="C3152" t="str">
            <v>Bêtông mũ mố, mũ trụ cầu dưới nước đá 1x2 M250 (s.xuất qua dây chuyền trạm trộn hoặc BT thương phẩm), đổ bằng cẩu</v>
          </cell>
          <cell r="D3152" t="str">
            <v>m3</v>
          </cell>
          <cell r="E3152">
            <v>523136</v>
          </cell>
          <cell r="F3152">
            <v>265629</v>
          </cell>
          <cell r="G3152">
            <v>249518</v>
          </cell>
          <cell r="H3152">
            <v>0</v>
          </cell>
          <cell r="I3152">
            <v>0</v>
          </cell>
          <cell r="J3152">
            <v>0</v>
          </cell>
        </row>
        <row r="3153">
          <cell r="A3153" t="str">
            <v>AF.23222</v>
          </cell>
          <cell r="B3153" t="str">
            <v>AF.23220</v>
          </cell>
          <cell r="C3153" t="str">
            <v>Bêtông mũ mố, mũ trụ cầu dưới nước đá 1x2 M150 (s.xuất qua dây chuyền trạm trộn hoặc BT thương phẩm), đổ bằng cẩu</v>
          </cell>
          <cell r="D3153" t="str">
            <v>m3</v>
          </cell>
          <cell r="E3153">
            <v>412633</v>
          </cell>
          <cell r="F3153">
            <v>265629</v>
          </cell>
          <cell r="G3153">
            <v>249518</v>
          </cell>
          <cell r="H3153">
            <v>0</v>
          </cell>
          <cell r="I3153">
            <v>0</v>
          </cell>
          <cell r="J3153">
            <v>0</v>
          </cell>
        </row>
        <row r="3154">
          <cell r="A3154" t="str">
            <v>AF.23242</v>
          </cell>
          <cell r="B3154" t="str">
            <v>AF.23220</v>
          </cell>
          <cell r="C3154" t="str">
            <v>Bêtông mũ mố, mũ trụ cầu dưới nước đá 2x4 M150 (s.xuất qua dây chuyền trạm trộn hoặc BT thương phẩm), đổ bằng cẩu</v>
          </cell>
          <cell r="D3154" t="str">
            <v>m3</v>
          </cell>
          <cell r="E3154">
            <v>370893</v>
          </cell>
          <cell r="F3154">
            <v>265629</v>
          </cell>
          <cell r="G3154">
            <v>249518</v>
          </cell>
          <cell r="H3154">
            <v>0</v>
          </cell>
          <cell r="I3154">
            <v>0</v>
          </cell>
          <cell r="J3154">
            <v>0</v>
          </cell>
        </row>
        <row r="3155">
          <cell r="A3155" t="str">
            <v>AF.23225</v>
          </cell>
          <cell r="B3155" t="str">
            <v>AF.23220</v>
          </cell>
          <cell r="C3155" t="str">
            <v>Bêtông mũ mố, mũ trụ cầu dưới nước đá 1x2 M300 (s.xuất qua dây chuyền trạm trộn hoặc BT thương phẩm), đổ bằng cẩu</v>
          </cell>
          <cell r="D3155" t="str">
            <v>m3</v>
          </cell>
          <cell r="E3155">
            <v>545100</v>
          </cell>
          <cell r="F3155">
            <v>265629</v>
          </cell>
          <cell r="G3155">
            <v>249518</v>
          </cell>
          <cell r="H3155">
            <v>0</v>
          </cell>
          <cell r="I3155">
            <v>0</v>
          </cell>
          <cell r="J3155">
            <v>0</v>
          </cell>
        </row>
        <row r="3156">
          <cell r="A3156" t="str">
            <v>AF.24113</v>
          </cell>
          <cell r="B3156" t="str">
            <v>AF.24110</v>
          </cell>
          <cell r="C3156" t="str">
            <v>Bêtông mối nối bản dầm dọc cầu cảng đá 1x2 M200 (s.xuất qua dây chuyền trạm trộn hoặc BT thương phẩm), dổ bằng cẩu</v>
          </cell>
          <cell r="D3156" t="str">
            <v>m3</v>
          </cell>
          <cell r="E3156">
            <v>462223</v>
          </cell>
          <cell r="F3156">
            <v>64322</v>
          </cell>
          <cell r="G3156">
            <v>144304</v>
          </cell>
          <cell r="H3156">
            <v>0</v>
          </cell>
          <cell r="I3156">
            <v>0</v>
          </cell>
          <cell r="J3156">
            <v>0</v>
          </cell>
        </row>
        <row r="3157">
          <cell r="A3157" t="str">
            <v>AF.24114</v>
          </cell>
          <cell r="B3157" t="str">
            <v>AF.24110</v>
          </cell>
          <cell r="C3157" t="str">
            <v>Bêtông mối nối bản dầm dọc cầu cảng đá 1x2 M250 (s.xuất qua dây chuyền trạm trộn hoặc BT thương phẩm), đổ bằng cẩu</v>
          </cell>
          <cell r="D3157" t="str">
            <v>m3</v>
          </cell>
          <cell r="E3157">
            <v>520571</v>
          </cell>
          <cell r="F3157">
            <v>64322</v>
          </cell>
          <cell r="G3157">
            <v>144304</v>
          </cell>
          <cell r="H3157">
            <v>0</v>
          </cell>
          <cell r="I3157">
            <v>0</v>
          </cell>
          <cell r="J3157">
            <v>0</v>
          </cell>
        </row>
        <row r="3158">
          <cell r="A3158" t="str">
            <v>AF.24115</v>
          </cell>
          <cell r="B3158" t="str">
            <v>AF.24110</v>
          </cell>
          <cell r="C3158" t="str">
            <v>Bêtông mối nối bản dầm dọc cầu cảng đá 1x2 M300 (s.xuất qua dây chuyền trạm trộn hoặc BT thương phẩm), đổ bằng cẩu</v>
          </cell>
          <cell r="D3158" t="str">
            <v>m3</v>
          </cell>
          <cell r="E3158">
            <v>542428</v>
          </cell>
          <cell r="F3158">
            <v>64322</v>
          </cell>
          <cell r="G3158">
            <v>144304</v>
          </cell>
          <cell r="H3158">
            <v>0</v>
          </cell>
          <cell r="I3158">
            <v>0</v>
          </cell>
          <cell r="J3158">
            <v>0</v>
          </cell>
        </row>
        <row r="3159">
          <cell r="A3159" t="str">
            <v>AF.24123</v>
          </cell>
          <cell r="B3159" t="str">
            <v>AF.24120</v>
          </cell>
          <cell r="C3159" t="str">
            <v>Bêtông dầm cầu cảng đá 1x2 M200 (s.xuất qua dây chuyền trạm trộn hoặc BT thương phẩm), đổ bằng cần cẩu</v>
          </cell>
          <cell r="D3159" t="str">
            <v>m3</v>
          </cell>
          <cell r="E3159">
            <v>462223</v>
          </cell>
          <cell r="F3159">
            <v>67997</v>
          </cell>
          <cell r="G3159">
            <v>144304</v>
          </cell>
          <cell r="H3159">
            <v>0</v>
          </cell>
          <cell r="I3159">
            <v>0</v>
          </cell>
          <cell r="J3159">
            <v>0</v>
          </cell>
        </row>
        <row r="3160">
          <cell r="A3160" t="str">
            <v>AF.24124</v>
          </cell>
          <cell r="B3160" t="str">
            <v>AF.24120</v>
          </cell>
          <cell r="C3160" t="str">
            <v>Bêtông dầm cầu cảng đá 1x2 M250 (s.xuất qua dây chuyền trạm trộn hoặc BT thương phẩm), đổ bằng cần cẩu</v>
          </cell>
          <cell r="D3160" t="str">
            <v>m3</v>
          </cell>
          <cell r="E3160">
            <v>520571</v>
          </cell>
          <cell r="F3160">
            <v>67997</v>
          </cell>
          <cell r="G3160">
            <v>144304</v>
          </cell>
          <cell r="H3160">
            <v>0</v>
          </cell>
          <cell r="I3160">
            <v>0</v>
          </cell>
          <cell r="J3160">
            <v>0</v>
          </cell>
        </row>
        <row r="3161">
          <cell r="A3161" t="str">
            <v>AF.24125</v>
          </cell>
          <cell r="B3161" t="str">
            <v>AF.24120</v>
          </cell>
          <cell r="C3161" t="str">
            <v>Bêtông dầm cầu cảng đá 1x2 M300 (s.xuất qua dây chuyền trạm trộn hoặc BT thương phẩm), đổ bằng cần cẩu</v>
          </cell>
          <cell r="D3161" t="str">
            <v>m3</v>
          </cell>
          <cell r="E3161">
            <v>542428</v>
          </cell>
          <cell r="F3161">
            <v>67997</v>
          </cell>
          <cell r="G3161">
            <v>144304</v>
          </cell>
          <cell r="H3161">
            <v>0</v>
          </cell>
          <cell r="I3161">
            <v>0</v>
          </cell>
          <cell r="J3161">
            <v>0</v>
          </cell>
        </row>
        <row r="3162">
          <cell r="A3162" t="str">
            <v>AF.24215</v>
          </cell>
          <cell r="B3162" t="str">
            <v>AF.24210</v>
          </cell>
          <cell r="C3162" t="str">
            <v>Bêtông mái bờ kênh mương đá 1x2 M300 (sx qua dây chuyền trạm trộn hoặc BT thương phẩm), đổ bằng cần cẩu</v>
          </cell>
          <cell r="D3162" t="str">
            <v>m3</v>
          </cell>
          <cell r="E3162">
            <v>539756</v>
          </cell>
          <cell r="F3162">
            <v>82699</v>
          </cell>
          <cell r="G3162">
            <v>36345</v>
          </cell>
          <cell r="H3162">
            <v>0</v>
          </cell>
          <cell r="I3162">
            <v>0</v>
          </cell>
          <cell r="J3162">
            <v>0</v>
          </cell>
        </row>
        <row r="3163">
          <cell r="A3163" t="str">
            <v>AF.24213</v>
          </cell>
          <cell r="B3163" t="str">
            <v>AF.24210</v>
          </cell>
          <cell r="C3163" t="str">
            <v>Bêtông mái bờ kênh mương đá 1x2 M200 (sx qua dây chuyền trạm trộn hoặc BT thương phẩm), đổ bằng cần cẩu</v>
          </cell>
          <cell r="D3163" t="str">
            <v>m3</v>
          </cell>
          <cell r="E3163">
            <v>459946</v>
          </cell>
          <cell r="F3163">
            <v>82699</v>
          </cell>
          <cell r="G3163">
            <v>36345</v>
          </cell>
          <cell r="H3163">
            <v>0</v>
          </cell>
          <cell r="I3163">
            <v>0</v>
          </cell>
          <cell r="J3163">
            <v>0</v>
          </cell>
        </row>
        <row r="3164">
          <cell r="A3164" t="str">
            <v>AF.24214</v>
          </cell>
          <cell r="B3164" t="str">
            <v>AF.24210</v>
          </cell>
          <cell r="C3164" t="str">
            <v>Bêtông mái bờ kênh mương đá 1x2 M250 (sx qua dây chuyền trạm trộn hoặc BT thương phẩm), đổ bằng cần cẩu</v>
          </cell>
          <cell r="D3164" t="str">
            <v>m3</v>
          </cell>
          <cell r="E3164">
            <v>518007</v>
          </cell>
          <cell r="F3164">
            <v>82699</v>
          </cell>
          <cell r="G3164">
            <v>36345</v>
          </cell>
          <cell r="H3164">
            <v>0</v>
          </cell>
          <cell r="I3164">
            <v>0</v>
          </cell>
          <cell r="J3164">
            <v>0</v>
          </cell>
        </row>
        <row r="3165">
          <cell r="A3165" t="str">
            <v>AF.25115</v>
          </cell>
          <cell r="B3165" t="str">
            <v>AF.25110</v>
          </cell>
          <cell r="C3165" t="str">
            <v>Bêtông cọc nhồi trên cạn đk &lt;=1m đá 1x2 M300 (sx qua dây chuyền trạm trộn hoặc BT thương phẩm), đổ bằng cẩu</v>
          </cell>
          <cell r="D3165" t="str">
            <v>m3</v>
          </cell>
          <cell r="E3165">
            <v>603969</v>
          </cell>
          <cell r="F3165">
            <v>60312</v>
          </cell>
          <cell r="G3165">
            <v>192383</v>
          </cell>
          <cell r="H3165">
            <v>0</v>
          </cell>
          <cell r="I3165">
            <v>0</v>
          </cell>
          <cell r="J3165">
            <v>0</v>
          </cell>
        </row>
        <row r="3166">
          <cell r="A3166" t="str">
            <v>AF.25113</v>
          </cell>
          <cell r="B3166" t="str">
            <v>AF.25110</v>
          </cell>
          <cell r="C3166" t="str">
            <v>Bêtông cọc nhồi trên cạn đk &lt;=1m đá 1x2 M200 (sx qua dây chuyền trạm trộn hoặc BT thương phẩm), đổ bằng cẩu</v>
          </cell>
          <cell r="D3166" t="str">
            <v>m3</v>
          </cell>
          <cell r="E3166">
            <v>515065</v>
          </cell>
          <cell r="F3166">
            <v>60312</v>
          </cell>
          <cell r="G3166">
            <v>192383</v>
          </cell>
          <cell r="H3166">
            <v>0</v>
          </cell>
          <cell r="I3166">
            <v>0</v>
          </cell>
          <cell r="J3166">
            <v>0</v>
          </cell>
        </row>
        <row r="3167">
          <cell r="A3167" t="str">
            <v>AF.25114</v>
          </cell>
          <cell r="B3167" t="str">
            <v>AF.25110</v>
          </cell>
          <cell r="C3167" t="str">
            <v>Bêtông cọc nhồi trên cạn đk &lt;=1m đá 1x2 M250 (sx qua dây chuyền trạm trộn hoặc BT thương phẩm), đổ bằng cẩu</v>
          </cell>
          <cell r="D3167" t="str">
            <v>m3</v>
          </cell>
          <cell r="E3167">
            <v>579768</v>
          </cell>
          <cell r="F3167">
            <v>60312</v>
          </cell>
          <cell r="G3167">
            <v>192383</v>
          </cell>
          <cell r="H3167">
            <v>0</v>
          </cell>
          <cell r="I3167">
            <v>0</v>
          </cell>
          <cell r="J3167">
            <v>0</v>
          </cell>
        </row>
        <row r="3168">
          <cell r="A3168" t="str">
            <v>AF.25123</v>
          </cell>
          <cell r="B3168" t="str">
            <v>AF.25120</v>
          </cell>
          <cell r="C3168" t="str">
            <v>Bêtông cọc nhồi trên cạn đk &gt; 1m đá 1x2 M200 (sx qua dây chuyền trạm trộn hoặc BT thương phẩm), đổ bằng cẩu</v>
          </cell>
          <cell r="D3168" t="str">
            <v>m3</v>
          </cell>
          <cell r="E3168">
            <v>516909</v>
          </cell>
          <cell r="F3168">
            <v>50842</v>
          </cell>
          <cell r="G3168">
            <v>132118</v>
          </cell>
          <cell r="H3168">
            <v>0</v>
          </cell>
          <cell r="I3168">
            <v>0</v>
          </cell>
          <cell r="J3168">
            <v>0</v>
          </cell>
        </row>
        <row r="3169">
          <cell r="A3169" t="str">
            <v>AF.25124</v>
          </cell>
          <cell r="B3169" t="str">
            <v>AF.25120</v>
          </cell>
          <cell r="C3169" t="str">
            <v>Bêtông cọc nhồi trên cạn đk &gt; 1m đá 1x2 M250 (sx qua dây chuyền trạm trộn hoặc BT thương phẩm), đổ bằng cẩu</v>
          </cell>
          <cell r="D3169" t="str">
            <v>m3</v>
          </cell>
          <cell r="E3169">
            <v>581613</v>
          </cell>
          <cell r="F3169">
            <v>50842</v>
          </cell>
          <cell r="G3169">
            <v>132118</v>
          </cell>
          <cell r="H3169">
            <v>0</v>
          </cell>
          <cell r="I3169">
            <v>0</v>
          </cell>
          <cell r="J3169">
            <v>0</v>
          </cell>
        </row>
        <row r="3170">
          <cell r="A3170" t="str">
            <v>AF.25125</v>
          </cell>
          <cell r="B3170" t="str">
            <v>AF.25120</v>
          </cell>
          <cell r="C3170" t="str">
            <v>Bêtông cọc nhồi trên cạn đk &gt; 1m đá 1x2 M300 (sx qua dây chuyền trạm trộn hoặc BT thương phẩm), đổ bằng cẩu</v>
          </cell>
          <cell r="D3170" t="str">
            <v>m3</v>
          </cell>
          <cell r="E3170">
            <v>605814</v>
          </cell>
          <cell r="F3170">
            <v>50842</v>
          </cell>
          <cell r="G3170">
            <v>132118</v>
          </cell>
          <cell r="H3170">
            <v>0</v>
          </cell>
          <cell r="I3170">
            <v>0</v>
          </cell>
          <cell r="J3170">
            <v>0</v>
          </cell>
        </row>
        <row r="3171">
          <cell r="A3171" t="str">
            <v>AF.25213</v>
          </cell>
          <cell r="B3171" t="str">
            <v>AF.25210</v>
          </cell>
          <cell r="C3171" t="str">
            <v>Bêtông cọc nhồi dưới nước đk &lt;=1m đá 1x2 M200 (sx qua dây chuyền trạm trộn hoặc BT thương phẩm), đổ bằng cẩu</v>
          </cell>
          <cell r="D3171" t="str">
            <v>m3</v>
          </cell>
          <cell r="E3171">
            <v>516607</v>
          </cell>
          <cell r="F3171">
            <v>72275</v>
          </cell>
          <cell r="G3171">
            <v>381545</v>
          </cell>
          <cell r="H3171">
            <v>0</v>
          </cell>
          <cell r="I3171">
            <v>0</v>
          </cell>
          <cell r="J3171">
            <v>0</v>
          </cell>
        </row>
        <row r="3172">
          <cell r="A3172" t="str">
            <v>AF.25214</v>
          </cell>
          <cell r="B3172" t="str">
            <v>AF.25210</v>
          </cell>
          <cell r="C3172" t="str">
            <v>Bêtông cọc nhồi dưới nước đk &lt;=1m đá 1x2 M250 (sx qua dây chuyền trạm trộn hoặc BT thương phẩm), đổ bằng cẩu</v>
          </cell>
          <cell r="D3172" t="str">
            <v>m3</v>
          </cell>
          <cell r="E3172">
            <v>581504</v>
          </cell>
          <cell r="F3172">
            <v>72275</v>
          </cell>
          <cell r="G3172">
            <v>381545</v>
          </cell>
          <cell r="H3172">
            <v>0</v>
          </cell>
          <cell r="I3172">
            <v>0</v>
          </cell>
          <cell r="J3172">
            <v>0</v>
          </cell>
        </row>
        <row r="3173">
          <cell r="A3173" t="str">
            <v>AF.25215</v>
          </cell>
          <cell r="B3173" t="str">
            <v>AF.25210</v>
          </cell>
          <cell r="C3173" t="str">
            <v>Bêtông cọc nhồi dưới nước đk &lt;=1m đá 1x2 M300 (sx qua dây chuyền trạm trộn hoặc BT thương phẩm), đổ bằng cẩu</v>
          </cell>
          <cell r="D3173" t="str">
            <v>m3</v>
          </cell>
          <cell r="E3173">
            <v>605777</v>
          </cell>
          <cell r="F3173">
            <v>72275</v>
          </cell>
          <cell r="G3173">
            <v>381545</v>
          </cell>
          <cell r="H3173">
            <v>0</v>
          </cell>
          <cell r="I3173">
            <v>0</v>
          </cell>
          <cell r="J3173">
            <v>0</v>
          </cell>
        </row>
        <row r="3174">
          <cell r="A3174" t="str">
            <v>AF.25223</v>
          </cell>
          <cell r="B3174" t="str">
            <v>AF.25220</v>
          </cell>
          <cell r="C3174" t="str">
            <v>Bêtông cọc nhồi dưới nước đk &gt; 1m đá 1x2 M200 (sx qua dây chuyền trạm trộn hoặc BT thương phẩm), đổ bằng cẩu</v>
          </cell>
          <cell r="D3174" t="str">
            <v>m3</v>
          </cell>
          <cell r="E3174">
            <v>518457</v>
          </cell>
          <cell r="F3174">
            <v>61309</v>
          </cell>
          <cell r="G3174">
            <v>218760</v>
          </cell>
          <cell r="H3174">
            <v>0</v>
          </cell>
          <cell r="I3174">
            <v>0</v>
          </cell>
          <cell r="J3174">
            <v>0</v>
          </cell>
        </row>
        <row r="3175">
          <cell r="A3175" t="str">
            <v>AF.25224</v>
          </cell>
          <cell r="B3175" t="str">
            <v>AF.25220</v>
          </cell>
          <cell r="C3175" t="str">
            <v>Bêtông cọc nhồi dưới nước đk &gt; 1m đá 1x2 M250 (sx qua dây chuyền trạm trộn hoặc BT thương phẩm), đổ bằng cẩu</v>
          </cell>
          <cell r="D3175" t="str">
            <v>m3</v>
          </cell>
          <cell r="E3175">
            <v>583354</v>
          </cell>
          <cell r="F3175">
            <v>61309</v>
          </cell>
          <cell r="G3175">
            <v>218760</v>
          </cell>
          <cell r="H3175">
            <v>0</v>
          </cell>
          <cell r="I3175">
            <v>0</v>
          </cell>
          <cell r="J3175">
            <v>0</v>
          </cell>
        </row>
        <row r="3176">
          <cell r="A3176" t="str">
            <v>AF.25225</v>
          </cell>
          <cell r="B3176" t="str">
            <v>AF.25220</v>
          </cell>
          <cell r="C3176" t="str">
            <v>Bêtông cọc nhồi dưới nước đk &gt; 1m đá 1x2 M300 (sx qua dây chuyền trạm trộn hoặc BT thương phẩm), đổ bằng cẩu</v>
          </cell>
          <cell r="D3176" t="str">
            <v>m3</v>
          </cell>
          <cell r="E3176">
            <v>607627</v>
          </cell>
          <cell r="F3176">
            <v>61309</v>
          </cell>
          <cell r="G3176">
            <v>218760</v>
          </cell>
          <cell r="H3176">
            <v>0</v>
          </cell>
          <cell r="I3176">
            <v>0</v>
          </cell>
          <cell r="J3176">
            <v>0</v>
          </cell>
        </row>
        <row r="3177">
          <cell r="A3177" t="str">
            <v>AF.25313</v>
          </cell>
          <cell r="B3177" t="str">
            <v>AF.25310</v>
          </cell>
          <cell r="C3177" t="str">
            <v>Bêtông cọc barette đá 1x2 M200 (sx qua dây chuyền trạm trộn hoặc BT thương phẩm), đổ bằng cần cẩu</v>
          </cell>
          <cell r="D3177" t="str">
            <v>m3</v>
          </cell>
          <cell r="E3177">
            <v>517928</v>
          </cell>
          <cell r="F3177">
            <v>52337</v>
          </cell>
          <cell r="G3177">
            <v>128745</v>
          </cell>
          <cell r="H3177">
            <v>0</v>
          </cell>
          <cell r="I3177">
            <v>0</v>
          </cell>
          <cell r="J3177">
            <v>0</v>
          </cell>
        </row>
        <row r="3178">
          <cell r="A3178" t="str">
            <v>AF.25314</v>
          </cell>
          <cell r="B3178" t="str">
            <v>AF.25310</v>
          </cell>
          <cell r="C3178" t="str">
            <v>Bêtông cọc barette đá 1x2 M250 (sx qua dây chuyền trạm trộn hoặc BT thương phẩm), đổ bằng cần cẩu</v>
          </cell>
          <cell r="D3178" t="str">
            <v>m3</v>
          </cell>
          <cell r="E3178">
            <v>582826</v>
          </cell>
          <cell r="F3178">
            <v>52337</v>
          </cell>
          <cell r="G3178">
            <v>128745</v>
          </cell>
          <cell r="H3178">
            <v>0</v>
          </cell>
          <cell r="I3178">
            <v>0</v>
          </cell>
          <cell r="J3178">
            <v>0</v>
          </cell>
        </row>
        <row r="3179">
          <cell r="A3179" t="str">
            <v>AF.25315</v>
          </cell>
          <cell r="B3179" t="str">
            <v>AF.25310</v>
          </cell>
          <cell r="C3179" t="str">
            <v>Bêtông cọc barette đá 1x2 M300 (sx qua dây chuyền trạm trộn hoặc BT thương phẩm), đổ bằng cần cẩu</v>
          </cell>
          <cell r="D3179" t="str">
            <v>m3</v>
          </cell>
          <cell r="E3179">
            <v>607099</v>
          </cell>
          <cell r="F3179">
            <v>52337</v>
          </cell>
          <cell r="G3179">
            <v>128745</v>
          </cell>
          <cell r="H3179">
            <v>0</v>
          </cell>
          <cell r="I3179">
            <v>0</v>
          </cell>
          <cell r="J3179">
            <v>0</v>
          </cell>
        </row>
        <row r="3180">
          <cell r="A3180" t="str">
            <v>AF.26112</v>
          </cell>
          <cell r="B3180" t="str">
            <v>AF.26110</v>
          </cell>
          <cell r="C3180" t="str">
            <v>Beton bể chứa dạng thành thẳng đá 1x2 M150 (sx qua dây chuyền trạm trộn hoặc BT thương phẩm), đổ bằng cần cẩu</v>
          </cell>
          <cell r="D3180" t="str">
            <v>m3</v>
          </cell>
          <cell r="E3180">
            <v>527033</v>
          </cell>
          <cell r="F3180">
            <v>208921</v>
          </cell>
          <cell r="G3180">
            <v>82208</v>
          </cell>
          <cell r="H3180">
            <v>0</v>
          </cell>
          <cell r="I3180">
            <v>0</v>
          </cell>
          <cell r="J3180">
            <v>0</v>
          </cell>
        </row>
        <row r="3181">
          <cell r="A3181" t="str">
            <v>AF.26113</v>
          </cell>
          <cell r="B3181" t="str">
            <v>AF.26110</v>
          </cell>
          <cell r="C3181" t="str">
            <v>Beton bể chứa dạng thành thẳng đá 1x2 M200 (sx qua dây chuyền trạm trộn hoặc BT thương phẩm), đổ bằng cần cẩu</v>
          </cell>
          <cell r="D3181" t="str">
            <v>m3</v>
          </cell>
          <cell r="E3181">
            <v>578392</v>
          </cell>
          <cell r="F3181">
            <v>208921</v>
          </cell>
          <cell r="G3181">
            <v>82208</v>
          </cell>
          <cell r="H3181">
            <v>0</v>
          </cell>
          <cell r="I3181">
            <v>0</v>
          </cell>
          <cell r="J3181">
            <v>0</v>
          </cell>
        </row>
        <row r="3182">
          <cell r="A3182" t="str">
            <v>AF.26114</v>
          </cell>
          <cell r="B3182" t="str">
            <v>AF.26110</v>
          </cell>
          <cell r="C3182" t="str">
            <v>Beton bể chứa dạng thành thẳng đá 1x2 M250 (sx qua dây chuyền trạm trộn hoặc BT thương phẩm), đổ bằng cần cẩu</v>
          </cell>
          <cell r="D3182" t="str">
            <v>m3</v>
          </cell>
          <cell r="E3182">
            <v>636452</v>
          </cell>
          <cell r="F3182">
            <v>208921</v>
          </cell>
          <cell r="G3182">
            <v>82208</v>
          </cell>
          <cell r="H3182">
            <v>0</v>
          </cell>
          <cell r="I3182">
            <v>0</v>
          </cell>
          <cell r="J3182">
            <v>0</v>
          </cell>
        </row>
        <row r="3183">
          <cell r="A3183" t="str">
            <v>AF.26115</v>
          </cell>
          <cell r="B3183" t="str">
            <v>AF.26110</v>
          </cell>
          <cell r="C3183" t="str">
            <v>Beton bể chứa dạng thành thẳng đá 1x2 M300 (sx qua dây chuyền trạm trộn hoặc BT thương phẩm), đổ bằng cần cẩu</v>
          </cell>
          <cell r="D3183" t="str">
            <v>m3</v>
          </cell>
          <cell r="E3183">
            <v>658201</v>
          </cell>
          <cell r="F3183">
            <v>208921</v>
          </cell>
          <cell r="G3183">
            <v>82208</v>
          </cell>
          <cell r="H3183">
            <v>0</v>
          </cell>
          <cell r="I3183">
            <v>0</v>
          </cell>
          <cell r="J3183">
            <v>0</v>
          </cell>
        </row>
        <row r="3184">
          <cell r="A3184" t="str">
            <v>AF.26125</v>
          </cell>
          <cell r="B3184" t="str">
            <v>AF.26120</v>
          </cell>
          <cell r="C3184" t="str">
            <v>Beton bể chứa dạng thành cong đá 1x2 M300 (sx qua dây chuyền trạm trộn hoặc BT thương phẩm), đổ bằng cần cẩu</v>
          </cell>
          <cell r="D3184" t="str">
            <v>m3</v>
          </cell>
          <cell r="E3184">
            <v>658201</v>
          </cell>
          <cell r="F3184">
            <v>304002</v>
          </cell>
          <cell r="G3184">
            <v>82208</v>
          </cell>
          <cell r="H3184">
            <v>0</v>
          </cell>
          <cell r="I3184">
            <v>0</v>
          </cell>
          <cell r="J3184">
            <v>0</v>
          </cell>
        </row>
        <row r="3185">
          <cell r="A3185" t="str">
            <v>AF.26122</v>
          </cell>
          <cell r="B3185" t="str">
            <v>AF.26120</v>
          </cell>
          <cell r="C3185" t="str">
            <v>Beton bể chứa dạng thành cong đá 1x2 M150 (sx qua dây chuyền trạm trộn hoặc BT thương phẩm), đổ bằng cần cẩu</v>
          </cell>
          <cell r="D3185" t="str">
            <v>m3</v>
          </cell>
          <cell r="E3185">
            <v>527033</v>
          </cell>
          <cell r="F3185">
            <v>304002</v>
          </cell>
          <cell r="G3185">
            <v>82208</v>
          </cell>
          <cell r="H3185">
            <v>0</v>
          </cell>
          <cell r="I3185">
            <v>0</v>
          </cell>
          <cell r="J3185">
            <v>0</v>
          </cell>
        </row>
        <row r="3186">
          <cell r="A3186" t="str">
            <v>AF.26123</v>
          </cell>
          <cell r="B3186" t="str">
            <v>AF.26120</v>
          </cell>
          <cell r="C3186" t="str">
            <v>Beton bể chứa dạng thành cong đá 1x2 M200 (sx qua dây chuyền trạm trộn hoặc BT thương phẩm), đổ bằng cần cẩu</v>
          </cell>
          <cell r="D3186" t="str">
            <v>m3</v>
          </cell>
          <cell r="E3186">
            <v>578392</v>
          </cell>
          <cell r="F3186">
            <v>304002</v>
          </cell>
          <cell r="G3186">
            <v>82208</v>
          </cell>
          <cell r="H3186">
            <v>0</v>
          </cell>
          <cell r="I3186">
            <v>0</v>
          </cell>
          <cell r="J3186">
            <v>0</v>
          </cell>
        </row>
        <row r="3187">
          <cell r="A3187" t="str">
            <v>AF.26124</v>
          </cell>
          <cell r="B3187" t="str">
            <v>AF.26120</v>
          </cell>
          <cell r="C3187" t="str">
            <v>Beton bể chứa dạng thành cong đá 1x2 M250 (sx qua dây chuyền trạm trộn hoặc BT thương phẩm), đổ bằng cần cẩu</v>
          </cell>
          <cell r="D3187" t="str">
            <v>m3</v>
          </cell>
          <cell r="E3187">
            <v>636452</v>
          </cell>
          <cell r="F3187">
            <v>304002</v>
          </cell>
          <cell r="G3187">
            <v>82208</v>
          </cell>
          <cell r="H3187">
            <v>0</v>
          </cell>
          <cell r="I3187">
            <v>0</v>
          </cell>
          <cell r="J3187">
            <v>0</v>
          </cell>
        </row>
        <row r="3188">
          <cell r="A3188" t="str">
            <v>AF.26215</v>
          </cell>
          <cell r="B3188" t="str">
            <v>AF.26210</v>
          </cell>
          <cell r="C3188" t="str">
            <v>BT máng thu nước và phân phối trên khu xử lý (dạng V, bán nguyệt , đa giác) đá 1x2 M300 (sx qua dây chuyền trạm trộn hoặc BT thương phẩm), đổ bằng cần cẩu</v>
          </cell>
          <cell r="D3188" t="str">
            <v>m3</v>
          </cell>
          <cell r="E3188">
            <v>539756</v>
          </cell>
          <cell r="F3188">
            <v>158610</v>
          </cell>
          <cell r="G3188">
            <v>82208</v>
          </cell>
          <cell r="H3188">
            <v>0</v>
          </cell>
          <cell r="I3188">
            <v>0</v>
          </cell>
          <cell r="J3188">
            <v>0</v>
          </cell>
        </row>
        <row r="3189">
          <cell r="A3189" t="str">
            <v>AF.26214</v>
          </cell>
          <cell r="B3189" t="str">
            <v>AF.26210</v>
          </cell>
          <cell r="C3189" t="str">
            <v>BT máng thu nước và phân phối trên khu xử lý (dạng V, bán nguyệt , đa giác) đá 1x2 M250 (sx qua dây chuyền trạm trộn hoặc BT thương phẩm), đổ bằng cần cẩu</v>
          </cell>
          <cell r="D3189" t="str">
            <v>m3</v>
          </cell>
          <cell r="E3189">
            <v>518007</v>
          </cell>
          <cell r="F3189">
            <v>158610</v>
          </cell>
          <cell r="G3189">
            <v>82208</v>
          </cell>
          <cell r="H3189">
            <v>0</v>
          </cell>
          <cell r="I3189">
            <v>0</v>
          </cell>
          <cell r="J3189">
            <v>0</v>
          </cell>
        </row>
        <row r="3190">
          <cell r="A3190" t="str">
            <v>AF.26212</v>
          </cell>
          <cell r="B3190" t="str">
            <v>AF.26210</v>
          </cell>
          <cell r="C3190" t="str">
            <v>BT máng thu nước và phân phối trên khu xử lý (dạng V, bán nguyệt , đa giác) đá 1x2 M150 (sx qua dây chuyền trạm trộn hoặc BT thương phẩm), đổ bằng cần cẩu</v>
          </cell>
          <cell r="D3190" t="str">
            <v>m3</v>
          </cell>
          <cell r="E3190">
            <v>408588</v>
          </cell>
          <cell r="F3190">
            <v>158610</v>
          </cell>
          <cell r="G3190">
            <v>82208</v>
          </cell>
          <cell r="H3190">
            <v>0</v>
          </cell>
          <cell r="I3190">
            <v>0</v>
          </cell>
          <cell r="J3190">
            <v>0</v>
          </cell>
        </row>
        <row r="3191">
          <cell r="A3191" t="str">
            <v>AF.26213</v>
          </cell>
          <cell r="B3191" t="str">
            <v>AF.26210</v>
          </cell>
          <cell r="C3191" t="str">
            <v>BT máng thu nước và phân phối trên khu xử lý (dạng V, bán nguyệt , đa giác) đá 1x2 M200 (sx qua dây chuyền trạm trộn hoặc BT thương phẩm), đổ bằng cần cẩu</v>
          </cell>
          <cell r="D3191" t="str">
            <v>m3</v>
          </cell>
          <cell r="E3191">
            <v>459946</v>
          </cell>
          <cell r="F3191">
            <v>158610</v>
          </cell>
          <cell r="G3191">
            <v>82208</v>
          </cell>
          <cell r="H3191">
            <v>0</v>
          </cell>
          <cell r="I3191">
            <v>0</v>
          </cell>
          <cell r="J3191">
            <v>0</v>
          </cell>
        </row>
        <row r="3192">
          <cell r="A3192" t="str">
            <v>AF.27112</v>
          </cell>
          <cell r="B3192" t="str">
            <v>AF.27110</v>
          </cell>
          <cell r="C3192" t="str">
            <v>Beton trượt lồng thang máy đá 1x2 M150 (sx qua dây chuyền trạm trộn hoặc BT thương phẩm), đổ bằng cần cẩu</v>
          </cell>
          <cell r="D3192" t="str">
            <v>m3</v>
          </cell>
          <cell r="E3192">
            <v>408588</v>
          </cell>
          <cell r="F3192">
            <v>163101</v>
          </cell>
          <cell r="G3192">
            <v>207029</v>
          </cell>
          <cell r="H3192">
            <v>0</v>
          </cell>
          <cell r="I3192">
            <v>0</v>
          </cell>
          <cell r="J3192">
            <v>0</v>
          </cell>
        </row>
        <row r="3193">
          <cell r="A3193" t="str">
            <v>AF.27113</v>
          </cell>
          <cell r="B3193" t="str">
            <v>AF.27110</v>
          </cell>
          <cell r="C3193" t="str">
            <v>Beton trượt lồng thang máy đá 1x2 M200 (sx qua dây chuyền trạm trộn hoặc BT thương phẩm), đổ bằng cần cẩu</v>
          </cell>
          <cell r="D3193" t="str">
            <v>m3</v>
          </cell>
          <cell r="E3193">
            <v>459946</v>
          </cell>
          <cell r="F3193">
            <v>163101</v>
          </cell>
          <cell r="G3193">
            <v>207029</v>
          </cell>
          <cell r="H3193">
            <v>0</v>
          </cell>
          <cell r="I3193">
            <v>0</v>
          </cell>
          <cell r="J3193">
            <v>0</v>
          </cell>
        </row>
        <row r="3194">
          <cell r="A3194" t="str">
            <v>AF.27114</v>
          </cell>
          <cell r="B3194" t="str">
            <v>AF.27110</v>
          </cell>
          <cell r="C3194" t="str">
            <v>Beton trượt lồng thang máy đá 1x2 M250 (sx qua dây chuyền trạm trộn hoặc BT thương phẩm), đổ bằng cần cẩu</v>
          </cell>
          <cell r="D3194" t="str">
            <v>m3</v>
          </cell>
          <cell r="E3194">
            <v>518007</v>
          </cell>
          <cell r="F3194">
            <v>163101</v>
          </cell>
          <cell r="G3194">
            <v>207029</v>
          </cell>
          <cell r="H3194">
            <v>0</v>
          </cell>
          <cell r="I3194">
            <v>0</v>
          </cell>
          <cell r="J3194">
            <v>0</v>
          </cell>
        </row>
        <row r="3195">
          <cell r="A3195" t="str">
            <v>AF.27115</v>
          </cell>
          <cell r="B3195" t="str">
            <v>AF.27110</v>
          </cell>
          <cell r="C3195" t="str">
            <v>Beton trượt lồng thang máy đá 1x2 M300 (sx qua dây chuyền trạm trộn hoặc BT thương phẩm), đổ bằng cần cẩu</v>
          </cell>
          <cell r="D3195" t="str">
            <v>m3</v>
          </cell>
          <cell r="E3195">
            <v>539756</v>
          </cell>
          <cell r="F3195">
            <v>163101</v>
          </cell>
          <cell r="G3195">
            <v>207029</v>
          </cell>
          <cell r="H3195">
            <v>0</v>
          </cell>
          <cell r="I3195">
            <v>0</v>
          </cell>
          <cell r="J3195">
            <v>0</v>
          </cell>
        </row>
        <row r="3196">
          <cell r="A3196" t="str">
            <v>AF.27215</v>
          </cell>
          <cell r="B3196" t="str">
            <v>AF.27210</v>
          </cell>
          <cell r="C3196" t="str">
            <v>Beton trượt silô đá 1x2 M300 (sx qua dây chuyền trạm trộn hoặc BT thương phẩm), đổ bằng cần cẩu</v>
          </cell>
          <cell r="D3196" t="str">
            <v>m3</v>
          </cell>
          <cell r="E3196">
            <v>539756</v>
          </cell>
          <cell r="F3196">
            <v>117157</v>
          </cell>
          <cell r="G3196">
            <v>201273</v>
          </cell>
          <cell r="H3196">
            <v>0</v>
          </cell>
          <cell r="I3196">
            <v>0</v>
          </cell>
          <cell r="J3196">
            <v>0</v>
          </cell>
        </row>
        <row r="3197">
          <cell r="A3197" t="str">
            <v>AF.27212</v>
          </cell>
          <cell r="B3197" t="str">
            <v>AF.27210</v>
          </cell>
          <cell r="C3197" t="str">
            <v>Beton trượt silô đá 1x2 M150 (sx qua dây chuyền trạm trộn hoặc BT thương phẩm), đổ bằng cần cẩu</v>
          </cell>
          <cell r="D3197" t="str">
            <v>m3</v>
          </cell>
          <cell r="E3197">
            <v>408588</v>
          </cell>
          <cell r="F3197">
            <v>117157</v>
          </cell>
          <cell r="G3197">
            <v>201273</v>
          </cell>
          <cell r="H3197">
            <v>0</v>
          </cell>
          <cell r="I3197">
            <v>0</v>
          </cell>
          <cell r="J3197">
            <v>0</v>
          </cell>
        </row>
        <row r="3198">
          <cell r="A3198" t="str">
            <v>AF.27213</v>
          </cell>
          <cell r="B3198" t="str">
            <v>AF.27210</v>
          </cell>
          <cell r="C3198" t="str">
            <v>Beton trượt silô đá 1x2 M200 (sx qua dây chuyền trạm trộn hoặc BT thương phẩm), đổ bằng cần cẩu</v>
          </cell>
          <cell r="D3198" t="str">
            <v>m3</v>
          </cell>
          <cell r="E3198">
            <v>459946</v>
          </cell>
          <cell r="F3198">
            <v>117157</v>
          </cell>
          <cell r="G3198">
            <v>201273</v>
          </cell>
          <cell r="H3198">
            <v>0</v>
          </cell>
          <cell r="I3198">
            <v>0</v>
          </cell>
          <cell r="J3198">
            <v>0</v>
          </cell>
        </row>
        <row r="3199">
          <cell r="A3199" t="str">
            <v>AF.27214</v>
          </cell>
          <cell r="B3199" t="str">
            <v>AF.27210</v>
          </cell>
          <cell r="C3199" t="str">
            <v>Beton trượt silô đá 1x2 M250 (sx qua dây chuyền trạm trộn hoặc BT thương phẩm), đổ bằng cần cẩu</v>
          </cell>
          <cell r="D3199" t="str">
            <v>m3</v>
          </cell>
          <cell r="E3199">
            <v>518007</v>
          </cell>
          <cell r="F3199">
            <v>117157</v>
          </cell>
          <cell r="G3199">
            <v>201273</v>
          </cell>
          <cell r="H3199">
            <v>0</v>
          </cell>
          <cell r="I3199">
            <v>0</v>
          </cell>
          <cell r="J3199">
            <v>0</v>
          </cell>
        </row>
        <row r="3200">
          <cell r="A3200" t="str">
            <v>AF.27312</v>
          </cell>
          <cell r="B3200" t="str">
            <v>AF.27310</v>
          </cell>
          <cell r="C3200" t="str">
            <v>Beton trượt ống khói đá 1x2 M150 (sx qua dây chuyền trạm trộn hoặc BT thương phẩm), đổ bằng cần cẩu</v>
          </cell>
          <cell r="D3200" t="str">
            <v>m3</v>
          </cell>
          <cell r="E3200">
            <v>408588</v>
          </cell>
          <cell r="F3200">
            <v>209045</v>
          </cell>
          <cell r="G3200">
            <v>236811</v>
          </cell>
          <cell r="H3200">
            <v>0</v>
          </cell>
          <cell r="I3200">
            <v>0</v>
          </cell>
          <cell r="J3200">
            <v>0</v>
          </cell>
        </row>
        <row r="3201">
          <cell r="A3201" t="str">
            <v>AF.27313</v>
          </cell>
          <cell r="B3201" t="str">
            <v>AF.27310</v>
          </cell>
          <cell r="C3201" t="str">
            <v>Beton trượt ống khói đá 1x2 M200 (sx qua dây chuyền trạm trộn hoặc BT thương phẩm), đổ bằng cần cẩu</v>
          </cell>
          <cell r="D3201" t="str">
            <v>m3</v>
          </cell>
          <cell r="E3201">
            <v>459946</v>
          </cell>
          <cell r="F3201">
            <v>209045</v>
          </cell>
          <cell r="G3201">
            <v>236811</v>
          </cell>
          <cell r="H3201">
            <v>0</v>
          </cell>
          <cell r="I3201">
            <v>0</v>
          </cell>
          <cell r="J3201">
            <v>0</v>
          </cell>
        </row>
        <row r="3202">
          <cell r="A3202" t="str">
            <v>AF.27314</v>
          </cell>
          <cell r="B3202" t="str">
            <v>AF.27310</v>
          </cell>
          <cell r="C3202" t="str">
            <v>Beton trượt ống khói đá 1x2 M250 (sx qua dây chuyền trạm trộn hoặc BT thương phẩm), đổ bằng cần cẩu</v>
          </cell>
          <cell r="D3202" t="str">
            <v>m3</v>
          </cell>
          <cell r="E3202">
            <v>518007</v>
          </cell>
          <cell r="F3202">
            <v>209045</v>
          </cell>
          <cell r="G3202">
            <v>236811</v>
          </cell>
          <cell r="H3202">
            <v>0</v>
          </cell>
          <cell r="I3202">
            <v>0</v>
          </cell>
          <cell r="J3202">
            <v>0</v>
          </cell>
        </row>
        <row r="3203">
          <cell r="A3203" t="str">
            <v>AF.27315</v>
          </cell>
          <cell r="B3203" t="str">
            <v>AF.27310</v>
          </cell>
          <cell r="C3203" t="str">
            <v>Beton trượt ống khói đá 1x2 M300 (sx qua dây chuyền trạm trộn hoặc BT thương phẩm), đổ bằng cần cẩu</v>
          </cell>
          <cell r="D3203" t="str">
            <v>m3</v>
          </cell>
          <cell r="E3203">
            <v>539756</v>
          </cell>
          <cell r="F3203">
            <v>209045</v>
          </cell>
          <cell r="G3203">
            <v>236811</v>
          </cell>
          <cell r="H3203">
            <v>0</v>
          </cell>
          <cell r="I3203">
            <v>0</v>
          </cell>
          <cell r="J3203">
            <v>0</v>
          </cell>
        </row>
        <row r="3204">
          <cell r="A3204" t="str">
            <v>AF.28113</v>
          </cell>
          <cell r="B3204" t="str">
            <v>AF.28110</v>
          </cell>
          <cell r="C3204" t="str">
            <v>Làm lớp vữa xi măng M50 bảo vệ mái đập</v>
          </cell>
          <cell r="D3204" t="str">
            <v>100m2</v>
          </cell>
          <cell r="E3204">
            <v>2398225</v>
          </cell>
          <cell r="F3204">
            <v>1649849</v>
          </cell>
          <cell r="G3204">
            <v>855146</v>
          </cell>
          <cell r="H3204">
            <v>0</v>
          </cell>
          <cell r="I3204">
            <v>0</v>
          </cell>
          <cell r="J3204">
            <v>0</v>
          </cell>
        </row>
        <row r="3205">
          <cell r="A3205" t="str">
            <v>AF.28114</v>
          </cell>
          <cell r="B3205" t="str">
            <v>AF.28110</v>
          </cell>
          <cell r="C3205" t="str">
            <v>Làm lớp vữa xi măng M75 bảo vệ mái đập</v>
          </cell>
          <cell r="D3205" t="str">
            <v>100m2</v>
          </cell>
          <cell r="E3205">
            <v>2974401</v>
          </cell>
          <cell r="F3205">
            <v>1649849</v>
          </cell>
          <cell r="G3205">
            <v>855146</v>
          </cell>
          <cell r="H3205">
            <v>0</v>
          </cell>
          <cell r="I3205">
            <v>0</v>
          </cell>
          <cell r="J3205">
            <v>0</v>
          </cell>
        </row>
        <row r="3206">
          <cell r="A3206" t="str">
            <v>AF.31112</v>
          </cell>
          <cell r="B3206" t="str">
            <v>AF.31110</v>
          </cell>
          <cell r="C3206" t="str">
            <v>Beton móng đá 1x2 M150 rộng &lt;=250cm (sx qua dây chuyền trạm trộn hoặc BT thương phẩm) đổ bằng máy bơm</v>
          </cell>
          <cell r="D3206" t="str">
            <v>m3</v>
          </cell>
          <cell r="E3206">
            <v>404025</v>
          </cell>
          <cell r="F3206">
            <v>33430</v>
          </cell>
          <cell r="G3206">
            <v>72122</v>
          </cell>
          <cell r="H3206">
            <v>0</v>
          </cell>
          <cell r="I3206">
            <v>0</v>
          </cell>
          <cell r="J3206">
            <v>0</v>
          </cell>
        </row>
        <row r="3207">
          <cell r="A3207" t="str">
            <v>AF.31115</v>
          </cell>
          <cell r="B3207" t="str">
            <v>AF.31110</v>
          </cell>
          <cell r="C3207" t="str">
            <v>Beton móng đá 1x2 M300 rộng &lt;=250cm (sx qua dây chuyền trạm trộn hoặc BT thương phẩm) đổ bằng máy bơm</v>
          </cell>
          <cell r="D3207" t="str">
            <v>m3</v>
          </cell>
          <cell r="E3207">
            <v>548747</v>
          </cell>
          <cell r="F3207">
            <v>33430</v>
          </cell>
          <cell r="G3207">
            <v>72122</v>
          </cell>
          <cell r="H3207">
            <v>0</v>
          </cell>
          <cell r="I3207">
            <v>0</v>
          </cell>
          <cell r="J3207">
            <v>0</v>
          </cell>
        </row>
        <row r="3208">
          <cell r="A3208" t="str">
            <v>AF.31113</v>
          </cell>
          <cell r="B3208" t="str">
            <v>AF.31110</v>
          </cell>
          <cell r="C3208" t="str">
            <v>Beton móng đá 1x2 M200 rộng &lt;=250cm (sx qua dây chuyền trạm trộn hoặc BT thương phẩm) đổ bằng máy bơm</v>
          </cell>
          <cell r="D3208" t="str">
            <v>m3</v>
          </cell>
          <cell r="E3208">
            <v>455884</v>
          </cell>
          <cell r="F3208">
            <v>33430</v>
          </cell>
          <cell r="G3208">
            <v>72122</v>
          </cell>
          <cell r="H3208">
            <v>0</v>
          </cell>
          <cell r="I3208">
            <v>0</v>
          </cell>
          <cell r="J3208">
            <v>0</v>
          </cell>
        </row>
        <row r="3209">
          <cell r="A3209" t="str">
            <v>AF.31114</v>
          </cell>
          <cell r="B3209" t="str">
            <v>AF.31110</v>
          </cell>
          <cell r="C3209" t="str">
            <v>Beton móng đá 1x2 M250 rộng &lt;=250cm (sx qua dây chuyền trạm trộn hoặc BT thương phẩm) đổ bằng máy bơm</v>
          </cell>
          <cell r="D3209" t="str">
            <v>m3</v>
          </cell>
          <cell r="E3209">
            <v>512607</v>
          </cell>
          <cell r="F3209">
            <v>33430</v>
          </cell>
          <cell r="G3209">
            <v>72122</v>
          </cell>
          <cell r="H3209">
            <v>0</v>
          </cell>
          <cell r="I3209">
            <v>0</v>
          </cell>
          <cell r="J3209">
            <v>0</v>
          </cell>
        </row>
        <row r="3210">
          <cell r="A3210" t="str">
            <v>AF.31122</v>
          </cell>
          <cell r="B3210" t="str">
            <v>AF.31120</v>
          </cell>
          <cell r="C3210" t="str">
            <v>Beton móng đá 1x2 M150 rộng &gt; 250cm (sx qua dây chuyền trạm trộn hoặc BT thương phẩm) đổ bằng máy bơm</v>
          </cell>
          <cell r="D3210" t="str">
            <v>m3</v>
          </cell>
          <cell r="E3210">
            <v>440913</v>
          </cell>
          <cell r="F3210">
            <v>47588</v>
          </cell>
          <cell r="G3210">
            <v>72122</v>
          </cell>
          <cell r="H3210">
            <v>0</v>
          </cell>
          <cell r="I3210">
            <v>0</v>
          </cell>
          <cell r="J3210">
            <v>0</v>
          </cell>
        </row>
        <row r="3211">
          <cell r="A3211" t="str">
            <v>AF.31123</v>
          </cell>
          <cell r="B3211" t="str">
            <v>AF.31120</v>
          </cell>
          <cell r="C3211" t="str">
            <v>Beton móng đá 1x2 M200 rộng &gt; 250cm (sx qua dây chuyền trạm trộn hoặc BT thương phẩm) đổ bằng máy bơm</v>
          </cell>
          <cell r="D3211" t="str">
            <v>m3</v>
          </cell>
          <cell r="E3211">
            <v>492772</v>
          </cell>
          <cell r="F3211">
            <v>47588</v>
          </cell>
          <cell r="G3211">
            <v>72122</v>
          </cell>
          <cell r="H3211">
            <v>0</v>
          </cell>
          <cell r="I3211">
            <v>0</v>
          </cell>
          <cell r="J3211">
            <v>0</v>
          </cell>
        </row>
        <row r="3212">
          <cell r="A3212" t="str">
            <v>AF.31124</v>
          </cell>
          <cell r="B3212" t="str">
            <v>AF.31120</v>
          </cell>
          <cell r="C3212" t="str">
            <v>Beton móng đá 1x2 M250 rộng &gt; 250cm (sx qua dây chuyền trạm trộn hoặc BT thương phẩm) đổ bằng máy bơm</v>
          </cell>
          <cell r="D3212" t="str">
            <v>m3</v>
          </cell>
          <cell r="E3212">
            <v>549495</v>
          </cell>
          <cell r="F3212">
            <v>47588</v>
          </cell>
          <cell r="G3212">
            <v>72122</v>
          </cell>
          <cell r="H3212">
            <v>0</v>
          </cell>
          <cell r="I3212">
            <v>0</v>
          </cell>
          <cell r="J3212">
            <v>0</v>
          </cell>
        </row>
        <row r="3213">
          <cell r="A3213" t="str">
            <v>AF.31125</v>
          </cell>
          <cell r="B3213" t="str">
            <v>AF.31120</v>
          </cell>
          <cell r="C3213" t="str">
            <v>Beton móng đá 1x2 M300 rộng &gt; 250cm (sx qua dây chuyền trạm trộn hoặc BT thương phẩm) đổ bằng máy bơm</v>
          </cell>
          <cell r="D3213" t="str">
            <v>m3</v>
          </cell>
          <cell r="E3213">
            <v>585635</v>
          </cell>
          <cell r="F3213">
            <v>47588</v>
          </cell>
          <cell r="G3213">
            <v>72122</v>
          </cell>
          <cell r="H3213">
            <v>0</v>
          </cell>
          <cell r="I3213">
            <v>0</v>
          </cell>
          <cell r="J3213">
            <v>0</v>
          </cell>
        </row>
        <row r="3214">
          <cell r="A3214" t="str">
            <v>AF.31215</v>
          </cell>
          <cell r="B3214" t="str">
            <v>AF.31210</v>
          </cell>
          <cell r="C3214" t="str">
            <v>Beton nền đá 1x2 M300 (s.xuất qua dây chuyền trạm trộn hoặc BT thương phẩm) đổ bằng máy bơm</v>
          </cell>
          <cell r="D3214" t="str">
            <v>m3</v>
          </cell>
          <cell r="E3214">
            <v>554162</v>
          </cell>
          <cell r="F3214">
            <v>24384</v>
          </cell>
          <cell r="G3214">
            <v>71616</v>
          </cell>
          <cell r="H3214">
            <v>0</v>
          </cell>
          <cell r="I3214">
            <v>0</v>
          </cell>
          <cell r="J3214">
            <v>0</v>
          </cell>
        </row>
        <row r="3215">
          <cell r="A3215" t="str">
            <v>AF.31214</v>
          </cell>
          <cell r="B3215" t="str">
            <v>AF.31210</v>
          </cell>
          <cell r="C3215" t="str">
            <v>Beton nền đá 1x2 M250 (s.xuất qua dây chuyền trạm trộn hoặc BT thương phẩm) đổ bằng máy bơm</v>
          </cell>
          <cell r="D3215" t="str">
            <v>m3</v>
          </cell>
          <cell r="E3215">
            <v>517664</v>
          </cell>
          <cell r="F3215">
            <v>24384</v>
          </cell>
          <cell r="G3215">
            <v>71616</v>
          </cell>
          <cell r="H3215">
            <v>0</v>
          </cell>
          <cell r="I3215">
            <v>0</v>
          </cell>
          <cell r="J3215">
            <v>0</v>
          </cell>
        </row>
        <row r="3216">
          <cell r="A3216" t="str">
            <v>AF.31213</v>
          </cell>
          <cell r="B3216" t="str">
            <v>AF.31210</v>
          </cell>
          <cell r="C3216" t="str">
            <v>Beton nền đá 1x2 M200 (s.xuất qua dây chuyền trạm trộn hoặc BT thương phẩm) đổ bằng máy bơm</v>
          </cell>
          <cell r="D3216" t="str">
            <v>m3</v>
          </cell>
          <cell r="E3216">
            <v>460372</v>
          </cell>
          <cell r="F3216">
            <v>24384</v>
          </cell>
          <cell r="G3216">
            <v>71616</v>
          </cell>
          <cell r="H3216">
            <v>0</v>
          </cell>
          <cell r="I3216">
            <v>0</v>
          </cell>
          <cell r="J3216">
            <v>0</v>
          </cell>
        </row>
        <row r="3217">
          <cell r="A3217" t="str">
            <v>AF.31212</v>
          </cell>
          <cell r="B3217" t="str">
            <v>AF.31210</v>
          </cell>
          <cell r="C3217" t="str">
            <v>Beton nền đá 1x2 M150 (s.xuất qua dây chuyền trạm trộn hoặc BT thương phẩm) đổ bằng máy bơm</v>
          </cell>
          <cell r="D3217" t="str">
            <v>m3</v>
          </cell>
          <cell r="E3217">
            <v>408002</v>
          </cell>
          <cell r="F3217">
            <v>24384</v>
          </cell>
          <cell r="G3217">
            <v>71616</v>
          </cell>
          <cell r="H3217">
            <v>0</v>
          </cell>
          <cell r="I3217">
            <v>0</v>
          </cell>
          <cell r="J3217">
            <v>0</v>
          </cell>
        </row>
        <row r="3218">
          <cell r="A3218" t="str">
            <v>AF.31323</v>
          </cell>
          <cell r="B3218" t="str">
            <v>AF.31320</v>
          </cell>
          <cell r="C3218" t="str">
            <v>Beton bệ máy đá 1x2 M200 (s.xuất qua dây chuyền trạm trộn hoặc BT thương phẩm) đổ bằng máy bơm</v>
          </cell>
          <cell r="D3218" t="str">
            <v>m3</v>
          </cell>
          <cell r="E3218">
            <v>455884</v>
          </cell>
          <cell r="F3218">
            <v>64500</v>
          </cell>
          <cell r="G3218">
            <v>72122</v>
          </cell>
          <cell r="H3218">
            <v>0</v>
          </cell>
          <cell r="I3218">
            <v>0</v>
          </cell>
          <cell r="J3218">
            <v>0</v>
          </cell>
        </row>
        <row r="3219">
          <cell r="A3219" t="str">
            <v>AF.31324</v>
          </cell>
          <cell r="B3219" t="str">
            <v>AF.31320</v>
          </cell>
          <cell r="C3219" t="str">
            <v>Beton bệ máy đá 1x2 M250 (s.xuất qua dây chuyền trạm trộn hoặc BT thương phẩm) đổ bằng máy bơm</v>
          </cell>
          <cell r="D3219" t="str">
            <v>m3</v>
          </cell>
          <cell r="E3219">
            <v>512607</v>
          </cell>
          <cell r="F3219">
            <v>64500</v>
          </cell>
          <cell r="G3219">
            <v>72122</v>
          </cell>
          <cell r="H3219">
            <v>0</v>
          </cell>
          <cell r="I3219">
            <v>0</v>
          </cell>
          <cell r="J3219">
            <v>0</v>
          </cell>
        </row>
        <row r="3220">
          <cell r="A3220" t="str">
            <v>AF.31325</v>
          </cell>
          <cell r="B3220" t="str">
            <v>AF.31320</v>
          </cell>
          <cell r="C3220" t="str">
            <v>Beton bệ máy đá 1x2 M300 (s.xuất qua dây chuyền trạm trộn hoặc BT thương phẩm) đổ bằng máy bơm</v>
          </cell>
          <cell r="D3220" t="str">
            <v>m3</v>
          </cell>
          <cell r="E3220">
            <v>548747</v>
          </cell>
          <cell r="F3220">
            <v>64500</v>
          </cell>
          <cell r="G3220">
            <v>72122</v>
          </cell>
          <cell r="H3220">
            <v>0</v>
          </cell>
          <cell r="I3220">
            <v>0</v>
          </cell>
          <cell r="J3220">
            <v>0</v>
          </cell>
        </row>
        <row r="3221">
          <cell r="A3221" t="str">
            <v>AF.31322</v>
          </cell>
          <cell r="B3221" t="str">
            <v>AF.31320</v>
          </cell>
          <cell r="C3221" t="str">
            <v>Beton bệ máy đá 1x2 M150 (s.xuất qua dây chuyền trạm trộn hoặc BT thương phẩm) đổ bằng máy bơm</v>
          </cell>
          <cell r="D3221" t="str">
            <v>m3</v>
          </cell>
          <cell r="E3221">
            <v>404025</v>
          </cell>
          <cell r="F3221">
            <v>64500</v>
          </cell>
          <cell r="G3221">
            <v>72122</v>
          </cell>
          <cell r="H3221">
            <v>0</v>
          </cell>
          <cell r="I3221">
            <v>0</v>
          </cell>
          <cell r="J3221">
            <v>0</v>
          </cell>
        </row>
        <row r="3222">
          <cell r="A3222" t="str">
            <v>AF.32115</v>
          </cell>
          <cell r="B3222" t="str">
            <v>AF.32110</v>
          </cell>
          <cell r="C3222" t="str">
            <v>Beton tường đá 1x2 M300 dày &lt;=45cm h&lt;=4m (sx qua dây chuyền trạm trộn hoặc BT thương phẩm) đổ bằng máy bơm</v>
          </cell>
          <cell r="D3222" t="str">
            <v>m3</v>
          </cell>
          <cell r="E3222">
            <v>674058</v>
          </cell>
          <cell r="F3222">
            <v>109151</v>
          </cell>
          <cell r="G3222">
            <v>77480</v>
          </cell>
          <cell r="H3222">
            <v>0</v>
          </cell>
          <cell r="I3222">
            <v>0</v>
          </cell>
          <cell r="J3222">
            <v>0</v>
          </cell>
        </row>
        <row r="3223">
          <cell r="A3223" t="str">
            <v>AF.32112</v>
          </cell>
          <cell r="B3223" t="str">
            <v>AF.32110</v>
          </cell>
          <cell r="C3223" t="str">
            <v>Beton tường đá 1x2 M150 dày &lt;=45cm h&lt;=4m (sx qua dây chuyền trạm trộn hoặc BT thương phẩm) đổ bằng máy bơm</v>
          </cell>
          <cell r="D3223" t="str">
            <v>m3</v>
          </cell>
          <cell r="E3223">
            <v>527902</v>
          </cell>
          <cell r="F3223">
            <v>109151</v>
          </cell>
          <cell r="G3223">
            <v>77480</v>
          </cell>
          <cell r="H3223">
            <v>0</v>
          </cell>
          <cell r="I3223">
            <v>0</v>
          </cell>
          <cell r="J3223">
            <v>0</v>
          </cell>
        </row>
        <row r="3224">
          <cell r="A3224" t="str">
            <v>AF.32113</v>
          </cell>
          <cell r="B3224" t="str">
            <v>AF.32110</v>
          </cell>
          <cell r="C3224" t="str">
            <v>Beton tường đá 1x2 M200 dày &lt;=45cm h&lt;=4m (sx qua dây chuyền trạm trộn hoặc BT thương phẩm) đổ bằng máy bơm</v>
          </cell>
          <cell r="D3224" t="str">
            <v>m3</v>
          </cell>
          <cell r="E3224">
            <v>580275</v>
          </cell>
          <cell r="F3224">
            <v>109151</v>
          </cell>
          <cell r="G3224">
            <v>77480</v>
          </cell>
          <cell r="H3224">
            <v>0</v>
          </cell>
          <cell r="I3224">
            <v>0</v>
          </cell>
          <cell r="J3224">
            <v>0</v>
          </cell>
        </row>
        <row r="3225">
          <cell r="A3225" t="str">
            <v>AF.32114</v>
          </cell>
          <cell r="B3225" t="str">
            <v>AF.32110</v>
          </cell>
          <cell r="C3225" t="str">
            <v>Beton tường đá 1x2 M250 dày &lt;=45cm h&lt;=4m (sx qua dây chuyền trạm trộn hoặc BT thương phẩm) đổ bằng máy bơm</v>
          </cell>
          <cell r="D3225" t="str">
            <v>m3</v>
          </cell>
          <cell r="E3225">
            <v>637560</v>
          </cell>
          <cell r="F3225">
            <v>109151</v>
          </cell>
          <cell r="G3225">
            <v>77480</v>
          </cell>
          <cell r="H3225">
            <v>0</v>
          </cell>
          <cell r="I3225">
            <v>0</v>
          </cell>
          <cell r="J3225">
            <v>0</v>
          </cell>
        </row>
        <row r="3226">
          <cell r="A3226" t="str">
            <v>AF.32125</v>
          </cell>
          <cell r="B3226" t="str">
            <v>AF.32120</v>
          </cell>
          <cell r="C3226" t="str">
            <v>Beton tường đá 1x2 M300 dày &lt;=45cm h&lt;=16m (sx qua dây chuyền trạm trộn hoặc BT thương phẩm) đổ bằng máy bơm</v>
          </cell>
          <cell r="D3226" t="str">
            <v>m3</v>
          </cell>
          <cell r="E3226">
            <v>674058</v>
          </cell>
          <cell r="F3226">
            <v>137291</v>
          </cell>
          <cell r="G3226">
            <v>77480</v>
          </cell>
          <cell r="H3226">
            <v>0</v>
          </cell>
          <cell r="I3226">
            <v>0</v>
          </cell>
          <cell r="J3226">
            <v>0</v>
          </cell>
        </row>
        <row r="3227">
          <cell r="A3227" t="str">
            <v>AF.32124</v>
          </cell>
          <cell r="B3227" t="str">
            <v>AF.32120</v>
          </cell>
          <cell r="C3227" t="str">
            <v>Beton tường đá 1x2 M250 dày &lt;=45cm h&lt;=16m (sx qua dây chuyền trạm trộn hoặc BT thương phẩm) đổ bằng máy bơm</v>
          </cell>
          <cell r="D3227" t="str">
            <v>m3</v>
          </cell>
          <cell r="E3227">
            <v>637560</v>
          </cell>
          <cell r="F3227">
            <v>137291</v>
          </cell>
          <cell r="G3227">
            <v>77480</v>
          </cell>
          <cell r="H3227">
            <v>0</v>
          </cell>
          <cell r="I3227">
            <v>0</v>
          </cell>
          <cell r="J3227">
            <v>0</v>
          </cell>
        </row>
        <row r="3228">
          <cell r="A3228" t="str">
            <v>AF.32122</v>
          </cell>
          <cell r="B3228" t="str">
            <v>AF.32120</v>
          </cell>
          <cell r="C3228" t="str">
            <v>Beton tường đá 1x2 M150 dày &lt;=45cm h&lt;=16m (sx qua dây chuyền trạm trộn hoặc BT thương phẩm) đổ bằng máy bơm</v>
          </cell>
          <cell r="D3228" t="str">
            <v>m3</v>
          </cell>
          <cell r="E3228">
            <v>527902</v>
          </cell>
          <cell r="F3228">
            <v>137291</v>
          </cell>
          <cell r="G3228">
            <v>77480</v>
          </cell>
          <cell r="H3228">
            <v>0</v>
          </cell>
          <cell r="I3228">
            <v>0</v>
          </cell>
          <cell r="J3228">
            <v>0</v>
          </cell>
        </row>
        <row r="3229">
          <cell r="A3229" t="str">
            <v>AF.32123</v>
          </cell>
          <cell r="B3229" t="str">
            <v>AF.32120</v>
          </cell>
          <cell r="C3229" t="str">
            <v>Beton tường đá 1x2 M200 dày &lt;=45cm h&lt;=16m (sx qua dây chuyền trạm trộn hoặc BT thương phẩm) đổ bằng máy bơm</v>
          </cell>
          <cell r="D3229" t="str">
            <v>m3</v>
          </cell>
          <cell r="E3229">
            <v>580275</v>
          </cell>
          <cell r="F3229">
            <v>137291</v>
          </cell>
          <cell r="G3229">
            <v>77480</v>
          </cell>
          <cell r="H3229">
            <v>0</v>
          </cell>
          <cell r="I3229">
            <v>0</v>
          </cell>
          <cell r="J3229">
            <v>0</v>
          </cell>
        </row>
        <row r="3230">
          <cell r="A3230" t="str">
            <v>AF.32132</v>
          </cell>
          <cell r="B3230" t="str">
            <v>AF.32130</v>
          </cell>
          <cell r="C3230" t="str">
            <v>Beton tường đá 1x2 M150 dày &gt; 45cm h&lt;=4m (sx qua dây chuyền trạm trộn hoặc BT thương phẩm) đổ bằng máy bơm</v>
          </cell>
          <cell r="D3230" t="str">
            <v>m3</v>
          </cell>
          <cell r="E3230">
            <v>527902</v>
          </cell>
          <cell r="F3230">
            <v>97212</v>
          </cell>
          <cell r="G3230">
            <v>77480</v>
          </cell>
          <cell r="H3230">
            <v>0</v>
          </cell>
          <cell r="I3230">
            <v>0</v>
          </cell>
          <cell r="J3230">
            <v>0</v>
          </cell>
        </row>
        <row r="3231">
          <cell r="A3231" t="str">
            <v>AF.32133</v>
          </cell>
          <cell r="B3231" t="str">
            <v>AF.32130</v>
          </cell>
          <cell r="C3231" t="str">
            <v>Beton tường đá 1x2 M200 dày &gt; 45cm h&lt;=4m (sx qua dây chuyền trạm trộn hoặc BT thương phẩm) đổ bằng máy bơm</v>
          </cell>
          <cell r="D3231" t="str">
            <v>m3</v>
          </cell>
          <cell r="E3231">
            <v>580275</v>
          </cell>
          <cell r="F3231">
            <v>97212</v>
          </cell>
          <cell r="G3231">
            <v>77480</v>
          </cell>
          <cell r="H3231">
            <v>0</v>
          </cell>
          <cell r="I3231">
            <v>0</v>
          </cell>
          <cell r="J3231">
            <v>0</v>
          </cell>
        </row>
        <row r="3232">
          <cell r="A3232" t="str">
            <v>AF.32134</v>
          </cell>
          <cell r="B3232" t="str">
            <v>AF.32130</v>
          </cell>
          <cell r="C3232" t="str">
            <v>Beton tường đá 1x2 M250 dày &gt; 45cm h&lt;=4m (sx qua dây chuyền trạm trộn hoặc BT thương phẩm) đổ bằng máy bơm</v>
          </cell>
          <cell r="D3232" t="str">
            <v>m3</v>
          </cell>
          <cell r="E3232">
            <v>637560</v>
          </cell>
          <cell r="F3232">
            <v>97212</v>
          </cell>
          <cell r="G3232">
            <v>77480</v>
          </cell>
          <cell r="H3232">
            <v>0</v>
          </cell>
          <cell r="I3232">
            <v>0</v>
          </cell>
          <cell r="J3232">
            <v>0</v>
          </cell>
        </row>
        <row r="3233">
          <cell r="A3233" t="str">
            <v>AF.32135</v>
          </cell>
          <cell r="B3233" t="str">
            <v>AF.32130</v>
          </cell>
          <cell r="C3233" t="str">
            <v>Beton tường đá 1x2 M300 dày &gt; 45cm h&lt;=4m (sx qua dây chuyền trạm trộn hoặc BT thương phẩm) đổ bằng máy bơm</v>
          </cell>
          <cell r="D3233" t="str">
            <v>m3</v>
          </cell>
          <cell r="E3233">
            <v>674058</v>
          </cell>
          <cell r="F3233">
            <v>97212</v>
          </cell>
          <cell r="G3233">
            <v>77480</v>
          </cell>
          <cell r="H3233">
            <v>0</v>
          </cell>
          <cell r="I3233">
            <v>0</v>
          </cell>
          <cell r="J3233">
            <v>0</v>
          </cell>
        </row>
        <row r="3234">
          <cell r="A3234" t="str">
            <v>AF.32144</v>
          </cell>
          <cell r="B3234" t="str">
            <v>AF.32140</v>
          </cell>
          <cell r="C3234" t="str">
            <v>Beton tường đá 1x2 M250 dày &gt; 45cm h&lt;=16m (sx qua dây chuyền trạm trộn hoặc BT thương phẩm) đổ bằng máy bơm</v>
          </cell>
          <cell r="D3234" t="str">
            <v>m3</v>
          </cell>
          <cell r="E3234">
            <v>637560</v>
          </cell>
          <cell r="F3234">
            <v>125353</v>
          </cell>
          <cell r="G3234">
            <v>77480</v>
          </cell>
          <cell r="H3234">
            <v>0</v>
          </cell>
          <cell r="I3234">
            <v>0</v>
          </cell>
          <cell r="J3234">
            <v>0</v>
          </cell>
        </row>
        <row r="3235">
          <cell r="A3235" t="str">
            <v>AF.32143</v>
          </cell>
          <cell r="B3235" t="str">
            <v>AF.32140</v>
          </cell>
          <cell r="C3235" t="str">
            <v>Beton tường đá 1x2 M200 dày &gt; 45cm h&lt;=16m (sx qua dây chuyền trạm trộn hoặc BT thương phẩm) đổ bằng máy bơm</v>
          </cell>
          <cell r="D3235" t="str">
            <v>m3</v>
          </cell>
          <cell r="E3235">
            <v>580275</v>
          </cell>
          <cell r="F3235">
            <v>125353</v>
          </cell>
          <cell r="G3235">
            <v>77480</v>
          </cell>
          <cell r="H3235">
            <v>0</v>
          </cell>
          <cell r="I3235">
            <v>0</v>
          </cell>
          <cell r="J3235">
            <v>0</v>
          </cell>
        </row>
        <row r="3236">
          <cell r="A3236" t="str">
            <v>AF.32142</v>
          </cell>
          <cell r="B3236" t="str">
            <v>AF.32140</v>
          </cell>
          <cell r="C3236" t="str">
            <v>Beton tường đá 1x2 M150 dày &gt; 45cm h&lt;=16m (sx qua dây chuyền trạm trộn hoặc BT thương phẩm) đổ bằng máy bơm</v>
          </cell>
          <cell r="D3236" t="str">
            <v>m3</v>
          </cell>
          <cell r="E3236">
            <v>527902</v>
          </cell>
          <cell r="F3236">
            <v>125353</v>
          </cell>
          <cell r="G3236">
            <v>77480</v>
          </cell>
          <cell r="H3236">
            <v>0</v>
          </cell>
          <cell r="I3236">
            <v>0</v>
          </cell>
          <cell r="J3236">
            <v>0</v>
          </cell>
        </row>
        <row r="3237">
          <cell r="A3237" t="str">
            <v>AF.32145</v>
          </cell>
          <cell r="B3237" t="str">
            <v>AF.32140</v>
          </cell>
          <cell r="C3237" t="str">
            <v>Beton tường đá 1x2 M300 dày &gt; 45cm h&lt;=16m (sx qua dây chuyền trạm trộn hoặc BT thương phẩm) đổ bằng máy bơm</v>
          </cell>
          <cell r="D3237" t="str">
            <v>m3</v>
          </cell>
          <cell r="E3237">
            <v>674058</v>
          </cell>
          <cell r="F3237">
            <v>125353</v>
          </cell>
          <cell r="G3237">
            <v>77480</v>
          </cell>
          <cell r="H3237">
            <v>0</v>
          </cell>
          <cell r="I3237">
            <v>0</v>
          </cell>
          <cell r="J3237">
            <v>0</v>
          </cell>
        </row>
        <row r="3238">
          <cell r="A3238" t="str">
            <v>AF.32212</v>
          </cell>
          <cell r="B3238" t="str">
            <v>AF.32210</v>
          </cell>
          <cell r="C3238" t="str">
            <v>Beton cột đá 1x2 M150 td &lt;=0,1m2 h&lt;=4m (sx qua dây chuyền trạm trộn hoặc BT thương phẩm, đổ bằng bơm BT)</v>
          </cell>
          <cell r="D3238" t="str">
            <v>m3</v>
          </cell>
          <cell r="E3238">
            <v>452230</v>
          </cell>
          <cell r="F3238">
            <v>148803</v>
          </cell>
          <cell r="G3238">
            <v>77480</v>
          </cell>
          <cell r="H3238">
            <v>0</v>
          </cell>
          <cell r="I3238">
            <v>0</v>
          </cell>
          <cell r="J3238">
            <v>0</v>
          </cell>
        </row>
        <row r="3239">
          <cell r="A3239" t="str">
            <v>AF.32213</v>
          </cell>
          <cell r="B3239" t="str">
            <v>AF.32210</v>
          </cell>
          <cell r="C3239" t="str">
            <v>Beton cột đá 1x2 M200 td &lt;=0,1m2 h&lt;=4m (sx qua dây chuyền trạm trộn hoặc BT thương phẩm, đổ bằng bơm BT)</v>
          </cell>
          <cell r="D3239" t="str">
            <v>m3</v>
          </cell>
          <cell r="E3239">
            <v>504089</v>
          </cell>
          <cell r="F3239">
            <v>148803</v>
          </cell>
          <cell r="G3239">
            <v>77480</v>
          </cell>
          <cell r="H3239">
            <v>0</v>
          </cell>
          <cell r="I3239">
            <v>0</v>
          </cell>
          <cell r="J3239">
            <v>0</v>
          </cell>
        </row>
        <row r="3240">
          <cell r="A3240" t="str">
            <v>AF.32214</v>
          </cell>
          <cell r="B3240" t="str">
            <v>AF.32210</v>
          </cell>
          <cell r="C3240" t="str">
            <v>Beton cột đá 1x2 M250 td &lt;=0,1m2 h&lt;=4m (sx qua dây chuyền trạm trộn hoặc BT thương phẩm, đổ bằng bơm BT)</v>
          </cell>
          <cell r="D3240" t="str">
            <v>m3</v>
          </cell>
          <cell r="E3240">
            <v>560812</v>
          </cell>
          <cell r="F3240">
            <v>148803</v>
          </cell>
          <cell r="G3240">
            <v>77480</v>
          </cell>
          <cell r="H3240">
            <v>0</v>
          </cell>
          <cell r="I3240">
            <v>0</v>
          </cell>
          <cell r="J3240">
            <v>0</v>
          </cell>
        </row>
        <row r="3241">
          <cell r="A3241" t="str">
            <v>AF.32215</v>
          </cell>
          <cell r="B3241" t="str">
            <v>AF.32210</v>
          </cell>
          <cell r="C3241" t="str">
            <v>Beton cột đá 1x2 M300 td &lt;=0,1m2 h&lt;=4m (sx qua dây chuyền trạm trộn hoặc BT thương phẩm, đổ bằng bơm BT)</v>
          </cell>
          <cell r="D3241" t="str">
            <v>m3</v>
          </cell>
          <cell r="E3241">
            <v>596952</v>
          </cell>
          <cell r="F3241">
            <v>148803</v>
          </cell>
          <cell r="G3241">
            <v>77480</v>
          </cell>
          <cell r="H3241">
            <v>0</v>
          </cell>
          <cell r="I3241">
            <v>0</v>
          </cell>
          <cell r="J3241">
            <v>0</v>
          </cell>
        </row>
        <row r="3242">
          <cell r="A3242" t="str">
            <v>AF.32225</v>
          </cell>
          <cell r="B3242" t="str">
            <v>AF.32220</v>
          </cell>
          <cell r="C3242" t="str">
            <v>Beton cột đá 1x2 M300 td &lt;=0,1m2 h&lt;=16m (sx qua dây chuyền trạm trộn hoặc BT thương phẩm, đổ bằng bơm BT)</v>
          </cell>
          <cell r="D3242" t="str">
            <v>m3</v>
          </cell>
          <cell r="E3242">
            <v>596952</v>
          </cell>
          <cell r="F3242">
            <v>162447</v>
          </cell>
          <cell r="G3242">
            <v>77480</v>
          </cell>
          <cell r="H3242">
            <v>0</v>
          </cell>
          <cell r="I3242">
            <v>0</v>
          </cell>
          <cell r="J3242">
            <v>0</v>
          </cell>
        </row>
        <row r="3243">
          <cell r="A3243" t="str">
            <v>AF.32222</v>
          </cell>
          <cell r="B3243" t="str">
            <v>AF.32220</v>
          </cell>
          <cell r="C3243" t="str">
            <v>Beton cột đá 1x2 M150 td &lt;=0,1m2 h&lt;=16m (sx qua dây chuyền trạm trộn hoặc BT thương phẩm, đổ bằng bơm BT)</v>
          </cell>
          <cell r="D3243" t="str">
            <v>m3</v>
          </cell>
          <cell r="E3243">
            <v>452230</v>
          </cell>
          <cell r="F3243">
            <v>162447</v>
          </cell>
          <cell r="G3243">
            <v>77480</v>
          </cell>
          <cell r="H3243">
            <v>0</v>
          </cell>
          <cell r="I3243">
            <v>0</v>
          </cell>
          <cell r="J3243">
            <v>0</v>
          </cell>
        </row>
        <row r="3244">
          <cell r="A3244" t="str">
            <v>AF.32223</v>
          </cell>
          <cell r="B3244" t="str">
            <v>AF.32220</v>
          </cell>
          <cell r="C3244" t="str">
            <v>Beton cột đá 1x2 M200 td &lt;=0,1m2 h&lt;=16m (sx qua dây chuyền trạm trộn hoặc BT thương phẩm, đổ bằng bơm BT)</v>
          </cell>
          <cell r="D3244" t="str">
            <v>m3</v>
          </cell>
          <cell r="E3244">
            <v>504089</v>
          </cell>
          <cell r="F3244">
            <v>162447</v>
          </cell>
          <cell r="G3244">
            <v>77480</v>
          </cell>
          <cell r="H3244">
            <v>0</v>
          </cell>
          <cell r="I3244">
            <v>0</v>
          </cell>
          <cell r="J3244">
            <v>0</v>
          </cell>
        </row>
        <row r="3245">
          <cell r="A3245" t="str">
            <v>AF.32224</v>
          </cell>
          <cell r="B3245" t="str">
            <v>AF.32220</v>
          </cell>
          <cell r="C3245" t="str">
            <v>Beton cột đá 1x2 M250 td &lt;=0,1m2 h&lt;=16m (sx qua dây chuyền trạm trộn hoặc BT thương phẩm, đổ bằng bơm BT)</v>
          </cell>
          <cell r="D3245" t="str">
            <v>m3</v>
          </cell>
          <cell r="E3245">
            <v>560812</v>
          </cell>
          <cell r="F3245">
            <v>162447</v>
          </cell>
          <cell r="G3245">
            <v>77480</v>
          </cell>
          <cell r="H3245">
            <v>0</v>
          </cell>
          <cell r="I3245">
            <v>0</v>
          </cell>
          <cell r="J3245">
            <v>0</v>
          </cell>
        </row>
        <row r="3246">
          <cell r="A3246" t="str">
            <v>AF.32235</v>
          </cell>
          <cell r="B3246" t="str">
            <v>AF.32230</v>
          </cell>
          <cell r="C3246" t="str">
            <v>Beton cột đá 1x2 M300 td &gt; 0,1m2 h&lt;=4m (sx qua dây chuyền trạm trộn hoặc BT thương phẩm, đổ bằng bơm BT)</v>
          </cell>
          <cell r="D3246" t="str">
            <v>m3</v>
          </cell>
          <cell r="E3246">
            <v>596952</v>
          </cell>
          <cell r="F3246">
            <v>129616</v>
          </cell>
          <cell r="G3246">
            <v>78657</v>
          </cell>
          <cell r="H3246">
            <v>0</v>
          </cell>
          <cell r="I3246">
            <v>0</v>
          </cell>
          <cell r="J3246">
            <v>0</v>
          </cell>
        </row>
        <row r="3247">
          <cell r="A3247" t="str">
            <v>AF.32234</v>
          </cell>
          <cell r="B3247" t="str">
            <v>AF.32230</v>
          </cell>
          <cell r="C3247" t="str">
            <v>Beton cột đá 1x2 M250 td &gt; 0,1m2 h&lt;=4m (sx qua dây chuyền trạm trộn hoặc BT thương phẩm, đổ bằng bơm BT)</v>
          </cell>
          <cell r="D3247" t="str">
            <v>m3</v>
          </cell>
          <cell r="E3247">
            <v>560812</v>
          </cell>
          <cell r="F3247">
            <v>129616</v>
          </cell>
          <cell r="G3247">
            <v>78657</v>
          </cell>
          <cell r="H3247">
            <v>0</v>
          </cell>
          <cell r="I3247">
            <v>0</v>
          </cell>
          <cell r="J3247">
            <v>0</v>
          </cell>
        </row>
        <row r="3248">
          <cell r="A3248" t="str">
            <v>AF.32232</v>
          </cell>
          <cell r="B3248" t="str">
            <v>AF.32230</v>
          </cell>
          <cell r="C3248" t="str">
            <v>Beton cột đá 1x2 M150 td &gt; 0,1m2 h&lt;=4m (sx qua dây chuyền trạm trộn hoặc BT thương phẩm, đổ bằng bơm BT)</v>
          </cell>
          <cell r="D3248" t="str">
            <v>m3</v>
          </cell>
          <cell r="E3248">
            <v>452230</v>
          </cell>
          <cell r="F3248">
            <v>129616</v>
          </cell>
          <cell r="G3248">
            <v>78657</v>
          </cell>
          <cell r="H3248">
            <v>0</v>
          </cell>
          <cell r="I3248">
            <v>0</v>
          </cell>
          <cell r="J3248">
            <v>0</v>
          </cell>
        </row>
        <row r="3249">
          <cell r="A3249" t="str">
            <v>AF.32233</v>
          </cell>
          <cell r="B3249" t="str">
            <v>AF.32230</v>
          </cell>
          <cell r="C3249" t="str">
            <v>Beton cột đá 1x2 M200 td &gt; 0,1m2 h&lt;=4m (sx qua dây chuyền trạm trộn hoặc BT thương phẩm, đổ bằng bơm BT)</v>
          </cell>
          <cell r="D3249" t="str">
            <v>m3</v>
          </cell>
          <cell r="E3249">
            <v>504089</v>
          </cell>
          <cell r="F3249">
            <v>129616</v>
          </cell>
          <cell r="G3249">
            <v>78657</v>
          </cell>
          <cell r="H3249">
            <v>0</v>
          </cell>
          <cell r="I3249">
            <v>0</v>
          </cell>
          <cell r="J3249">
            <v>0</v>
          </cell>
        </row>
        <row r="3250">
          <cell r="A3250" t="str">
            <v>AF.32242</v>
          </cell>
          <cell r="B3250" t="str">
            <v>AF.32240</v>
          </cell>
          <cell r="C3250" t="str">
            <v>Beton cột đá 1x2 M150 td &gt; 0,1m2 h&lt;=16m (sx qua dây chuyền trạm trộn hoặc BT thương phẩm, đổ bằng bơm BT)</v>
          </cell>
          <cell r="D3250" t="str">
            <v>m3</v>
          </cell>
          <cell r="E3250">
            <v>452230</v>
          </cell>
          <cell r="F3250">
            <v>141981</v>
          </cell>
          <cell r="G3250">
            <v>78657</v>
          </cell>
          <cell r="H3250">
            <v>0</v>
          </cell>
          <cell r="I3250">
            <v>0</v>
          </cell>
          <cell r="J3250">
            <v>0</v>
          </cell>
        </row>
        <row r="3251">
          <cell r="A3251" t="str">
            <v>AF.32243</v>
          </cell>
          <cell r="B3251" t="str">
            <v>AF.32240</v>
          </cell>
          <cell r="C3251" t="str">
            <v>Beton cột đá 1x2 M200 td &gt; 0,1m2 h&lt;=16m (sx qua dây chuyền trạm trộn hoặc BT thương phẩm, đổ bằng bơm BT)</v>
          </cell>
          <cell r="D3251" t="str">
            <v>m3</v>
          </cell>
          <cell r="E3251">
            <v>504089</v>
          </cell>
          <cell r="F3251">
            <v>141981</v>
          </cell>
          <cell r="G3251">
            <v>78657</v>
          </cell>
          <cell r="H3251">
            <v>0</v>
          </cell>
          <cell r="I3251">
            <v>0</v>
          </cell>
          <cell r="J3251">
            <v>0</v>
          </cell>
        </row>
        <row r="3252">
          <cell r="A3252" t="str">
            <v>AF.32244</v>
          </cell>
          <cell r="B3252" t="str">
            <v>AF.32240</v>
          </cell>
          <cell r="C3252" t="str">
            <v>Beton cột đá 1x2 M250 td &gt; 0,1m2 h&lt;=16m (sx qua dây chuyền trạm trộn hoặc BT thương phẩm, đổ bằng bơm BT)</v>
          </cell>
          <cell r="D3252" t="str">
            <v>m3</v>
          </cell>
          <cell r="E3252">
            <v>560812</v>
          </cell>
          <cell r="F3252">
            <v>141981</v>
          </cell>
          <cell r="G3252">
            <v>78657</v>
          </cell>
          <cell r="H3252">
            <v>0</v>
          </cell>
          <cell r="I3252">
            <v>0</v>
          </cell>
          <cell r="J3252">
            <v>0</v>
          </cell>
        </row>
        <row r="3253">
          <cell r="A3253" t="str">
            <v>AF.32245</v>
          </cell>
          <cell r="B3253" t="str">
            <v>AF.32240</v>
          </cell>
          <cell r="C3253" t="str">
            <v>Beton cột đá 1x2 M300 td &gt; 0,1m2 h&lt;=16m (sx qua dây chuyền trạm trộn hoặc BT thương phẩm, đổ bằng bơm BT)</v>
          </cell>
          <cell r="D3253" t="str">
            <v>m3</v>
          </cell>
          <cell r="E3253">
            <v>596952</v>
          </cell>
          <cell r="F3253">
            <v>141981</v>
          </cell>
          <cell r="G3253">
            <v>78657</v>
          </cell>
          <cell r="H3253">
            <v>0</v>
          </cell>
          <cell r="I3253">
            <v>0</v>
          </cell>
          <cell r="J3253">
            <v>0</v>
          </cell>
        </row>
        <row r="3254">
          <cell r="A3254" t="str">
            <v>AF.32314</v>
          </cell>
          <cell r="B3254" t="str">
            <v>AF.32310</v>
          </cell>
          <cell r="C3254" t="str">
            <v>Beton xà dầm, giằng, sàn mái đá 1x2 M250 (sx qua dây chuyền trạm trộn hoặc BT thương phẩm, đổ bằng bơm BT)</v>
          </cell>
          <cell r="D3254" t="str">
            <v>m3</v>
          </cell>
          <cell r="E3254">
            <v>512607</v>
          </cell>
          <cell r="F3254">
            <v>109151</v>
          </cell>
          <cell r="G3254">
            <v>77480</v>
          </cell>
          <cell r="H3254">
            <v>0</v>
          </cell>
          <cell r="I3254">
            <v>0</v>
          </cell>
          <cell r="J3254">
            <v>0</v>
          </cell>
        </row>
        <row r="3255">
          <cell r="A3255" t="str">
            <v>AF.32315</v>
          </cell>
          <cell r="B3255" t="str">
            <v>AF.32310</v>
          </cell>
          <cell r="C3255" t="str">
            <v>Beton xà dầm, giằng, sàn mái đá 1x2 M300 (sx qua dây chuyền trạm trộn hoặc BT thương phẩm, đổ bằng bơm BT)</v>
          </cell>
          <cell r="D3255" t="str">
            <v>m3</v>
          </cell>
          <cell r="E3255">
            <v>548747</v>
          </cell>
          <cell r="F3255">
            <v>109151</v>
          </cell>
          <cell r="G3255">
            <v>77480</v>
          </cell>
          <cell r="H3255">
            <v>0</v>
          </cell>
          <cell r="I3255">
            <v>0</v>
          </cell>
          <cell r="J3255">
            <v>0</v>
          </cell>
        </row>
        <row r="3256">
          <cell r="A3256" t="str">
            <v>AF.32313</v>
          </cell>
          <cell r="B3256" t="str">
            <v>AF.32310</v>
          </cell>
          <cell r="C3256" t="str">
            <v>Beton xà dầm, giằng, sàn mái đá 1x2 M200 (sx qua dây chuyền trạm trộn hoặc BT thương phẩm, đổ bằng bơm BT)</v>
          </cell>
          <cell r="D3256" t="str">
            <v>m3</v>
          </cell>
          <cell r="E3256">
            <v>455884</v>
          </cell>
          <cell r="F3256">
            <v>109151</v>
          </cell>
          <cell r="G3256">
            <v>77480</v>
          </cell>
          <cell r="H3256">
            <v>0</v>
          </cell>
          <cell r="I3256">
            <v>0</v>
          </cell>
          <cell r="J3256">
            <v>0</v>
          </cell>
        </row>
        <row r="3257">
          <cell r="A3257" t="str">
            <v>AF.32312</v>
          </cell>
          <cell r="B3257" t="str">
            <v>AF.32310</v>
          </cell>
          <cell r="C3257" t="str">
            <v>Beton xà dầm, giằng, sàn mái đá 1x2 M150 (sx qua dây chuyền trạm trộn hoặc BT thương phẩm, đổ bằng bơm BT)</v>
          </cell>
          <cell r="D3257" t="str">
            <v>m3</v>
          </cell>
          <cell r="E3257">
            <v>404025</v>
          </cell>
          <cell r="F3257">
            <v>109151</v>
          </cell>
          <cell r="G3257">
            <v>77480</v>
          </cell>
          <cell r="H3257">
            <v>0</v>
          </cell>
          <cell r="I3257">
            <v>0</v>
          </cell>
          <cell r="J3257">
            <v>0</v>
          </cell>
        </row>
        <row r="3258">
          <cell r="A3258" t="str">
            <v>AF.33113</v>
          </cell>
          <cell r="B3258" t="str">
            <v>AF.33110</v>
          </cell>
          <cell r="C3258" t="str">
            <v>Beton móng, mố, trụ cầu trên cạn đá 1x2 M200 (sx qua dây chuyền trạm trộn hoặc BT thương phẩm, đổ bằng bơm BT)</v>
          </cell>
          <cell r="D3258" t="str">
            <v>m3</v>
          </cell>
          <cell r="E3258">
            <v>456787</v>
          </cell>
          <cell r="F3258">
            <v>87832</v>
          </cell>
          <cell r="G3258">
            <v>123576</v>
          </cell>
          <cell r="H3258">
            <v>0</v>
          </cell>
          <cell r="I3258">
            <v>0</v>
          </cell>
          <cell r="J3258">
            <v>0</v>
          </cell>
        </row>
        <row r="3259">
          <cell r="A3259" t="str">
            <v>AF.33114</v>
          </cell>
          <cell r="B3259" t="str">
            <v>AF.33110</v>
          </cell>
          <cell r="C3259" t="str">
            <v>Beton móng, mố, trụ cầu trên cạn đá 1x2 M250 (sx qua dây chuyền trạm trộn hoặc BT thương phẩm, đổ bằng bơm BT)</v>
          </cell>
          <cell r="D3259" t="str">
            <v>m3</v>
          </cell>
          <cell r="E3259">
            <v>513622</v>
          </cell>
          <cell r="F3259">
            <v>87832</v>
          </cell>
          <cell r="G3259">
            <v>123576</v>
          </cell>
          <cell r="H3259">
            <v>0</v>
          </cell>
          <cell r="I3259">
            <v>0</v>
          </cell>
          <cell r="J3259">
            <v>0</v>
          </cell>
        </row>
        <row r="3260">
          <cell r="A3260" t="str">
            <v>AF.33115</v>
          </cell>
          <cell r="B3260" t="str">
            <v>AF.33110</v>
          </cell>
          <cell r="C3260" t="str">
            <v>Beton móng, mố, trụ cầu trên cạn đá 1x2 M300 (sx qua dây chuyền trạm trộn hoặc BT thương phẩm, đổ bằng bơm BT)</v>
          </cell>
          <cell r="D3260" t="str">
            <v>m3</v>
          </cell>
          <cell r="E3260">
            <v>549834</v>
          </cell>
          <cell r="F3260">
            <v>87832</v>
          </cell>
          <cell r="G3260">
            <v>123576</v>
          </cell>
          <cell r="H3260">
            <v>0</v>
          </cell>
          <cell r="I3260">
            <v>0</v>
          </cell>
          <cell r="J3260">
            <v>0</v>
          </cell>
        </row>
        <row r="3261">
          <cell r="A3261" t="str">
            <v>AF.33112</v>
          </cell>
          <cell r="B3261" t="str">
            <v>AF.33110</v>
          </cell>
          <cell r="C3261" t="str">
            <v>Beton móng, mố, trụ cầu trên cạn đá 1x2 M150 (sx qua dây chuyền trạm trộn hoặc BT thương phẩm, đổ bằng bơm BT)</v>
          </cell>
          <cell r="D3261" t="str">
            <v>m3</v>
          </cell>
          <cell r="E3261">
            <v>404825</v>
          </cell>
          <cell r="F3261">
            <v>87832</v>
          </cell>
          <cell r="G3261">
            <v>123576</v>
          </cell>
          <cell r="H3261">
            <v>0</v>
          </cell>
          <cell r="I3261">
            <v>0</v>
          </cell>
          <cell r="J3261">
            <v>0</v>
          </cell>
        </row>
        <row r="3262">
          <cell r="A3262" t="str">
            <v>AF.33125</v>
          </cell>
          <cell r="B3262" t="str">
            <v>AF.33120</v>
          </cell>
          <cell r="C3262" t="str">
            <v>Beton móng, mố, trụ cầu dưới nước đá 1x2 M300 (sx qua dây chuyền trạm trộn hoặc BT thương phẩm, đổ bằng bơm BT)</v>
          </cell>
          <cell r="D3262" t="str">
            <v>m3</v>
          </cell>
          <cell r="E3262">
            <v>549834</v>
          </cell>
          <cell r="F3262">
            <v>112562</v>
          </cell>
          <cell r="G3262">
            <v>256386</v>
          </cell>
          <cell r="H3262">
            <v>0</v>
          </cell>
          <cell r="I3262">
            <v>0</v>
          </cell>
          <cell r="J3262">
            <v>0</v>
          </cell>
        </row>
        <row r="3263">
          <cell r="A3263" t="str">
            <v>AF.33122</v>
          </cell>
          <cell r="B3263" t="str">
            <v>AF.33120</v>
          </cell>
          <cell r="C3263" t="str">
            <v>Beton móng, mố, trụ cầu dưới nước đá 1x2 M150 (sx qua dây chuyền trạm trộn hoặc BT thương phẩm, đổ bằng bơm BT)</v>
          </cell>
          <cell r="D3263" t="str">
            <v>m3</v>
          </cell>
          <cell r="E3263">
            <v>404825</v>
          </cell>
          <cell r="F3263">
            <v>112562</v>
          </cell>
          <cell r="G3263">
            <v>256386</v>
          </cell>
          <cell r="H3263">
            <v>0</v>
          </cell>
          <cell r="I3263">
            <v>0</v>
          </cell>
          <cell r="J3263">
            <v>0</v>
          </cell>
        </row>
        <row r="3264">
          <cell r="A3264" t="str">
            <v>AF.33123</v>
          </cell>
          <cell r="B3264" t="str">
            <v>AF.33120</v>
          </cell>
          <cell r="C3264" t="str">
            <v>Beton móng, mố, trụ cầu dưới nước đá 1x2 M200 (sx qua dây chuyền trạm trộn hoặc BT thương phẩm, đổ bằng bơm BT)</v>
          </cell>
          <cell r="D3264" t="str">
            <v>m3</v>
          </cell>
          <cell r="E3264">
            <v>456787</v>
          </cell>
          <cell r="F3264">
            <v>112562</v>
          </cell>
          <cell r="G3264">
            <v>256386</v>
          </cell>
          <cell r="H3264">
            <v>0</v>
          </cell>
          <cell r="I3264">
            <v>0</v>
          </cell>
          <cell r="J3264">
            <v>0</v>
          </cell>
        </row>
        <row r="3265">
          <cell r="A3265" t="str">
            <v>AF.33124</v>
          </cell>
          <cell r="B3265" t="str">
            <v>AF.33120</v>
          </cell>
          <cell r="C3265" t="str">
            <v>Beton móng, mố, trụ cầu dưới nước đá 1x2 M250 (sx qua dây chuyền trạm trộn hoặc BT thương phẩm, đổ bằng bơm BT)</v>
          </cell>
          <cell r="D3265" t="str">
            <v>m3</v>
          </cell>
          <cell r="E3265">
            <v>513622</v>
          </cell>
          <cell r="F3265">
            <v>112562</v>
          </cell>
          <cell r="G3265">
            <v>256386</v>
          </cell>
          <cell r="H3265">
            <v>0</v>
          </cell>
          <cell r="I3265">
            <v>0</v>
          </cell>
          <cell r="J3265">
            <v>0</v>
          </cell>
        </row>
        <row r="3266">
          <cell r="A3266" t="str">
            <v>AF.33215</v>
          </cell>
          <cell r="B3266" t="str">
            <v>AF.33210</v>
          </cell>
          <cell r="C3266" t="str">
            <v>Beton mũ mố, mũ trụ cầu trên cạn đá 1x2 M300 (sx qua dây chuyền trạm trộn hoặc BT thương phẩm, đổ bằng bơm BT)</v>
          </cell>
          <cell r="D3266" t="str">
            <v>m3</v>
          </cell>
          <cell r="E3266">
            <v>551464</v>
          </cell>
          <cell r="F3266">
            <v>133454</v>
          </cell>
          <cell r="G3266">
            <v>246990</v>
          </cell>
          <cell r="H3266">
            <v>0</v>
          </cell>
          <cell r="I3266">
            <v>0</v>
          </cell>
          <cell r="J3266">
            <v>0</v>
          </cell>
        </row>
        <row r="3267">
          <cell r="A3267" t="str">
            <v>AF.33214</v>
          </cell>
          <cell r="B3267" t="str">
            <v>AF.33210</v>
          </cell>
          <cell r="C3267" t="str">
            <v>Beton mũ mố, mũ trụ cầu trên cạn đá 1x2 M250 (sx qua dây chuyền trạm trộn hoặc BT thương phẩm, đổ bằng bơm BT)</v>
          </cell>
          <cell r="D3267" t="str">
            <v>m3</v>
          </cell>
          <cell r="E3267">
            <v>515145</v>
          </cell>
          <cell r="F3267">
            <v>133454</v>
          </cell>
          <cell r="G3267">
            <v>246990</v>
          </cell>
          <cell r="H3267">
            <v>0</v>
          </cell>
          <cell r="I3267">
            <v>0</v>
          </cell>
          <cell r="J3267">
            <v>0</v>
          </cell>
        </row>
        <row r="3268">
          <cell r="A3268" t="str">
            <v>AF.33212</v>
          </cell>
          <cell r="B3268" t="str">
            <v>AF.33210</v>
          </cell>
          <cell r="C3268" t="str">
            <v>Beton mũ mố, mũ trụ cầu trên cạn đá 1x2 M150 (sx qua dây chuyền trạm trộn hoặc BT thương phẩm, đổ bằng bơm BT)</v>
          </cell>
          <cell r="D3268" t="str">
            <v>m3</v>
          </cell>
          <cell r="E3268">
            <v>406025</v>
          </cell>
          <cell r="F3268">
            <v>133454</v>
          </cell>
          <cell r="G3268">
            <v>246990</v>
          </cell>
          <cell r="H3268">
            <v>0</v>
          </cell>
          <cell r="I3268">
            <v>0</v>
          </cell>
          <cell r="J3268">
            <v>0</v>
          </cell>
        </row>
        <row r="3269">
          <cell r="A3269" t="str">
            <v>AF.33213</v>
          </cell>
          <cell r="B3269" t="str">
            <v>AF.33210</v>
          </cell>
          <cell r="C3269" t="str">
            <v>Beton mũ mố, mũ trụ cầu trên cạn đá 1x2 M200 (sx qua dây chuyền trạm trộn hoặc BT thương phẩm, đổ bằng bơm BT)</v>
          </cell>
          <cell r="D3269" t="str">
            <v>m3</v>
          </cell>
          <cell r="E3269">
            <v>458141</v>
          </cell>
          <cell r="F3269">
            <v>133454</v>
          </cell>
          <cell r="G3269">
            <v>246990</v>
          </cell>
          <cell r="H3269">
            <v>0</v>
          </cell>
          <cell r="I3269">
            <v>0</v>
          </cell>
          <cell r="J3269">
            <v>0</v>
          </cell>
        </row>
        <row r="3270">
          <cell r="A3270" t="str">
            <v>AF.33222</v>
          </cell>
          <cell r="B3270" t="str">
            <v>AF.33220</v>
          </cell>
          <cell r="C3270" t="str">
            <v>Beton mũ mố, mũ trụ cầu dưới nước đá 1x2 M150 (sx qua dây chuyền trạm trộn hoặc BT thương phẩm, đổ bằng bơm BT)</v>
          </cell>
          <cell r="D3270" t="str">
            <v>m3</v>
          </cell>
          <cell r="E3270">
            <v>406025</v>
          </cell>
          <cell r="F3270">
            <v>141981</v>
          </cell>
          <cell r="G3270">
            <v>606488</v>
          </cell>
          <cell r="H3270">
            <v>0</v>
          </cell>
          <cell r="I3270">
            <v>0</v>
          </cell>
          <cell r="J3270">
            <v>0</v>
          </cell>
        </row>
        <row r="3271">
          <cell r="A3271" t="str">
            <v>AF.33223</v>
          </cell>
          <cell r="B3271" t="str">
            <v>AF.33220</v>
          </cell>
          <cell r="C3271" t="str">
            <v>Beton mũ mố, mũ trụ cầu dưới nước đá 1x2 M200 (sx qua dây chuyền trạm trộn hoặc BT thương phẩm, đổ bằng bơm BT)</v>
          </cell>
          <cell r="D3271" t="str">
            <v>m3</v>
          </cell>
          <cell r="E3271">
            <v>458141</v>
          </cell>
          <cell r="F3271">
            <v>141981</v>
          </cell>
          <cell r="G3271">
            <v>606488</v>
          </cell>
          <cell r="H3271">
            <v>0</v>
          </cell>
          <cell r="I3271">
            <v>0</v>
          </cell>
          <cell r="J3271">
            <v>0</v>
          </cell>
        </row>
        <row r="3272">
          <cell r="A3272" t="str">
            <v>AF.33224</v>
          </cell>
          <cell r="B3272" t="str">
            <v>AF.33220</v>
          </cell>
          <cell r="C3272" t="str">
            <v>Beton mũ mố, mũ trụ cầu dưới nước đá 1x2 M250 (sx qua dây chuyền trạm trộn hoặc BT thương phẩm, đổ bằng bơm BT)</v>
          </cell>
          <cell r="D3272" t="str">
            <v>m3</v>
          </cell>
          <cell r="E3272">
            <v>515145</v>
          </cell>
          <cell r="F3272">
            <v>141981</v>
          </cell>
          <cell r="G3272">
            <v>606488</v>
          </cell>
          <cell r="H3272">
            <v>0</v>
          </cell>
          <cell r="I3272">
            <v>0</v>
          </cell>
          <cell r="J3272">
            <v>0</v>
          </cell>
        </row>
        <row r="3273">
          <cell r="A3273" t="str">
            <v>AF.33225</v>
          </cell>
          <cell r="B3273" t="str">
            <v>AF.33220</v>
          </cell>
          <cell r="C3273" t="str">
            <v>Beton mũ mố, mũ trụ cầu dưới nước đá 1x2 M300 (sx qua dây chuyền trạm trộn hoặc BT thương phẩm, đổ bằng bơm BT)</v>
          </cell>
          <cell r="D3273" t="str">
            <v>m3</v>
          </cell>
          <cell r="E3273">
            <v>551464</v>
          </cell>
          <cell r="F3273">
            <v>141981</v>
          </cell>
          <cell r="G3273">
            <v>606488</v>
          </cell>
          <cell r="H3273">
            <v>0</v>
          </cell>
          <cell r="I3273">
            <v>0</v>
          </cell>
          <cell r="J3273">
            <v>0</v>
          </cell>
        </row>
        <row r="3274">
          <cell r="A3274" t="str">
            <v>AF.33315</v>
          </cell>
          <cell r="B3274" t="str">
            <v>AF.33310</v>
          </cell>
          <cell r="C3274" t="str">
            <v>Beton dầm cầu đúc đẩy đá 1x2 M300 (sx qua dây chuyền trạm trộn hoặc BT thương phẩm, đổ bằng bơm BT)</v>
          </cell>
          <cell r="D3274" t="str">
            <v>m3</v>
          </cell>
          <cell r="E3274">
            <v>543574</v>
          </cell>
          <cell r="F3274">
            <v>521924</v>
          </cell>
          <cell r="G3274">
            <v>121052</v>
          </cell>
          <cell r="H3274">
            <v>0</v>
          </cell>
          <cell r="I3274">
            <v>0</v>
          </cell>
          <cell r="J3274">
            <v>0</v>
          </cell>
        </row>
        <row r="3275">
          <cell r="A3275" t="str">
            <v>AF.33314</v>
          </cell>
          <cell r="B3275" t="str">
            <v>AF.33310</v>
          </cell>
          <cell r="C3275" t="str">
            <v>Beton dầm cầu đúc đẩy đá 1x2 M250 (sx qua dây chuyền trạm trộn hoặc BT thương phẩm, đổ bằng bơm BT)</v>
          </cell>
          <cell r="D3275" t="str">
            <v>m3</v>
          </cell>
          <cell r="E3275">
            <v>507792</v>
          </cell>
          <cell r="F3275">
            <v>521924</v>
          </cell>
          <cell r="G3275">
            <v>121052</v>
          </cell>
          <cell r="H3275">
            <v>0</v>
          </cell>
          <cell r="I3275">
            <v>0</v>
          </cell>
          <cell r="J3275">
            <v>0</v>
          </cell>
        </row>
        <row r="3276">
          <cell r="A3276" t="str">
            <v>AF.33313</v>
          </cell>
          <cell r="B3276" t="str">
            <v>AF.33310</v>
          </cell>
          <cell r="C3276" t="str">
            <v>Beton dầm cầu đúc đẩy đá 1x2 M200 (sx qua dây chuyền trạm trộn hoặc BT thương phẩm, đổ bằng bơm BT)</v>
          </cell>
          <cell r="D3276" t="str">
            <v>m3</v>
          </cell>
          <cell r="E3276">
            <v>451630</v>
          </cell>
          <cell r="F3276">
            <v>521924</v>
          </cell>
          <cell r="G3276">
            <v>121052</v>
          </cell>
          <cell r="H3276">
            <v>0</v>
          </cell>
          <cell r="I3276">
            <v>0</v>
          </cell>
          <cell r="J3276">
            <v>0</v>
          </cell>
        </row>
        <row r="3277">
          <cell r="A3277" t="str">
            <v>AF.33324</v>
          </cell>
          <cell r="B3277" t="str">
            <v>AF.33320</v>
          </cell>
          <cell r="C3277" t="str">
            <v>Beton dầm cầu đúc hẫng trên cạn đá 1x2 M250 (sx qua dây chuyền trạm trộn hoặc BT thương phẩm, đổ bằng bơm BT)</v>
          </cell>
          <cell r="D3277" t="str">
            <v>m3</v>
          </cell>
          <cell r="E3277">
            <v>528850</v>
          </cell>
          <cell r="F3277">
            <v>764508</v>
          </cell>
          <cell r="G3277">
            <v>258417</v>
          </cell>
          <cell r="H3277">
            <v>0</v>
          </cell>
          <cell r="I3277">
            <v>0</v>
          </cell>
          <cell r="J3277">
            <v>0</v>
          </cell>
        </row>
        <row r="3278">
          <cell r="A3278" t="str">
            <v>AF.33325</v>
          </cell>
          <cell r="B3278" t="str">
            <v>AF.33320</v>
          </cell>
          <cell r="C3278" t="str">
            <v>Beton dầm cầu đúc hẫng trên cạn đá 1x2 M300 (sx qua dây chuyền trạm trộn hoặc BT thương phẩm, đổ bằng bơm BT)</v>
          </cell>
          <cell r="D3278" t="str">
            <v>m3</v>
          </cell>
          <cell r="E3278">
            <v>564632</v>
          </cell>
          <cell r="F3278">
            <v>764508</v>
          </cell>
          <cell r="G3278">
            <v>258417</v>
          </cell>
          <cell r="H3278">
            <v>0</v>
          </cell>
          <cell r="I3278">
            <v>0</v>
          </cell>
          <cell r="J3278">
            <v>0</v>
          </cell>
        </row>
        <row r="3279">
          <cell r="A3279" t="str">
            <v>AF.33323</v>
          </cell>
          <cell r="B3279" t="str">
            <v>AF.33320</v>
          </cell>
          <cell r="C3279" t="str">
            <v>Beton dầm cầu đúc hẫng trên cạn đá 1x2 M200 (sx qua dây chuyền trạm trộn hoặc BT thương phẩm, đổ bằng bơm BT)</v>
          </cell>
          <cell r="D3279" t="str">
            <v>m3</v>
          </cell>
          <cell r="E3279">
            <v>472688</v>
          </cell>
          <cell r="F3279">
            <v>764508</v>
          </cell>
          <cell r="G3279">
            <v>258417</v>
          </cell>
          <cell r="H3279">
            <v>0</v>
          </cell>
          <cell r="I3279">
            <v>0</v>
          </cell>
          <cell r="J3279">
            <v>0</v>
          </cell>
        </row>
        <row r="3280">
          <cell r="A3280" t="str">
            <v>AF.33333</v>
          </cell>
          <cell r="B3280" t="str">
            <v>AF.33330</v>
          </cell>
          <cell r="C3280" t="str">
            <v>Beton dầm cầu đúc hẫng trên mặt nước đá 1x2 M200 (sx qua dây chuyền trạm trộn hoặc BT thương phẩm, đổ bằng bơm BT)</v>
          </cell>
          <cell r="D3280" t="str">
            <v>m3</v>
          </cell>
          <cell r="E3280">
            <v>472688</v>
          </cell>
          <cell r="F3280">
            <v>907853</v>
          </cell>
          <cell r="G3280">
            <v>704762</v>
          </cell>
          <cell r="H3280">
            <v>0</v>
          </cell>
          <cell r="I3280">
            <v>0</v>
          </cell>
          <cell r="J3280">
            <v>0</v>
          </cell>
        </row>
        <row r="3281">
          <cell r="A3281" t="str">
            <v>AF.33334</v>
          </cell>
          <cell r="B3281" t="str">
            <v>AF.33330</v>
          </cell>
          <cell r="C3281" t="str">
            <v>Beton dầm cầu đúc hẫng trên mặt nước đá 1x2 M250 (sx qua dây chuyền trạm trộn hoặc BT thương phẩm, đổ bằng bơm BT)</v>
          </cell>
          <cell r="D3281" t="str">
            <v>m3</v>
          </cell>
          <cell r="E3281">
            <v>528850</v>
          </cell>
          <cell r="F3281">
            <v>907853</v>
          </cell>
          <cell r="G3281">
            <v>704762</v>
          </cell>
          <cell r="H3281">
            <v>0</v>
          </cell>
          <cell r="I3281">
            <v>0</v>
          </cell>
          <cell r="J3281">
            <v>0</v>
          </cell>
        </row>
        <row r="3282">
          <cell r="A3282" t="str">
            <v>AF.33335</v>
          </cell>
          <cell r="B3282" t="str">
            <v>AF.33330</v>
          </cell>
          <cell r="C3282" t="str">
            <v>Beton dầm cầu đúc hẫng trên mặt nước đá 1x2 M300 (sx qua dây chuyền trạm trộn hoặc BT thương phẩm, đổ bằng bơm BT)</v>
          </cell>
          <cell r="D3282" t="str">
            <v>m3</v>
          </cell>
          <cell r="E3282">
            <v>564632</v>
          </cell>
          <cell r="F3282">
            <v>907853</v>
          </cell>
          <cell r="G3282">
            <v>704762</v>
          </cell>
          <cell r="H3282">
            <v>0</v>
          </cell>
          <cell r="I3282">
            <v>0</v>
          </cell>
          <cell r="J3282">
            <v>0</v>
          </cell>
        </row>
        <row r="3283">
          <cell r="A3283" t="str">
            <v>AF.34114</v>
          </cell>
          <cell r="B3283" t="str">
            <v>AF.34110</v>
          </cell>
          <cell r="C3283" t="str">
            <v>Beton mối nối bản dầm dọc cầu cảng đá 1x2 M250 (sx qua dây chuyền trạm trộn hoặc BT thương phẩm, đổ bằng bơm BT)</v>
          </cell>
          <cell r="D3283" t="str">
            <v>m3</v>
          </cell>
          <cell r="E3283">
            <v>512607</v>
          </cell>
          <cell r="F3283">
            <v>64322</v>
          </cell>
          <cell r="G3283">
            <v>185480</v>
          </cell>
          <cell r="H3283">
            <v>0</v>
          </cell>
          <cell r="I3283">
            <v>0</v>
          </cell>
          <cell r="J3283">
            <v>0</v>
          </cell>
        </row>
        <row r="3284">
          <cell r="A3284" t="str">
            <v>AF.34115</v>
          </cell>
          <cell r="B3284" t="str">
            <v>AF.34110</v>
          </cell>
          <cell r="C3284" t="str">
            <v>Beton mối nối bản dầm dọc cầu cảng đá 1x2 M300 (sx qua dây chuyền trạm trộn hoặc BT thương phẩm, đổ bằng bơm BT)</v>
          </cell>
          <cell r="D3284" t="str">
            <v>m3</v>
          </cell>
          <cell r="E3284">
            <v>548747</v>
          </cell>
          <cell r="F3284">
            <v>64322</v>
          </cell>
          <cell r="G3284">
            <v>185480</v>
          </cell>
          <cell r="H3284">
            <v>0</v>
          </cell>
          <cell r="I3284">
            <v>0</v>
          </cell>
          <cell r="J3284">
            <v>0</v>
          </cell>
        </row>
        <row r="3285">
          <cell r="A3285" t="str">
            <v>AF.34113</v>
          </cell>
          <cell r="B3285" t="str">
            <v>AF.34110</v>
          </cell>
          <cell r="C3285" t="str">
            <v>Beton mối nối bản dầm dọc cầu cảng đá 1x2 M200 (sx qua dây chuyền trạm trộn hoặc BT thương phẩm, đổ bằng bơm BT)</v>
          </cell>
          <cell r="D3285" t="str">
            <v>m3</v>
          </cell>
          <cell r="E3285">
            <v>455884</v>
          </cell>
          <cell r="F3285">
            <v>64322</v>
          </cell>
          <cell r="G3285">
            <v>185480</v>
          </cell>
          <cell r="H3285">
            <v>0</v>
          </cell>
          <cell r="I3285">
            <v>0</v>
          </cell>
          <cell r="J3285">
            <v>0</v>
          </cell>
        </row>
        <row r="3286">
          <cell r="A3286" t="str">
            <v>AF.34112</v>
          </cell>
          <cell r="B3286" t="str">
            <v>AF.34110</v>
          </cell>
          <cell r="C3286" t="str">
            <v>Beton mối nối bản dầm dọc cầu cảng đá 1x2 M150 (sx qua dây chuyền trạm trộn hoặc BT thương phẩm, đổ bằng bơm BT)</v>
          </cell>
          <cell r="D3286" t="str">
            <v>m3</v>
          </cell>
          <cell r="E3286">
            <v>404025</v>
          </cell>
          <cell r="F3286">
            <v>64322</v>
          </cell>
          <cell r="G3286">
            <v>185480</v>
          </cell>
          <cell r="H3286">
            <v>0</v>
          </cell>
          <cell r="I3286">
            <v>0</v>
          </cell>
          <cell r="J3286">
            <v>0</v>
          </cell>
        </row>
        <row r="3287">
          <cell r="A3287" t="str">
            <v>AF.34123</v>
          </cell>
          <cell r="B3287" t="str">
            <v>AF.34120</v>
          </cell>
          <cell r="C3287" t="str">
            <v>Bêtông dầm cầu cảng đá 1x2 M200 (s.xuất qua dây chuyền trạm trộn hoặc BT thương phẩm, đổ bằng bơm BT)</v>
          </cell>
          <cell r="D3287" t="str">
            <v>m3</v>
          </cell>
          <cell r="E3287">
            <v>455884</v>
          </cell>
          <cell r="F3287">
            <v>67997</v>
          </cell>
          <cell r="G3287">
            <v>185480</v>
          </cell>
          <cell r="H3287">
            <v>0</v>
          </cell>
          <cell r="I3287">
            <v>0</v>
          </cell>
          <cell r="J3287">
            <v>0</v>
          </cell>
        </row>
        <row r="3288">
          <cell r="A3288" t="str">
            <v>AF.34124</v>
          </cell>
          <cell r="B3288" t="str">
            <v>AF.34120</v>
          </cell>
          <cell r="C3288" t="str">
            <v>Bêtông dầm cầu cảng đá 1x2 M250 (s.xuất qua dây chuyền trạm trộn hoặc BT thương phẩm, đổ bằng bơm BT)</v>
          </cell>
          <cell r="D3288" t="str">
            <v>m3</v>
          </cell>
          <cell r="E3288">
            <v>512607</v>
          </cell>
          <cell r="F3288">
            <v>67997</v>
          </cell>
          <cell r="G3288">
            <v>185480</v>
          </cell>
          <cell r="H3288">
            <v>0</v>
          </cell>
          <cell r="I3288">
            <v>0</v>
          </cell>
          <cell r="J3288">
            <v>0</v>
          </cell>
        </row>
        <row r="3289">
          <cell r="A3289" t="str">
            <v>AF.34125</v>
          </cell>
          <cell r="B3289" t="str">
            <v>AF.34120</v>
          </cell>
          <cell r="C3289" t="str">
            <v>Bêtông dầm cầu cảng đá 1x2 M300 (s.xuất qua dây chuyền trạm trộn hoặc BT thương phẩm, đổ bằng bơm BT)</v>
          </cell>
          <cell r="D3289" t="str">
            <v>m3</v>
          </cell>
          <cell r="E3289">
            <v>548747</v>
          </cell>
          <cell r="F3289">
            <v>67997</v>
          </cell>
          <cell r="G3289">
            <v>185480</v>
          </cell>
          <cell r="H3289">
            <v>0</v>
          </cell>
          <cell r="I3289">
            <v>0</v>
          </cell>
          <cell r="J3289">
            <v>0</v>
          </cell>
        </row>
        <row r="3290">
          <cell r="A3290" t="str">
            <v>AF.34122</v>
          </cell>
          <cell r="B3290" t="str">
            <v>AF.34120</v>
          </cell>
          <cell r="C3290" t="str">
            <v>Bêtông dầm cầu cảng đá 1x2 M150 (s.xuất qua dây chuyền trạm trộn hoặc BT thương phẩm, đổ bằng bơm BT)</v>
          </cell>
          <cell r="D3290" t="str">
            <v>m3</v>
          </cell>
          <cell r="E3290">
            <v>404025</v>
          </cell>
          <cell r="F3290">
            <v>67997</v>
          </cell>
          <cell r="G3290">
            <v>185480</v>
          </cell>
          <cell r="H3290">
            <v>0</v>
          </cell>
          <cell r="I3290">
            <v>0</v>
          </cell>
          <cell r="J3290">
            <v>0</v>
          </cell>
        </row>
        <row r="3291">
          <cell r="A3291" t="str">
            <v>AF.34213</v>
          </cell>
          <cell r="B3291" t="str">
            <v>AF.34210</v>
          </cell>
          <cell r="C3291" t="str">
            <v>Bêtông mái bờ kênh mương đá 1x2 M200 (s.xuất qua dây chuyền trạm trộn hoặc BT thương phẩm, đổ bằng bơm BT)</v>
          </cell>
          <cell r="D3291" t="str">
            <v>m3</v>
          </cell>
          <cell r="E3291">
            <v>462620</v>
          </cell>
          <cell r="F3291">
            <v>82699</v>
          </cell>
          <cell r="G3291">
            <v>77480</v>
          </cell>
          <cell r="H3291">
            <v>0</v>
          </cell>
          <cell r="I3291">
            <v>0</v>
          </cell>
          <cell r="J3291">
            <v>0</v>
          </cell>
        </row>
        <row r="3292">
          <cell r="A3292" t="str">
            <v>AF.34214</v>
          </cell>
          <cell r="B3292" t="str">
            <v>AF.34210</v>
          </cell>
          <cell r="C3292" t="str">
            <v>Bêtông mái bờ kênh mương đá 1x2 M250 (s.xuất qua dây chuyền trạm trộn hoặc BT thương phẩm, đổ bằng bơm BT)</v>
          </cell>
          <cell r="D3292" t="str">
            <v>m3</v>
          </cell>
          <cell r="E3292">
            <v>520177</v>
          </cell>
          <cell r="F3292">
            <v>82699</v>
          </cell>
          <cell r="G3292">
            <v>77480</v>
          </cell>
          <cell r="H3292">
            <v>0</v>
          </cell>
          <cell r="I3292">
            <v>0</v>
          </cell>
          <cell r="J3292">
            <v>0</v>
          </cell>
        </row>
        <row r="3293">
          <cell r="A3293" t="str">
            <v>AF.34215</v>
          </cell>
          <cell r="B3293" t="str">
            <v>AF.34210</v>
          </cell>
          <cell r="C3293" t="str">
            <v>Bêtông mái bờ kênh mương đá 1x2 M300 (s.xuất qua dây chuyền trạm trộn hoặc BT thương phẩm, đổ bằng bơm BT)</v>
          </cell>
          <cell r="D3293" t="str">
            <v>m3</v>
          </cell>
          <cell r="E3293">
            <v>556858</v>
          </cell>
          <cell r="F3293">
            <v>82699</v>
          </cell>
          <cell r="G3293">
            <v>77480</v>
          </cell>
          <cell r="H3293">
            <v>0</v>
          </cell>
          <cell r="I3293">
            <v>0</v>
          </cell>
          <cell r="J3293">
            <v>0</v>
          </cell>
        </row>
        <row r="3294">
          <cell r="A3294" t="str">
            <v>AF.35114</v>
          </cell>
          <cell r="B3294" t="str">
            <v>AF.35110</v>
          </cell>
          <cell r="C3294" t="str">
            <v>Beton cọc nhồi trên cạn đk &lt;=1m đá 1x2 M250 (sx qua dây chuyền trạm trộn hoặc BT thương phẩm, đổ bằng bơm BT)</v>
          </cell>
          <cell r="D3294" t="str">
            <v>m3</v>
          </cell>
          <cell r="E3294">
            <v>585137</v>
          </cell>
          <cell r="F3294">
            <v>46901</v>
          </cell>
          <cell r="G3294">
            <v>288150</v>
          </cell>
          <cell r="H3294">
            <v>0</v>
          </cell>
          <cell r="I3294">
            <v>0</v>
          </cell>
          <cell r="J3294">
            <v>0</v>
          </cell>
        </row>
        <row r="3295">
          <cell r="A3295" t="str">
            <v>AF.35115</v>
          </cell>
          <cell r="B3295" t="str">
            <v>AF.35110</v>
          </cell>
          <cell r="C3295" t="str">
            <v>Beton cọc nhồi trên cạn đk &lt;=1m đá 1x2 M300 (sx qua dây chuyền trạm trộn hoặc BT thương phẩm, đổ bằng bơm BT)</v>
          </cell>
          <cell r="D3295" t="str">
            <v>m3</v>
          </cell>
          <cell r="E3295">
            <v>626163</v>
          </cell>
          <cell r="F3295">
            <v>46901</v>
          </cell>
          <cell r="G3295">
            <v>288150</v>
          </cell>
          <cell r="H3295">
            <v>0</v>
          </cell>
          <cell r="I3295">
            <v>0</v>
          </cell>
          <cell r="J3295">
            <v>0</v>
          </cell>
        </row>
        <row r="3296">
          <cell r="A3296" t="str">
            <v>AF.35113</v>
          </cell>
          <cell r="B3296" t="str">
            <v>AF.35110</v>
          </cell>
          <cell r="C3296" t="str">
            <v>Beton cọc nhồi trên cạn đk &lt;=1m đá 1x2 M200 (sx qua dây chuyền trạm trộn hoặc BT thương phẩm, đổ bằng bơm BT)</v>
          </cell>
          <cell r="D3296" t="str">
            <v>m3</v>
          </cell>
          <cell r="E3296">
            <v>520737</v>
          </cell>
          <cell r="F3296">
            <v>46901</v>
          </cell>
          <cell r="G3296">
            <v>288150</v>
          </cell>
          <cell r="H3296">
            <v>0</v>
          </cell>
          <cell r="I3296">
            <v>0</v>
          </cell>
          <cell r="J3296">
            <v>0</v>
          </cell>
        </row>
        <row r="3297">
          <cell r="A3297" t="str">
            <v>AF.35124</v>
          </cell>
          <cell r="B3297" t="str">
            <v>AF.35120</v>
          </cell>
          <cell r="C3297" t="str">
            <v>Beton cọc nhồi trên cạn đk &gt; 1m đá 1x2 M250 (sx qua dây chuyền trạm trộn hoặc BT thương phẩm, đổ bằng bơm BT)</v>
          </cell>
          <cell r="D3297" t="str">
            <v>m3</v>
          </cell>
          <cell r="E3297">
            <v>587001</v>
          </cell>
          <cell r="F3297">
            <v>39652</v>
          </cell>
          <cell r="G3297">
            <v>127662</v>
          </cell>
          <cell r="H3297">
            <v>0</v>
          </cell>
          <cell r="I3297">
            <v>0</v>
          </cell>
          <cell r="J3297">
            <v>0</v>
          </cell>
        </row>
        <row r="3298">
          <cell r="A3298" t="str">
            <v>AF.35125</v>
          </cell>
          <cell r="B3298" t="str">
            <v>AF.35120</v>
          </cell>
          <cell r="C3298" t="str">
            <v>Beton cọc nhồi trên cạn đk &gt; 1m đá 1x2 M300 (sx qua dây chuyền trạm trộn hoặc BT thương phẩm, đổ bằng bơm BT)</v>
          </cell>
          <cell r="D3298" t="str">
            <v>m3</v>
          </cell>
          <cell r="E3298">
            <v>628026</v>
          </cell>
          <cell r="F3298">
            <v>39652</v>
          </cell>
          <cell r="G3298">
            <v>127662</v>
          </cell>
          <cell r="H3298">
            <v>0</v>
          </cell>
          <cell r="I3298">
            <v>0</v>
          </cell>
          <cell r="J3298">
            <v>0</v>
          </cell>
        </row>
        <row r="3299">
          <cell r="A3299" t="str">
            <v>AF.35123</v>
          </cell>
          <cell r="B3299" t="str">
            <v>AF.35120</v>
          </cell>
          <cell r="C3299" t="str">
            <v>Beton cọc nhồi trên cạn đk &gt; 1m đá 1x2 M200 (sx qua dây chuyền trạm trộn hoặc BT thương phẩm, đổ bằng bơm BT)</v>
          </cell>
          <cell r="D3299" t="str">
            <v>m3</v>
          </cell>
          <cell r="E3299">
            <v>522600</v>
          </cell>
          <cell r="F3299">
            <v>39652</v>
          </cell>
          <cell r="G3299">
            <v>127662</v>
          </cell>
          <cell r="H3299">
            <v>0</v>
          </cell>
          <cell r="I3299">
            <v>0</v>
          </cell>
          <cell r="J3299">
            <v>0</v>
          </cell>
        </row>
        <row r="3300">
          <cell r="A3300" t="str">
            <v>AF.35213</v>
          </cell>
          <cell r="B3300" t="str">
            <v>AF.35210</v>
          </cell>
          <cell r="C3300" t="str">
            <v>Beton cọc nhồi dưới nước đk &lt;=1m đá 1x2 M200 (sx qua dây chuyền trạm trộn hoặc BT thương phẩm, đổ bằng bơm BT)</v>
          </cell>
          <cell r="D3300" t="str">
            <v>m3</v>
          </cell>
          <cell r="E3300">
            <v>522280</v>
          </cell>
          <cell r="F3300">
            <v>56281</v>
          </cell>
          <cell r="G3300">
            <v>588593</v>
          </cell>
          <cell r="H3300">
            <v>0</v>
          </cell>
          <cell r="I3300">
            <v>0</v>
          </cell>
          <cell r="J3300">
            <v>0</v>
          </cell>
        </row>
        <row r="3301">
          <cell r="A3301" t="str">
            <v>AF.35214</v>
          </cell>
          <cell r="B3301" t="str">
            <v>AF.35210</v>
          </cell>
          <cell r="C3301" t="str">
            <v>Beton cọc nhồi dưới nước đk &lt;=1m đá 1x2 M250 (sx qua dây chuyền trạm trộn hoặc BT thương phẩm, đổ bằng bơm BT)</v>
          </cell>
          <cell r="D3301" t="str">
            <v>m3</v>
          </cell>
          <cell r="E3301">
            <v>586872</v>
          </cell>
          <cell r="F3301">
            <v>56281</v>
          </cell>
          <cell r="G3301">
            <v>588593</v>
          </cell>
          <cell r="H3301">
            <v>0</v>
          </cell>
          <cell r="I3301">
            <v>0</v>
          </cell>
          <cell r="J3301">
            <v>0</v>
          </cell>
        </row>
        <row r="3302">
          <cell r="A3302" t="str">
            <v>AF.35215</v>
          </cell>
          <cell r="B3302" t="str">
            <v>AF.35210</v>
          </cell>
          <cell r="C3302" t="str">
            <v>Beton cọc nhồi dưới nước đk &lt;=1m đá 1x2 M300 (sx qua dây chuyền trạm trộn hoặc BT thương phẩm, đổ bằng bơm BT)</v>
          </cell>
          <cell r="D3302" t="str">
            <v>m3</v>
          </cell>
          <cell r="E3302">
            <v>628019</v>
          </cell>
          <cell r="F3302">
            <v>56281</v>
          </cell>
          <cell r="G3302">
            <v>588593</v>
          </cell>
          <cell r="H3302">
            <v>0</v>
          </cell>
          <cell r="I3302">
            <v>0</v>
          </cell>
          <cell r="J3302">
            <v>0</v>
          </cell>
        </row>
        <row r="3303">
          <cell r="A3303" t="str">
            <v>AF.35225</v>
          </cell>
          <cell r="B3303" t="str">
            <v>AF.35220</v>
          </cell>
          <cell r="C3303" t="str">
            <v>Beton cọc nhồi dưới nước đk &gt; 1m đá 1x2 M300 (sx qua dây chuyền trạm trộn hoặc BT thương phẩm, đổ bằng bơm BT)</v>
          </cell>
          <cell r="D3303" t="str">
            <v>m3</v>
          </cell>
          <cell r="E3303">
            <v>629888</v>
          </cell>
          <cell r="F3303">
            <v>47753</v>
          </cell>
          <cell r="G3303">
            <v>275109</v>
          </cell>
          <cell r="H3303">
            <v>0</v>
          </cell>
          <cell r="I3303">
            <v>0</v>
          </cell>
          <cell r="J3303">
            <v>0</v>
          </cell>
        </row>
        <row r="3304">
          <cell r="A3304" t="str">
            <v>AF.35223</v>
          </cell>
          <cell r="B3304" t="str">
            <v>AF.35220</v>
          </cell>
          <cell r="C3304" t="str">
            <v>Beton cọc nhồi dưới nước đk &gt; 1m đá 1x2 M200 (sx qua dây chuyền trạm trộn hoặc BT thương phẩm, đổ bằng bơm BT)</v>
          </cell>
          <cell r="D3304" t="str">
            <v>m3</v>
          </cell>
          <cell r="E3304">
            <v>524149</v>
          </cell>
          <cell r="F3304">
            <v>47753</v>
          </cell>
          <cell r="G3304">
            <v>275109</v>
          </cell>
          <cell r="H3304">
            <v>0</v>
          </cell>
          <cell r="I3304">
            <v>0</v>
          </cell>
          <cell r="J3304">
            <v>0</v>
          </cell>
        </row>
        <row r="3305">
          <cell r="A3305" t="str">
            <v>AF.35224</v>
          </cell>
          <cell r="B3305" t="str">
            <v>AF.35220</v>
          </cell>
          <cell r="C3305" t="str">
            <v>Beton cọc nhồi dưới nước đk &gt; 1m đá 1x2 M250 (sx qua dây chuyền trạm trộn hoặc BT thương phẩm, đổ bằng bơm BT)</v>
          </cell>
          <cell r="D3305" t="str">
            <v>m3</v>
          </cell>
          <cell r="E3305">
            <v>588741</v>
          </cell>
          <cell r="F3305">
            <v>47753</v>
          </cell>
          <cell r="G3305">
            <v>275109</v>
          </cell>
          <cell r="H3305">
            <v>0</v>
          </cell>
          <cell r="I3305">
            <v>0</v>
          </cell>
          <cell r="J3305">
            <v>0</v>
          </cell>
        </row>
        <row r="3306">
          <cell r="A3306" t="str">
            <v>AF.35315</v>
          </cell>
          <cell r="B3306" t="str">
            <v>AF.35310</v>
          </cell>
          <cell r="C3306" t="str">
            <v>Beton cọc tường barette đá 1x2 M300 (sx qua dây chuyền trạm trộn hoặc BT thương phẩm, đổ bằng bơm BT)</v>
          </cell>
          <cell r="D3306" t="str">
            <v>m3</v>
          </cell>
          <cell r="E3306">
            <v>629354</v>
          </cell>
          <cell r="F3306">
            <v>51164</v>
          </cell>
          <cell r="G3306">
            <v>134957</v>
          </cell>
          <cell r="H3306">
            <v>0</v>
          </cell>
          <cell r="I3306">
            <v>0</v>
          </cell>
          <cell r="J3306">
            <v>0</v>
          </cell>
        </row>
        <row r="3307">
          <cell r="A3307" t="str">
            <v>AF.35313</v>
          </cell>
          <cell r="B3307" t="str">
            <v>AF.35310</v>
          </cell>
          <cell r="C3307" t="str">
            <v>Beton cọc tường barette đá 1x2 M200 (sx qua dây chuyền trạm trộn hoặc BT thương phẩm, đổ bằng bơm BT)</v>
          </cell>
          <cell r="D3307" t="str">
            <v>m3</v>
          </cell>
          <cell r="E3307">
            <v>523615</v>
          </cell>
          <cell r="F3307">
            <v>51164</v>
          </cell>
          <cell r="G3307">
            <v>134957</v>
          </cell>
          <cell r="H3307">
            <v>0</v>
          </cell>
          <cell r="I3307">
            <v>0</v>
          </cell>
          <cell r="J3307">
            <v>0</v>
          </cell>
        </row>
        <row r="3308">
          <cell r="A3308" t="str">
            <v>AF.35314</v>
          </cell>
          <cell r="B3308" t="str">
            <v>AF.35310</v>
          </cell>
          <cell r="C3308" t="str">
            <v>Beton cọc tường barette đá 1x2 M250 (sx qua dây chuyền trạm trộn hoặc BT thương phẩm, đổ bằng bơm BT)</v>
          </cell>
          <cell r="D3308" t="str">
            <v>m3</v>
          </cell>
          <cell r="E3308">
            <v>588207</v>
          </cell>
          <cell r="F3308">
            <v>51164</v>
          </cell>
          <cell r="G3308">
            <v>134957</v>
          </cell>
          <cell r="H3308">
            <v>0</v>
          </cell>
          <cell r="I3308">
            <v>0</v>
          </cell>
          <cell r="J3308">
            <v>0</v>
          </cell>
        </row>
        <row r="3309">
          <cell r="A3309" t="str">
            <v>AF.36113</v>
          </cell>
          <cell r="B3309" t="str">
            <v>AF.36110</v>
          </cell>
          <cell r="C3309" t="str">
            <v>Beton toàn tiết diện hầm ngang đá 1x2 M200 (sx qua dây chuyền trạm trộn hoặc BT thương phẩm, đổ bằng bơm BT)</v>
          </cell>
          <cell r="D3309" t="str">
            <v>m3</v>
          </cell>
          <cell r="E3309">
            <v>498143</v>
          </cell>
          <cell r="F3309">
            <v>180468</v>
          </cell>
          <cell r="G3309">
            <v>154445</v>
          </cell>
          <cell r="H3309">
            <v>0</v>
          </cell>
          <cell r="I3309">
            <v>0</v>
          </cell>
          <cell r="J3309">
            <v>0</v>
          </cell>
        </row>
        <row r="3310">
          <cell r="A3310" t="str">
            <v>AF.36114</v>
          </cell>
          <cell r="B3310" t="str">
            <v>AF.36110</v>
          </cell>
          <cell r="C3310" t="str">
            <v>Beton toàn tiết diện hầm ngang đá 1x2 M250 (sx qua dây chuyền trạm trộn hoặc BT thương phẩm, đổ bằng bơm BT)</v>
          </cell>
          <cell r="D3310" t="str">
            <v>m3</v>
          </cell>
          <cell r="E3310">
            <v>556269</v>
          </cell>
          <cell r="F3310">
            <v>180468</v>
          </cell>
          <cell r="G3310">
            <v>154445</v>
          </cell>
          <cell r="H3310">
            <v>0</v>
          </cell>
          <cell r="I3310">
            <v>0</v>
          </cell>
          <cell r="J3310">
            <v>0</v>
          </cell>
        </row>
        <row r="3311">
          <cell r="A3311" t="str">
            <v>AF.36115</v>
          </cell>
          <cell r="B3311" t="str">
            <v>AF.36110</v>
          </cell>
          <cell r="C3311" t="str">
            <v>Beton toàn tiết diện hầm ngang đá 1x2 M300 (sx qua dây chuyền trạm trộn hoặc BT thương phẩm, đổ bằng bơm BT)</v>
          </cell>
          <cell r="D3311" t="str">
            <v>m3</v>
          </cell>
          <cell r="E3311">
            <v>593313</v>
          </cell>
          <cell r="F3311">
            <v>180468</v>
          </cell>
          <cell r="G3311">
            <v>154445</v>
          </cell>
          <cell r="H3311">
            <v>0</v>
          </cell>
          <cell r="I3311">
            <v>0</v>
          </cell>
          <cell r="J3311">
            <v>0</v>
          </cell>
        </row>
        <row r="3312">
          <cell r="A3312" t="str">
            <v>AF.36123</v>
          </cell>
          <cell r="B3312" t="str">
            <v>AF.36120</v>
          </cell>
          <cell r="C3312" t="str">
            <v>Beton nền hầm ngang đá 1x2 M200 (sx qua dây chuyền trạm trộn hoặc BT thương phẩm, đổ bằng bơm BT)</v>
          </cell>
          <cell r="D3312" t="str">
            <v>m3</v>
          </cell>
          <cell r="E3312">
            <v>490793</v>
          </cell>
          <cell r="F3312">
            <v>53295</v>
          </cell>
          <cell r="G3312">
            <v>111904</v>
          </cell>
          <cell r="H3312">
            <v>0</v>
          </cell>
          <cell r="I3312">
            <v>0</v>
          </cell>
          <cell r="J3312">
            <v>0</v>
          </cell>
        </row>
        <row r="3313">
          <cell r="A3313" t="str">
            <v>AF.36124</v>
          </cell>
          <cell r="B3313" t="str">
            <v>AF.36120</v>
          </cell>
          <cell r="C3313" t="str">
            <v>Beton nền hầm ngang đá 1x2 M250 (sx qua dây chuyền trạm trộn hoặc BT thương phẩm, đổ bằng bơm BT)</v>
          </cell>
          <cell r="D3313" t="str">
            <v>m3</v>
          </cell>
          <cell r="E3313">
            <v>548078</v>
          </cell>
          <cell r="F3313">
            <v>53295</v>
          </cell>
          <cell r="G3313">
            <v>111904</v>
          </cell>
          <cell r="H3313">
            <v>0</v>
          </cell>
          <cell r="I3313">
            <v>0</v>
          </cell>
          <cell r="J3313">
            <v>0</v>
          </cell>
        </row>
        <row r="3314">
          <cell r="A3314" t="str">
            <v>AF.36125</v>
          </cell>
          <cell r="B3314" t="str">
            <v>AF.36120</v>
          </cell>
          <cell r="C3314" t="str">
            <v>Beton nền hầm ngang đá 1x2 M300 (sx qua dây chuyền trạm trộn hoặc BT thương phẩm, đổ bằng bơm BT)</v>
          </cell>
          <cell r="D3314" t="str">
            <v>m3</v>
          </cell>
          <cell r="E3314">
            <v>584576</v>
          </cell>
          <cell r="F3314">
            <v>53295</v>
          </cell>
          <cell r="G3314">
            <v>111904</v>
          </cell>
          <cell r="H3314">
            <v>0</v>
          </cell>
          <cell r="I3314">
            <v>0</v>
          </cell>
          <cell r="J3314">
            <v>0</v>
          </cell>
        </row>
        <row r="3315">
          <cell r="A3315" t="str">
            <v>AF.36133</v>
          </cell>
          <cell r="B3315" t="str">
            <v>AF.36130</v>
          </cell>
          <cell r="C3315" t="str">
            <v>Beton tường hầm ngang đá 1x2 M200 (sx qua dây chuyền trạm trộn hoặc BT thương phẩm, đổ bằng bơm BT)</v>
          </cell>
          <cell r="D3315" t="str">
            <v>m3</v>
          </cell>
          <cell r="E3315">
            <v>499977</v>
          </cell>
          <cell r="F3315">
            <v>123130</v>
          </cell>
          <cell r="G3315">
            <v>132672</v>
          </cell>
          <cell r="H3315">
            <v>0</v>
          </cell>
          <cell r="I3315">
            <v>0</v>
          </cell>
          <cell r="J3315">
            <v>0</v>
          </cell>
        </row>
        <row r="3316">
          <cell r="A3316" t="str">
            <v>AF.36135</v>
          </cell>
          <cell r="B3316" t="str">
            <v>AF.36130</v>
          </cell>
          <cell r="C3316" t="str">
            <v>Beton tường hầm ngang đá 1x2 M300 (sx qua dây chuyền trạm trộn hoặc BT thương phẩm, đổ bằng bơm BT)</v>
          </cell>
          <cell r="D3316" t="str">
            <v>m3</v>
          </cell>
          <cell r="E3316">
            <v>595147</v>
          </cell>
          <cell r="F3316">
            <v>123130</v>
          </cell>
          <cell r="G3316">
            <v>132672</v>
          </cell>
          <cell r="H3316">
            <v>0</v>
          </cell>
          <cell r="I3316">
            <v>0</v>
          </cell>
          <cell r="J3316">
            <v>0</v>
          </cell>
        </row>
        <row r="3317">
          <cell r="A3317" t="str">
            <v>AF.36134</v>
          </cell>
          <cell r="B3317" t="str">
            <v>AF.36130</v>
          </cell>
          <cell r="C3317" t="str">
            <v>Beton tường hầm ngang đá 1x2 M250 (sx qua dây chuyền trạm trộn hoặc BT thương phẩm, đổ bằng bơm BT)</v>
          </cell>
          <cell r="D3317" t="str">
            <v>m3</v>
          </cell>
          <cell r="E3317">
            <v>558103</v>
          </cell>
          <cell r="F3317">
            <v>123130</v>
          </cell>
          <cell r="G3317">
            <v>132672</v>
          </cell>
          <cell r="H3317">
            <v>0</v>
          </cell>
          <cell r="I3317">
            <v>0</v>
          </cell>
          <cell r="J3317">
            <v>0</v>
          </cell>
        </row>
        <row r="3318">
          <cell r="A3318" t="str">
            <v>AF.36143</v>
          </cell>
          <cell r="B3318" t="str">
            <v>AF.36140</v>
          </cell>
          <cell r="C3318" t="str">
            <v>Beton vòm hầm ngang đá 1x2 M200 (sx qua dây chuyền trạm trộn hoặc BT thương phẩm, đổ bằng bơm BT)</v>
          </cell>
          <cell r="D3318" t="str">
            <v>m3</v>
          </cell>
          <cell r="E3318">
            <v>497692</v>
          </cell>
          <cell r="F3318">
            <v>237209</v>
          </cell>
          <cell r="G3318">
            <v>172098</v>
          </cell>
          <cell r="H3318">
            <v>0</v>
          </cell>
          <cell r="I3318">
            <v>0</v>
          </cell>
          <cell r="J3318">
            <v>0</v>
          </cell>
        </row>
        <row r="3319">
          <cell r="A3319" t="str">
            <v>AF.36144</v>
          </cell>
          <cell r="B3319" t="str">
            <v>AF.36140</v>
          </cell>
          <cell r="C3319" t="str">
            <v>Beton vòm hầm ngang đá 1x2 M250 (sx qua dây chuyền trạm trộn hoặc BT thương phẩm, đổ bằng bơm BT)</v>
          </cell>
          <cell r="D3319" t="str">
            <v>m3</v>
          </cell>
          <cell r="E3319">
            <v>555818</v>
          </cell>
          <cell r="F3319">
            <v>237209</v>
          </cell>
          <cell r="G3319">
            <v>172098</v>
          </cell>
          <cell r="H3319">
            <v>0</v>
          </cell>
          <cell r="I3319">
            <v>0</v>
          </cell>
          <cell r="J3319">
            <v>0</v>
          </cell>
        </row>
        <row r="3320">
          <cell r="A3320" t="str">
            <v>AF.36145</v>
          </cell>
          <cell r="B3320" t="str">
            <v>AF.36140</v>
          </cell>
          <cell r="C3320" t="str">
            <v>Beton vòm hầm ngang đá 1x2 M300 (sx qua dây chuyền trạm trộn hoặc BT thương phẩm, đổ bằng bơm BT)</v>
          </cell>
          <cell r="D3320" t="str">
            <v>m3</v>
          </cell>
          <cell r="E3320">
            <v>592862</v>
          </cell>
          <cell r="F3320">
            <v>237209</v>
          </cell>
          <cell r="G3320">
            <v>172098</v>
          </cell>
          <cell r="H3320">
            <v>0</v>
          </cell>
          <cell r="I3320">
            <v>0</v>
          </cell>
          <cell r="J3320">
            <v>0</v>
          </cell>
        </row>
        <row r="3321">
          <cell r="A3321" t="str">
            <v>AF.36213</v>
          </cell>
          <cell r="B3321" t="str">
            <v>AF.36210</v>
          </cell>
          <cell r="C3321" t="str">
            <v>Beton hầm đứng đá 1x2 M200 (sx qua dây chuyền trạm trộn hoặc BT thương phẩm, đổ bằng bơm BT)</v>
          </cell>
          <cell r="D3321" t="str">
            <v>m3</v>
          </cell>
          <cell r="E3321">
            <v>463161</v>
          </cell>
          <cell r="F3321">
            <v>259721</v>
          </cell>
          <cell r="G3321">
            <v>113329</v>
          </cell>
          <cell r="H3321">
            <v>0</v>
          </cell>
          <cell r="I3321">
            <v>0</v>
          </cell>
          <cell r="J3321">
            <v>0</v>
          </cell>
        </row>
        <row r="3322">
          <cell r="A3322" t="str">
            <v>AF.36214</v>
          </cell>
          <cell r="B3322" t="str">
            <v>AF.36210</v>
          </cell>
          <cell r="C3322" t="str">
            <v>Beton hầm đứng đá 1x2 M250 (sx qua dây chuyền trạm trộn hoặc BT thương phẩm, đổ bằng bơm BT)</v>
          </cell>
          <cell r="D3322" t="str">
            <v>m3</v>
          </cell>
          <cell r="E3322">
            <v>520717</v>
          </cell>
          <cell r="F3322">
            <v>259721</v>
          </cell>
          <cell r="G3322">
            <v>113329</v>
          </cell>
          <cell r="H3322">
            <v>0</v>
          </cell>
          <cell r="I3322">
            <v>0</v>
          </cell>
          <cell r="J3322">
            <v>0</v>
          </cell>
        </row>
        <row r="3323">
          <cell r="A3323" t="str">
            <v>AF.36215</v>
          </cell>
          <cell r="B3323" t="str">
            <v>AF.36210</v>
          </cell>
          <cell r="C3323" t="str">
            <v>Beton hầm đứng đá 1x2 M300 (sx qua dây chuyền trạm trộn hoặc BT thương phẩm, đổ bằng bơm BT)</v>
          </cell>
          <cell r="D3323" t="str">
            <v>m3</v>
          </cell>
          <cell r="E3323">
            <v>557399</v>
          </cell>
          <cell r="F3323">
            <v>259721</v>
          </cell>
          <cell r="G3323">
            <v>113329</v>
          </cell>
          <cell r="H3323">
            <v>0</v>
          </cell>
          <cell r="I3323">
            <v>0</v>
          </cell>
          <cell r="J3323">
            <v>0</v>
          </cell>
        </row>
        <row r="3324">
          <cell r="A3324" t="str">
            <v>AF.36314</v>
          </cell>
          <cell r="B3324" t="str">
            <v>AF.36310</v>
          </cell>
          <cell r="C3324" t="str">
            <v>Beton hầm nghiêng đá 1x2 M250 (sx qua dây chuyền trạm trộn hoặc BT thương phẩm, đổ bằng bơm BT)</v>
          </cell>
          <cell r="D3324" t="str">
            <v>m3</v>
          </cell>
          <cell r="E3324">
            <v>552968</v>
          </cell>
          <cell r="F3324">
            <v>300887</v>
          </cell>
          <cell r="G3324">
            <v>123107</v>
          </cell>
          <cell r="H3324">
            <v>0</v>
          </cell>
          <cell r="I3324">
            <v>0</v>
          </cell>
          <cell r="J3324">
            <v>0</v>
          </cell>
        </row>
        <row r="3325">
          <cell r="A3325" t="str">
            <v>AF.36315</v>
          </cell>
          <cell r="B3325" t="str">
            <v>AF.36310</v>
          </cell>
          <cell r="C3325" t="str">
            <v>Beton hầm nghiêng đá 1x2 M300 (sx qua dây chuyền trạm trộn hoặc BT thương phẩm, đổ bằng bơm BT)</v>
          </cell>
          <cell r="D3325" t="str">
            <v>m3</v>
          </cell>
          <cell r="E3325">
            <v>590012</v>
          </cell>
          <cell r="F3325">
            <v>300887</v>
          </cell>
          <cell r="G3325">
            <v>123107</v>
          </cell>
          <cell r="H3325">
            <v>0</v>
          </cell>
          <cell r="I3325">
            <v>0</v>
          </cell>
          <cell r="J3325">
            <v>0</v>
          </cell>
        </row>
        <row r="3326">
          <cell r="A3326" t="str">
            <v>AF.36313</v>
          </cell>
          <cell r="B3326" t="str">
            <v>AF.36310</v>
          </cell>
          <cell r="C3326" t="str">
            <v>Beton hầm nghiêng đá 1x2 M200 (sx qua dây chuyền trạm trộn hoặc BT thương phẩm, đổ bằng bơm BT)</v>
          </cell>
          <cell r="D3326" t="str">
            <v>m3</v>
          </cell>
          <cell r="E3326">
            <v>494842</v>
          </cell>
          <cell r="F3326">
            <v>300887</v>
          </cell>
          <cell r="G3326">
            <v>123107</v>
          </cell>
          <cell r="H3326">
            <v>0</v>
          </cell>
          <cell r="I3326">
            <v>0</v>
          </cell>
          <cell r="J3326">
            <v>0</v>
          </cell>
        </row>
        <row r="3327">
          <cell r="A3327" t="str">
            <v>AF.36414</v>
          </cell>
          <cell r="B3327" t="str">
            <v>AF.36410</v>
          </cell>
          <cell r="C3327" t="str">
            <v>Beton nút hầm đá 1x2 M250 (sx qua dây chuyền trạm trộn hoặc BT thương phẩm, đổ bằng bơm BT)</v>
          </cell>
          <cell r="D3327" t="str">
            <v>m3</v>
          </cell>
          <cell r="E3327">
            <v>559248</v>
          </cell>
          <cell r="F3327">
            <v>141967</v>
          </cell>
          <cell r="G3327">
            <v>126203</v>
          </cell>
          <cell r="H3327">
            <v>0</v>
          </cell>
          <cell r="I3327">
            <v>0</v>
          </cell>
          <cell r="J3327">
            <v>0</v>
          </cell>
        </row>
        <row r="3328">
          <cell r="A3328" t="str">
            <v>AF.36415</v>
          </cell>
          <cell r="B3328" t="str">
            <v>AF.36410</v>
          </cell>
          <cell r="C3328" t="str">
            <v>Beton nút hầm đá 1x2 M300 (sx qua dây chuyền trạm trộn hoặc BT thương phẩm, đổ bằng bơm BT)</v>
          </cell>
          <cell r="D3328" t="str">
            <v>m3</v>
          </cell>
          <cell r="E3328">
            <v>596292</v>
          </cell>
          <cell r="F3328">
            <v>141967</v>
          </cell>
          <cell r="G3328">
            <v>126203</v>
          </cell>
          <cell r="H3328">
            <v>0</v>
          </cell>
          <cell r="I3328">
            <v>0</v>
          </cell>
          <cell r="J3328">
            <v>0</v>
          </cell>
        </row>
        <row r="3329">
          <cell r="A3329" t="str">
            <v>AF.36413</v>
          </cell>
          <cell r="B3329" t="str">
            <v>AF.36410</v>
          </cell>
          <cell r="C3329" t="str">
            <v>Beton nút hầm đá 1x2 M200 (sx qua dây chuyền trạm trộn hoặc BT thương phẩm, đổ bằng bơm BT)</v>
          </cell>
          <cell r="D3329" t="str">
            <v>m3</v>
          </cell>
          <cell r="E3329">
            <v>501122</v>
          </cell>
          <cell r="F3329">
            <v>141967</v>
          </cell>
          <cell r="G3329">
            <v>126203</v>
          </cell>
          <cell r="H3329">
            <v>0</v>
          </cell>
          <cell r="I3329">
            <v>0</v>
          </cell>
          <cell r="J3329">
            <v>0</v>
          </cell>
        </row>
        <row r="3330">
          <cell r="A3330" t="str">
            <v>AF.37113</v>
          </cell>
          <cell r="B3330" t="str">
            <v>AF.37110</v>
          </cell>
          <cell r="C3330" t="str">
            <v>Beton bịt đáy trong khung vây trên cạn đá 1x2 M200 (sx qua dây chuyền trạm trộn hoặc BT thương phẩm, đổ bằng bơm BT)</v>
          </cell>
          <cell r="D3330" t="str">
            <v>m3</v>
          </cell>
          <cell r="E3330">
            <v>475902</v>
          </cell>
          <cell r="F3330">
            <v>74615</v>
          </cell>
          <cell r="G3330">
            <v>129238</v>
          </cell>
          <cell r="H3330">
            <v>0</v>
          </cell>
          <cell r="I3330">
            <v>0</v>
          </cell>
          <cell r="J3330">
            <v>0</v>
          </cell>
        </row>
        <row r="3331">
          <cell r="A3331" t="str">
            <v>AF.37114</v>
          </cell>
          <cell r="B3331" t="str">
            <v>AF.37110</v>
          </cell>
          <cell r="C3331" t="str">
            <v>Beton bịt đáy trong khung vây trên cạn đá 1x2 M250 (sx qua dây chuyền trạm trộn hoặc BT thương phẩm, đổ bằng bơm BT)</v>
          </cell>
          <cell r="D3331" t="str">
            <v>m3</v>
          </cell>
          <cell r="E3331">
            <v>533458</v>
          </cell>
          <cell r="F3331">
            <v>74615</v>
          </cell>
          <cell r="G3331">
            <v>129238</v>
          </cell>
          <cell r="H3331">
            <v>0</v>
          </cell>
          <cell r="I3331">
            <v>0</v>
          </cell>
          <cell r="J3331">
            <v>0</v>
          </cell>
        </row>
        <row r="3332">
          <cell r="A3332" t="str">
            <v>AF.37115</v>
          </cell>
          <cell r="B3332" t="str">
            <v>AF.37110</v>
          </cell>
          <cell r="C3332" t="str">
            <v>Beton bịt đáy trong khung vây trên cạn đá 1x2 M300 (sx qua dây chuyền trạm trộn hoặc BT thương phẩm, đổ bằng bơm BT)</v>
          </cell>
          <cell r="D3332" t="str">
            <v>m3</v>
          </cell>
          <cell r="E3332">
            <v>570139</v>
          </cell>
          <cell r="F3332">
            <v>74615</v>
          </cell>
          <cell r="G3332">
            <v>129238</v>
          </cell>
          <cell r="H3332">
            <v>0</v>
          </cell>
          <cell r="I3332">
            <v>0</v>
          </cell>
          <cell r="J3332">
            <v>0</v>
          </cell>
        </row>
        <row r="3333">
          <cell r="A3333" t="str">
            <v>AF.37123</v>
          </cell>
          <cell r="B3333" t="str">
            <v>AF.37120</v>
          </cell>
          <cell r="C3333" t="str">
            <v>Beton bịt đáy trong khung vây dưới nước đá 1x2 M200 (sx qua dây chuyền trạm trộn hoặc BT thương phẩm, đổ bằng bơm BT)</v>
          </cell>
          <cell r="D3333" t="str">
            <v>m3</v>
          </cell>
          <cell r="E3333">
            <v>475902</v>
          </cell>
          <cell r="F3333">
            <v>83142</v>
          </cell>
          <cell r="G3333">
            <v>179585</v>
          </cell>
          <cell r="H3333">
            <v>0</v>
          </cell>
          <cell r="I3333">
            <v>0</v>
          </cell>
          <cell r="J3333">
            <v>0</v>
          </cell>
        </row>
        <row r="3334">
          <cell r="A3334" t="str">
            <v>AF.37124</v>
          </cell>
          <cell r="B3334" t="str">
            <v>AF.37120</v>
          </cell>
          <cell r="C3334" t="str">
            <v>Beton bịt đáy trong khung vây dưới nước đá 1x2 M250 (sx qua dây chuyền trạm trộn hoặc BT thương phẩm, đổ bằng bơm BT)</v>
          </cell>
          <cell r="D3334" t="str">
            <v>m3</v>
          </cell>
          <cell r="E3334">
            <v>533458</v>
          </cell>
          <cell r="F3334">
            <v>83142</v>
          </cell>
          <cell r="G3334">
            <v>179585</v>
          </cell>
          <cell r="H3334">
            <v>0</v>
          </cell>
          <cell r="I3334">
            <v>0</v>
          </cell>
          <cell r="J3334">
            <v>0</v>
          </cell>
        </row>
        <row r="3335">
          <cell r="A3335" t="str">
            <v>AF.37125</v>
          </cell>
          <cell r="B3335" t="str">
            <v>AF.37120</v>
          </cell>
          <cell r="C3335" t="str">
            <v>Beton bịt đáy trong khung vây dưới nước đá 1x2 M300 (sx qua dây chuyền trạm trộn hoặc BT thương phẩm, đổ bằng bơm BT)</v>
          </cell>
          <cell r="D3335" t="str">
            <v>m3</v>
          </cell>
          <cell r="E3335">
            <v>570139</v>
          </cell>
          <cell r="F3335">
            <v>83142</v>
          </cell>
          <cell r="G3335">
            <v>179585</v>
          </cell>
          <cell r="H3335">
            <v>0</v>
          </cell>
          <cell r="I3335">
            <v>0</v>
          </cell>
          <cell r="J3335">
            <v>0</v>
          </cell>
        </row>
        <row r="3336">
          <cell r="A3336" t="str">
            <v>AF.37213</v>
          </cell>
          <cell r="B3336" t="str">
            <v>AF.37210</v>
          </cell>
          <cell r="C3336" t="str">
            <v>Bịt đáy trong khung vây trên cạn bằng vữa M50 độn đá hộc (sx qua dây chuyền trạm trộn, đổ bằng bơm BT)</v>
          </cell>
          <cell r="D3336" t="str">
            <v>m3</v>
          </cell>
          <cell r="E3336">
            <v>262684</v>
          </cell>
          <cell r="F3336">
            <v>112563</v>
          </cell>
          <cell r="G3336">
            <v>105121</v>
          </cell>
          <cell r="H3336">
            <v>0</v>
          </cell>
          <cell r="I3336">
            <v>0</v>
          </cell>
          <cell r="J3336">
            <v>0</v>
          </cell>
        </row>
        <row r="3337">
          <cell r="A3337" t="str">
            <v>AF.37215</v>
          </cell>
          <cell r="B3337" t="str">
            <v>AF.37210</v>
          </cell>
          <cell r="C3337" t="str">
            <v>Bịt đáy trong khung vây trên cạn bằng vữa M100 độn đá hộc (sx qua dây chuyền trạm trộn, đổ bằng bơm BT)</v>
          </cell>
          <cell r="D3337" t="str">
            <v>m3</v>
          </cell>
          <cell r="E3337">
            <v>331537</v>
          </cell>
          <cell r="F3337">
            <v>112563</v>
          </cell>
          <cell r="G3337">
            <v>105121</v>
          </cell>
          <cell r="H3337">
            <v>0</v>
          </cell>
          <cell r="I3337">
            <v>0</v>
          </cell>
          <cell r="J3337">
            <v>0</v>
          </cell>
        </row>
        <row r="3338">
          <cell r="A3338" t="str">
            <v>AF.37214</v>
          </cell>
          <cell r="B3338" t="str">
            <v>AF.37210</v>
          </cell>
          <cell r="C3338" t="str">
            <v>Bịt đáy trong khung vây trên cạn bằng vữa M75 độn đá hộc (sx qua dây chuyền trạm trộn, đổ bằng bơm BT)</v>
          </cell>
          <cell r="D3338" t="str">
            <v>m3</v>
          </cell>
          <cell r="E3338">
            <v>297338</v>
          </cell>
          <cell r="F3338">
            <v>112563</v>
          </cell>
          <cell r="G3338">
            <v>105121</v>
          </cell>
          <cell r="H3338">
            <v>0</v>
          </cell>
          <cell r="I3338">
            <v>0</v>
          </cell>
          <cell r="J3338">
            <v>0</v>
          </cell>
        </row>
        <row r="3339">
          <cell r="A3339" t="str">
            <v>AF.37223</v>
          </cell>
          <cell r="B3339" t="str">
            <v>AF.37220</v>
          </cell>
          <cell r="C3339" t="str">
            <v>Bịt đáy trong khung vây dưới nước bằng vữa M50 độn đá hộc (sx qua dây chuyền trạm trộn, đổ bằng bơm BT)</v>
          </cell>
          <cell r="D3339" t="str">
            <v>m3</v>
          </cell>
          <cell r="E3339">
            <v>269486</v>
          </cell>
          <cell r="F3339">
            <v>129562</v>
          </cell>
          <cell r="G3339">
            <v>126489</v>
          </cell>
          <cell r="H3339">
            <v>0</v>
          </cell>
          <cell r="I3339">
            <v>0</v>
          </cell>
          <cell r="J3339">
            <v>0</v>
          </cell>
        </row>
        <row r="3340">
          <cell r="A3340" t="str">
            <v>AF.37224</v>
          </cell>
          <cell r="B3340" t="str">
            <v>AF.37220</v>
          </cell>
          <cell r="C3340" t="str">
            <v>Bịt đáy trong khung vây dưới nước bằng vữa M75 độn đá hộc (sx qua dây chuyền trạm trộn, đổ bằng bơm BT)</v>
          </cell>
          <cell r="D3340" t="str">
            <v>m3</v>
          </cell>
          <cell r="E3340">
            <v>304311</v>
          </cell>
          <cell r="F3340">
            <v>129562</v>
          </cell>
          <cell r="G3340">
            <v>126489</v>
          </cell>
          <cell r="H3340">
            <v>0</v>
          </cell>
          <cell r="I3340">
            <v>0</v>
          </cell>
          <cell r="J3340">
            <v>0</v>
          </cell>
        </row>
        <row r="3341">
          <cell r="A3341" t="str">
            <v>AF.37225</v>
          </cell>
          <cell r="B3341" t="str">
            <v>AF.37220</v>
          </cell>
          <cell r="C3341" t="str">
            <v>Bịt đáy trong khung vây dưới nước bằng vữa M100 độn đá hộc (sx qua dây chuyền trạm trộn, đổ bằng bơm BT)</v>
          </cell>
          <cell r="D3341" t="str">
            <v>m3</v>
          </cell>
          <cell r="E3341">
            <v>338678</v>
          </cell>
          <cell r="F3341">
            <v>129562</v>
          </cell>
          <cell r="G3341">
            <v>126489</v>
          </cell>
          <cell r="H3341">
            <v>0</v>
          </cell>
          <cell r="I3341">
            <v>0</v>
          </cell>
          <cell r="J3341">
            <v>0</v>
          </cell>
        </row>
        <row r="3342">
          <cell r="A3342" t="str">
            <v>AF.37313</v>
          </cell>
          <cell r="B3342" t="str">
            <v>AF.37310</v>
          </cell>
          <cell r="C3342" t="str">
            <v>Beton đường lăn, sân đỗ đá 1x2 M200, đổ bằng máy rải beton SP500</v>
          </cell>
          <cell r="D3342" t="str">
            <v>m3</v>
          </cell>
          <cell r="E3342">
            <v>462651</v>
          </cell>
          <cell r="F3342">
            <v>104887</v>
          </cell>
          <cell r="G3342">
            <v>171495</v>
          </cell>
          <cell r="H3342">
            <v>0</v>
          </cell>
          <cell r="I3342">
            <v>0</v>
          </cell>
          <cell r="J3342">
            <v>0</v>
          </cell>
        </row>
        <row r="3343">
          <cell r="A3343" t="str">
            <v>AF.37314</v>
          </cell>
          <cell r="B3343" t="str">
            <v>AF.37310</v>
          </cell>
          <cell r="C3343" t="str">
            <v>Beton đường lăn, sân đỗ đá 1x2 M250, đổ bằng máy rải beton SP500</v>
          </cell>
          <cell r="D3343" t="str">
            <v>m3</v>
          </cell>
          <cell r="E3343">
            <v>520226</v>
          </cell>
          <cell r="F3343">
            <v>104887</v>
          </cell>
          <cell r="G3343">
            <v>171495</v>
          </cell>
          <cell r="H3343">
            <v>0</v>
          </cell>
          <cell r="I3343">
            <v>0</v>
          </cell>
          <cell r="J3343">
            <v>0</v>
          </cell>
        </row>
        <row r="3344">
          <cell r="A3344" t="str">
            <v>AF.37315</v>
          </cell>
          <cell r="B3344" t="str">
            <v>AF.37310</v>
          </cell>
          <cell r="C3344" t="str">
            <v>Beton đường lăn, sân đỗ đá 1x2 M300, đổ bằng máy rải beton SP500</v>
          </cell>
          <cell r="D3344" t="str">
            <v>m3</v>
          </cell>
          <cell r="E3344">
            <v>556905</v>
          </cell>
          <cell r="F3344">
            <v>104887</v>
          </cell>
          <cell r="G3344">
            <v>171495</v>
          </cell>
          <cell r="H3344">
            <v>0</v>
          </cell>
          <cell r="I3344">
            <v>0</v>
          </cell>
          <cell r="J3344">
            <v>0</v>
          </cell>
        </row>
        <row r="3345">
          <cell r="A3345" t="str">
            <v>AF.37410</v>
          </cell>
          <cell r="B3345" t="str">
            <v>AF.37410</v>
          </cell>
          <cell r="C3345" t="str">
            <v>Bơm vữa xi măng trong ống luồn cáp</v>
          </cell>
          <cell r="D3345" t="str">
            <v>m3</v>
          </cell>
          <cell r="E3345">
            <v>1992358</v>
          </cell>
          <cell r="F3345">
            <v>1640201</v>
          </cell>
          <cell r="G3345">
            <v>1506051</v>
          </cell>
          <cell r="H3345">
            <v>0</v>
          </cell>
          <cell r="I3345">
            <v>0</v>
          </cell>
          <cell r="J3345">
            <v>1</v>
          </cell>
        </row>
        <row r="3346">
          <cell r="A3346" t="str">
            <v>AF.41115</v>
          </cell>
          <cell r="B3346" t="str">
            <v>AF.41110</v>
          </cell>
          <cell r="C3346" t="str">
            <v>Beton thủy công lót móng, lấp đầy đá 1x2 M300, đổ bằng cần cẩu 16T</v>
          </cell>
          <cell r="D3346" t="str">
            <v>m3</v>
          </cell>
          <cell r="E3346">
            <v>534411</v>
          </cell>
          <cell r="F3346">
            <v>14945</v>
          </cell>
          <cell r="G3346">
            <v>26875</v>
          </cell>
          <cell r="H3346">
            <v>0</v>
          </cell>
          <cell r="I3346">
            <v>0</v>
          </cell>
          <cell r="J3346">
            <v>0</v>
          </cell>
        </row>
        <row r="3347">
          <cell r="A3347" t="str">
            <v>AF.41114</v>
          </cell>
          <cell r="B3347" t="str">
            <v>AF.41110</v>
          </cell>
          <cell r="C3347" t="str">
            <v>Beton thủy công lót móng, lấp đầy đá 1x2 M250, đổ bằng cần cẩu 16T</v>
          </cell>
          <cell r="D3347" t="str">
            <v>m3</v>
          </cell>
          <cell r="E3347">
            <v>512878</v>
          </cell>
          <cell r="F3347">
            <v>14945</v>
          </cell>
          <cell r="G3347">
            <v>26875</v>
          </cell>
          <cell r="H3347">
            <v>0</v>
          </cell>
          <cell r="I3347">
            <v>0</v>
          </cell>
          <cell r="J3347">
            <v>0</v>
          </cell>
        </row>
        <row r="3348">
          <cell r="A3348" t="str">
            <v>AF.41112</v>
          </cell>
          <cell r="B3348" t="str">
            <v>AF.41110</v>
          </cell>
          <cell r="C3348" t="str">
            <v>Beton thủy công lót móng, lấp đầy đá 1x2 M150, đổ bằng cần cẩu 16T</v>
          </cell>
          <cell r="D3348" t="str">
            <v>m3</v>
          </cell>
          <cell r="E3348">
            <v>404542</v>
          </cell>
          <cell r="F3348">
            <v>14945</v>
          </cell>
          <cell r="G3348">
            <v>26875</v>
          </cell>
          <cell r="H3348">
            <v>0</v>
          </cell>
          <cell r="I3348">
            <v>0</v>
          </cell>
          <cell r="J3348">
            <v>0</v>
          </cell>
        </row>
        <row r="3349">
          <cell r="A3349" t="str">
            <v>AF.41113</v>
          </cell>
          <cell r="B3349" t="str">
            <v>AF.41110</v>
          </cell>
          <cell r="C3349" t="str">
            <v>Beton thủy công lót móng, lấp đầy đá 1x2 M200, đổ bằng cần cẩu 16T</v>
          </cell>
          <cell r="D3349" t="str">
            <v>m3</v>
          </cell>
          <cell r="E3349">
            <v>455392</v>
          </cell>
          <cell r="F3349">
            <v>14945</v>
          </cell>
          <cell r="G3349">
            <v>26875</v>
          </cell>
          <cell r="H3349">
            <v>0</v>
          </cell>
          <cell r="I3349">
            <v>0</v>
          </cell>
          <cell r="J3349">
            <v>0</v>
          </cell>
        </row>
        <row r="3350">
          <cell r="A3350" t="str">
            <v>AF.41122</v>
          </cell>
          <cell r="B3350" t="str">
            <v>AF.41120</v>
          </cell>
          <cell r="C3350" t="str">
            <v>Beton thủy công bản đáy đá 1x2 M150, đổ bằng cần cẩu 16T</v>
          </cell>
          <cell r="D3350" t="str">
            <v>m3</v>
          </cell>
          <cell r="E3350">
            <v>412633</v>
          </cell>
          <cell r="F3350">
            <v>40902</v>
          </cell>
          <cell r="G3350">
            <v>29044</v>
          </cell>
          <cell r="H3350">
            <v>0</v>
          </cell>
          <cell r="I3350">
            <v>0</v>
          </cell>
          <cell r="J3350">
            <v>0</v>
          </cell>
        </row>
        <row r="3351">
          <cell r="A3351" t="str">
            <v>AF.41123</v>
          </cell>
          <cell r="B3351" t="str">
            <v>AF.41120</v>
          </cell>
          <cell r="C3351" t="str">
            <v>Beton thủy công bản đáy đá 1x2 M200, đổ bằng cần cẩu 16T</v>
          </cell>
          <cell r="D3351" t="str">
            <v>m3</v>
          </cell>
          <cell r="E3351">
            <v>464500</v>
          </cell>
          <cell r="F3351">
            <v>40902</v>
          </cell>
          <cell r="G3351">
            <v>29044</v>
          </cell>
          <cell r="H3351">
            <v>0</v>
          </cell>
          <cell r="I3351">
            <v>0</v>
          </cell>
          <cell r="J3351">
            <v>0</v>
          </cell>
        </row>
        <row r="3352">
          <cell r="A3352" t="str">
            <v>AF.41124</v>
          </cell>
          <cell r="B3352" t="str">
            <v>AF.41120</v>
          </cell>
          <cell r="C3352" t="str">
            <v>Beton thủy công bản đáy đá 1x2 M250, đổ bằng cần cẩu 16T</v>
          </cell>
          <cell r="D3352" t="str">
            <v>m3</v>
          </cell>
          <cell r="E3352">
            <v>523136</v>
          </cell>
          <cell r="F3352">
            <v>40902</v>
          </cell>
          <cell r="G3352">
            <v>29044</v>
          </cell>
          <cell r="H3352">
            <v>0</v>
          </cell>
          <cell r="I3352">
            <v>0</v>
          </cell>
          <cell r="J3352">
            <v>0</v>
          </cell>
        </row>
        <row r="3353">
          <cell r="A3353" t="str">
            <v>AF.41125</v>
          </cell>
          <cell r="B3353" t="str">
            <v>AF.41120</v>
          </cell>
          <cell r="C3353" t="str">
            <v>Beton thủy công bản đáy đá 1x2 M300, đổ bằng cần cẩu 16T</v>
          </cell>
          <cell r="D3353" t="str">
            <v>m3</v>
          </cell>
          <cell r="E3353">
            <v>545100</v>
          </cell>
          <cell r="F3353">
            <v>40902</v>
          </cell>
          <cell r="G3353">
            <v>29044</v>
          </cell>
          <cell r="H3353">
            <v>0</v>
          </cell>
          <cell r="I3353">
            <v>0</v>
          </cell>
          <cell r="J3353">
            <v>0</v>
          </cell>
        </row>
        <row r="3354">
          <cell r="A3354" t="str">
            <v>AF.41134</v>
          </cell>
          <cell r="B3354" t="str">
            <v>AF.41130</v>
          </cell>
          <cell r="C3354" t="str">
            <v>Beton thủy công nền đá 1x2 M250, đổ bằng cần cẩu 16T</v>
          </cell>
          <cell r="D3354" t="str">
            <v>m3</v>
          </cell>
          <cell r="E3354">
            <v>520025</v>
          </cell>
          <cell r="F3354">
            <v>22811</v>
          </cell>
          <cell r="G3354">
            <v>26375</v>
          </cell>
          <cell r="H3354">
            <v>0</v>
          </cell>
          <cell r="I3354">
            <v>0</v>
          </cell>
          <cell r="J3354">
            <v>0</v>
          </cell>
        </row>
        <row r="3355">
          <cell r="A3355" t="str">
            <v>AF.41133</v>
          </cell>
          <cell r="B3355" t="str">
            <v>AF.41130</v>
          </cell>
          <cell r="C3355" t="str">
            <v>Beton thủy công nền đá 1x2 M200, đổ bằng cần cẩu 16T</v>
          </cell>
          <cell r="D3355" t="str">
            <v>m3</v>
          </cell>
          <cell r="E3355">
            <v>461669</v>
          </cell>
          <cell r="F3355">
            <v>22811</v>
          </cell>
          <cell r="G3355">
            <v>26375</v>
          </cell>
          <cell r="H3355">
            <v>0</v>
          </cell>
          <cell r="I3355">
            <v>0</v>
          </cell>
          <cell r="J3355">
            <v>0</v>
          </cell>
        </row>
        <row r="3356">
          <cell r="A3356" t="str">
            <v>AF.41132</v>
          </cell>
          <cell r="B3356" t="str">
            <v>AF.41130</v>
          </cell>
          <cell r="C3356" t="str">
            <v>Beton thủy công nền đá 1x2 M150, đổ bằng cần cẩu 16T</v>
          </cell>
          <cell r="D3356" t="str">
            <v>m3</v>
          </cell>
          <cell r="E3356">
            <v>410583</v>
          </cell>
          <cell r="F3356">
            <v>22811</v>
          </cell>
          <cell r="G3356">
            <v>26375</v>
          </cell>
          <cell r="H3356">
            <v>0</v>
          </cell>
          <cell r="I3356">
            <v>0</v>
          </cell>
          <cell r="J3356">
            <v>0</v>
          </cell>
        </row>
        <row r="3357">
          <cell r="A3357" t="str">
            <v>AF.41135</v>
          </cell>
          <cell r="B3357" t="str">
            <v>AF.41130</v>
          </cell>
          <cell r="C3357" t="str">
            <v>Beton thủy công nền đá 1x2 M300, đổ bằng cần cẩu 16T</v>
          </cell>
          <cell r="D3357" t="str">
            <v>m3</v>
          </cell>
          <cell r="E3357">
            <v>541874</v>
          </cell>
          <cell r="F3357">
            <v>22811</v>
          </cell>
          <cell r="G3357">
            <v>26375</v>
          </cell>
          <cell r="H3357">
            <v>0</v>
          </cell>
          <cell r="I3357">
            <v>0</v>
          </cell>
          <cell r="J3357">
            <v>0</v>
          </cell>
        </row>
        <row r="3358">
          <cell r="A3358" t="str">
            <v>AF.41212</v>
          </cell>
          <cell r="B3358" t="str">
            <v>AF.41210</v>
          </cell>
          <cell r="C3358" t="str">
            <v>Beton thủy công tường cánh, tường biên dày &lt;= 0,45m đá 1x2 M150, đổ bằng cần cẩu 16T</v>
          </cell>
          <cell r="D3358" t="str">
            <v>m3</v>
          </cell>
          <cell r="E3358">
            <v>527290</v>
          </cell>
          <cell r="F3358">
            <v>126035</v>
          </cell>
          <cell r="G3358">
            <v>39771</v>
          </cell>
          <cell r="H3358">
            <v>0</v>
          </cell>
          <cell r="I3358">
            <v>0</v>
          </cell>
          <cell r="J3358">
            <v>0</v>
          </cell>
        </row>
        <row r="3359">
          <cell r="A3359" t="str">
            <v>AF.41213</v>
          </cell>
          <cell r="B3359" t="str">
            <v>AF.41210</v>
          </cell>
          <cell r="C3359" t="str">
            <v>Beton thủy công tường cánh, tường biên dày &lt;= 0,45m đá 1x2 M200, đổ bằng cần cẩu 16T</v>
          </cell>
          <cell r="D3359" t="str">
            <v>m3</v>
          </cell>
          <cell r="E3359">
            <v>578648</v>
          </cell>
          <cell r="F3359">
            <v>126035</v>
          </cell>
          <cell r="G3359">
            <v>39771</v>
          </cell>
          <cell r="H3359">
            <v>0</v>
          </cell>
          <cell r="I3359">
            <v>0</v>
          </cell>
          <cell r="J3359">
            <v>0</v>
          </cell>
        </row>
        <row r="3360">
          <cell r="A3360" t="str">
            <v>AF.41214</v>
          </cell>
          <cell r="B3360" t="str">
            <v>AF.41210</v>
          </cell>
          <cell r="C3360" t="str">
            <v>Beton thủy công tường cánh, tường biên dày &lt;= 0,45m đá 1x2 M250, đổ bằng cần cẩu 16T</v>
          </cell>
          <cell r="D3360" t="str">
            <v>m3</v>
          </cell>
          <cell r="E3360">
            <v>636709</v>
          </cell>
          <cell r="F3360">
            <v>126035</v>
          </cell>
          <cell r="G3360">
            <v>39771</v>
          </cell>
          <cell r="H3360">
            <v>0</v>
          </cell>
          <cell r="I3360">
            <v>0</v>
          </cell>
          <cell r="J3360">
            <v>0</v>
          </cell>
        </row>
        <row r="3361">
          <cell r="A3361" t="str">
            <v>AF.41215</v>
          </cell>
          <cell r="B3361" t="str">
            <v>AF.41210</v>
          </cell>
          <cell r="C3361" t="str">
            <v>Beton thủy công tường cánh, tường biên dày &lt;= 0,45m đá 1x2 M300, đổ bằng cần cẩu 16T</v>
          </cell>
          <cell r="D3361" t="str">
            <v>m3</v>
          </cell>
          <cell r="E3361">
            <v>658457</v>
          </cell>
          <cell r="F3361">
            <v>126035</v>
          </cell>
          <cell r="G3361">
            <v>39771</v>
          </cell>
          <cell r="H3361">
            <v>0</v>
          </cell>
          <cell r="I3361">
            <v>0</v>
          </cell>
          <cell r="J3361">
            <v>0</v>
          </cell>
        </row>
        <row r="3362">
          <cell r="A3362" t="str">
            <v>AF.41225</v>
          </cell>
          <cell r="B3362" t="str">
            <v>AF.41220</v>
          </cell>
          <cell r="C3362" t="str">
            <v>Beton thủy công tường cánh, tường biên dày &lt;= 1m đá 1x2 M300, đổ bằng cần cẩu 16T</v>
          </cell>
          <cell r="D3362" t="str">
            <v>m3</v>
          </cell>
          <cell r="E3362">
            <v>587960</v>
          </cell>
          <cell r="F3362">
            <v>114097</v>
          </cell>
          <cell r="G3362">
            <v>39771</v>
          </cell>
          <cell r="H3362">
            <v>0</v>
          </cell>
          <cell r="I3362">
            <v>0</v>
          </cell>
          <cell r="J3362">
            <v>0</v>
          </cell>
        </row>
        <row r="3363">
          <cell r="A3363" t="str">
            <v>AF.41222</v>
          </cell>
          <cell r="B3363" t="str">
            <v>AF.41220</v>
          </cell>
          <cell r="C3363" t="str">
            <v>Beton thủy công tường cánh, tường biên dày &lt;= 1m đá 1x2 M150, đổ bằng cần cẩu 16T</v>
          </cell>
          <cell r="D3363" t="str">
            <v>m3</v>
          </cell>
          <cell r="E3363">
            <v>456793</v>
          </cell>
          <cell r="F3363">
            <v>114097</v>
          </cell>
          <cell r="G3363">
            <v>39771</v>
          </cell>
          <cell r="H3363">
            <v>0</v>
          </cell>
          <cell r="I3363">
            <v>0</v>
          </cell>
          <cell r="J3363">
            <v>0</v>
          </cell>
        </row>
        <row r="3364">
          <cell r="A3364" t="str">
            <v>AF.41223</v>
          </cell>
          <cell r="B3364" t="str">
            <v>AF.41220</v>
          </cell>
          <cell r="C3364" t="str">
            <v>Beton thủy công tường cánh, tường biên dày &lt;= 1m đá 1x2 M200, đổ bằng cần cẩu 16T</v>
          </cell>
          <cell r="D3364" t="str">
            <v>m3</v>
          </cell>
          <cell r="E3364">
            <v>508151</v>
          </cell>
          <cell r="F3364">
            <v>114097</v>
          </cell>
          <cell r="G3364">
            <v>39771</v>
          </cell>
          <cell r="H3364">
            <v>0</v>
          </cell>
          <cell r="I3364">
            <v>0</v>
          </cell>
          <cell r="J3364">
            <v>0</v>
          </cell>
        </row>
        <row r="3365">
          <cell r="A3365" t="str">
            <v>AF.41224</v>
          </cell>
          <cell r="B3365" t="str">
            <v>AF.41220</v>
          </cell>
          <cell r="C3365" t="str">
            <v>Beton thủy công tường cánh, tường biên dày &lt;= 1m đá 1x2 M250, đổ bằng cần cẩu 16T</v>
          </cell>
          <cell r="D3365" t="str">
            <v>m3</v>
          </cell>
          <cell r="E3365">
            <v>566212</v>
          </cell>
          <cell r="F3365">
            <v>114097</v>
          </cell>
          <cell r="G3365">
            <v>39771</v>
          </cell>
          <cell r="H3365">
            <v>0</v>
          </cell>
          <cell r="I3365">
            <v>0</v>
          </cell>
          <cell r="J3365">
            <v>0</v>
          </cell>
        </row>
        <row r="3366">
          <cell r="A3366" t="str">
            <v>AF.41235</v>
          </cell>
          <cell r="B3366" t="str">
            <v>AF.41230</v>
          </cell>
          <cell r="C3366" t="str">
            <v>Beton thủy công tường cánh, tường biên dày &lt;= 2m đá 1x2 M300, đổ bằng cần cẩu 16T</v>
          </cell>
          <cell r="D3366" t="str">
            <v>m3</v>
          </cell>
          <cell r="E3366">
            <v>573502</v>
          </cell>
          <cell r="F3366">
            <v>102670</v>
          </cell>
          <cell r="G3366">
            <v>37602</v>
          </cell>
          <cell r="H3366">
            <v>0</v>
          </cell>
          <cell r="I3366">
            <v>0</v>
          </cell>
          <cell r="J3366">
            <v>0</v>
          </cell>
        </row>
        <row r="3367">
          <cell r="A3367" t="str">
            <v>AF.41234</v>
          </cell>
          <cell r="B3367" t="str">
            <v>AF.41230</v>
          </cell>
          <cell r="C3367" t="str">
            <v>Beton thủy công tường cánh, tường biên dày &lt;= 2m đá 1x2 M250, đổ bằng cần cẩu 16T</v>
          </cell>
          <cell r="D3367" t="str">
            <v>m3</v>
          </cell>
          <cell r="E3367">
            <v>551753</v>
          </cell>
          <cell r="F3367">
            <v>102670</v>
          </cell>
          <cell r="G3367">
            <v>37602</v>
          </cell>
          <cell r="H3367">
            <v>0</v>
          </cell>
          <cell r="I3367">
            <v>0</v>
          </cell>
          <cell r="J3367">
            <v>0</v>
          </cell>
        </row>
        <row r="3368">
          <cell r="A3368" t="str">
            <v>AF.41232</v>
          </cell>
          <cell r="B3368" t="str">
            <v>AF.41230</v>
          </cell>
          <cell r="C3368" t="str">
            <v>Beton thủy công tường cánh, tường biên dày &lt;= 2m đá 1x2 M150, đổ bằng cần cẩu 16T</v>
          </cell>
          <cell r="D3368" t="str">
            <v>m3</v>
          </cell>
          <cell r="E3368">
            <v>442334</v>
          </cell>
          <cell r="F3368">
            <v>102670</v>
          </cell>
          <cell r="G3368">
            <v>37602</v>
          </cell>
          <cell r="H3368">
            <v>0</v>
          </cell>
          <cell r="I3368">
            <v>0</v>
          </cell>
          <cell r="J3368">
            <v>0</v>
          </cell>
        </row>
        <row r="3369">
          <cell r="A3369" t="str">
            <v>AF.41233</v>
          </cell>
          <cell r="B3369" t="str">
            <v>AF.41230</v>
          </cell>
          <cell r="C3369" t="str">
            <v>Beton thủy công tường cánh, tường biên dày &lt;= 2m đá 1x2 M200, đổ bằng cần cẩu 16T</v>
          </cell>
          <cell r="D3369" t="str">
            <v>m3</v>
          </cell>
          <cell r="E3369">
            <v>493692</v>
          </cell>
          <cell r="F3369">
            <v>102670</v>
          </cell>
          <cell r="G3369">
            <v>37602</v>
          </cell>
          <cell r="H3369">
            <v>0</v>
          </cell>
          <cell r="I3369">
            <v>0</v>
          </cell>
          <cell r="J3369">
            <v>0</v>
          </cell>
        </row>
        <row r="3370">
          <cell r="A3370" t="str">
            <v>AF.41242</v>
          </cell>
          <cell r="B3370" t="str">
            <v>AF.41240</v>
          </cell>
          <cell r="C3370" t="str">
            <v>Beton thủy công tường cánh, tường biên dày &lt;= 3m đá 1x2 M150, đổ bằng cần cẩu 16T</v>
          </cell>
          <cell r="D3370" t="str">
            <v>m3</v>
          </cell>
          <cell r="E3370">
            <v>432689</v>
          </cell>
          <cell r="F3370">
            <v>92394</v>
          </cell>
          <cell r="G3370">
            <v>37602</v>
          </cell>
          <cell r="H3370">
            <v>0</v>
          </cell>
          <cell r="I3370">
            <v>0</v>
          </cell>
          <cell r="J3370">
            <v>0</v>
          </cell>
        </row>
        <row r="3371">
          <cell r="A3371" t="str">
            <v>AF.41243</v>
          </cell>
          <cell r="B3371" t="str">
            <v>AF.41240</v>
          </cell>
          <cell r="C3371" t="str">
            <v>Beton thủy công tường cánh, tường biên dày &lt;= 3m đá 1x2 M200, đổ bằng cần cẩu 16T</v>
          </cell>
          <cell r="D3371" t="str">
            <v>m3</v>
          </cell>
          <cell r="E3371">
            <v>484047</v>
          </cell>
          <cell r="F3371">
            <v>92394</v>
          </cell>
          <cell r="G3371">
            <v>37602</v>
          </cell>
          <cell r="H3371">
            <v>0</v>
          </cell>
          <cell r="I3371">
            <v>0</v>
          </cell>
          <cell r="J3371">
            <v>0</v>
          </cell>
        </row>
        <row r="3372">
          <cell r="A3372" t="str">
            <v>AF.41244</v>
          </cell>
          <cell r="B3372" t="str">
            <v>AF.41240</v>
          </cell>
          <cell r="C3372" t="str">
            <v>Beton thủy công tường cánh, tường biên dày &lt;= 3m đá 1x2 M250, đổ bằng cần cẩu 16T</v>
          </cell>
          <cell r="D3372" t="str">
            <v>m3</v>
          </cell>
          <cell r="E3372">
            <v>542108</v>
          </cell>
          <cell r="F3372">
            <v>92394</v>
          </cell>
          <cell r="G3372">
            <v>37602</v>
          </cell>
          <cell r="H3372">
            <v>0</v>
          </cell>
          <cell r="I3372">
            <v>0</v>
          </cell>
          <cell r="J3372">
            <v>0</v>
          </cell>
        </row>
        <row r="3373">
          <cell r="A3373" t="str">
            <v>AF.41245</v>
          </cell>
          <cell r="B3373" t="str">
            <v>AF.41240</v>
          </cell>
          <cell r="C3373" t="str">
            <v>Beton thủy công tường cánh, tường biên dày &lt;= 3m đá 1x2 M300, đổ bằng cần cẩu 16T</v>
          </cell>
          <cell r="D3373" t="str">
            <v>m3</v>
          </cell>
          <cell r="E3373">
            <v>563857</v>
          </cell>
          <cell r="F3373">
            <v>92394</v>
          </cell>
          <cell r="G3373">
            <v>37602</v>
          </cell>
          <cell r="H3373">
            <v>0</v>
          </cell>
          <cell r="I3373">
            <v>0</v>
          </cell>
          <cell r="J3373">
            <v>0</v>
          </cell>
        </row>
        <row r="3374">
          <cell r="A3374" t="str">
            <v>AF.41253</v>
          </cell>
          <cell r="B3374" t="str">
            <v>AF.41250</v>
          </cell>
          <cell r="C3374" t="str">
            <v>Beton thủy công tường cánh, tường biên dày &lt;= 5m đá 1x2 M200, đổ bằng cần cẩu 16T</v>
          </cell>
          <cell r="D3374" t="str">
            <v>m3</v>
          </cell>
          <cell r="E3374">
            <v>476818</v>
          </cell>
          <cell r="F3374">
            <v>83142</v>
          </cell>
          <cell r="G3374">
            <v>34349</v>
          </cell>
          <cell r="H3374">
            <v>0</v>
          </cell>
          <cell r="I3374">
            <v>0</v>
          </cell>
          <cell r="J3374">
            <v>0</v>
          </cell>
        </row>
        <row r="3375">
          <cell r="A3375" t="str">
            <v>AF.41254</v>
          </cell>
          <cell r="B3375" t="str">
            <v>AF.41250</v>
          </cell>
          <cell r="C3375" t="str">
            <v>Beton thủy công tường cánh, tường biên dày &lt;= 5m đá 1x2 M250, đổ bằng cần cẩu 16T</v>
          </cell>
          <cell r="D3375" t="str">
            <v>m3</v>
          </cell>
          <cell r="E3375">
            <v>534879</v>
          </cell>
          <cell r="F3375">
            <v>83142</v>
          </cell>
          <cell r="G3375">
            <v>34349</v>
          </cell>
          <cell r="H3375">
            <v>0</v>
          </cell>
          <cell r="I3375">
            <v>0</v>
          </cell>
          <cell r="J3375">
            <v>0</v>
          </cell>
        </row>
        <row r="3376">
          <cell r="A3376" t="str">
            <v>AF.41252</v>
          </cell>
          <cell r="B3376" t="str">
            <v>AF.41250</v>
          </cell>
          <cell r="C3376" t="str">
            <v>Beton thủy công tường cánh, tường biên dày &lt;= 5m đá 1x2 M150, đổ bằng cần cẩu 16T</v>
          </cell>
          <cell r="D3376" t="str">
            <v>m3</v>
          </cell>
          <cell r="E3376">
            <v>425460</v>
          </cell>
          <cell r="F3376">
            <v>83142</v>
          </cell>
          <cell r="G3376">
            <v>34349</v>
          </cell>
          <cell r="H3376">
            <v>0</v>
          </cell>
          <cell r="I3376">
            <v>0</v>
          </cell>
          <cell r="J3376">
            <v>0</v>
          </cell>
        </row>
        <row r="3377">
          <cell r="A3377" t="str">
            <v>AF.41255</v>
          </cell>
          <cell r="B3377" t="str">
            <v>AF.41250</v>
          </cell>
          <cell r="C3377" t="str">
            <v>Beton thủy công tường cánh, tường biên dày &lt;= 5m đá 1x2 M300, đổ bằng cần cẩu 16T</v>
          </cell>
          <cell r="D3377" t="str">
            <v>m3</v>
          </cell>
          <cell r="E3377">
            <v>556628</v>
          </cell>
          <cell r="F3377">
            <v>83142</v>
          </cell>
          <cell r="G3377">
            <v>34349</v>
          </cell>
          <cell r="H3377">
            <v>0</v>
          </cell>
          <cell r="I3377">
            <v>0</v>
          </cell>
          <cell r="J3377">
            <v>0</v>
          </cell>
        </row>
        <row r="3378">
          <cell r="A3378" t="str">
            <v>AF.41262</v>
          </cell>
          <cell r="B3378" t="str">
            <v>AF.41260</v>
          </cell>
          <cell r="C3378" t="str">
            <v>Beton thủy công tường cánh, tường biên dày &gt; 5m đá 1x2 M150, đổ bằng cần cẩu 16T</v>
          </cell>
          <cell r="D3378" t="str">
            <v>m3</v>
          </cell>
          <cell r="E3378">
            <v>528065</v>
          </cell>
          <cell r="F3378">
            <v>74828</v>
          </cell>
          <cell r="G3378">
            <v>32180</v>
          </cell>
          <cell r="H3378">
            <v>0</v>
          </cell>
          <cell r="I3378">
            <v>0</v>
          </cell>
          <cell r="J3378">
            <v>0</v>
          </cell>
        </row>
        <row r="3379">
          <cell r="A3379" t="str">
            <v>AF.41263</v>
          </cell>
          <cell r="B3379" t="str">
            <v>AF.41260</v>
          </cell>
          <cell r="C3379" t="str">
            <v>Beton thủy công tường cánh, tường biên dày &gt; 5m đá 1x2 M200, đổ bằng cần cẩu 16T</v>
          </cell>
          <cell r="D3379" t="str">
            <v>m3</v>
          </cell>
          <cell r="E3379">
            <v>471996</v>
          </cell>
          <cell r="F3379">
            <v>74828</v>
          </cell>
          <cell r="G3379">
            <v>32180</v>
          </cell>
          <cell r="H3379">
            <v>0</v>
          </cell>
          <cell r="I3379">
            <v>0</v>
          </cell>
          <cell r="J3379">
            <v>0</v>
          </cell>
        </row>
        <row r="3380">
          <cell r="A3380" t="str">
            <v>AF.41264</v>
          </cell>
          <cell r="B3380" t="str">
            <v>AF.41260</v>
          </cell>
          <cell r="C3380" t="str">
            <v>Beton thủy công tường cánh, tường biên dày &gt; 5m đá 1x2 M250, đổ bằng cần cẩu 16T</v>
          </cell>
          <cell r="D3380" t="str">
            <v>m3</v>
          </cell>
          <cell r="E3380">
            <v>530057</v>
          </cell>
          <cell r="F3380">
            <v>74828</v>
          </cell>
          <cell r="G3380">
            <v>32180</v>
          </cell>
          <cell r="H3380">
            <v>0</v>
          </cell>
          <cell r="I3380">
            <v>0</v>
          </cell>
          <cell r="J3380">
            <v>0</v>
          </cell>
        </row>
        <row r="3381">
          <cell r="A3381" t="str">
            <v>AF.41265</v>
          </cell>
          <cell r="B3381" t="str">
            <v>AF.41260</v>
          </cell>
          <cell r="C3381" t="str">
            <v>Beton thủy công tường cánh, tường biên dày &gt; 5m đá 1x2 M300, đổ bằng cần cẩu 16T</v>
          </cell>
          <cell r="D3381" t="str">
            <v>m3</v>
          </cell>
          <cell r="E3381">
            <v>551806</v>
          </cell>
          <cell r="F3381">
            <v>74828</v>
          </cell>
          <cell r="G3381">
            <v>32180</v>
          </cell>
          <cell r="H3381">
            <v>0</v>
          </cell>
          <cell r="I3381">
            <v>0</v>
          </cell>
          <cell r="J3381">
            <v>0</v>
          </cell>
        </row>
        <row r="3382">
          <cell r="A3382" t="str">
            <v>AF.41315</v>
          </cell>
          <cell r="B3382" t="str">
            <v>AF.41310</v>
          </cell>
          <cell r="C3382" t="str">
            <v>Beton thủy công trụ pin, trụ biên dày &lt;= 0,45m đá 1x2 M300, đổ bằng cần cẩu 16T</v>
          </cell>
          <cell r="D3382" t="str">
            <v>m3</v>
          </cell>
          <cell r="E3382">
            <v>658457</v>
          </cell>
          <cell r="F3382">
            <v>134989</v>
          </cell>
          <cell r="G3382">
            <v>39771</v>
          </cell>
          <cell r="H3382">
            <v>0</v>
          </cell>
          <cell r="I3382">
            <v>0</v>
          </cell>
          <cell r="J3382">
            <v>0</v>
          </cell>
        </row>
        <row r="3383">
          <cell r="A3383" t="str">
            <v>AF.41312</v>
          </cell>
          <cell r="B3383" t="str">
            <v>AF.41310</v>
          </cell>
          <cell r="C3383" t="str">
            <v>Beton thủy công trụ pin, trụ biên dày &lt;= 0,45m đá 1x2 M150, đổ bằng cần cẩu 16T</v>
          </cell>
          <cell r="D3383" t="str">
            <v>m3</v>
          </cell>
          <cell r="E3383">
            <v>527290</v>
          </cell>
          <cell r="F3383">
            <v>134989</v>
          </cell>
          <cell r="G3383">
            <v>39771</v>
          </cell>
          <cell r="H3383">
            <v>0</v>
          </cell>
          <cell r="I3383">
            <v>0</v>
          </cell>
          <cell r="J3383">
            <v>0</v>
          </cell>
        </row>
        <row r="3384">
          <cell r="A3384" t="str">
            <v>AF.41313</v>
          </cell>
          <cell r="B3384" t="str">
            <v>AF.41310</v>
          </cell>
          <cell r="C3384" t="str">
            <v>Beton thủy công trụ pin, trụ biên dày &lt;= 0,45m đá 1x2 M200, đổ bằng cần cẩu 16T</v>
          </cell>
          <cell r="D3384" t="str">
            <v>m3</v>
          </cell>
          <cell r="E3384">
            <v>578648</v>
          </cell>
          <cell r="F3384">
            <v>134989</v>
          </cell>
          <cell r="G3384">
            <v>39771</v>
          </cell>
          <cell r="H3384">
            <v>0</v>
          </cell>
          <cell r="I3384">
            <v>0</v>
          </cell>
          <cell r="J3384">
            <v>0</v>
          </cell>
        </row>
        <row r="3385">
          <cell r="A3385" t="str">
            <v>AF.41314</v>
          </cell>
          <cell r="B3385" t="str">
            <v>AF.41310</v>
          </cell>
          <cell r="C3385" t="str">
            <v>Beton thủy công trụ pin, trụ biên dày &lt;= 0,45m đá 1x2 M250, đổ bằng cần cẩu 16T</v>
          </cell>
          <cell r="D3385" t="str">
            <v>m3</v>
          </cell>
          <cell r="E3385">
            <v>636709</v>
          </cell>
          <cell r="F3385">
            <v>134989</v>
          </cell>
          <cell r="G3385">
            <v>39771</v>
          </cell>
          <cell r="H3385">
            <v>0</v>
          </cell>
          <cell r="I3385">
            <v>0</v>
          </cell>
          <cell r="J3385">
            <v>0</v>
          </cell>
        </row>
        <row r="3386">
          <cell r="A3386" t="str">
            <v>AF.41325</v>
          </cell>
          <cell r="B3386" t="str">
            <v>AF.41320</v>
          </cell>
          <cell r="C3386" t="str">
            <v>Beton thủy công trụ pin, trụ biên dày &lt;= 1m đá 1x2 M300, đổ bằng cần cẩu 16T</v>
          </cell>
          <cell r="D3386" t="str">
            <v>m3</v>
          </cell>
          <cell r="E3386">
            <v>587960</v>
          </cell>
          <cell r="F3386">
            <v>121771</v>
          </cell>
          <cell r="G3386">
            <v>39771</v>
          </cell>
          <cell r="H3386">
            <v>0</v>
          </cell>
          <cell r="I3386">
            <v>0</v>
          </cell>
          <cell r="J3386">
            <v>0</v>
          </cell>
        </row>
        <row r="3387">
          <cell r="A3387" t="str">
            <v>AF.41324</v>
          </cell>
          <cell r="B3387" t="str">
            <v>AF.41320</v>
          </cell>
          <cell r="C3387" t="str">
            <v>Beton thủy công trụ pin, trụ biên dày &lt;= 1m đá 1x2 M250, đổ bằng cần cẩu 16T</v>
          </cell>
          <cell r="D3387" t="str">
            <v>m3</v>
          </cell>
          <cell r="E3387">
            <v>566212</v>
          </cell>
          <cell r="F3387">
            <v>121771</v>
          </cell>
          <cell r="G3387">
            <v>39771</v>
          </cell>
          <cell r="H3387">
            <v>0</v>
          </cell>
          <cell r="I3387">
            <v>0</v>
          </cell>
          <cell r="J3387">
            <v>0</v>
          </cell>
        </row>
        <row r="3388">
          <cell r="A3388" t="str">
            <v>AF.41322</v>
          </cell>
          <cell r="B3388" t="str">
            <v>AF.41320</v>
          </cell>
          <cell r="C3388" t="str">
            <v>Beton thủy công trụ pin, trụ biên dày &lt;= 1m đá 1x2 M150, đổ bằng cần cẩu 16T</v>
          </cell>
          <cell r="D3388" t="str">
            <v>m3</v>
          </cell>
          <cell r="E3388">
            <v>456793</v>
          </cell>
          <cell r="F3388">
            <v>121771</v>
          </cell>
          <cell r="G3388">
            <v>39771</v>
          </cell>
          <cell r="H3388">
            <v>0</v>
          </cell>
          <cell r="I3388">
            <v>0</v>
          </cell>
          <cell r="J3388">
            <v>0</v>
          </cell>
        </row>
        <row r="3389">
          <cell r="A3389" t="str">
            <v>AF.41323</v>
          </cell>
          <cell r="B3389" t="str">
            <v>AF.41320</v>
          </cell>
          <cell r="C3389" t="str">
            <v>Beton thủy công trụ pin, trụ biên dày &lt;= 1m đá 1x2 M200, đổ bằng cần cẩu 16T</v>
          </cell>
          <cell r="D3389" t="str">
            <v>m3</v>
          </cell>
          <cell r="E3389">
            <v>508151</v>
          </cell>
          <cell r="F3389">
            <v>121771</v>
          </cell>
          <cell r="G3389">
            <v>39771</v>
          </cell>
          <cell r="H3389">
            <v>0</v>
          </cell>
          <cell r="I3389">
            <v>0</v>
          </cell>
          <cell r="J3389">
            <v>0</v>
          </cell>
        </row>
        <row r="3390">
          <cell r="A3390" t="str">
            <v>AF.41332</v>
          </cell>
          <cell r="B3390" t="str">
            <v>AF.41330</v>
          </cell>
          <cell r="C3390" t="str">
            <v>Beton thủy công trụ pin, trụ biên dày &lt;= 2m đá 1x2 M150, đổ bằng cần cẩu 16T</v>
          </cell>
          <cell r="D3390" t="str">
            <v>m3</v>
          </cell>
          <cell r="E3390">
            <v>442334</v>
          </cell>
          <cell r="F3390">
            <v>109577</v>
          </cell>
          <cell r="G3390">
            <v>37602</v>
          </cell>
          <cell r="H3390">
            <v>0</v>
          </cell>
          <cell r="I3390">
            <v>0</v>
          </cell>
          <cell r="J3390">
            <v>0</v>
          </cell>
        </row>
        <row r="3391">
          <cell r="A3391" t="str">
            <v>AF.41333</v>
          </cell>
          <cell r="B3391" t="str">
            <v>AF.41330</v>
          </cell>
          <cell r="C3391" t="str">
            <v>Beton thủy công trụ pin, trụ biên dày &lt;= 2m đá 1x2 M200, đổ bằng cần cẩu 16T</v>
          </cell>
          <cell r="D3391" t="str">
            <v>m3</v>
          </cell>
          <cell r="E3391">
            <v>493692</v>
          </cell>
          <cell r="F3391">
            <v>109577</v>
          </cell>
          <cell r="G3391">
            <v>37602</v>
          </cell>
          <cell r="H3391">
            <v>0</v>
          </cell>
          <cell r="I3391">
            <v>0</v>
          </cell>
          <cell r="J3391">
            <v>0</v>
          </cell>
        </row>
        <row r="3392">
          <cell r="A3392" t="str">
            <v>AF.41334</v>
          </cell>
          <cell r="B3392" t="str">
            <v>AF.41330</v>
          </cell>
          <cell r="C3392" t="str">
            <v>Beton thủy công trụ pin, trụ biên dày &lt;= 2m đá 1x2 M250, đổ bằng cần cẩu 16T</v>
          </cell>
          <cell r="D3392" t="str">
            <v>m3</v>
          </cell>
          <cell r="E3392">
            <v>551753</v>
          </cell>
          <cell r="F3392">
            <v>109577</v>
          </cell>
          <cell r="G3392">
            <v>37602</v>
          </cell>
          <cell r="H3392">
            <v>0</v>
          </cell>
          <cell r="I3392">
            <v>0</v>
          </cell>
          <cell r="J3392">
            <v>0</v>
          </cell>
        </row>
        <row r="3393">
          <cell r="A3393" t="str">
            <v>AF.41335</v>
          </cell>
          <cell r="B3393" t="str">
            <v>AF.41330</v>
          </cell>
          <cell r="C3393" t="str">
            <v>Beton thủy công trụ pin, trụ biên dày &lt;= 2m đá 1x2 M300, đổ bằng cần cẩu 16T</v>
          </cell>
          <cell r="D3393" t="str">
            <v>m3</v>
          </cell>
          <cell r="E3393">
            <v>573502</v>
          </cell>
          <cell r="F3393">
            <v>109577</v>
          </cell>
          <cell r="G3393">
            <v>37602</v>
          </cell>
          <cell r="H3393">
            <v>0</v>
          </cell>
          <cell r="I3393">
            <v>0</v>
          </cell>
          <cell r="J3393">
            <v>0</v>
          </cell>
        </row>
        <row r="3394">
          <cell r="A3394" t="str">
            <v>AF.41344</v>
          </cell>
          <cell r="B3394" t="str">
            <v>AF.41340</v>
          </cell>
          <cell r="C3394" t="str">
            <v>Beton thủy công trụ pin, trụ biên dày &gt; 2m đá 1x2 M250, đổ bằng cần cẩu 16T</v>
          </cell>
          <cell r="D3394" t="str">
            <v>m3</v>
          </cell>
          <cell r="E3394">
            <v>542108</v>
          </cell>
          <cell r="F3394">
            <v>98619</v>
          </cell>
          <cell r="G3394">
            <v>37602</v>
          </cell>
          <cell r="H3394">
            <v>0</v>
          </cell>
          <cell r="I3394">
            <v>0</v>
          </cell>
          <cell r="J3394">
            <v>0</v>
          </cell>
        </row>
        <row r="3395">
          <cell r="A3395" t="str">
            <v>AF.41343</v>
          </cell>
          <cell r="B3395" t="str">
            <v>AF.41340</v>
          </cell>
          <cell r="C3395" t="str">
            <v>Beton thủy công trụ pin, trụ biên dày &gt; 2m đá 1x2 M200, đổ bằng cần cẩu 16T</v>
          </cell>
          <cell r="D3395" t="str">
            <v>m3</v>
          </cell>
          <cell r="E3395">
            <v>484047</v>
          </cell>
          <cell r="F3395">
            <v>98619</v>
          </cell>
          <cell r="G3395">
            <v>37602</v>
          </cell>
          <cell r="H3395">
            <v>0</v>
          </cell>
          <cell r="I3395">
            <v>0</v>
          </cell>
          <cell r="J3395">
            <v>0</v>
          </cell>
        </row>
        <row r="3396">
          <cell r="A3396" t="str">
            <v>AF.41342</v>
          </cell>
          <cell r="B3396" t="str">
            <v>AF.41340</v>
          </cell>
          <cell r="C3396" t="str">
            <v>Beton thủy công trụ pin, trụ biên dày &gt; 2m đá 1x2 M150, đổ bằng cần cẩu 16T</v>
          </cell>
          <cell r="D3396" t="str">
            <v>m3</v>
          </cell>
          <cell r="E3396">
            <v>432689</v>
          </cell>
          <cell r="F3396">
            <v>98619</v>
          </cell>
          <cell r="G3396">
            <v>37602</v>
          </cell>
          <cell r="H3396">
            <v>0</v>
          </cell>
          <cell r="I3396">
            <v>0</v>
          </cell>
          <cell r="J3396">
            <v>0</v>
          </cell>
        </row>
        <row r="3397">
          <cell r="A3397" t="str">
            <v>AF.41345</v>
          </cell>
          <cell r="B3397" t="str">
            <v>AF.41340</v>
          </cell>
          <cell r="C3397" t="str">
            <v>Beton thủy công trụ pin, trụ biên dày &gt; 2m đá 1x2 M300, đổ bằng cần cẩu 16T</v>
          </cell>
          <cell r="D3397" t="str">
            <v>m3</v>
          </cell>
          <cell r="E3397">
            <v>563857</v>
          </cell>
          <cell r="F3397">
            <v>98619</v>
          </cell>
          <cell r="G3397">
            <v>37602</v>
          </cell>
          <cell r="H3397">
            <v>0</v>
          </cell>
          <cell r="I3397">
            <v>0</v>
          </cell>
          <cell r="J3397">
            <v>0</v>
          </cell>
        </row>
        <row r="3398">
          <cell r="A3398" t="str">
            <v>AF.41412</v>
          </cell>
          <cell r="B3398" t="str">
            <v>AF.41410</v>
          </cell>
          <cell r="C3398" t="str">
            <v>Beton thủy công tường thượng lưu đập dày &lt;= 0,45m đá 1x2 M150, đổ bằng cần cẩu 16T</v>
          </cell>
          <cell r="D3398" t="str">
            <v>m3</v>
          </cell>
          <cell r="E3398">
            <v>469136</v>
          </cell>
          <cell r="F3398">
            <v>100837</v>
          </cell>
          <cell r="G3398">
            <v>37602</v>
          </cell>
          <cell r="H3398">
            <v>0</v>
          </cell>
          <cell r="I3398">
            <v>0</v>
          </cell>
          <cell r="J3398">
            <v>0</v>
          </cell>
        </row>
        <row r="3399">
          <cell r="A3399" t="str">
            <v>AF.41413</v>
          </cell>
          <cell r="B3399" t="str">
            <v>AF.41410</v>
          </cell>
          <cell r="C3399" t="str">
            <v>Beton thủy công tường thượng lưu đập dày &lt;= 0,45m đá 1x2 M200, đổ bằng cần cẩu 16T</v>
          </cell>
          <cell r="D3399" t="str">
            <v>m3</v>
          </cell>
          <cell r="E3399">
            <v>520495</v>
          </cell>
          <cell r="F3399">
            <v>100837</v>
          </cell>
          <cell r="G3399">
            <v>37602</v>
          </cell>
          <cell r="H3399">
            <v>0</v>
          </cell>
          <cell r="I3399">
            <v>0</v>
          </cell>
          <cell r="J3399">
            <v>0</v>
          </cell>
        </row>
        <row r="3400">
          <cell r="A3400" t="str">
            <v>AF.41414</v>
          </cell>
          <cell r="B3400" t="str">
            <v>AF.41410</v>
          </cell>
          <cell r="C3400" t="str">
            <v>Beton thủy công tường thượng lưu đập dày &lt;= 0,45m đá 1x2 M250, đổ bằng cần cẩu 16T</v>
          </cell>
          <cell r="D3400" t="str">
            <v>m3</v>
          </cell>
          <cell r="E3400">
            <v>578555</v>
          </cell>
          <cell r="F3400">
            <v>100837</v>
          </cell>
          <cell r="G3400">
            <v>37602</v>
          </cell>
          <cell r="H3400">
            <v>0</v>
          </cell>
          <cell r="I3400">
            <v>0</v>
          </cell>
          <cell r="J3400">
            <v>0</v>
          </cell>
        </row>
        <row r="3401">
          <cell r="A3401" t="str">
            <v>AF.41415</v>
          </cell>
          <cell r="B3401" t="str">
            <v>AF.41410</v>
          </cell>
          <cell r="C3401" t="str">
            <v>Beton thủy công tường thượng lưu đập dày &lt;= 0,45m đá 1x2 M300, đổ bằng cần cẩu 16T</v>
          </cell>
          <cell r="D3401" t="str">
            <v>m3</v>
          </cell>
          <cell r="E3401">
            <v>600304</v>
          </cell>
          <cell r="F3401">
            <v>100837</v>
          </cell>
          <cell r="G3401">
            <v>37602</v>
          </cell>
          <cell r="H3401">
            <v>0</v>
          </cell>
          <cell r="I3401">
            <v>0</v>
          </cell>
          <cell r="J3401">
            <v>0</v>
          </cell>
        </row>
        <row r="3402">
          <cell r="A3402" t="str">
            <v>AF.41425</v>
          </cell>
          <cell r="B3402" t="str">
            <v>AF.41420</v>
          </cell>
          <cell r="C3402" t="str">
            <v>Beton thủy công tường thượng lưu đập dày &lt;= 1m đá 1x2 M300, đổ bằng cần cẩu 16T</v>
          </cell>
          <cell r="D3402" t="str">
            <v>m3</v>
          </cell>
          <cell r="E3402">
            <v>563858</v>
          </cell>
          <cell r="F3402">
            <v>91286</v>
          </cell>
          <cell r="G3402">
            <v>37602</v>
          </cell>
          <cell r="H3402">
            <v>0</v>
          </cell>
          <cell r="I3402">
            <v>0</v>
          </cell>
          <cell r="J3402">
            <v>0</v>
          </cell>
        </row>
        <row r="3403">
          <cell r="A3403" t="str">
            <v>AF.41422</v>
          </cell>
          <cell r="B3403" t="str">
            <v>AF.41420</v>
          </cell>
          <cell r="C3403" t="str">
            <v>Beton thủy công tường thượng lưu đập dày &lt;= 1m đá 1x2 M150, đổ bằng cần cẩu 16T</v>
          </cell>
          <cell r="D3403" t="str">
            <v>m3</v>
          </cell>
          <cell r="E3403">
            <v>432690</v>
          </cell>
          <cell r="F3403">
            <v>91286</v>
          </cell>
          <cell r="G3403">
            <v>37602</v>
          </cell>
          <cell r="H3403">
            <v>0</v>
          </cell>
          <cell r="I3403">
            <v>0</v>
          </cell>
          <cell r="J3403">
            <v>0</v>
          </cell>
        </row>
        <row r="3404">
          <cell r="A3404" t="str">
            <v>AF.41423</v>
          </cell>
          <cell r="B3404" t="str">
            <v>AF.41420</v>
          </cell>
          <cell r="C3404" t="str">
            <v>Beton thủy công tường thượng lưu đập dày &lt;= 1m đá 1x2 M200, đổ bằng cần cẩu 16T</v>
          </cell>
          <cell r="D3404" t="str">
            <v>m3</v>
          </cell>
          <cell r="E3404">
            <v>484049</v>
          </cell>
          <cell r="F3404">
            <v>91286</v>
          </cell>
          <cell r="G3404">
            <v>37602</v>
          </cell>
          <cell r="H3404">
            <v>0</v>
          </cell>
          <cell r="I3404">
            <v>0</v>
          </cell>
          <cell r="J3404">
            <v>0</v>
          </cell>
        </row>
        <row r="3405">
          <cell r="A3405" t="str">
            <v>AF.41424</v>
          </cell>
          <cell r="B3405" t="str">
            <v>AF.41420</v>
          </cell>
          <cell r="C3405" t="str">
            <v>Beton thủy công tường thượng lưu đập dày &lt;= 1m đá 1x2 M250, đổ bằng cần cẩu 16T</v>
          </cell>
          <cell r="D3405" t="str">
            <v>m3</v>
          </cell>
          <cell r="E3405">
            <v>542109</v>
          </cell>
          <cell r="F3405">
            <v>91286</v>
          </cell>
          <cell r="G3405">
            <v>37602</v>
          </cell>
          <cell r="H3405">
            <v>0</v>
          </cell>
          <cell r="I3405">
            <v>0</v>
          </cell>
          <cell r="J3405">
            <v>0</v>
          </cell>
        </row>
        <row r="3406">
          <cell r="A3406" t="str">
            <v>AF.41435</v>
          </cell>
          <cell r="B3406" t="str">
            <v>AF.41430</v>
          </cell>
          <cell r="C3406" t="str">
            <v>Beton thủy công tường thượng lưu đập dày &lt;= 2m đá 1x2 M300, đổ bằng cần cẩu 16T</v>
          </cell>
          <cell r="D3406" t="str">
            <v>m3</v>
          </cell>
          <cell r="E3406">
            <v>556629</v>
          </cell>
          <cell r="F3406">
            <v>82119</v>
          </cell>
          <cell r="G3406">
            <v>34349</v>
          </cell>
          <cell r="H3406">
            <v>0</v>
          </cell>
          <cell r="I3406">
            <v>0</v>
          </cell>
          <cell r="J3406">
            <v>0</v>
          </cell>
        </row>
        <row r="3407">
          <cell r="A3407" t="str">
            <v>AF.41434</v>
          </cell>
          <cell r="B3407" t="str">
            <v>AF.41430</v>
          </cell>
          <cell r="C3407" t="str">
            <v>Beton thủy công tường thượng lưu đập dày &lt;= 2m đá 1x2 M250, đổ bằng cần cẩu 16T</v>
          </cell>
          <cell r="D3407" t="str">
            <v>m3</v>
          </cell>
          <cell r="E3407">
            <v>534880</v>
          </cell>
          <cell r="F3407">
            <v>82119</v>
          </cell>
          <cell r="G3407">
            <v>34349</v>
          </cell>
          <cell r="H3407">
            <v>0</v>
          </cell>
          <cell r="I3407">
            <v>0</v>
          </cell>
          <cell r="J3407">
            <v>0</v>
          </cell>
        </row>
        <row r="3408">
          <cell r="A3408" t="str">
            <v>AF.41432</v>
          </cell>
          <cell r="B3408" t="str">
            <v>AF.41430</v>
          </cell>
          <cell r="C3408" t="str">
            <v>Beton thủy công tường thượng lưu đập dày &lt;= 2m đá 1x2 M150, đổ bằng cần cẩu 16T</v>
          </cell>
          <cell r="D3408" t="str">
            <v>m3</v>
          </cell>
          <cell r="E3408">
            <v>425461</v>
          </cell>
          <cell r="F3408">
            <v>82119</v>
          </cell>
          <cell r="G3408">
            <v>34349</v>
          </cell>
          <cell r="H3408">
            <v>0</v>
          </cell>
          <cell r="I3408">
            <v>0</v>
          </cell>
          <cell r="J3408">
            <v>0</v>
          </cell>
        </row>
        <row r="3409">
          <cell r="A3409" t="str">
            <v>AF.41433</v>
          </cell>
          <cell r="B3409" t="str">
            <v>AF.41430</v>
          </cell>
          <cell r="C3409" t="str">
            <v>Beton thủy công tường thượng lưu đập dày &lt;= 2m đá 1x2 M200, đổ bằng cần cẩu 16T</v>
          </cell>
          <cell r="D3409" t="str">
            <v>m3</v>
          </cell>
          <cell r="E3409">
            <v>476819</v>
          </cell>
          <cell r="F3409">
            <v>82119</v>
          </cell>
          <cell r="G3409">
            <v>34349</v>
          </cell>
          <cell r="H3409">
            <v>0</v>
          </cell>
          <cell r="I3409">
            <v>0</v>
          </cell>
          <cell r="J3409">
            <v>0</v>
          </cell>
        </row>
        <row r="3410">
          <cell r="A3410" t="str">
            <v>AF.41442</v>
          </cell>
          <cell r="B3410" t="str">
            <v>AF.41440</v>
          </cell>
          <cell r="C3410" t="str">
            <v>Beton thủy công tường thượng lưu đập dày &gt; 2m đá 1x2 M150, đổ bằng cần cẩu 16T</v>
          </cell>
          <cell r="D3410" t="str">
            <v>m3</v>
          </cell>
          <cell r="E3410">
            <v>420638</v>
          </cell>
          <cell r="F3410">
            <v>73933</v>
          </cell>
          <cell r="G3410">
            <v>34349</v>
          </cell>
          <cell r="H3410">
            <v>0</v>
          </cell>
          <cell r="I3410">
            <v>0</v>
          </cell>
          <cell r="J3410">
            <v>0</v>
          </cell>
        </row>
        <row r="3411">
          <cell r="A3411" t="str">
            <v>AF.41443</v>
          </cell>
          <cell r="B3411" t="str">
            <v>AF.41440</v>
          </cell>
          <cell r="C3411" t="str">
            <v>Beton thủy công tường thượng lưu đập dày &gt; 2m đá 1x2 M200, đổ bằng cần cẩu 16T</v>
          </cell>
          <cell r="D3411" t="str">
            <v>m3</v>
          </cell>
          <cell r="E3411">
            <v>471997</v>
          </cell>
          <cell r="F3411">
            <v>73933</v>
          </cell>
          <cell r="G3411">
            <v>34349</v>
          </cell>
          <cell r="H3411">
            <v>0</v>
          </cell>
          <cell r="I3411">
            <v>0</v>
          </cell>
          <cell r="J3411">
            <v>0</v>
          </cell>
        </row>
        <row r="3412">
          <cell r="A3412" t="str">
            <v>AF.41444</v>
          </cell>
          <cell r="B3412" t="str">
            <v>AF.41440</v>
          </cell>
          <cell r="C3412" t="str">
            <v>Beton thủy công tường thượng lưu đập dày &gt; 2m đá 1x2 M250, đổ bằng cần cẩu 16T</v>
          </cell>
          <cell r="D3412" t="str">
            <v>m3</v>
          </cell>
          <cell r="E3412">
            <v>530057</v>
          </cell>
          <cell r="F3412">
            <v>73933</v>
          </cell>
          <cell r="G3412">
            <v>34349</v>
          </cell>
          <cell r="H3412">
            <v>0</v>
          </cell>
          <cell r="I3412">
            <v>0</v>
          </cell>
          <cell r="J3412">
            <v>0</v>
          </cell>
        </row>
        <row r="3413">
          <cell r="A3413" t="str">
            <v>AF.41445</v>
          </cell>
          <cell r="B3413" t="str">
            <v>AF.41440</v>
          </cell>
          <cell r="C3413" t="str">
            <v>Beton thủy công tường thượng lưu đập dày &gt; 2m đá 1x2 M300, đổ bằng cần cẩu 16T</v>
          </cell>
          <cell r="D3413" t="str">
            <v>m3</v>
          </cell>
          <cell r="E3413">
            <v>551806</v>
          </cell>
          <cell r="F3413">
            <v>73933</v>
          </cell>
          <cell r="G3413">
            <v>34349</v>
          </cell>
          <cell r="H3413">
            <v>0</v>
          </cell>
          <cell r="I3413">
            <v>0</v>
          </cell>
          <cell r="J3413">
            <v>0</v>
          </cell>
        </row>
        <row r="3414">
          <cell r="A3414" t="str">
            <v>AF.41513</v>
          </cell>
          <cell r="B3414" t="str">
            <v>AF.41510</v>
          </cell>
          <cell r="C3414" t="str">
            <v>Beton thủy công thân đập đá 1x2 M200, đổ bằng cần cẩu 16T</v>
          </cell>
          <cell r="D3414" t="str">
            <v>m3</v>
          </cell>
          <cell r="E3414">
            <v>464500</v>
          </cell>
          <cell r="F3414">
            <v>36241</v>
          </cell>
          <cell r="G3414">
            <v>29044</v>
          </cell>
          <cell r="H3414">
            <v>0</v>
          </cell>
          <cell r="I3414">
            <v>0</v>
          </cell>
          <cell r="J3414">
            <v>0</v>
          </cell>
        </row>
        <row r="3415">
          <cell r="A3415" t="str">
            <v>AF.41514</v>
          </cell>
          <cell r="B3415" t="str">
            <v>AF.41510</v>
          </cell>
          <cell r="C3415" t="str">
            <v>Beton thủy công thân đập đá 1x2 M250, đổ bằng cần cẩu 16T</v>
          </cell>
          <cell r="D3415" t="str">
            <v>m3</v>
          </cell>
          <cell r="E3415">
            <v>523136</v>
          </cell>
          <cell r="F3415">
            <v>36241</v>
          </cell>
          <cell r="G3415">
            <v>29044</v>
          </cell>
          <cell r="H3415">
            <v>0</v>
          </cell>
          <cell r="I3415">
            <v>0</v>
          </cell>
          <cell r="J3415">
            <v>0</v>
          </cell>
        </row>
        <row r="3416">
          <cell r="A3416" t="str">
            <v>AF.41515</v>
          </cell>
          <cell r="B3416" t="str">
            <v>AF.41510</v>
          </cell>
          <cell r="C3416" t="str">
            <v>Beton thủy công thân đập đá 1x2 M300, đổ bằng cần cẩu 16T</v>
          </cell>
          <cell r="D3416" t="str">
            <v>m3</v>
          </cell>
          <cell r="E3416">
            <v>545100</v>
          </cell>
          <cell r="F3416">
            <v>36241</v>
          </cell>
          <cell r="G3416">
            <v>29044</v>
          </cell>
          <cell r="H3416">
            <v>0</v>
          </cell>
          <cell r="I3416">
            <v>0</v>
          </cell>
          <cell r="J3416">
            <v>0</v>
          </cell>
        </row>
        <row r="3417">
          <cell r="A3417" t="str">
            <v>AF.41512</v>
          </cell>
          <cell r="B3417" t="str">
            <v>AF.41510</v>
          </cell>
          <cell r="C3417" t="str">
            <v>Beton thủy công thân đập đá 1x2 M150, đổ bằng cần cẩu 16T</v>
          </cell>
          <cell r="D3417" t="str">
            <v>m3</v>
          </cell>
          <cell r="E3417">
            <v>412633</v>
          </cell>
          <cell r="F3417">
            <v>36241</v>
          </cell>
          <cell r="G3417">
            <v>29044</v>
          </cell>
          <cell r="H3417">
            <v>0</v>
          </cell>
          <cell r="I3417">
            <v>0</v>
          </cell>
          <cell r="J3417">
            <v>0</v>
          </cell>
        </row>
        <row r="3418">
          <cell r="A3418" t="str">
            <v>AF.41522</v>
          </cell>
          <cell r="B3418" t="str">
            <v>AF.41520</v>
          </cell>
          <cell r="C3418" t="str">
            <v>Beton thủy công mặt cong đập tràn đá 1x2 M150, đổ bằng cần cẩu 16T</v>
          </cell>
          <cell r="D3418" t="str">
            <v>m3</v>
          </cell>
          <cell r="E3418">
            <v>412633</v>
          </cell>
          <cell r="F3418">
            <v>137590</v>
          </cell>
          <cell r="G3418">
            <v>34693</v>
          </cell>
          <cell r="H3418">
            <v>0</v>
          </cell>
          <cell r="I3418">
            <v>0</v>
          </cell>
          <cell r="J3418">
            <v>0</v>
          </cell>
        </row>
        <row r="3419">
          <cell r="A3419" t="str">
            <v>AF.41523</v>
          </cell>
          <cell r="B3419" t="str">
            <v>AF.41520</v>
          </cell>
          <cell r="C3419" t="str">
            <v>Beton thủy công mặt cong đập tràn đá 1x2 M200, đổ bằng cần cẩu 16T</v>
          </cell>
          <cell r="D3419" t="str">
            <v>m3</v>
          </cell>
          <cell r="E3419">
            <v>464500</v>
          </cell>
          <cell r="F3419">
            <v>137590</v>
          </cell>
          <cell r="G3419">
            <v>34693</v>
          </cell>
          <cell r="H3419">
            <v>0</v>
          </cell>
          <cell r="I3419">
            <v>0</v>
          </cell>
          <cell r="J3419">
            <v>0</v>
          </cell>
        </row>
        <row r="3420">
          <cell r="A3420" t="str">
            <v>AF.41523a</v>
          </cell>
          <cell r="B3420" t="str">
            <v>AF.41520</v>
          </cell>
          <cell r="C3420" t="str">
            <v>Beton thủy công mặt cong đập tràn đá 1x2 M200, đổ bằng cần cẩu 16T</v>
          </cell>
          <cell r="D3420" t="str">
            <v>m3</v>
          </cell>
          <cell r="E3420">
            <v>464500</v>
          </cell>
          <cell r="F3420">
            <v>137590</v>
          </cell>
          <cell r="G3420">
            <v>34693</v>
          </cell>
          <cell r="H3420">
            <v>0</v>
          </cell>
          <cell r="I3420">
            <v>0</v>
          </cell>
          <cell r="J3420">
            <v>0</v>
          </cell>
        </row>
        <row r="3421">
          <cell r="A3421" t="str">
            <v>AF.41524</v>
          </cell>
          <cell r="B3421" t="str">
            <v>AF.41520</v>
          </cell>
          <cell r="C3421" t="str">
            <v>Beton thủy công mặt cong đập tràn đá 1x2 M250, đổ bằng cần cẩu 16T</v>
          </cell>
          <cell r="D3421" t="str">
            <v>m3</v>
          </cell>
          <cell r="E3421">
            <v>523136</v>
          </cell>
          <cell r="F3421">
            <v>137590</v>
          </cell>
          <cell r="G3421">
            <v>34693</v>
          </cell>
          <cell r="H3421">
            <v>0</v>
          </cell>
          <cell r="I3421">
            <v>0</v>
          </cell>
          <cell r="J3421">
            <v>0</v>
          </cell>
        </row>
        <row r="3422">
          <cell r="A3422" t="str">
            <v>AF.41525</v>
          </cell>
          <cell r="B3422" t="str">
            <v>AF.41520</v>
          </cell>
          <cell r="C3422" t="str">
            <v>Beton thủy công mặt cong đập tràn đá 1x2 M300, đổ bằng cần cẩu 16T</v>
          </cell>
          <cell r="D3422" t="str">
            <v>m3</v>
          </cell>
          <cell r="E3422">
            <v>545100</v>
          </cell>
          <cell r="F3422">
            <v>137590</v>
          </cell>
          <cell r="G3422">
            <v>34693</v>
          </cell>
          <cell r="H3422">
            <v>0</v>
          </cell>
          <cell r="I3422">
            <v>0</v>
          </cell>
          <cell r="J3422">
            <v>0</v>
          </cell>
        </row>
        <row r="3423">
          <cell r="A3423" t="str">
            <v>AF.41535</v>
          </cell>
          <cell r="B3423" t="str">
            <v>AF.41530</v>
          </cell>
          <cell r="C3423" t="str">
            <v>Beton thủy công mũi phóng đá 1x2 M300, đổ bằng cần cẩu 16T</v>
          </cell>
          <cell r="D3423" t="str">
            <v>m3</v>
          </cell>
          <cell r="E3423">
            <v>545100</v>
          </cell>
          <cell r="F3423">
            <v>78111</v>
          </cell>
          <cell r="G3423">
            <v>29044</v>
          </cell>
          <cell r="H3423">
            <v>0</v>
          </cell>
          <cell r="I3423">
            <v>0</v>
          </cell>
          <cell r="J3423">
            <v>0</v>
          </cell>
        </row>
        <row r="3424">
          <cell r="A3424" t="str">
            <v>AF.41532</v>
          </cell>
          <cell r="B3424" t="str">
            <v>AF.41530</v>
          </cell>
          <cell r="C3424" t="str">
            <v>Beton thủy công mũi phóng đá 1x2 M150, đổ bằng cần cẩu 16T</v>
          </cell>
          <cell r="D3424" t="str">
            <v>m3</v>
          </cell>
          <cell r="E3424">
            <v>412633</v>
          </cell>
          <cell r="F3424">
            <v>78111</v>
          </cell>
          <cell r="G3424">
            <v>29044</v>
          </cell>
          <cell r="H3424">
            <v>0</v>
          </cell>
          <cell r="I3424">
            <v>0</v>
          </cell>
          <cell r="J3424">
            <v>0</v>
          </cell>
        </row>
        <row r="3425">
          <cell r="A3425" t="str">
            <v>AF.41533</v>
          </cell>
          <cell r="B3425" t="str">
            <v>AF.41530</v>
          </cell>
          <cell r="C3425" t="str">
            <v>Beton thủy công mũi phóng đá 1x2 M200, đổ bằng cần cẩu 16T</v>
          </cell>
          <cell r="D3425" t="str">
            <v>m3</v>
          </cell>
          <cell r="E3425">
            <v>464500</v>
          </cell>
          <cell r="F3425">
            <v>78111</v>
          </cell>
          <cell r="G3425">
            <v>29044</v>
          </cell>
          <cell r="H3425">
            <v>0</v>
          </cell>
          <cell r="I3425">
            <v>0</v>
          </cell>
          <cell r="J3425">
            <v>0</v>
          </cell>
        </row>
        <row r="3426">
          <cell r="A3426" t="str">
            <v>AF.41534</v>
          </cell>
          <cell r="B3426" t="str">
            <v>AF.41530</v>
          </cell>
          <cell r="C3426" t="str">
            <v>Beton thủy công mũi phóng đá 1x2 M250, đổ bằng cần cẩu 16T</v>
          </cell>
          <cell r="D3426" t="str">
            <v>m3</v>
          </cell>
          <cell r="E3426">
            <v>523136</v>
          </cell>
          <cell r="F3426">
            <v>78111</v>
          </cell>
          <cell r="G3426">
            <v>29044</v>
          </cell>
          <cell r="H3426">
            <v>0</v>
          </cell>
          <cell r="I3426">
            <v>0</v>
          </cell>
          <cell r="J3426">
            <v>0</v>
          </cell>
        </row>
        <row r="3427">
          <cell r="A3427" t="str">
            <v>AF.41545</v>
          </cell>
          <cell r="B3427" t="str">
            <v>AF.41540</v>
          </cell>
          <cell r="C3427" t="str">
            <v>Beton thủy công dốc nước đá 1x2 M300, đổ bằng cần cẩu 16T</v>
          </cell>
          <cell r="D3427" t="str">
            <v>m3</v>
          </cell>
          <cell r="E3427">
            <v>539756</v>
          </cell>
          <cell r="F3427">
            <v>65363</v>
          </cell>
          <cell r="G3427">
            <v>29044</v>
          </cell>
          <cell r="H3427">
            <v>0</v>
          </cell>
          <cell r="I3427">
            <v>0</v>
          </cell>
          <cell r="J3427">
            <v>0</v>
          </cell>
        </row>
        <row r="3428">
          <cell r="A3428" t="str">
            <v>AF.41544</v>
          </cell>
          <cell r="B3428" t="str">
            <v>AF.41540</v>
          </cell>
          <cell r="C3428" t="str">
            <v>Beton thủy công dốc nước đá 1x2 M250, đổ bằng cần cẩu 16T</v>
          </cell>
          <cell r="D3428" t="str">
            <v>m3</v>
          </cell>
          <cell r="E3428">
            <v>518007</v>
          </cell>
          <cell r="F3428">
            <v>65363</v>
          </cell>
          <cell r="G3428">
            <v>29044</v>
          </cell>
          <cell r="H3428">
            <v>0</v>
          </cell>
          <cell r="I3428">
            <v>0</v>
          </cell>
          <cell r="J3428">
            <v>0</v>
          </cell>
        </row>
        <row r="3429">
          <cell r="A3429" t="str">
            <v>AF.41542</v>
          </cell>
          <cell r="B3429" t="str">
            <v>AF.41540</v>
          </cell>
          <cell r="C3429" t="str">
            <v>Beton thủy công dốc nước đá 1x2 M150, đổ bằng cần cẩu 16T</v>
          </cell>
          <cell r="D3429" t="str">
            <v>m3</v>
          </cell>
          <cell r="E3429">
            <v>408588</v>
          </cell>
          <cell r="F3429">
            <v>65363</v>
          </cell>
          <cell r="G3429">
            <v>29044</v>
          </cell>
          <cell r="H3429">
            <v>0</v>
          </cell>
          <cell r="I3429">
            <v>0</v>
          </cell>
          <cell r="J3429">
            <v>0</v>
          </cell>
        </row>
        <row r="3430">
          <cell r="A3430" t="str">
            <v>AF.41543</v>
          </cell>
          <cell r="B3430" t="str">
            <v>AF.41540</v>
          </cell>
          <cell r="C3430" t="str">
            <v>Beton thủy công dốc nước đá 1x2 M200, đổ bằng cần cẩu 16T</v>
          </cell>
          <cell r="D3430" t="str">
            <v>m3</v>
          </cell>
          <cell r="E3430">
            <v>459946</v>
          </cell>
          <cell r="F3430">
            <v>65363</v>
          </cell>
          <cell r="G3430">
            <v>29044</v>
          </cell>
          <cell r="H3430">
            <v>0</v>
          </cell>
          <cell r="I3430">
            <v>0</v>
          </cell>
          <cell r="J3430">
            <v>0</v>
          </cell>
        </row>
        <row r="3431">
          <cell r="A3431" t="str">
            <v>AF.41612</v>
          </cell>
          <cell r="B3431" t="str">
            <v>AF.41610</v>
          </cell>
          <cell r="C3431" t="str">
            <v>Beton thủy công tháp điều áp cao &lt;= 25m đá 1x2 M150, đổ bằng cần cẩu 16T</v>
          </cell>
          <cell r="D3431" t="str">
            <v>m3</v>
          </cell>
          <cell r="E3431">
            <v>408588</v>
          </cell>
          <cell r="F3431">
            <v>181634</v>
          </cell>
          <cell r="G3431">
            <v>39771</v>
          </cell>
          <cell r="H3431">
            <v>0</v>
          </cell>
          <cell r="I3431">
            <v>0</v>
          </cell>
          <cell r="J3431">
            <v>0</v>
          </cell>
        </row>
        <row r="3432">
          <cell r="A3432" t="str">
            <v>AF.41613</v>
          </cell>
          <cell r="B3432" t="str">
            <v>AF.41610</v>
          </cell>
          <cell r="C3432" t="str">
            <v>Beton thủy công tháp điều áp cao &lt;= 25m đá 1x2 M200, đổ bằng cần cẩu 16T</v>
          </cell>
          <cell r="D3432" t="str">
            <v>m3</v>
          </cell>
          <cell r="E3432">
            <v>459946</v>
          </cell>
          <cell r="F3432">
            <v>181634</v>
          </cell>
          <cell r="G3432">
            <v>39771</v>
          </cell>
          <cell r="H3432">
            <v>0</v>
          </cell>
          <cell r="I3432">
            <v>0</v>
          </cell>
          <cell r="J3432">
            <v>0</v>
          </cell>
        </row>
        <row r="3433">
          <cell r="A3433" t="str">
            <v>AF.41614</v>
          </cell>
          <cell r="B3433" t="str">
            <v>AF.41610</v>
          </cell>
          <cell r="C3433" t="str">
            <v>Beton thủy công tháp điều áp cao &lt;= 25m đá 1x2 M250, đổ bằng cần cẩu 16T</v>
          </cell>
          <cell r="D3433" t="str">
            <v>m3</v>
          </cell>
          <cell r="E3433">
            <v>518007</v>
          </cell>
          <cell r="F3433">
            <v>181634</v>
          </cell>
          <cell r="G3433">
            <v>39771</v>
          </cell>
          <cell r="H3433">
            <v>0</v>
          </cell>
          <cell r="I3433">
            <v>0</v>
          </cell>
          <cell r="J3433">
            <v>0</v>
          </cell>
        </row>
        <row r="3434">
          <cell r="A3434" t="str">
            <v>AF.41615</v>
          </cell>
          <cell r="B3434" t="str">
            <v>AF.41610</v>
          </cell>
          <cell r="C3434" t="str">
            <v>Beton thủy công tháp điều áp cao &lt;= 25m đá 1x2 M300, đổ bằng cần cẩu 16T</v>
          </cell>
          <cell r="D3434" t="str">
            <v>m3</v>
          </cell>
          <cell r="E3434">
            <v>539756</v>
          </cell>
          <cell r="F3434">
            <v>181634</v>
          </cell>
          <cell r="G3434">
            <v>39771</v>
          </cell>
          <cell r="H3434">
            <v>0</v>
          </cell>
          <cell r="I3434">
            <v>0</v>
          </cell>
          <cell r="J3434">
            <v>0</v>
          </cell>
        </row>
        <row r="3435">
          <cell r="A3435" t="str">
            <v>AF.41624</v>
          </cell>
          <cell r="B3435" t="str">
            <v>AF.41620</v>
          </cell>
          <cell r="C3435" t="str">
            <v>Beton thủy công tháp điều áp cao  &gt; 25m đá 1x2 M250, đổ bằng cần cẩu 16T</v>
          </cell>
          <cell r="D3435" t="str">
            <v>m3</v>
          </cell>
          <cell r="E3435">
            <v>518007</v>
          </cell>
          <cell r="F3435">
            <v>203378</v>
          </cell>
          <cell r="G3435">
            <v>43024</v>
          </cell>
          <cell r="H3435">
            <v>0</v>
          </cell>
          <cell r="I3435">
            <v>0</v>
          </cell>
          <cell r="J3435">
            <v>0</v>
          </cell>
        </row>
        <row r="3436">
          <cell r="A3436" t="str">
            <v>AF.41623</v>
          </cell>
          <cell r="B3436" t="str">
            <v>AF.41620</v>
          </cell>
          <cell r="C3436" t="str">
            <v>Beton thủy công tháp điều áp cao  &gt; 25m đá 1x2 M200, đổ bằng cần cẩu 16T</v>
          </cell>
          <cell r="D3436" t="str">
            <v>m3</v>
          </cell>
          <cell r="E3436">
            <v>459946</v>
          </cell>
          <cell r="F3436">
            <v>203378</v>
          </cell>
          <cell r="G3436">
            <v>43024</v>
          </cell>
          <cell r="H3436">
            <v>0</v>
          </cell>
          <cell r="I3436">
            <v>0</v>
          </cell>
          <cell r="J3436">
            <v>0</v>
          </cell>
        </row>
        <row r="3437">
          <cell r="A3437" t="str">
            <v>AF.41622</v>
          </cell>
          <cell r="B3437" t="str">
            <v>AF.41620</v>
          </cell>
          <cell r="C3437" t="str">
            <v>Beton thủy công tháp điều áp cao  &gt; 25m đá 1x2 M150, đổ bằng cần cẩu 16T</v>
          </cell>
          <cell r="D3437" t="str">
            <v>m3</v>
          </cell>
          <cell r="E3437">
            <v>408588</v>
          </cell>
          <cell r="F3437">
            <v>203378</v>
          </cell>
          <cell r="G3437">
            <v>43024</v>
          </cell>
          <cell r="H3437">
            <v>0</v>
          </cell>
          <cell r="I3437">
            <v>0</v>
          </cell>
          <cell r="J3437">
            <v>0</v>
          </cell>
        </row>
        <row r="3438">
          <cell r="A3438" t="str">
            <v>AF.41625</v>
          </cell>
          <cell r="B3438" t="str">
            <v>AF.41620</v>
          </cell>
          <cell r="C3438" t="str">
            <v>Beton thủy công tháp điều áp cao  &gt; 25m đá 1x2 M300, đổ bằng cần cẩu 16T</v>
          </cell>
          <cell r="D3438" t="str">
            <v>m3</v>
          </cell>
          <cell r="E3438">
            <v>539756</v>
          </cell>
          <cell r="F3438">
            <v>203378</v>
          </cell>
          <cell r="G3438">
            <v>43024</v>
          </cell>
          <cell r="H3438">
            <v>0</v>
          </cell>
          <cell r="I3438">
            <v>0</v>
          </cell>
          <cell r="J3438">
            <v>0</v>
          </cell>
        </row>
        <row r="3439">
          <cell r="A3439" t="str">
            <v>AF.41712</v>
          </cell>
          <cell r="B3439" t="str">
            <v>AF.41710</v>
          </cell>
          <cell r="C3439" t="str">
            <v>Beton thủy công mố đỡ, mố néo đường ống áp lực đá 1x2 M150, đổ bằng cần cẩu 16T</v>
          </cell>
          <cell r="D3439" t="str">
            <v>m3</v>
          </cell>
          <cell r="E3439">
            <v>408588</v>
          </cell>
          <cell r="F3439">
            <v>84421</v>
          </cell>
          <cell r="G3439">
            <v>43024</v>
          </cell>
          <cell r="H3439">
            <v>0</v>
          </cell>
          <cell r="I3439">
            <v>0</v>
          </cell>
          <cell r="J3439">
            <v>0</v>
          </cell>
        </row>
        <row r="3440">
          <cell r="A3440" t="str">
            <v>AF.41713</v>
          </cell>
          <cell r="B3440" t="str">
            <v>AF.41710</v>
          </cell>
          <cell r="C3440" t="str">
            <v>Beton thủy công mố đỡ, mố néo đường ống áp lực đá 1x2 M200, đổ bằng cần cẩu 16T</v>
          </cell>
          <cell r="D3440" t="str">
            <v>m3</v>
          </cell>
          <cell r="E3440">
            <v>459946</v>
          </cell>
          <cell r="F3440">
            <v>84421</v>
          </cell>
          <cell r="G3440">
            <v>43024</v>
          </cell>
          <cell r="H3440">
            <v>0</v>
          </cell>
          <cell r="I3440">
            <v>0</v>
          </cell>
          <cell r="J3440">
            <v>0</v>
          </cell>
        </row>
        <row r="3441">
          <cell r="A3441" t="str">
            <v>AF.41714</v>
          </cell>
          <cell r="B3441" t="str">
            <v>AF.41710</v>
          </cell>
          <cell r="C3441" t="str">
            <v>Beton thủy công mố đỡ, mố néo đường ống áp lực đá 1x2 M500, đổ bằng cần cẩu 16T</v>
          </cell>
          <cell r="D3441" t="str">
            <v>m3</v>
          </cell>
          <cell r="E3441">
            <v>518007</v>
          </cell>
          <cell r="F3441">
            <v>84421</v>
          </cell>
          <cell r="G3441">
            <v>43024</v>
          </cell>
          <cell r="H3441">
            <v>0</v>
          </cell>
          <cell r="I3441">
            <v>0</v>
          </cell>
          <cell r="J3441">
            <v>0</v>
          </cell>
        </row>
        <row r="3442">
          <cell r="A3442" t="str">
            <v>AF.41715</v>
          </cell>
          <cell r="B3442" t="str">
            <v>AF.41710</v>
          </cell>
          <cell r="C3442" t="str">
            <v>Beton thủy công mố đỡ, mố néo đường ống áp lực đá 1x2 M300, đổ bằng cần cẩu 16T</v>
          </cell>
          <cell r="D3442" t="str">
            <v>m3</v>
          </cell>
          <cell r="E3442">
            <v>539756</v>
          </cell>
          <cell r="F3442">
            <v>84421</v>
          </cell>
          <cell r="G3442">
            <v>43024</v>
          </cell>
          <cell r="H3442">
            <v>0</v>
          </cell>
          <cell r="I3442">
            <v>0</v>
          </cell>
          <cell r="J3442">
            <v>0</v>
          </cell>
        </row>
        <row r="3443">
          <cell r="A3443" t="str">
            <v>AF.41725</v>
          </cell>
          <cell r="B3443" t="str">
            <v>AF.41720</v>
          </cell>
          <cell r="C3443" t="str">
            <v>Beton thủy công bọc đường ống thép áp lực đá 1x2 M300, đổ bằng cần cẩu 16T</v>
          </cell>
          <cell r="D3443" t="str">
            <v>m3</v>
          </cell>
          <cell r="E3443">
            <v>609659</v>
          </cell>
          <cell r="F3443">
            <v>112563</v>
          </cell>
          <cell r="G3443">
            <v>37602</v>
          </cell>
          <cell r="H3443">
            <v>0</v>
          </cell>
          <cell r="I3443">
            <v>0</v>
          </cell>
          <cell r="J3443">
            <v>0</v>
          </cell>
        </row>
        <row r="3444">
          <cell r="A3444" t="str">
            <v>AF.41722</v>
          </cell>
          <cell r="B3444" t="str">
            <v>AF.41720</v>
          </cell>
          <cell r="C3444" t="str">
            <v>Beton thủy công bọc đường ống thép áp lực đá 1x2 M150, đổ bằng cần cẩu 16T</v>
          </cell>
          <cell r="D3444" t="str">
            <v>m3</v>
          </cell>
          <cell r="E3444">
            <v>478491</v>
          </cell>
          <cell r="F3444">
            <v>112563</v>
          </cell>
          <cell r="G3444">
            <v>37602</v>
          </cell>
          <cell r="H3444">
            <v>0</v>
          </cell>
          <cell r="I3444">
            <v>0</v>
          </cell>
          <cell r="J3444">
            <v>0</v>
          </cell>
        </row>
        <row r="3445">
          <cell r="A3445" t="str">
            <v>AF.41723</v>
          </cell>
          <cell r="B3445" t="str">
            <v>AF.41720</v>
          </cell>
          <cell r="C3445" t="str">
            <v>Beton thủy công bọc đường ống thép áp lực đá 1x2 M200, đổ bằng cần cẩu 16T</v>
          </cell>
          <cell r="D3445" t="str">
            <v>m3</v>
          </cell>
          <cell r="E3445">
            <v>529849</v>
          </cell>
          <cell r="F3445">
            <v>112563</v>
          </cell>
          <cell r="G3445">
            <v>37602</v>
          </cell>
          <cell r="H3445">
            <v>0</v>
          </cell>
          <cell r="I3445">
            <v>0</v>
          </cell>
          <cell r="J3445">
            <v>0</v>
          </cell>
        </row>
        <row r="3446">
          <cell r="A3446" t="str">
            <v>AF.41724</v>
          </cell>
          <cell r="B3446" t="str">
            <v>AF.41720</v>
          </cell>
          <cell r="C3446" t="str">
            <v>Beton thủy công bọc đường ống thép áp lực đá 1x2 M250, đổ bằng cần cẩu 16T</v>
          </cell>
          <cell r="D3446" t="str">
            <v>m3</v>
          </cell>
          <cell r="E3446">
            <v>587910</v>
          </cell>
          <cell r="F3446">
            <v>112563</v>
          </cell>
          <cell r="G3446">
            <v>37602</v>
          </cell>
          <cell r="H3446">
            <v>0</v>
          </cell>
          <cell r="I3446">
            <v>0</v>
          </cell>
          <cell r="J3446">
            <v>0</v>
          </cell>
        </row>
        <row r="3447">
          <cell r="A3447" t="str">
            <v>AF.41735</v>
          </cell>
          <cell r="B3447" t="str">
            <v>AF.41730</v>
          </cell>
          <cell r="C3447" t="str">
            <v>Beton thủy công bệ đỡ máy phát đá 1x2 M300, đổ bằng cần cẩu 16T</v>
          </cell>
          <cell r="D3447" t="str">
            <v>m3</v>
          </cell>
          <cell r="E3447">
            <v>545100</v>
          </cell>
          <cell r="F3447">
            <v>110633</v>
          </cell>
          <cell r="G3447">
            <v>34349</v>
          </cell>
          <cell r="H3447">
            <v>0</v>
          </cell>
          <cell r="I3447">
            <v>0</v>
          </cell>
          <cell r="J3447">
            <v>0</v>
          </cell>
        </row>
        <row r="3448">
          <cell r="A3448" t="str">
            <v>AF.41734</v>
          </cell>
          <cell r="B3448" t="str">
            <v>AF.41730</v>
          </cell>
          <cell r="C3448" t="str">
            <v>Beton thủy công bệ đỡ máy phát đá 1x2 M250, đổ bằng cần cẩu 16T</v>
          </cell>
          <cell r="D3448" t="str">
            <v>m3</v>
          </cell>
          <cell r="E3448">
            <v>523136</v>
          </cell>
          <cell r="F3448">
            <v>110633</v>
          </cell>
          <cell r="G3448">
            <v>34349</v>
          </cell>
          <cell r="H3448">
            <v>0</v>
          </cell>
          <cell r="I3448">
            <v>0</v>
          </cell>
          <cell r="J3448">
            <v>0</v>
          </cell>
        </row>
        <row r="3449">
          <cell r="A3449" t="str">
            <v>AF.41732</v>
          </cell>
          <cell r="B3449" t="str">
            <v>AF.41730</v>
          </cell>
          <cell r="C3449" t="str">
            <v>Beton thủy công bệ đỡ máy phát đá 1x2 M150, đổ bằng cần cẩu 16T</v>
          </cell>
          <cell r="D3449" t="str">
            <v>m3</v>
          </cell>
          <cell r="E3449">
            <v>412633</v>
          </cell>
          <cell r="F3449">
            <v>110633</v>
          </cell>
          <cell r="G3449">
            <v>34349</v>
          </cell>
          <cell r="H3449">
            <v>0</v>
          </cell>
          <cell r="I3449">
            <v>0</v>
          </cell>
          <cell r="J3449">
            <v>0</v>
          </cell>
        </row>
        <row r="3450">
          <cell r="A3450" t="str">
            <v>AF.41733</v>
          </cell>
          <cell r="B3450" t="str">
            <v>AF.41730</v>
          </cell>
          <cell r="C3450" t="str">
            <v>Beton thủy công bệ đỡ máy phát đá 1x2 M200, đổ bằng cần cẩu 16T</v>
          </cell>
          <cell r="D3450" t="str">
            <v>m3</v>
          </cell>
          <cell r="E3450">
            <v>464500</v>
          </cell>
          <cell r="F3450">
            <v>110633</v>
          </cell>
          <cell r="G3450">
            <v>34349</v>
          </cell>
          <cell r="H3450">
            <v>0</v>
          </cell>
          <cell r="I3450">
            <v>0</v>
          </cell>
          <cell r="J3450">
            <v>0</v>
          </cell>
        </row>
        <row r="3451">
          <cell r="A3451" t="str">
            <v>AF.41742</v>
          </cell>
          <cell r="B3451" t="str">
            <v>AF.41740</v>
          </cell>
          <cell r="C3451" t="str">
            <v>Beton thủy công mái kênh, mái hố xói đá 1x2 M150, đổ bằng cần cẩu 16T</v>
          </cell>
          <cell r="D3451" t="str">
            <v>m3</v>
          </cell>
          <cell r="E3451">
            <v>408588</v>
          </cell>
          <cell r="F3451">
            <v>82699</v>
          </cell>
          <cell r="G3451">
            <v>37602</v>
          </cell>
          <cell r="H3451">
            <v>0</v>
          </cell>
          <cell r="I3451">
            <v>0</v>
          </cell>
          <cell r="J3451">
            <v>0</v>
          </cell>
        </row>
        <row r="3452">
          <cell r="A3452" t="str">
            <v>AF.41743</v>
          </cell>
          <cell r="B3452" t="str">
            <v>AF.41740</v>
          </cell>
          <cell r="C3452" t="str">
            <v>Beton thủy công mái kênh, mái hố xói đá 1x2 M200, đổ bằng cần cẩu 16T</v>
          </cell>
          <cell r="D3452" t="str">
            <v>m3</v>
          </cell>
          <cell r="E3452">
            <v>459946</v>
          </cell>
          <cell r="F3452">
            <v>82699</v>
          </cell>
          <cell r="G3452">
            <v>37602</v>
          </cell>
          <cell r="H3452">
            <v>0</v>
          </cell>
          <cell r="I3452">
            <v>0</v>
          </cell>
          <cell r="J3452">
            <v>0</v>
          </cell>
        </row>
        <row r="3453">
          <cell r="A3453" t="str">
            <v>AF.41744</v>
          </cell>
          <cell r="B3453" t="str">
            <v>AF.41740</v>
          </cell>
          <cell r="C3453" t="str">
            <v>Beton thủy công mái kênh, mái hố xói đá 1x2 M250, đổ bằng cần cẩu 16T</v>
          </cell>
          <cell r="D3453" t="str">
            <v>m3</v>
          </cell>
          <cell r="E3453">
            <v>518007</v>
          </cell>
          <cell r="F3453">
            <v>82699</v>
          </cell>
          <cell r="G3453">
            <v>37602</v>
          </cell>
          <cell r="H3453">
            <v>0</v>
          </cell>
          <cell r="I3453">
            <v>0</v>
          </cell>
          <cell r="J3453">
            <v>0</v>
          </cell>
        </row>
        <row r="3454">
          <cell r="A3454" t="str">
            <v>AF.41745</v>
          </cell>
          <cell r="B3454" t="str">
            <v>AF.41740</v>
          </cell>
          <cell r="C3454" t="str">
            <v>Beton thủy công mái kênh, mái hố xói đá 1x2 M300, đổ bằng cần cẩu 16T</v>
          </cell>
          <cell r="D3454" t="str">
            <v>m3</v>
          </cell>
          <cell r="E3454">
            <v>539756</v>
          </cell>
          <cell r="F3454">
            <v>82699</v>
          </cell>
          <cell r="G3454">
            <v>37602</v>
          </cell>
          <cell r="H3454">
            <v>0</v>
          </cell>
          <cell r="I3454">
            <v>0</v>
          </cell>
          <cell r="J3454">
            <v>0</v>
          </cell>
        </row>
        <row r="3455">
          <cell r="A3455" t="str">
            <v>AF.41753</v>
          </cell>
          <cell r="B3455" t="str">
            <v>AF.41750</v>
          </cell>
          <cell r="C3455" t="str">
            <v>Beton thủy công buồng xoắn đá 1x2 M200, đổ bằng cần cẩu 16T</v>
          </cell>
          <cell r="D3455" t="str">
            <v>m3</v>
          </cell>
          <cell r="E3455">
            <v>501680</v>
          </cell>
          <cell r="F3455">
            <v>135075</v>
          </cell>
          <cell r="G3455">
            <v>34349</v>
          </cell>
          <cell r="H3455">
            <v>0</v>
          </cell>
          <cell r="I3455">
            <v>0</v>
          </cell>
          <cell r="J3455">
            <v>0</v>
          </cell>
        </row>
        <row r="3456">
          <cell r="A3456" t="str">
            <v>AF.41754</v>
          </cell>
          <cell r="B3456" t="str">
            <v>AF.41750</v>
          </cell>
          <cell r="C3456" t="str">
            <v>Beton thủy công buồng xoắn đá 1x2 M250, đổ bằng cần cẩu 16T</v>
          </cell>
          <cell r="D3456" t="str">
            <v>m3</v>
          </cell>
          <cell r="E3456">
            <v>559741</v>
          </cell>
          <cell r="F3456">
            <v>135075</v>
          </cell>
          <cell r="G3456">
            <v>34349</v>
          </cell>
          <cell r="H3456">
            <v>0</v>
          </cell>
          <cell r="I3456">
            <v>0</v>
          </cell>
          <cell r="J3456">
            <v>0</v>
          </cell>
        </row>
        <row r="3457">
          <cell r="A3457" t="str">
            <v>AF.41755</v>
          </cell>
          <cell r="B3457" t="str">
            <v>AF.41750</v>
          </cell>
          <cell r="C3457" t="str">
            <v>Beton thủy công buồng xoắn đá 1x2 M300, đổ bằng cần cẩu 16T</v>
          </cell>
          <cell r="D3457" t="str">
            <v>m3</v>
          </cell>
          <cell r="E3457">
            <v>581489</v>
          </cell>
          <cell r="F3457">
            <v>135075</v>
          </cell>
          <cell r="G3457">
            <v>34349</v>
          </cell>
          <cell r="H3457">
            <v>0</v>
          </cell>
          <cell r="I3457">
            <v>0</v>
          </cell>
          <cell r="J3457">
            <v>0</v>
          </cell>
        </row>
        <row r="3458">
          <cell r="A3458" t="str">
            <v>AF.41752</v>
          </cell>
          <cell r="B3458" t="str">
            <v>AF.41750</v>
          </cell>
          <cell r="C3458" t="str">
            <v>Beton thủy công buồng xoắn đá 1x2 M150, đổ bằng cần cẩu 16T</v>
          </cell>
          <cell r="D3458" t="str">
            <v>m3</v>
          </cell>
          <cell r="E3458">
            <v>450322</v>
          </cell>
          <cell r="F3458">
            <v>135075</v>
          </cell>
          <cell r="G3458">
            <v>34349</v>
          </cell>
          <cell r="H3458">
            <v>0</v>
          </cell>
          <cell r="I3458">
            <v>0</v>
          </cell>
          <cell r="J3458">
            <v>0</v>
          </cell>
        </row>
        <row r="3459">
          <cell r="A3459" t="str">
            <v>AF.41762</v>
          </cell>
          <cell r="B3459" t="str">
            <v>AF.41760</v>
          </cell>
          <cell r="C3459" t="str">
            <v>Beton thủy công ống hút đá 1x2 M150, đổ bằng cần cẩu 16T</v>
          </cell>
          <cell r="D3459" t="str">
            <v>m3</v>
          </cell>
          <cell r="E3459">
            <v>450322</v>
          </cell>
          <cell r="F3459">
            <v>111184</v>
          </cell>
          <cell r="G3459">
            <v>34349</v>
          </cell>
          <cell r="H3459">
            <v>0</v>
          </cell>
          <cell r="I3459">
            <v>0</v>
          </cell>
          <cell r="J3459">
            <v>0</v>
          </cell>
        </row>
        <row r="3460">
          <cell r="A3460" t="str">
            <v>AF.41763</v>
          </cell>
          <cell r="B3460" t="str">
            <v>AF.41760</v>
          </cell>
          <cell r="C3460" t="str">
            <v>Beton thủy công ống hút đá 1x2 M200, đổ bằng cần cẩu 16T</v>
          </cell>
          <cell r="D3460" t="str">
            <v>m3</v>
          </cell>
          <cell r="E3460">
            <v>501680</v>
          </cell>
          <cell r="F3460">
            <v>111184</v>
          </cell>
          <cell r="G3460">
            <v>34349</v>
          </cell>
          <cell r="H3460">
            <v>0</v>
          </cell>
          <cell r="I3460">
            <v>0</v>
          </cell>
          <cell r="J3460">
            <v>0</v>
          </cell>
        </row>
        <row r="3461">
          <cell r="A3461" t="str">
            <v>AF.41764</v>
          </cell>
          <cell r="B3461" t="str">
            <v>AF.41760</v>
          </cell>
          <cell r="C3461" t="str">
            <v>Beton thủy công ống hút đá 1x2 M250, đổ bằng cần cẩu 16T</v>
          </cell>
          <cell r="D3461" t="str">
            <v>m3</v>
          </cell>
          <cell r="E3461">
            <v>559741</v>
          </cell>
          <cell r="F3461">
            <v>111184</v>
          </cell>
          <cell r="G3461">
            <v>34349</v>
          </cell>
          <cell r="H3461">
            <v>0</v>
          </cell>
          <cell r="I3461">
            <v>0</v>
          </cell>
          <cell r="J3461">
            <v>0</v>
          </cell>
        </row>
        <row r="3462">
          <cell r="A3462" t="str">
            <v>AF.41765</v>
          </cell>
          <cell r="B3462" t="str">
            <v>AF.41760</v>
          </cell>
          <cell r="C3462" t="str">
            <v>Beton thủy công ống hút đá 1x2 M300, đổ bằng cần cẩu 16T</v>
          </cell>
          <cell r="D3462" t="str">
            <v>m3</v>
          </cell>
          <cell r="E3462">
            <v>581489</v>
          </cell>
          <cell r="F3462">
            <v>111184</v>
          </cell>
          <cell r="G3462">
            <v>34349</v>
          </cell>
          <cell r="H3462">
            <v>0</v>
          </cell>
          <cell r="I3462">
            <v>0</v>
          </cell>
          <cell r="J3462">
            <v>0</v>
          </cell>
        </row>
        <row r="3463">
          <cell r="A3463" t="str">
            <v>AF.41775</v>
          </cell>
          <cell r="B3463" t="str">
            <v>AF.41770</v>
          </cell>
          <cell r="C3463" t="str">
            <v>Beton thủy công sàn dày &gt;= 30cm đá 1x2 M300, đổ bằng cần cẩu 16T</v>
          </cell>
          <cell r="D3463" t="str">
            <v>m3</v>
          </cell>
          <cell r="E3463">
            <v>539756</v>
          </cell>
          <cell r="F3463">
            <v>67366</v>
          </cell>
          <cell r="G3463">
            <v>37602</v>
          </cell>
          <cell r="H3463">
            <v>0</v>
          </cell>
          <cell r="I3463">
            <v>0</v>
          </cell>
          <cell r="J3463">
            <v>0</v>
          </cell>
        </row>
        <row r="3464">
          <cell r="A3464" t="str">
            <v>AF.41772</v>
          </cell>
          <cell r="B3464" t="str">
            <v>AF.41770</v>
          </cell>
          <cell r="C3464" t="str">
            <v>Beton thủy công sàn dày &gt;= 30cm đá 1x2 M150, đổ bằng cần cẩu 16T</v>
          </cell>
          <cell r="D3464" t="str">
            <v>m3</v>
          </cell>
          <cell r="E3464">
            <v>408588</v>
          </cell>
          <cell r="F3464">
            <v>67366</v>
          </cell>
          <cell r="G3464">
            <v>37602</v>
          </cell>
          <cell r="H3464">
            <v>0</v>
          </cell>
          <cell r="I3464">
            <v>0</v>
          </cell>
          <cell r="J3464">
            <v>0</v>
          </cell>
        </row>
        <row r="3465">
          <cell r="A3465" t="str">
            <v>AF.41773</v>
          </cell>
          <cell r="B3465" t="str">
            <v>AF.41770</v>
          </cell>
          <cell r="C3465" t="str">
            <v>Beton thủy công sàn dày &gt;= 30cm đá 1x2 M200, đổ bằng cần cẩu 16T</v>
          </cell>
          <cell r="D3465" t="str">
            <v>m3</v>
          </cell>
          <cell r="E3465">
            <v>459946</v>
          </cell>
          <cell r="F3465">
            <v>67366</v>
          </cell>
          <cell r="G3465">
            <v>37602</v>
          </cell>
          <cell r="H3465">
            <v>0</v>
          </cell>
          <cell r="I3465">
            <v>0</v>
          </cell>
          <cell r="J3465">
            <v>0</v>
          </cell>
        </row>
        <row r="3466">
          <cell r="A3466" t="str">
            <v>AF.41774</v>
          </cell>
          <cell r="B3466" t="str">
            <v>AF.41770</v>
          </cell>
          <cell r="C3466" t="str">
            <v>Beton thủy công sàn dày &gt;= 30cm đá 1x2 M250, đổ bằng cần cẩu 16T</v>
          </cell>
          <cell r="D3466" t="str">
            <v>m3</v>
          </cell>
          <cell r="E3466">
            <v>518007</v>
          </cell>
          <cell r="F3466">
            <v>67366</v>
          </cell>
          <cell r="G3466">
            <v>37602</v>
          </cell>
          <cell r="H3466">
            <v>0</v>
          </cell>
          <cell r="I3466">
            <v>0</v>
          </cell>
          <cell r="J3466">
            <v>0</v>
          </cell>
        </row>
        <row r="3467">
          <cell r="A3467" t="str">
            <v>AF.41815</v>
          </cell>
          <cell r="B3467" t="str">
            <v>AF.41810</v>
          </cell>
          <cell r="C3467" t="str">
            <v>Beton thủy công cốt liệu lớn Dmax &gt;= 80mm đá 4x6 M300, đổ bằng cần cẩu 16T</v>
          </cell>
          <cell r="D3467" t="str">
            <v>m3</v>
          </cell>
          <cell r="E3467">
            <v>509156</v>
          </cell>
          <cell r="F3467">
            <v>36241</v>
          </cell>
          <cell r="G3467">
            <v>52133</v>
          </cell>
          <cell r="H3467">
            <v>0</v>
          </cell>
          <cell r="I3467">
            <v>0</v>
          </cell>
          <cell r="J3467">
            <v>0</v>
          </cell>
        </row>
        <row r="3468">
          <cell r="A3468" t="str">
            <v>AF.41814</v>
          </cell>
          <cell r="B3468" t="str">
            <v>AF.41810</v>
          </cell>
          <cell r="C3468" t="str">
            <v>Beton thủy công cốt liệu lớn Dmax &gt;= 80mm đá 4x6 M250, đổ bằng cần cẩu 16T</v>
          </cell>
          <cell r="D3468" t="str">
            <v>m3</v>
          </cell>
          <cell r="E3468">
            <v>453533</v>
          </cell>
          <cell r="F3468">
            <v>36241</v>
          </cell>
          <cell r="G3468">
            <v>52133</v>
          </cell>
          <cell r="H3468">
            <v>0</v>
          </cell>
          <cell r="I3468">
            <v>0</v>
          </cell>
          <cell r="J3468">
            <v>0</v>
          </cell>
        </row>
        <row r="3469">
          <cell r="A3469" t="str">
            <v>AF.41812</v>
          </cell>
          <cell r="B3469" t="str">
            <v>AF.41810</v>
          </cell>
          <cell r="C3469" t="str">
            <v>Beton thủy công cốt liệu lớn Dmax &gt;= 80mm đá 4x6 M150, đổ bằng cần cẩu 16T</v>
          </cell>
          <cell r="D3469" t="str">
            <v>m3</v>
          </cell>
          <cell r="E3469">
            <v>359104</v>
          </cell>
          <cell r="F3469">
            <v>36241</v>
          </cell>
          <cell r="G3469">
            <v>52133</v>
          </cell>
          <cell r="H3469">
            <v>0</v>
          </cell>
          <cell r="I3469">
            <v>0</v>
          </cell>
          <cell r="J3469">
            <v>0</v>
          </cell>
        </row>
        <row r="3470">
          <cell r="A3470" t="str">
            <v>AF.41813</v>
          </cell>
          <cell r="B3470" t="str">
            <v>AF.41810</v>
          </cell>
          <cell r="C3470" t="str">
            <v>Beton thủy công cốt liệu lớn Dmax &gt;= 80mm đá 4x6 M200, đổ bằng cần cẩu 16T</v>
          </cell>
          <cell r="D3470" t="str">
            <v>m3</v>
          </cell>
          <cell r="E3470">
            <v>404596</v>
          </cell>
          <cell r="F3470">
            <v>36241</v>
          </cell>
          <cell r="G3470">
            <v>52133</v>
          </cell>
          <cell r="H3470">
            <v>0</v>
          </cell>
          <cell r="I3470">
            <v>0</v>
          </cell>
          <cell r="J3470">
            <v>0</v>
          </cell>
        </row>
        <row r="3471">
          <cell r="A3471" t="str">
            <v>AF.41912</v>
          </cell>
          <cell r="B3471" t="str">
            <v>AF.41910</v>
          </cell>
          <cell r="C3471" t="str">
            <v>Beton thủy công chèn (khe van, khe phai, khe lưới chắn rác, mố đỡ, gối van) đá 1x2 M150, đổ bằng cần cẩu 1</v>
          </cell>
          <cell r="D3471" t="str">
            <v>m3</v>
          </cell>
          <cell r="E3471">
            <v>634136</v>
          </cell>
          <cell r="F3471">
            <v>543195</v>
          </cell>
          <cell r="G3471">
            <v>43444</v>
          </cell>
          <cell r="H3471">
            <v>0</v>
          </cell>
          <cell r="I3471">
            <v>0</v>
          </cell>
          <cell r="J3471">
            <v>0</v>
          </cell>
        </row>
        <row r="3472">
          <cell r="A3472" t="str">
            <v>AF.41913</v>
          </cell>
          <cell r="B3472" t="str">
            <v>AF.41910</v>
          </cell>
          <cell r="C3472" t="str">
            <v>Beton thủy công chèn (khe van, khe phai, khe lưới chắn rác, mố đỡ, gối van) đá 1x2 M200, đổ bằng cần cẩu 1</v>
          </cell>
          <cell r="D3472" t="str">
            <v>m3</v>
          </cell>
          <cell r="E3472">
            <v>685494</v>
          </cell>
          <cell r="F3472">
            <v>543195</v>
          </cell>
          <cell r="G3472">
            <v>43444</v>
          </cell>
          <cell r="H3472">
            <v>0</v>
          </cell>
          <cell r="I3472">
            <v>0</v>
          </cell>
          <cell r="J3472">
            <v>0</v>
          </cell>
        </row>
        <row r="3473">
          <cell r="A3473" t="str">
            <v>AF.41914</v>
          </cell>
          <cell r="B3473" t="str">
            <v>AF.41910</v>
          </cell>
          <cell r="C3473" t="str">
            <v>Beton thủy công chèn (khe van, khe phai, khe lưới chắn rác, mố đỡ, gối van) đá 1x2 M250, đổ bằng cần cẩu 1</v>
          </cell>
          <cell r="D3473" t="str">
            <v>m3</v>
          </cell>
          <cell r="E3473">
            <v>743555</v>
          </cell>
          <cell r="F3473">
            <v>543195</v>
          </cell>
          <cell r="G3473">
            <v>43444</v>
          </cell>
          <cell r="H3473">
            <v>0</v>
          </cell>
          <cell r="I3473">
            <v>0</v>
          </cell>
          <cell r="J3473">
            <v>0</v>
          </cell>
        </row>
        <row r="3474">
          <cell r="A3474" t="str">
            <v>AF.41915</v>
          </cell>
          <cell r="B3474" t="str">
            <v>AF.41910</v>
          </cell>
          <cell r="C3474" t="str">
            <v>Beton thủy công chèn (khe van, khe phai, khe lưới chắn rác, mố đỡ, gối van) đá 1x2 M300, đổ bằng cần cẩu 1</v>
          </cell>
          <cell r="D3474" t="str">
            <v>m3</v>
          </cell>
          <cell r="E3474">
            <v>765303</v>
          </cell>
          <cell r="F3474">
            <v>543195</v>
          </cell>
          <cell r="G3474">
            <v>43444</v>
          </cell>
          <cell r="H3474">
            <v>0</v>
          </cell>
          <cell r="I3474">
            <v>0</v>
          </cell>
          <cell r="J3474">
            <v>0</v>
          </cell>
        </row>
        <row r="3475">
          <cell r="A3475" t="str">
            <v>AF.42113</v>
          </cell>
          <cell r="B3475" t="str">
            <v>AF.42110</v>
          </cell>
          <cell r="C3475" t="str">
            <v>Beton thủy công lót móng, lấp đầy đá 1x2 M200, đổ bằng cần cẩu 25T</v>
          </cell>
          <cell r="D3475" t="str">
            <v>m3</v>
          </cell>
          <cell r="E3475">
            <v>455392</v>
          </cell>
          <cell r="F3475">
            <v>14945</v>
          </cell>
          <cell r="G3475">
            <v>28728</v>
          </cell>
          <cell r="H3475">
            <v>0</v>
          </cell>
          <cell r="I3475">
            <v>0</v>
          </cell>
          <cell r="J3475">
            <v>0</v>
          </cell>
        </row>
        <row r="3476">
          <cell r="A3476" t="str">
            <v>AF.42114</v>
          </cell>
          <cell r="B3476" t="str">
            <v>AF.42110</v>
          </cell>
          <cell r="C3476" t="str">
            <v>Beton thủy công lót móng, lấp đầy đá 1x2 M250, đổ bằng cần cẩu 25T</v>
          </cell>
          <cell r="D3476" t="str">
            <v>m3</v>
          </cell>
          <cell r="E3476">
            <v>512878</v>
          </cell>
          <cell r="F3476">
            <v>14945</v>
          </cell>
          <cell r="G3476">
            <v>28728</v>
          </cell>
          <cell r="H3476">
            <v>0</v>
          </cell>
          <cell r="I3476">
            <v>0</v>
          </cell>
          <cell r="J3476">
            <v>0</v>
          </cell>
        </row>
        <row r="3477">
          <cell r="A3477" t="str">
            <v>AF.42112</v>
          </cell>
          <cell r="B3477" t="str">
            <v>AF.42110</v>
          </cell>
          <cell r="C3477" t="str">
            <v>Beton thủy công lót móng, lấp đầy đá 1x2 M150, đổ bằng cần cẩu 25T</v>
          </cell>
          <cell r="D3477" t="str">
            <v>m3</v>
          </cell>
          <cell r="E3477">
            <v>404542</v>
          </cell>
          <cell r="F3477">
            <v>14945</v>
          </cell>
          <cell r="G3477">
            <v>28728</v>
          </cell>
          <cell r="H3477">
            <v>0</v>
          </cell>
          <cell r="I3477">
            <v>0</v>
          </cell>
          <cell r="J3477">
            <v>0</v>
          </cell>
        </row>
        <row r="3478">
          <cell r="A3478" t="str">
            <v>AF.42112a</v>
          </cell>
          <cell r="B3478" t="str">
            <v>AF.42110</v>
          </cell>
          <cell r="C3478" t="str">
            <v>Beton thủy công lót móng, lấp đầy đá 2x4 M150, đổ bằng cần cẩu 25T</v>
          </cell>
          <cell r="D3478" t="str">
            <v>m3</v>
          </cell>
          <cell r="E3478">
            <v>404542</v>
          </cell>
          <cell r="F3478">
            <v>14945</v>
          </cell>
          <cell r="G3478">
            <v>28728</v>
          </cell>
          <cell r="H3478">
            <v>0</v>
          </cell>
          <cell r="I3478">
            <v>0</v>
          </cell>
          <cell r="J3478">
            <v>0</v>
          </cell>
        </row>
        <row r="3479">
          <cell r="A3479" t="str">
            <v>AF.42112b</v>
          </cell>
          <cell r="B3479" t="str">
            <v>AF.42110</v>
          </cell>
          <cell r="C3479" t="str">
            <v>Beton thủy công lót móng, lấp đầy đá 4x6 M150, đổ bằng cần cẩu 25T</v>
          </cell>
          <cell r="D3479" t="str">
            <v>m3</v>
          </cell>
          <cell r="E3479">
            <v>404542</v>
          </cell>
          <cell r="F3479">
            <v>14945</v>
          </cell>
          <cell r="G3479">
            <v>28728</v>
          </cell>
          <cell r="H3479">
            <v>0</v>
          </cell>
          <cell r="I3479">
            <v>0</v>
          </cell>
          <cell r="J3479">
            <v>0</v>
          </cell>
        </row>
        <row r="3480">
          <cell r="A3480" t="str">
            <v>AF.42115</v>
          </cell>
          <cell r="B3480" t="str">
            <v>AF.42110</v>
          </cell>
          <cell r="C3480" t="str">
            <v>Beton thủy công lót móng, lấp đầy đá 1x2 M300, đổ bằng cần cẩu 25T</v>
          </cell>
          <cell r="D3480" t="str">
            <v>m3</v>
          </cell>
          <cell r="E3480">
            <v>534411</v>
          </cell>
          <cell r="F3480">
            <v>14945</v>
          </cell>
          <cell r="G3480">
            <v>28728</v>
          </cell>
          <cell r="H3480">
            <v>0</v>
          </cell>
          <cell r="I3480">
            <v>0</v>
          </cell>
          <cell r="J3480">
            <v>0</v>
          </cell>
        </row>
        <row r="3481">
          <cell r="A3481" t="str">
            <v>AF.42122</v>
          </cell>
          <cell r="B3481" t="str">
            <v>AF.42120</v>
          </cell>
          <cell r="C3481" t="str">
            <v>Beton thủy công bản đáy đá 1x2 M150, đổ bằng cần cẩu 25T</v>
          </cell>
          <cell r="D3481" t="str">
            <v>m3</v>
          </cell>
          <cell r="E3481">
            <v>412633</v>
          </cell>
          <cell r="F3481">
            <v>40902</v>
          </cell>
          <cell r="G3481">
            <v>31867</v>
          </cell>
          <cell r="H3481">
            <v>0</v>
          </cell>
          <cell r="I3481">
            <v>0</v>
          </cell>
          <cell r="J3481">
            <v>0</v>
          </cell>
        </row>
        <row r="3482">
          <cell r="A3482" t="str">
            <v>AF.42123</v>
          </cell>
          <cell r="B3482" t="str">
            <v>AF.42120</v>
          </cell>
          <cell r="C3482" t="str">
            <v>Beton thủy công bản đáy đá 1x2 M200, đổ bằng cần cẩu 25T</v>
          </cell>
          <cell r="D3482" t="str">
            <v>m3</v>
          </cell>
          <cell r="E3482">
            <v>464500</v>
          </cell>
          <cell r="F3482">
            <v>40902</v>
          </cell>
          <cell r="G3482">
            <v>31867</v>
          </cell>
          <cell r="H3482">
            <v>0</v>
          </cell>
          <cell r="I3482">
            <v>0</v>
          </cell>
          <cell r="J3482">
            <v>0</v>
          </cell>
        </row>
        <row r="3483">
          <cell r="A3483" t="str">
            <v>AF.42123a</v>
          </cell>
          <cell r="B3483" t="str">
            <v>AF.42120</v>
          </cell>
          <cell r="C3483" t="str">
            <v>Beton thủy công bản đáy đá 2x4 M200, đổ bằng cần cẩu 25T</v>
          </cell>
          <cell r="D3483" t="str">
            <v>m3</v>
          </cell>
          <cell r="E3483">
            <v>464500</v>
          </cell>
          <cell r="F3483">
            <v>40902</v>
          </cell>
          <cell r="G3483">
            <v>31867</v>
          </cell>
          <cell r="H3483">
            <v>0</v>
          </cell>
          <cell r="I3483">
            <v>0</v>
          </cell>
          <cell r="J3483">
            <v>0</v>
          </cell>
        </row>
        <row r="3484">
          <cell r="A3484" t="str">
            <v>AF.42124</v>
          </cell>
          <cell r="B3484" t="str">
            <v>AF.42120</v>
          </cell>
          <cell r="C3484" t="str">
            <v>Beton thủy công bản đáy đá 1x2 M250, đổ bằng cần cẩu 25T</v>
          </cell>
          <cell r="D3484" t="str">
            <v>m3</v>
          </cell>
          <cell r="E3484">
            <v>523136</v>
          </cell>
          <cell r="F3484">
            <v>40902</v>
          </cell>
          <cell r="G3484">
            <v>31867</v>
          </cell>
          <cell r="H3484">
            <v>0</v>
          </cell>
          <cell r="I3484">
            <v>0</v>
          </cell>
          <cell r="J3484">
            <v>0</v>
          </cell>
        </row>
        <row r="3485">
          <cell r="A3485" t="str">
            <v>AF.42124a</v>
          </cell>
          <cell r="B3485" t="str">
            <v>AF.42120</v>
          </cell>
          <cell r="C3485" t="str">
            <v>Beton thủy công bản đáy đá 2x4 M250, đổ bằng cần cẩu 25T</v>
          </cell>
          <cell r="D3485" t="str">
            <v>m3</v>
          </cell>
          <cell r="E3485">
            <v>523136</v>
          </cell>
          <cell r="F3485">
            <v>40902</v>
          </cell>
          <cell r="G3485">
            <v>31867</v>
          </cell>
          <cell r="H3485">
            <v>0</v>
          </cell>
          <cell r="I3485">
            <v>0</v>
          </cell>
          <cell r="J3485">
            <v>0</v>
          </cell>
        </row>
        <row r="3486">
          <cell r="A3486" t="str">
            <v>AF.42124a-B6</v>
          </cell>
          <cell r="B3486" t="str">
            <v>AF.42120</v>
          </cell>
          <cell r="C3486" t="str">
            <v>Beton thủy công bản đáy đá 2x4 M250, đổ bằng cần cẩu 25T</v>
          </cell>
          <cell r="D3486" t="str">
            <v>m3</v>
          </cell>
          <cell r="E3486">
            <v>523136</v>
          </cell>
          <cell r="F3486">
            <v>40902</v>
          </cell>
          <cell r="G3486">
            <v>31867</v>
          </cell>
          <cell r="H3486">
            <v>0</v>
          </cell>
          <cell r="I3486">
            <v>0</v>
          </cell>
          <cell r="J3486">
            <v>0</v>
          </cell>
        </row>
        <row r="3487">
          <cell r="A3487" t="str">
            <v>AF.42124-B6</v>
          </cell>
          <cell r="B3487" t="str">
            <v>AF.42120</v>
          </cell>
          <cell r="C3487" t="str">
            <v>Beton thủy công bản đáy đá 1x2 M250, đổ bằng cần cẩu 25T</v>
          </cell>
          <cell r="D3487" t="str">
            <v>m3</v>
          </cell>
          <cell r="E3487">
            <v>523136</v>
          </cell>
          <cell r="F3487">
            <v>40902</v>
          </cell>
          <cell r="G3487">
            <v>31867</v>
          </cell>
          <cell r="H3487">
            <v>0</v>
          </cell>
          <cell r="I3487">
            <v>0</v>
          </cell>
          <cell r="J3487">
            <v>0</v>
          </cell>
        </row>
        <row r="3488">
          <cell r="A3488" t="str">
            <v>AF.42125</v>
          </cell>
          <cell r="B3488" t="str">
            <v>AF.42120</v>
          </cell>
          <cell r="C3488" t="str">
            <v>Beton thủy công bản đáy đá 1x2 M300, đổ bằng cần cẩu 25T</v>
          </cell>
          <cell r="D3488" t="str">
            <v>m3</v>
          </cell>
          <cell r="E3488">
            <v>545100</v>
          </cell>
          <cell r="F3488">
            <v>40902</v>
          </cell>
          <cell r="G3488">
            <v>31867</v>
          </cell>
          <cell r="H3488">
            <v>0</v>
          </cell>
          <cell r="I3488">
            <v>0</v>
          </cell>
          <cell r="J3488">
            <v>0</v>
          </cell>
        </row>
        <row r="3489">
          <cell r="A3489" t="str">
            <v>AF.42135</v>
          </cell>
          <cell r="B3489" t="str">
            <v>AF.42130</v>
          </cell>
          <cell r="C3489" t="str">
            <v>Beton thủy công nền đá 1x2 M300, đổ bằng cần cẩu 25T</v>
          </cell>
          <cell r="D3489" t="str">
            <v>m3</v>
          </cell>
          <cell r="E3489">
            <v>541874</v>
          </cell>
          <cell r="F3489">
            <v>22811</v>
          </cell>
          <cell r="G3489">
            <v>28227</v>
          </cell>
          <cell r="H3489">
            <v>0</v>
          </cell>
          <cell r="I3489">
            <v>0</v>
          </cell>
          <cell r="J3489">
            <v>0</v>
          </cell>
        </row>
        <row r="3490">
          <cell r="A3490" t="str">
            <v>AF.42132</v>
          </cell>
          <cell r="B3490" t="str">
            <v>AF.42130</v>
          </cell>
          <cell r="C3490" t="str">
            <v>Beton thủy công nền đá 1x2 M150, đổ bằng cần cẩu 25T</v>
          </cell>
          <cell r="D3490" t="str">
            <v>m3</v>
          </cell>
          <cell r="E3490">
            <v>410583</v>
          </cell>
          <cell r="F3490">
            <v>22811</v>
          </cell>
          <cell r="G3490">
            <v>28227</v>
          </cell>
          <cell r="H3490">
            <v>0</v>
          </cell>
          <cell r="I3490">
            <v>0</v>
          </cell>
          <cell r="J3490">
            <v>0</v>
          </cell>
        </row>
        <row r="3491">
          <cell r="A3491" t="str">
            <v>AF.42132a</v>
          </cell>
          <cell r="B3491" t="str">
            <v>AF.42130</v>
          </cell>
          <cell r="C3491" t="str">
            <v>Beton thủy công nền đá 2x4 M150, đổ bằng cần cẩu 25T</v>
          </cell>
          <cell r="D3491" t="str">
            <v>m3</v>
          </cell>
          <cell r="E3491">
            <v>410583</v>
          </cell>
          <cell r="F3491">
            <v>22811</v>
          </cell>
          <cell r="G3491">
            <v>28227</v>
          </cell>
          <cell r="H3491">
            <v>0</v>
          </cell>
          <cell r="I3491">
            <v>0</v>
          </cell>
          <cell r="J3491">
            <v>0</v>
          </cell>
        </row>
        <row r="3492">
          <cell r="A3492" t="str">
            <v>AF.42133</v>
          </cell>
          <cell r="B3492" t="str">
            <v>AF.42130</v>
          </cell>
          <cell r="C3492" t="str">
            <v>Beton thủy công nền đá 1x2 M200, đổ bằng cần cẩu 25T</v>
          </cell>
          <cell r="D3492" t="str">
            <v>m3</v>
          </cell>
          <cell r="E3492">
            <v>461669</v>
          </cell>
          <cell r="F3492">
            <v>22811</v>
          </cell>
          <cell r="G3492">
            <v>28227</v>
          </cell>
          <cell r="H3492">
            <v>0</v>
          </cell>
          <cell r="I3492">
            <v>0</v>
          </cell>
          <cell r="J3492">
            <v>0</v>
          </cell>
        </row>
        <row r="3493">
          <cell r="A3493" t="str">
            <v>AF.42133a</v>
          </cell>
          <cell r="B3493" t="str">
            <v>AF.42130</v>
          </cell>
          <cell r="C3493" t="str">
            <v>Beton thủy công nền đá 2x4 M200, đổ bằng cần cẩu 25T</v>
          </cell>
          <cell r="D3493" t="str">
            <v>m3</v>
          </cell>
          <cell r="E3493">
            <v>461669</v>
          </cell>
          <cell r="F3493">
            <v>22811</v>
          </cell>
          <cell r="G3493">
            <v>28227</v>
          </cell>
          <cell r="H3493">
            <v>0</v>
          </cell>
          <cell r="I3493">
            <v>0</v>
          </cell>
          <cell r="J3493">
            <v>0</v>
          </cell>
        </row>
        <row r="3494">
          <cell r="A3494" t="str">
            <v>AF.42134</v>
          </cell>
          <cell r="B3494" t="str">
            <v>AF.42130</v>
          </cell>
          <cell r="C3494" t="str">
            <v>Beton thủy công nền đá 1x2 M250, đổ bằng cần cẩu 25T</v>
          </cell>
          <cell r="D3494" t="str">
            <v>m3</v>
          </cell>
          <cell r="E3494">
            <v>520025</v>
          </cell>
          <cell r="F3494">
            <v>22811</v>
          </cell>
          <cell r="G3494">
            <v>28227</v>
          </cell>
          <cell r="H3494">
            <v>0</v>
          </cell>
          <cell r="I3494">
            <v>0</v>
          </cell>
          <cell r="J3494">
            <v>0</v>
          </cell>
        </row>
        <row r="3495">
          <cell r="A3495" t="str">
            <v>AF.42134a</v>
          </cell>
          <cell r="B3495" t="str">
            <v>AF.42130</v>
          </cell>
          <cell r="C3495" t="str">
            <v>Beton thủy công nền đá 2x4 M250, đổ bằng cần cẩu 25T</v>
          </cell>
          <cell r="D3495" t="str">
            <v>m3</v>
          </cell>
          <cell r="E3495">
            <v>520025</v>
          </cell>
          <cell r="F3495">
            <v>22811</v>
          </cell>
          <cell r="G3495">
            <v>28227</v>
          </cell>
          <cell r="H3495">
            <v>0</v>
          </cell>
          <cell r="I3495">
            <v>0</v>
          </cell>
          <cell r="J3495">
            <v>0</v>
          </cell>
        </row>
        <row r="3496">
          <cell r="A3496" t="str">
            <v>AF.42215</v>
          </cell>
          <cell r="B3496" t="str">
            <v>AF.42210</v>
          </cell>
          <cell r="C3496" t="str">
            <v>Beton thủy công tường cánh, tường biên dày &lt;= 0,45m đá 1x2 M300, đổ bằng cần cẩu 25T</v>
          </cell>
          <cell r="D3496" t="str">
            <v>m3</v>
          </cell>
          <cell r="E3496">
            <v>658457</v>
          </cell>
          <cell r="F3496">
            <v>126035</v>
          </cell>
          <cell r="G3496">
            <v>45018</v>
          </cell>
          <cell r="H3496">
            <v>0</v>
          </cell>
          <cell r="I3496">
            <v>0</v>
          </cell>
          <cell r="J3496">
            <v>0</v>
          </cell>
        </row>
        <row r="3497">
          <cell r="A3497" t="str">
            <v>AF.42214</v>
          </cell>
          <cell r="B3497" t="str">
            <v>AF.42210</v>
          </cell>
          <cell r="C3497" t="str">
            <v>Beton thủy công tường cánh, tường biên dày &lt;= 0,45m đá 1x2 M250, đổ bằng cần cẩu 25T</v>
          </cell>
          <cell r="D3497" t="str">
            <v>m3</v>
          </cell>
          <cell r="E3497">
            <v>636709</v>
          </cell>
          <cell r="F3497">
            <v>126035</v>
          </cell>
          <cell r="G3497">
            <v>45018</v>
          </cell>
          <cell r="H3497">
            <v>0</v>
          </cell>
          <cell r="I3497">
            <v>0</v>
          </cell>
          <cell r="J3497">
            <v>0</v>
          </cell>
        </row>
        <row r="3498">
          <cell r="A3498" t="str">
            <v>AF.42212</v>
          </cell>
          <cell r="B3498" t="str">
            <v>AF.42210</v>
          </cell>
          <cell r="C3498" t="str">
            <v>Beton thủy công tường cánh, tường biên dày &lt;= 0,45m đá 1x2 M150, đổ bằng cần cẩu 25T</v>
          </cell>
          <cell r="D3498" t="str">
            <v>m3</v>
          </cell>
          <cell r="E3498">
            <v>527290</v>
          </cell>
          <cell r="F3498">
            <v>126035</v>
          </cell>
          <cell r="G3498">
            <v>45018</v>
          </cell>
          <cell r="H3498">
            <v>0</v>
          </cell>
          <cell r="I3498">
            <v>0</v>
          </cell>
          <cell r="J3498">
            <v>0</v>
          </cell>
        </row>
        <row r="3499">
          <cell r="A3499" t="str">
            <v>AF.42213</v>
          </cell>
          <cell r="B3499" t="str">
            <v>AF.42210</v>
          </cell>
          <cell r="C3499" t="str">
            <v>Beton thủy công tường cánh, tường biên dày &lt;= 0,45m đá 1x2 M200, đổ bằng cần cẩu 25T</v>
          </cell>
          <cell r="D3499" t="str">
            <v>m3</v>
          </cell>
          <cell r="E3499">
            <v>578648</v>
          </cell>
          <cell r="F3499">
            <v>126035</v>
          </cell>
          <cell r="G3499">
            <v>45018</v>
          </cell>
          <cell r="H3499">
            <v>0</v>
          </cell>
          <cell r="I3499">
            <v>0</v>
          </cell>
          <cell r="J3499">
            <v>0</v>
          </cell>
        </row>
        <row r="3500">
          <cell r="A3500" t="str">
            <v>AF.42222</v>
          </cell>
          <cell r="B3500" t="str">
            <v>AF.42220</v>
          </cell>
          <cell r="C3500" t="str">
            <v>Beton thủy công tường cánh, tường biên dày &lt;= 1m đá 1x2 M150, đổ bằng cần cẩu 25T</v>
          </cell>
          <cell r="D3500" t="str">
            <v>m3</v>
          </cell>
          <cell r="E3500">
            <v>456793</v>
          </cell>
          <cell r="F3500">
            <v>114097</v>
          </cell>
          <cell r="G3500">
            <v>45018</v>
          </cell>
          <cell r="H3500">
            <v>0</v>
          </cell>
          <cell r="I3500">
            <v>0</v>
          </cell>
          <cell r="J3500">
            <v>0</v>
          </cell>
        </row>
        <row r="3501">
          <cell r="A3501" t="str">
            <v>AF.42222a</v>
          </cell>
          <cell r="B3501" t="str">
            <v>AF.42220</v>
          </cell>
          <cell r="C3501" t="str">
            <v>Beton thủy công tường cánh, tường biên dày &lt;= 1m đá 4x6 M150, đổ bằng cần cẩu 25T</v>
          </cell>
          <cell r="D3501" t="str">
            <v>m3</v>
          </cell>
          <cell r="E3501">
            <v>456793</v>
          </cell>
          <cell r="F3501">
            <v>114097</v>
          </cell>
          <cell r="G3501">
            <v>45018</v>
          </cell>
          <cell r="H3501">
            <v>0</v>
          </cell>
          <cell r="I3501">
            <v>0</v>
          </cell>
          <cell r="J3501">
            <v>0</v>
          </cell>
        </row>
        <row r="3502">
          <cell r="A3502" t="str">
            <v>AF.42223</v>
          </cell>
          <cell r="B3502" t="str">
            <v>AF.42220</v>
          </cell>
          <cell r="C3502" t="str">
            <v>Beton thủy công tường cánh, tường biên dày &lt;= 1m đá 1x2 M200, đổ bằng cần cẩu 25T</v>
          </cell>
          <cell r="D3502" t="str">
            <v>m3</v>
          </cell>
          <cell r="E3502">
            <v>508151</v>
          </cell>
          <cell r="F3502">
            <v>114097</v>
          </cell>
          <cell r="G3502">
            <v>45018</v>
          </cell>
          <cell r="H3502">
            <v>0</v>
          </cell>
          <cell r="I3502">
            <v>0</v>
          </cell>
          <cell r="J3502">
            <v>0</v>
          </cell>
        </row>
        <row r="3503">
          <cell r="A3503" t="str">
            <v>AF.42223a</v>
          </cell>
          <cell r="B3503" t="str">
            <v>AF.42220</v>
          </cell>
          <cell r="C3503" t="str">
            <v>Beton thủy công tường cánh, tường biên dày &lt;= 1m đá 2x4 M200, đổ bằng cần cẩu 25T</v>
          </cell>
          <cell r="D3503" t="str">
            <v>m3</v>
          </cell>
          <cell r="E3503">
            <v>508151</v>
          </cell>
          <cell r="F3503">
            <v>114097</v>
          </cell>
          <cell r="G3503">
            <v>45018</v>
          </cell>
          <cell r="H3503">
            <v>0</v>
          </cell>
          <cell r="I3503">
            <v>0</v>
          </cell>
          <cell r="J3503">
            <v>0</v>
          </cell>
        </row>
        <row r="3504">
          <cell r="A3504" t="str">
            <v>AF.42224</v>
          </cell>
          <cell r="B3504" t="str">
            <v>AF.42220</v>
          </cell>
          <cell r="C3504" t="str">
            <v>Beton thủy công tường cánh, tường biên dày &lt;= 1m đá 1x2 M250, đổ bằng cần cẩu 25T</v>
          </cell>
          <cell r="D3504" t="str">
            <v>m3</v>
          </cell>
          <cell r="E3504">
            <v>566212</v>
          </cell>
          <cell r="F3504">
            <v>114097</v>
          </cell>
          <cell r="G3504">
            <v>45018</v>
          </cell>
          <cell r="H3504">
            <v>0</v>
          </cell>
          <cell r="I3504">
            <v>0</v>
          </cell>
          <cell r="J3504">
            <v>0</v>
          </cell>
        </row>
        <row r="3505">
          <cell r="A3505" t="str">
            <v>AF.42224a</v>
          </cell>
          <cell r="B3505" t="str">
            <v>AF.42220</v>
          </cell>
          <cell r="C3505" t="str">
            <v>Beton thủy công tường cánh, tường biên dày &lt;= 1m đá 2x4 M250, đổ bằng cần cẩu 25T</v>
          </cell>
          <cell r="D3505" t="str">
            <v>m3</v>
          </cell>
          <cell r="E3505">
            <v>566212</v>
          </cell>
          <cell r="F3505">
            <v>114097</v>
          </cell>
          <cell r="G3505">
            <v>45018</v>
          </cell>
          <cell r="H3505">
            <v>0</v>
          </cell>
          <cell r="I3505">
            <v>0</v>
          </cell>
          <cell r="J3505">
            <v>0</v>
          </cell>
        </row>
        <row r="3506">
          <cell r="A3506" t="str">
            <v>AF.42224a-B6</v>
          </cell>
          <cell r="B3506" t="str">
            <v>AF.42220</v>
          </cell>
          <cell r="C3506" t="str">
            <v>Beton thủy công tường cánh, tường biên dày &lt;= 1m đá 2x4 M250, đổ bằng cần cẩu 25T</v>
          </cell>
          <cell r="D3506" t="str">
            <v>m3</v>
          </cell>
          <cell r="E3506">
            <v>566212</v>
          </cell>
          <cell r="F3506">
            <v>114097</v>
          </cell>
          <cell r="G3506">
            <v>45018</v>
          </cell>
          <cell r="H3506">
            <v>0</v>
          </cell>
          <cell r="I3506">
            <v>0</v>
          </cell>
          <cell r="J3506">
            <v>0</v>
          </cell>
        </row>
        <row r="3507">
          <cell r="A3507" t="str">
            <v>AF.42225</v>
          </cell>
          <cell r="B3507" t="str">
            <v>AF.42220</v>
          </cell>
          <cell r="C3507" t="str">
            <v>Beton thủy công tường cánh, tường biên dày &lt;= 1m đá 1x2 M300, đổ bằng cần cẩu 25T</v>
          </cell>
          <cell r="D3507" t="str">
            <v>m3</v>
          </cell>
          <cell r="E3507">
            <v>587960</v>
          </cell>
          <cell r="F3507">
            <v>114097</v>
          </cell>
          <cell r="G3507">
            <v>45018</v>
          </cell>
          <cell r="H3507">
            <v>0</v>
          </cell>
          <cell r="I3507">
            <v>0</v>
          </cell>
          <cell r="J3507">
            <v>0</v>
          </cell>
        </row>
        <row r="3508">
          <cell r="A3508" t="str">
            <v>AF.42232</v>
          </cell>
          <cell r="B3508" t="str">
            <v>AF.42230</v>
          </cell>
          <cell r="C3508" t="str">
            <v>Beton thủy công tường cánh, tường biên dày &lt;= 2m đá 1x2 M150, đổ bằng cần cẩu 25T</v>
          </cell>
          <cell r="D3508" t="str">
            <v>m3</v>
          </cell>
          <cell r="E3508">
            <v>442334</v>
          </cell>
          <cell r="F3508">
            <v>102670</v>
          </cell>
          <cell r="G3508">
            <v>41879</v>
          </cell>
          <cell r="H3508">
            <v>0</v>
          </cell>
          <cell r="I3508">
            <v>0</v>
          </cell>
          <cell r="J3508">
            <v>0</v>
          </cell>
        </row>
        <row r="3509">
          <cell r="A3509" t="str">
            <v>AF.42235</v>
          </cell>
          <cell r="B3509" t="str">
            <v>AF.42230</v>
          </cell>
          <cell r="C3509" t="str">
            <v>Beton thủy công tường cánh, tường biên dày &lt;= 2m đá 1x2 M300, đổ bằng cần cẩu 25T</v>
          </cell>
          <cell r="D3509" t="str">
            <v>m3</v>
          </cell>
          <cell r="E3509">
            <v>573502</v>
          </cell>
          <cell r="F3509">
            <v>102670</v>
          </cell>
          <cell r="G3509">
            <v>41879</v>
          </cell>
          <cell r="H3509">
            <v>0</v>
          </cell>
          <cell r="I3509">
            <v>0</v>
          </cell>
          <cell r="J3509">
            <v>0</v>
          </cell>
        </row>
        <row r="3510">
          <cell r="A3510" t="str">
            <v>AF.42233</v>
          </cell>
          <cell r="B3510" t="str">
            <v>AF.42230</v>
          </cell>
          <cell r="C3510" t="str">
            <v>Beton thủy công tường cánh, tường biên dày &lt;= 2m đá 1x2 M200, đổ bằng cần cẩu 25T</v>
          </cell>
          <cell r="D3510" t="str">
            <v>m3</v>
          </cell>
          <cell r="E3510">
            <v>493692</v>
          </cell>
          <cell r="F3510">
            <v>102670</v>
          </cell>
          <cell r="G3510">
            <v>41879</v>
          </cell>
          <cell r="H3510">
            <v>0</v>
          </cell>
          <cell r="I3510">
            <v>0</v>
          </cell>
          <cell r="J3510">
            <v>0</v>
          </cell>
        </row>
        <row r="3511">
          <cell r="A3511" t="str">
            <v>AF.42234</v>
          </cell>
          <cell r="B3511" t="str">
            <v>AF.42230</v>
          </cell>
          <cell r="C3511" t="str">
            <v>Beton thủy công tường cánh, tường biên dày &lt;= 2m đá 1x2 M250, đổ bằng cần cẩu 25T</v>
          </cell>
          <cell r="D3511" t="str">
            <v>m3</v>
          </cell>
          <cell r="E3511">
            <v>551753</v>
          </cell>
          <cell r="F3511">
            <v>102670</v>
          </cell>
          <cell r="G3511">
            <v>41879</v>
          </cell>
          <cell r="H3511">
            <v>0</v>
          </cell>
          <cell r="I3511">
            <v>0</v>
          </cell>
          <cell r="J3511">
            <v>0</v>
          </cell>
        </row>
        <row r="3512">
          <cell r="A3512" t="str">
            <v>AF.42242</v>
          </cell>
          <cell r="B3512" t="str">
            <v>AF.42240</v>
          </cell>
          <cell r="C3512" t="str">
            <v>Beton thủy công tường cánh, tường biên dày &lt;= 3m đá 1x2 M150, đổ bằng cần cẩu 25T</v>
          </cell>
          <cell r="D3512" t="str">
            <v>m3</v>
          </cell>
          <cell r="E3512">
            <v>432689</v>
          </cell>
          <cell r="F3512">
            <v>92394</v>
          </cell>
          <cell r="G3512">
            <v>41879</v>
          </cell>
          <cell r="H3512">
            <v>0</v>
          </cell>
          <cell r="I3512">
            <v>0</v>
          </cell>
          <cell r="J3512">
            <v>0</v>
          </cell>
        </row>
        <row r="3513">
          <cell r="A3513" t="str">
            <v>AF.42243</v>
          </cell>
          <cell r="B3513" t="str">
            <v>AF.42240</v>
          </cell>
          <cell r="C3513" t="str">
            <v>Beton thủy công tường cánh, tường biên dày &lt;= 3m đá 1x2 M200, đổ bằng cần cẩu 25T</v>
          </cell>
          <cell r="D3513" t="str">
            <v>m3</v>
          </cell>
          <cell r="E3513">
            <v>484047</v>
          </cell>
          <cell r="F3513">
            <v>92394</v>
          </cell>
          <cell r="G3513">
            <v>41879</v>
          </cell>
          <cell r="H3513">
            <v>0</v>
          </cell>
          <cell r="I3513">
            <v>0</v>
          </cell>
          <cell r="J3513">
            <v>0</v>
          </cell>
        </row>
        <row r="3514">
          <cell r="A3514" t="str">
            <v>AF.42244</v>
          </cell>
          <cell r="B3514" t="str">
            <v>AF.42240</v>
          </cell>
          <cell r="C3514" t="str">
            <v>Beton thủy công tường cánh, tường biên dày &lt;= 3m đá 1x2 M250, đổ bằng cần cẩu 25T</v>
          </cell>
          <cell r="D3514" t="str">
            <v>m3</v>
          </cell>
          <cell r="E3514">
            <v>542108</v>
          </cell>
          <cell r="F3514">
            <v>92394</v>
          </cell>
          <cell r="G3514">
            <v>41879</v>
          </cell>
          <cell r="H3514">
            <v>0</v>
          </cell>
          <cell r="I3514">
            <v>0</v>
          </cell>
          <cell r="J3514">
            <v>0</v>
          </cell>
        </row>
        <row r="3515">
          <cell r="A3515" t="str">
            <v>AF.42245</v>
          </cell>
          <cell r="B3515" t="str">
            <v>AF.42240</v>
          </cell>
          <cell r="C3515" t="str">
            <v>Beton thủy công tường cánh, tường biên dày &lt;= 3m đá 1x2 M300, đổ bằng cần cẩu 25T</v>
          </cell>
          <cell r="D3515" t="str">
            <v>m3</v>
          </cell>
          <cell r="E3515">
            <v>563857</v>
          </cell>
          <cell r="F3515">
            <v>92394</v>
          </cell>
          <cell r="G3515">
            <v>41879</v>
          </cell>
          <cell r="H3515">
            <v>0</v>
          </cell>
          <cell r="I3515">
            <v>0</v>
          </cell>
          <cell r="J3515">
            <v>0</v>
          </cell>
        </row>
        <row r="3516">
          <cell r="A3516" t="str">
            <v>AF.42255</v>
          </cell>
          <cell r="B3516" t="str">
            <v>AF.42250</v>
          </cell>
          <cell r="C3516" t="str">
            <v>Beton thủy công tường cánh, tường biên dày &lt;= 5m đá 1x2 M300, đổ bằng cần cẩu 25T</v>
          </cell>
          <cell r="D3516" t="str">
            <v>m3</v>
          </cell>
          <cell r="E3516">
            <v>556628</v>
          </cell>
          <cell r="F3516">
            <v>83142</v>
          </cell>
          <cell r="G3516">
            <v>37172</v>
          </cell>
          <cell r="H3516">
            <v>0</v>
          </cell>
          <cell r="I3516">
            <v>0</v>
          </cell>
          <cell r="J3516">
            <v>0</v>
          </cell>
        </row>
        <row r="3517">
          <cell r="A3517" t="str">
            <v>AF.42252</v>
          </cell>
          <cell r="B3517" t="str">
            <v>AF.42250</v>
          </cell>
          <cell r="C3517" t="str">
            <v>Beton thủy công tường cánh, tường biên dày &lt;= 5m đá 1x2 M150, đổ bằng cần cẩu 25T</v>
          </cell>
          <cell r="D3517" t="str">
            <v>m3</v>
          </cell>
          <cell r="E3517">
            <v>425460</v>
          </cell>
          <cell r="F3517">
            <v>83142</v>
          </cell>
          <cell r="G3517">
            <v>37172</v>
          </cell>
          <cell r="H3517">
            <v>0</v>
          </cell>
          <cell r="I3517">
            <v>0</v>
          </cell>
          <cell r="J3517">
            <v>0</v>
          </cell>
        </row>
        <row r="3518">
          <cell r="A3518" t="str">
            <v>AF.42253</v>
          </cell>
          <cell r="B3518" t="str">
            <v>AF.42250</v>
          </cell>
          <cell r="C3518" t="str">
            <v>Beton thủy công tường cánh, tường biên dày &lt;= 5m đá 1x2 M200, đổ bằng cần cẩu 25T</v>
          </cell>
          <cell r="D3518" t="str">
            <v>m3</v>
          </cell>
          <cell r="E3518">
            <v>476818</v>
          </cell>
          <cell r="F3518">
            <v>83142</v>
          </cell>
          <cell r="G3518">
            <v>37172</v>
          </cell>
          <cell r="H3518">
            <v>0</v>
          </cell>
          <cell r="I3518">
            <v>0</v>
          </cell>
          <cell r="J3518">
            <v>0</v>
          </cell>
        </row>
        <row r="3519">
          <cell r="A3519" t="str">
            <v>AF.42254</v>
          </cell>
          <cell r="B3519" t="str">
            <v>AF.42250</v>
          </cell>
          <cell r="C3519" t="str">
            <v>Beton thủy công tường cánh, tường biên dày &lt;= 5m đá 1x2 M250, đổ bằng cần cẩu 25T</v>
          </cell>
          <cell r="D3519" t="str">
            <v>m3</v>
          </cell>
          <cell r="E3519">
            <v>534879</v>
          </cell>
          <cell r="F3519">
            <v>83142</v>
          </cell>
          <cell r="G3519">
            <v>37172</v>
          </cell>
          <cell r="H3519">
            <v>0</v>
          </cell>
          <cell r="I3519">
            <v>0</v>
          </cell>
          <cell r="J3519">
            <v>0</v>
          </cell>
        </row>
        <row r="3520">
          <cell r="A3520" t="str">
            <v>AF.42265</v>
          </cell>
          <cell r="B3520" t="str">
            <v>AF.42260</v>
          </cell>
          <cell r="C3520" t="str">
            <v>Beton thủy công tường cánh, tường biên dày &gt; 5m đá 1x2 M300, đổ bằng cần cẩu 25T</v>
          </cell>
          <cell r="D3520" t="str">
            <v>m3</v>
          </cell>
          <cell r="E3520">
            <v>551806</v>
          </cell>
          <cell r="F3520">
            <v>74828</v>
          </cell>
          <cell r="G3520">
            <v>34033</v>
          </cell>
          <cell r="H3520">
            <v>0</v>
          </cell>
          <cell r="I3520">
            <v>0</v>
          </cell>
          <cell r="J3520">
            <v>0</v>
          </cell>
        </row>
        <row r="3521">
          <cell r="A3521" t="str">
            <v>AF.42264</v>
          </cell>
          <cell r="B3521" t="str">
            <v>AF.42260</v>
          </cell>
          <cell r="C3521" t="str">
            <v>Beton thủy công tường cánh, tường biên dày &gt; 5m đá 1x2 M250, đổ bằng cần cẩu 25T</v>
          </cell>
          <cell r="D3521" t="str">
            <v>m3</v>
          </cell>
          <cell r="E3521">
            <v>530057</v>
          </cell>
          <cell r="F3521">
            <v>74828</v>
          </cell>
          <cell r="G3521">
            <v>34033</v>
          </cell>
          <cell r="H3521">
            <v>0</v>
          </cell>
          <cell r="I3521">
            <v>0</v>
          </cell>
          <cell r="J3521">
            <v>0</v>
          </cell>
        </row>
        <row r="3522">
          <cell r="A3522" t="str">
            <v>AF.42262</v>
          </cell>
          <cell r="B3522" t="str">
            <v>AF.42260</v>
          </cell>
          <cell r="C3522" t="str">
            <v>Beton thủy công tường cánh, tường biên dày &gt; 5m đá 1x2 M150, đổ bằng cần cẩu 25T</v>
          </cell>
          <cell r="D3522" t="str">
            <v>m3</v>
          </cell>
          <cell r="E3522">
            <v>528065</v>
          </cell>
          <cell r="F3522">
            <v>74828</v>
          </cell>
          <cell r="G3522">
            <v>34033</v>
          </cell>
          <cell r="H3522">
            <v>0</v>
          </cell>
          <cell r="I3522">
            <v>0</v>
          </cell>
          <cell r="J3522">
            <v>0</v>
          </cell>
        </row>
        <row r="3523">
          <cell r="A3523" t="str">
            <v>AF.42263</v>
          </cell>
          <cell r="B3523" t="str">
            <v>AF.42260</v>
          </cell>
          <cell r="C3523" t="str">
            <v>Beton thủy công tường cánh, tường biên dày &gt; 5m đá 1x2 M200, đổ bằng cần cẩu 25T</v>
          </cell>
          <cell r="D3523" t="str">
            <v>m3</v>
          </cell>
          <cell r="E3523">
            <v>471996</v>
          </cell>
          <cell r="F3523">
            <v>74828</v>
          </cell>
          <cell r="G3523">
            <v>34033</v>
          </cell>
          <cell r="H3523">
            <v>0</v>
          </cell>
          <cell r="I3523">
            <v>0</v>
          </cell>
          <cell r="J3523">
            <v>0</v>
          </cell>
        </row>
        <row r="3524">
          <cell r="A3524" t="str">
            <v>AF.42312</v>
          </cell>
          <cell r="B3524" t="str">
            <v>AF.42310</v>
          </cell>
          <cell r="C3524" t="str">
            <v>Beton thủy công trụ pin, trụ biên dày &lt;= 0,45m đá 1x2 M150, đổ bằng cần cẩu 25T</v>
          </cell>
          <cell r="D3524" t="str">
            <v>m3</v>
          </cell>
          <cell r="E3524">
            <v>527290</v>
          </cell>
          <cell r="F3524">
            <v>134989</v>
          </cell>
          <cell r="G3524">
            <v>45018</v>
          </cell>
          <cell r="H3524">
            <v>0</v>
          </cell>
          <cell r="I3524">
            <v>0</v>
          </cell>
          <cell r="J3524">
            <v>0</v>
          </cell>
        </row>
        <row r="3525">
          <cell r="A3525" t="str">
            <v>AF.42313</v>
          </cell>
          <cell r="B3525" t="str">
            <v>AF.42310</v>
          </cell>
          <cell r="C3525" t="str">
            <v>Beton thủy công trụ pin, trụ biên dày &lt;= 0,45m đá 1x2 M200, đổ bằng cần cẩu 25T</v>
          </cell>
          <cell r="D3525" t="str">
            <v>m3</v>
          </cell>
          <cell r="E3525">
            <v>578648</v>
          </cell>
          <cell r="F3525">
            <v>134989</v>
          </cell>
          <cell r="G3525">
            <v>45018</v>
          </cell>
          <cell r="H3525">
            <v>0</v>
          </cell>
          <cell r="I3525">
            <v>0</v>
          </cell>
          <cell r="J3525">
            <v>0</v>
          </cell>
        </row>
        <row r="3526">
          <cell r="A3526" t="str">
            <v>AF.42314</v>
          </cell>
          <cell r="B3526" t="str">
            <v>AF.42310</v>
          </cell>
          <cell r="C3526" t="str">
            <v>Beton thủy công trụ pin, trụ biên dày &lt;= 0,45m đá 1x2 M250, đổ bằng cần cẩu 25T</v>
          </cell>
          <cell r="D3526" t="str">
            <v>m3</v>
          </cell>
          <cell r="E3526">
            <v>636709</v>
          </cell>
          <cell r="F3526">
            <v>134989</v>
          </cell>
          <cell r="G3526">
            <v>45018</v>
          </cell>
          <cell r="H3526">
            <v>0</v>
          </cell>
          <cell r="I3526">
            <v>0</v>
          </cell>
          <cell r="J3526">
            <v>0</v>
          </cell>
        </row>
        <row r="3527">
          <cell r="A3527" t="str">
            <v>AF.42315</v>
          </cell>
          <cell r="B3527" t="str">
            <v>AF.42310</v>
          </cell>
          <cell r="C3527" t="str">
            <v>Beton thủy công trụ pin, trụ biên dày &lt;= 0,45m đá 1x2 M300, đổ bằng cần cẩu 25T</v>
          </cell>
          <cell r="D3527" t="str">
            <v>m3</v>
          </cell>
          <cell r="E3527">
            <v>658457</v>
          </cell>
          <cell r="F3527">
            <v>134989</v>
          </cell>
          <cell r="G3527">
            <v>45018</v>
          </cell>
          <cell r="H3527">
            <v>0</v>
          </cell>
          <cell r="I3527">
            <v>0</v>
          </cell>
          <cell r="J3527">
            <v>0</v>
          </cell>
        </row>
        <row r="3528">
          <cell r="A3528" t="str">
            <v>AF.42324</v>
          </cell>
          <cell r="B3528" t="str">
            <v>AF.42320</v>
          </cell>
          <cell r="C3528" t="str">
            <v>Beton thủy công trụ pin, trụ biên dày &lt;= 1m đá 1x2 M250, đổ bằng cần cẩu 25T</v>
          </cell>
          <cell r="D3528" t="str">
            <v>m3</v>
          </cell>
          <cell r="E3528">
            <v>566212</v>
          </cell>
          <cell r="F3528">
            <v>121771</v>
          </cell>
          <cell r="G3528">
            <v>45018</v>
          </cell>
          <cell r="H3528">
            <v>0</v>
          </cell>
          <cell r="I3528">
            <v>0</v>
          </cell>
          <cell r="J3528">
            <v>0</v>
          </cell>
        </row>
        <row r="3529">
          <cell r="A3529" t="str">
            <v>AF.42323</v>
          </cell>
          <cell r="B3529" t="str">
            <v>AF.42320</v>
          </cell>
          <cell r="C3529" t="str">
            <v>Beton thủy công trụ pin, trụ biên dày &lt;= 1m đá 1x2 M200, đổ bằng cần cẩu 25T</v>
          </cell>
          <cell r="D3529" t="str">
            <v>m3</v>
          </cell>
          <cell r="E3529">
            <v>508151</v>
          </cell>
          <cell r="F3529">
            <v>121771</v>
          </cell>
          <cell r="G3529">
            <v>45018</v>
          </cell>
          <cell r="H3529">
            <v>0</v>
          </cell>
          <cell r="I3529">
            <v>0</v>
          </cell>
          <cell r="J3529">
            <v>0</v>
          </cell>
        </row>
        <row r="3530">
          <cell r="A3530" t="str">
            <v>AF.42322</v>
          </cell>
          <cell r="B3530" t="str">
            <v>AF.42320</v>
          </cell>
          <cell r="C3530" t="str">
            <v>Beton thủy công trụ pin, trụ biên dày &lt;= 1m đá 1x2 M150, đổ bằng cần cẩu 25T</v>
          </cell>
          <cell r="D3530" t="str">
            <v>m3</v>
          </cell>
          <cell r="E3530">
            <v>456793</v>
          </cell>
          <cell r="F3530">
            <v>121771</v>
          </cell>
          <cell r="G3530">
            <v>45018</v>
          </cell>
          <cell r="H3530">
            <v>0</v>
          </cell>
          <cell r="I3530">
            <v>0</v>
          </cell>
          <cell r="J3530">
            <v>0</v>
          </cell>
        </row>
        <row r="3531">
          <cell r="A3531" t="str">
            <v>AF.42325</v>
          </cell>
          <cell r="B3531" t="str">
            <v>AF.42320</v>
          </cell>
          <cell r="C3531" t="str">
            <v>Beton thủy công trụ pin, trụ biên dày &lt;= 1m đá 1x2 M300, đổ bằng cần cẩu 25T</v>
          </cell>
          <cell r="D3531" t="str">
            <v>m3</v>
          </cell>
          <cell r="E3531">
            <v>587960</v>
          </cell>
          <cell r="F3531">
            <v>121771</v>
          </cell>
          <cell r="G3531">
            <v>45018</v>
          </cell>
          <cell r="H3531">
            <v>0</v>
          </cell>
          <cell r="I3531">
            <v>0</v>
          </cell>
          <cell r="J3531">
            <v>0</v>
          </cell>
        </row>
        <row r="3532">
          <cell r="A3532" t="str">
            <v>AF.42332</v>
          </cell>
          <cell r="B3532" t="str">
            <v>AF.42330</v>
          </cell>
          <cell r="C3532" t="str">
            <v>Beton thủy công trụ pin, trụ biên dày &lt;= 2m đá 1x2 M150, đổ bằng cần cẩu 25T</v>
          </cell>
          <cell r="D3532" t="str">
            <v>m3</v>
          </cell>
          <cell r="E3532">
            <v>442334</v>
          </cell>
          <cell r="F3532">
            <v>109577</v>
          </cell>
          <cell r="G3532">
            <v>41879</v>
          </cell>
          <cell r="H3532">
            <v>0</v>
          </cell>
          <cell r="I3532">
            <v>0</v>
          </cell>
          <cell r="J3532">
            <v>0</v>
          </cell>
        </row>
        <row r="3533">
          <cell r="A3533" t="str">
            <v>AF.42333</v>
          </cell>
          <cell r="B3533" t="str">
            <v>AF.42330</v>
          </cell>
          <cell r="C3533" t="str">
            <v>Beton thủy công trụ pin, trụ biên dày &lt;= 2m đá 1x2 M200, đổ bằng cần cẩu 25T</v>
          </cell>
          <cell r="D3533" t="str">
            <v>m3</v>
          </cell>
          <cell r="E3533">
            <v>493692</v>
          </cell>
          <cell r="F3533">
            <v>109577</v>
          </cell>
          <cell r="G3533">
            <v>41879</v>
          </cell>
          <cell r="H3533">
            <v>0</v>
          </cell>
          <cell r="I3533">
            <v>0</v>
          </cell>
          <cell r="J3533">
            <v>0</v>
          </cell>
        </row>
        <row r="3534">
          <cell r="A3534" t="str">
            <v>AF.42333a</v>
          </cell>
          <cell r="B3534" t="str">
            <v>AF.42330</v>
          </cell>
          <cell r="C3534" t="str">
            <v>Beton thủy công trụ pin, trụ biên dày &lt;= 2m đá 2x4 M200, đổ bằng cần cẩu 25T</v>
          </cell>
          <cell r="D3534" t="str">
            <v>m3</v>
          </cell>
          <cell r="E3534">
            <v>493692</v>
          </cell>
          <cell r="F3534">
            <v>109577</v>
          </cell>
          <cell r="G3534">
            <v>41879</v>
          </cell>
          <cell r="H3534">
            <v>0</v>
          </cell>
          <cell r="I3534">
            <v>0</v>
          </cell>
          <cell r="J3534">
            <v>0</v>
          </cell>
        </row>
        <row r="3535">
          <cell r="A3535" t="str">
            <v>AF.42334</v>
          </cell>
          <cell r="B3535" t="str">
            <v>AF.42330</v>
          </cell>
          <cell r="C3535" t="str">
            <v>Beton thủy công trụ pin, trụ biên dày &lt;= 2m đá 1x2 M250, đổ bằng cần cẩu 25T</v>
          </cell>
          <cell r="D3535" t="str">
            <v>m3</v>
          </cell>
          <cell r="E3535">
            <v>551753</v>
          </cell>
          <cell r="F3535">
            <v>109577</v>
          </cell>
          <cell r="G3535">
            <v>41879</v>
          </cell>
          <cell r="H3535">
            <v>0</v>
          </cell>
          <cell r="I3535">
            <v>0</v>
          </cell>
          <cell r="J3535">
            <v>0</v>
          </cell>
        </row>
        <row r="3536">
          <cell r="A3536" t="str">
            <v>AF.42334a</v>
          </cell>
          <cell r="B3536" t="str">
            <v>AF.42330</v>
          </cell>
          <cell r="C3536" t="str">
            <v>Beton thủy công trụ pin, trụ biên dày &lt;= 2m đá 2x4 M250, đổ bằng cần cẩu 25T</v>
          </cell>
          <cell r="D3536" t="str">
            <v>m3</v>
          </cell>
          <cell r="E3536">
            <v>551753</v>
          </cell>
          <cell r="F3536">
            <v>109577</v>
          </cell>
          <cell r="G3536">
            <v>41879</v>
          </cell>
          <cell r="H3536">
            <v>0</v>
          </cell>
          <cell r="I3536">
            <v>0</v>
          </cell>
          <cell r="J3536">
            <v>0</v>
          </cell>
        </row>
        <row r="3537">
          <cell r="A3537" t="str">
            <v>AF.42335</v>
          </cell>
          <cell r="B3537" t="str">
            <v>AF.42330</v>
          </cell>
          <cell r="C3537" t="str">
            <v>Beton thủy công trụ pin, trụ biên dày &lt;= 2m đá 1x2 M300, đổ bằng cần cẩu 25T</v>
          </cell>
          <cell r="D3537" t="str">
            <v>m3</v>
          </cell>
          <cell r="E3537">
            <v>573502</v>
          </cell>
          <cell r="F3537">
            <v>109577</v>
          </cell>
          <cell r="G3537">
            <v>41879</v>
          </cell>
          <cell r="H3537">
            <v>0</v>
          </cell>
          <cell r="I3537">
            <v>0</v>
          </cell>
          <cell r="J3537">
            <v>0</v>
          </cell>
        </row>
        <row r="3538">
          <cell r="A3538" t="str">
            <v>AF.42345</v>
          </cell>
          <cell r="B3538" t="str">
            <v>AF.42340</v>
          </cell>
          <cell r="C3538" t="str">
            <v>Beton thủy công trụ pin, trụ biên dày &gt; 2m đá 1x2 M300, đổ bằng cần cẩu 25T</v>
          </cell>
          <cell r="D3538" t="str">
            <v>m3</v>
          </cell>
          <cell r="E3538">
            <v>563857</v>
          </cell>
          <cell r="F3538">
            <v>98619</v>
          </cell>
          <cell r="G3538">
            <v>41879</v>
          </cell>
          <cell r="H3538">
            <v>0</v>
          </cell>
          <cell r="I3538">
            <v>0</v>
          </cell>
          <cell r="J3538">
            <v>0</v>
          </cell>
        </row>
        <row r="3539">
          <cell r="A3539" t="str">
            <v>AF.42342</v>
          </cell>
          <cell r="B3539" t="str">
            <v>AF.42340</v>
          </cell>
          <cell r="C3539" t="str">
            <v>Beton thủy công trụ pin, trụ biên dày &gt; 2m đá 1x2 M150, đổ bằng cần cẩu 25T</v>
          </cell>
          <cell r="D3539" t="str">
            <v>m3</v>
          </cell>
          <cell r="E3539">
            <v>432689</v>
          </cell>
          <cell r="F3539">
            <v>98619</v>
          </cell>
          <cell r="G3539">
            <v>41879</v>
          </cell>
          <cell r="H3539">
            <v>0</v>
          </cell>
          <cell r="I3539">
            <v>0</v>
          </cell>
          <cell r="J3539">
            <v>0</v>
          </cell>
        </row>
        <row r="3540">
          <cell r="A3540" t="str">
            <v>AF.42343</v>
          </cell>
          <cell r="B3540" t="str">
            <v>AF.42340</v>
          </cell>
          <cell r="C3540" t="str">
            <v>Beton thủy công trụ pin, trụ biên dày &gt; 2m đá 1x2 M200, đổ bằng cần cẩu 25T</v>
          </cell>
          <cell r="D3540" t="str">
            <v>m3</v>
          </cell>
          <cell r="E3540">
            <v>484047</v>
          </cell>
          <cell r="F3540">
            <v>98619</v>
          </cell>
          <cell r="G3540">
            <v>41879</v>
          </cell>
          <cell r="H3540">
            <v>0</v>
          </cell>
          <cell r="I3540">
            <v>0</v>
          </cell>
          <cell r="J3540">
            <v>0</v>
          </cell>
        </row>
        <row r="3541">
          <cell r="A3541" t="str">
            <v>AF.42344</v>
          </cell>
          <cell r="B3541" t="str">
            <v>AF.42340</v>
          </cell>
          <cell r="C3541" t="str">
            <v>Beton thủy công trụ pin, trụ biên dày &gt; 2m đá 1x2 M250, đổ bằng cần cẩu 25T</v>
          </cell>
          <cell r="D3541" t="str">
            <v>m3</v>
          </cell>
          <cell r="E3541">
            <v>542108</v>
          </cell>
          <cell r="F3541">
            <v>98619</v>
          </cell>
          <cell r="G3541">
            <v>41879</v>
          </cell>
          <cell r="H3541">
            <v>0</v>
          </cell>
          <cell r="I3541">
            <v>0</v>
          </cell>
          <cell r="J3541">
            <v>0</v>
          </cell>
        </row>
        <row r="3542">
          <cell r="A3542" t="str">
            <v>AF.42415</v>
          </cell>
          <cell r="B3542" t="str">
            <v>AF.42410</v>
          </cell>
          <cell r="C3542" t="str">
            <v>Beton thủy công tường thượng lưu đập dày &lt;= 0,45m đá 1x2 M300, đổ bằng cần cẩu 25T</v>
          </cell>
          <cell r="D3542" t="str">
            <v>m3</v>
          </cell>
          <cell r="E3542">
            <v>600304</v>
          </cell>
          <cell r="F3542">
            <v>100837</v>
          </cell>
          <cell r="G3542">
            <v>41879</v>
          </cell>
          <cell r="H3542">
            <v>0</v>
          </cell>
          <cell r="I3542">
            <v>0</v>
          </cell>
          <cell r="J3542">
            <v>0</v>
          </cell>
        </row>
        <row r="3543">
          <cell r="A3543" t="str">
            <v>AF.42414</v>
          </cell>
          <cell r="B3543" t="str">
            <v>AF.42410</v>
          </cell>
          <cell r="C3543" t="str">
            <v>Beton thủy công tường thượng lưu đập dày &lt;= 0,45m đá 1x2 M250, đổ bằng cần cẩu 25T</v>
          </cell>
          <cell r="D3543" t="str">
            <v>m3</v>
          </cell>
          <cell r="E3543">
            <v>578555</v>
          </cell>
          <cell r="F3543">
            <v>100837</v>
          </cell>
          <cell r="G3543">
            <v>41879</v>
          </cell>
          <cell r="H3543">
            <v>0</v>
          </cell>
          <cell r="I3543">
            <v>0</v>
          </cell>
          <cell r="J3543">
            <v>0</v>
          </cell>
        </row>
        <row r="3544">
          <cell r="A3544" t="str">
            <v>AF.42412</v>
          </cell>
          <cell r="B3544" t="str">
            <v>AF.42410</v>
          </cell>
          <cell r="C3544" t="str">
            <v>Beton thủy công tường thượng lưu đập dày &lt;= 0,45m đá 1x2 M150, đổ bằng cần cẩu 25T</v>
          </cell>
          <cell r="D3544" t="str">
            <v>m3</v>
          </cell>
          <cell r="E3544">
            <v>469136</v>
          </cell>
          <cell r="F3544">
            <v>100837</v>
          </cell>
          <cell r="G3544">
            <v>41879</v>
          </cell>
          <cell r="H3544">
            <v>0</v>
          </cell>
          <cell r="I3544">
            <v>0</v>
          </cell>
          <cell r="J3544">
            <v>0</v>
          </cell>
        </row>
        <row r="3545">
          <cell r="A3545" t="str">
            <v>AF.42413</v>
          </cell>
          <cell r="B3545" t="str">
            <v>AF.42410</v>
          </cell>
          <cell r="C3545" t="str">
            <v>Beton thủy công tường thượng lưu đập dày &lt;= 0,45m đá 1x2 M200, đổ bằng cần cẩu 25T</v>
          </cell>
          <cell r="D3545" t="str">
            <v>m3</v>
          </cell>
          <cell r="E3545">
            <v>520495</v>
          </cell>
          <cell r="F3545">
            <v>100837</v>
          </cell>
          <cell r="G3545">
            <v>41879</v>
          </cell>
          <cell r="H3545">
            <v>0</v>
          </cell>
          <cell r="I3545">
            <v>0</v>
          </cell>
          <cell r="J3545">
            <v>0</v>
          </cell>
        </row>
        <row r="3546">
          <cell r="A3546" t="str">
            <v>AF.42422</v>
          </cell>
          <cell r="B3546" t="str">
            <v>AF.42420</v>
          </cell>
          <cell r="C3546" t="str">
            <v>Beton thủy công tường thượng lưu đập dày &lt;= 1m đá 1x2 M150, đổ bằng cần cẩu 25T</v>
          </cell>
          <cell r="D3546" t="str">
            <v>m3</v>
          </cell>
          <cell r="E3546">
            <v>432690</v>
          </cell>
          <cell r="F3546">
            <v>91286</v>
          </cell>
          <cell r="G3546">
            <v>41879</v>
          </cell>
          <cell r="H3546">
            <v>0</v>
          </cell>
          <cell r="I3546">
            <v>0</v>
          </cell>
          <cell r="J3546">
            <v>0</v>
          </cell>
        </row>
        <row r="3547">
          <cell r="A3547" t="str">
            <v>AF.42423</v>
          </cell>
          <cell r="B3547" t="str">
            <v>AF.42420</v>
          </cell>
          <cell r="C3547" t="str">
            <v>Beton thủy công tường thượng lưu đập dày &lt;= 1m đá 1x2 M200, đổ bằng cần cẩu 25T</v>
          </cell>
          <cell r="D3547" t="str">
            <v>m3</v>
          </cell>
          <cell r="E3547">
            <v>484049</v>
          </cell>
          <cell r="F3547">
            <v>91286</v>
          </cell>
          <cell r="G3547">
            <v>41879</v>
          </cell>
          <cell r="H3547">
            <v>0</v>
          </cell>
          <cell r="I3547">
            <v>0</v>
          </cell>
          <cell r="J3547">
            <v>0</v>
          </cell>
        </row>
        <row r="3548">
          <cell r="A3548" t="str">
            <v>AF.42423a</v>
          </cell>
          <cell r="B3548" t="str">
            <v>AF.42420</v>
          </cell>
          <cell r="C3548" t="str">
            <v>Beton thủy công tường thượng lưu đập dày &lt;= 1m đá 4x6 M200, đổ bằng cần cẩu 25T</v>
          </cell>
          <cell r="D3548" t="str">
            <v>m3</v>
          </cell>
          <cell r="E3548">
            <v>484049</v>
          </cell>
          <cell r="F3548">
            <v>91286</v>
          </cell>
          <cell r="G3548">
            <v>41879</v>
          </cell>
          <cell r="H3548">
            <v>0</v>
          </cell>
          <cell r="I3548">
            <v>0</v>
          </cell>
          <cell r="J3548">
            <v>0</v>
          </cell>
        </row>
        <row r="3549">
          <cell r="A3549" t="str">
            <v>AF.42424</v>
          </cell>
          <cell r="B3549" t="str">
            <v>AF.42420</v>
          </cell>
          <cell r="C3549" t="str">
            <v>Beton thủy công tường thượng lưu đập dày &lt;= 1m đá 1x2 M250, đổ bằng cần cẩu 25T</v>
          </cell>
          <cell r="D3549" t="str">
            <v>m3</v>
          </cell>
          <cell r="E3549">
            <v>542109</v>
          </cell>
          <cell r="F3549">
            <v>91286</v>
          </cell>
          <cell r="G3549">
            <v>41879</v>
          </cell>
          <cell r="H3549">
            <v>0</v>
          </cell>
          <cell r="I3549">
            <v>0</v>
          </cell>
          <cell r="J3549">
            <v>0</v>
          </cell>
        </row>
        <row r="3550">
          <cell r="A3550" t="str">
            <v>AF.42424a</v>
          </cell>
          <cell r="B3550" t="str">
            <v>AF.42420</v>
          </cell>
          <cell r="C3550" t="str">
            <v>Beton thủy công tường thượng lưu đập dày &lt;= 1m đá 1x2 M250, đổ bằng cần cẩu 25T</v>
          </cell>
          <cell r="D3550" t="str">
            <v>m3</v>
          </cell>
          <cell r="E3550">
            <v>542109</v>
          </cell>
          <cell r="F3550">
            <v>91286</v>
          </cell>
          <cell r="G3550">
            <v>41879</v>
          </cell>
          <cell r="H3550">
            <v>0</v>
          </cell>
          <cell r="I3550">
            <v>0</v>
          </cell>
          <cell r="J3550">
            <v>0</v>
          </cell>
        </row>
        <row r="3551">
          <cell r="A3551" t="str">
            <v>AF.42425</v>
          </cell>
          <cell r="B3551" t="str">
            <v>AF.42420</v>
          </cell>
          <cell r="C3551" t="str">
            <v>Beton thủy công tường thượng lưu đập dày &lt;= 1m đá 1x2 M300, đổ bằng cần cẩu 25T</v>
          </cell>
          <cell r="D3551" t="str">
            <v>m3</v>
          </cell>
          <cell r="E3551">
            <v>563858</v>
          </cell>
          <cell r="F3551">
            <v>91286</v>
          </cell>
          <cell r="G3551">
            <v>41879</v>
          </cell>
          <cell r="H3551">
            <v>0</v>
          </cell>
          <cell r="I3551">
            <v>0</v>
          </cell>
          <cell r="J3551">
            <v>0</v>
          </cell>
        </row>
        <row r="3552">
          <cell r="A3552" t="str">
            <v>AF.42433</v>
          </cell>
          <cell r="B3552" t="str">
            <v>AF.42430</v>
          </cell>
          <cell r="C3552" t="str">
            <v>Beton thủy công tường thượng lưu đập dày &lt;= 2m đá 1x2 M200, đổ bằng cần cẩu 25T</v>
          </cell>
          <cell r="D3552" t="str">
            <v>m3</v>
          </cell>
          <cell r="E3552">
            <v>476819</v>
          </cell>
          <cell r="F3552">
            <v>82119</v>
          </cell>
          <cell r="G3552">
            <v>37172</v>
          </cell>
          <cell r="H3552">
            <v>0</v>
          </cell>
          <cell r="I3552">
            <v>0</v>
          </cell>
          <cell r="J3552">
            <v>0</v>
          </cell>
        </row>
        <row r="3553">
          <cell r="A3553" t="str">
            <v>AF.42434</v>
          </cell>
          <cell r="B3553" t="str">
            <v>AF.42430</v>
          </cell>
          <cell r="C3553" t="str">
            <v>Beton thủy công tường thượng lưu đập dày &lt;= 2m đá 1x2 M250, đổ bằng cần cẩu 25T</v>
          </cell>
          <cell r="D3553" t="str">
            <v>m3</v>
          </cell>
          <cell r="E3553">
            <v>534880</v>
          </cell>
          <cell r="F3553">
            <v>82119</v>
          </cell>
          <cell r="G3553">
            <v>37172</v>
          </cell>
          <cell r="H3553">
            <v>0</v>
          </cell>
          <cell r="I3553">
            <v>0</v>
          </cell>
          <cell r="J3553">
            <v>0</v>
          </cell>
        </row>
        <row r="3554">
          <cell r="A3554" t="str">
            <v>AF.42432</v>
          </cell>
          <cell r="B3554" t="str">
            <v>AF.42430</v>
          </cell>
          <cell r="C3554" t="str">
            <v>Beton thủy công tường thượng lưu đập dày &lt;= 2m đá 1x2 M150, đổ bằng cần cẩu 25T</v>
          </cell>
          <cell r="D3554" t="str">
            <v>m3</v>
          </cell>
          <cell r="E3554">
            <v>425461</v>
          </cell>
          <cell r="F3554">
            <v>82119</v>
          </cell>
          <cell r="G3554">
            <v>37172</v>
          </cell>
          <cell r="H3554">
            <v>0</v>
          </cell>
          <cell r="I3554">
            <v>0</v>
          </cell>
          <cell r="J3554">
            <v>0</v>
          </cell>
        </row>
        <row r="3555">
          <cell r="A3555" t="str">
            <v>AF.42435</v>
          </cell>
          <cell r="B3555" t="str">
            <v>AF.42430</v>
          </cell>
          <cell r="C3555" t="str">
            <v>Beton thủy công tường thượng lưu đập dày &lt;= 2m đá 1x2 M300, đổ bằng cần cẩu 25T</v>
          </cell>
          <cell r="D3555" t="str">
            <v>m3</v>
          </cell>
          <cell r="E3555">
            <v>556629</v>
          </cell>
          <cell r="F3555">
            <v>82119</v>
          </cell>
          <cell r="G3555">
            <v>37172</v>
          </cell>
          <cell r="H3555">
            <v>0</v>
          </cell>
          <cell r="I3555">
            <v>0</v>
          </cell>
          <cell r="J3555">
            <v>0</v>
          </cell>
        </row>
        <row r="3556">
          <cell r="A3556" t="str">
            <v>AF.42442</v>
          </cell>
          <cell r="B3556" t="str">
            <v>AF.42440</v>
          </cell>
          <cell r="C3556" t="str">
            <v>Beton thủy công tường thượng lưu đập dày &gt; 2m đá 1x2 M150, đổ bằng cần cẩu 25T</v>
          </cell>
          <cell r="D3556" t="str">
            <v>m3</v>
          </cell>
          <cell r="E3556">
            <v>420638</v>
          </cell>
          <cell r="F3556">
            <v>73933</v>
          </cell>
          <cell r="G3556">
            <v>37172</v>
          </cell>
          <cell r="H3556">
            <v>0</v>
          </cell>
          <cell r="I3556">
            <v>0</v>
          </cell>
          <cell r="J3556">
            <v>0</v>
          </cell>
        </row>
        <row r="3557">
          <cell r="A3557" t="str">
            <v>AF.42443</v>
          </cell>
          <cell r="B3557" t="str">
            <v>AF.42440</v>
          </cell>
          <cell r="C3557" t="str">
            <v>Beton thủy công tường thượng lưu đập dày &gt; 2m đá 1x2 M200, đổ bằng cần cẩu 25T</v>
          </cell>
          <cell r="D3557" t="str">
            <v>m3</v>
          </cell>
          <cell r="E3557">
            <v>471997</v>
          </cell>
          <cell r="F3557">
            <v>73933</v>
          </cell>
          <cell r="G3557">
            <v>37172</v>
          </cell>
          <cell r="H3557">
            <v>0</v>
          </cell>
          <cell r="I3557">
            <v>0</v>
          </cell>
          <cell r="J3557">
            <v>0</v>
          </cell>
        </row>
        <row r="3558">
          <cell r="A3558" t="str">
            <v>AF.42444</v>
          </cell>
          <cell r="B3558" t="str">
            <v>AF.42440</v>
          </cell>
          <cell r="C3558" t="str">
            <v>Beton thủy công tường thượng lưu đập dày &gt; 2m đá 1x2 M250, đổ bằng cần cẩu 25T</v>
          </cell>
          <cell r="D3558" t="str">
            <v>m3</v>
          </cell>
          <cell r="E3558">
            <v>530057</v>
          </cell>
          <cell r="F3558">
            <v>73933</v>
          </cell>
          <cell r="G3558">
            <v>37172</v>
          </cell>
          <cell r="H3558">
            <v>0</v>
          </cell>
          <cell r="I3558">
            <v>0</v>
          </cell>
          <cell r="J3558">
            <v>0</v>
          </cell>
        </row>
        <row r="3559">
          <cell r="A3559" t="str">
            <v>AF.42445</v>
          </cell>
          <cell r="B3559" t="str">
            <v>AF.42440</v>
          </cell>
          <cell r="C3559" t="str">
            <v>Beton thủy công tường thượng lưu đập dày &gt; 2m đá 1x2 M300, đổ bằng cần cẩu 25T</v>
          </cell>
          <cell r="D3559" t="str">
            <v>m3</v>
          </cell>
          <cell r="E3559">
            <v>551806</v>
          </cell>
          <cell r="F3559">
            <v>73933</v>
          </cell>
          <cell r="G3559">
            <v>37172</v>
          </cell>
          <cell r="H3559">
            <v>0</v>
          </cell>
          <cell r="I3559">
            <v>0</v>
          </cell>
          <cell r="J3559">
            <v>0</v>
          </cell>
        </row>
        <row r="3560">
          <cell r="A3560" t="str">
            <v>AF.42515</v>
          </cell>
          <cell r="B3560" t="str">
            <v>AF.42510</v>
          </cell>
          <cell r="C3560" t="str">
            <v>Beton thủy công thân đập đá 1x2 M300, đổ bằng cần cẩu 25T</v>
          </cell>
          <cell r="D3560" t="str">
            <v>m3</v>
          </cell>
          <cell r="E3560">
            <v>545100</v>
          </cell>
          <cell r="F3560">
            <v>36241</v>
          </cell>
          <cell r="G3560">
            <v>31867</v>
          </cell>
          <cell r="H3560">
            <v>0</v>
          </cell>
          <cell r="I3560">
            <v>0</v>
          </cell>
          <cell r="J3560">
            <v>0</v>
          </cell>
        </row>
        <row r="3561">
          <cell r="A3561" t="str">
            <v>AF.42512</v>
          </cell>
          <cell r="B3561" t="str">
            <v>AF.42510</v>
          </cell>
          <cell r="C3561" t="str">
            <v>Beton thủy công thân đập đá 1x2 M150, đổ bằng cần cẩu 25T</v>
          </cell>
          <cell r="D3561" t="str">
            <v>m3</v>
          </cell>
          <cell r="E3561">
            <v>412633</v>
          </cell>
          <cell r="F3561">
            <v>36241</v>
          </cell>
          <cell r="G3561">
            <v>31867</v>
          </cell>
          <cell r="H3561">
            <v>0</v>
          </cell>
          <cell r="I3561">
            <v>0</v>
          </cell>
          <cell r="J3561">
            <v>0</v>
          </cell>
        </row>
        <row r="3562">
          <cell r="A3562" t="str">
            <v>AF.42513</v>
          </cell>
          <cell r="B3562" t="str">
            <v>AF.42510</v>
          </cell>
          <cell r="C3562" t="str">
            <v>Beton thủy công thân đập đá 1x2 M200, đổ bằng cần cẩu 25T</v>
          </cell>
          <cell r="D3562" t="str">
            <v>m3</v>
          </cell>
          <cell r="E3562">
            <v>464500</v>
          </cell>
          <cell r="F3562">
            <v>36241</v>
          </cell>
          <cell r="G3562">
            <v>31867</v>
          </cell>
          <cell r="H3562">
            <v>0</v>
          </cell>
          <cell r="I3562">
            <v>0</v>
          </cell>
          <cell r="J3562">
            <v>0</v>
          </cell>
        </row>
        <row r="3563">
          <cell r="A3563" t="str">
            <v>AF.42514</v>
          </cell>
          <cell r="B3563" t="str">
            <v>AF.42510</v>
          </cell>
          <cell r="C3563" t="str">
            <v>Beton thủy công thân đập đá 1x2 M250, đổ bằng cần cẩu 25T</v>
          </cell>
          <cell r="D3563" t="str">
            <v>m3</v>
          </cell>
          <cell r="E3563">
            <v>523136</v>
          </cell>
          <cell r="F3563">
            <v>36241</v>
          </cell>
          <cell r="G3563">
            <v>31867</v>
          </cell>
          <cell r="H3563">
            <v>0</v>
          </cell>
          <cell r="I3563">
            <v>0</v>
          </cell>
          <cell r="J3563">
            <v>0</v>
          </cell>
        </row>
        <row r="3564">
          <cell r="A3564" t="str">
            <v>AF.42525</v>
          </cell>
          <cell r="B3564" t="str">
            <v>AF.42520</v>
          </cell>
          <cell r="C3564" t="str">
            <v>Beton thủy công mặt cong đập tràn đá 1x2 M300, đổ bằng cần cẩu 25T</v>
          </cell>
          <cell r="D3564" t="str">
            <v>m3</v>
          </cell>
          <cell r="E3564">
            <v>545100</v>
          </cell>
          <cell r="F3564">
            <v>137590</v>
          </cell>
          <cell r="G3564">
            <v>37543</v>
          </cell>
          <cell r="H3564">
            <v>0</v>
          </cell>
          <cell r="I3564">
            <v>0</v>
          </cell>
          <cell r="J3564">
            <v>0</v>
          </cell>
        </row>
        <row r="3565">
          <cell r="A3565" t="str">
            <v>AF.42524</v>
          </cell>
          <cell r="B3565" t="str">
            <v>AF.42520</v>
          </cell>
          <cell r="C3565" t="str">
            <v>Beton thủy công mặt cong đập tràn đá 1x2 M250, đổ bằng cần cẩu 25T</v>
          </cell>
          <cell r="D3565" t="str">
            <v>m3</v>
          </cell>
          <cell r="E3565">
            <v>523136</v>
          </cell>
          <cell r="F3565">
            <v>137590</v>
          </cell>
          <cell r="G3565">
            <v>37543</v>
          </cell>
          <cell r="H3565">
            <v>0</v>
          </cell>
          <cell r="I3565">
            <v>0</v>
          </cell>
          <cell r="J3565">
            <v>0</v>
          </cell>
        </row>
        <row r="3566">
          <cell r="A3566" t="str">
            <v>AF.42524a</v>
          </cell>
          <cell r="B3566" t="str">
            <v>AF.42520</v>
          </cell>
          <cell r="C3566" t="str">
            <v>Beton thủy công mặt cong đập tràn đá 1x2 M250, đổ bằng cần cẩu 25T</v>
          </cell>
          <cell r="D3566" t="str">
            <v>m3</v>
          </cell>
          <cell r="E3566">
            <v>523136</v>
          </cell>
          <cell r="F3566">
            <v>137590</v>
          </cell>
          <cell r="G3566">
            <v>37543</v>
          </cell>
          <cell r="H3566">
            <v>0</v>
          </cell>
          <cell r="I3566">
            <v>0</v>
          </cell>
          <cell r="J3566">
            <v>0</v>
          </cell>
        </row>
        <row r="3567">
          <cell r="A3567" t="str">
            <v>AF.42522</v>
          </cell>
          <cell r="B3567" t="str">
            <v>AF.42520</v>
          </cell>
          <cell r="C3567" t="str">
            <v>Beton thủy công mặt cong đập tràn đá 1x2 M150, đổ bằng cần cẩu 25T</v>
          </cell>
          <cell r="D3567" t="str">
            <v>m3</v>
          </cell>
          <cell r="E3567">
            <v>412633</v>
          </cell>
          <cell r="F3567">
            <v>137590</v>
          </cell>
          <cell r="G3567">
            <v>37543</v>
          </cell>
          <cell r="H3567">
            <v>0</v>
          </cell>
          <cell r="I3567">
            <v>0</v>
          </cell>
          <cell r="J3567">
            <v>0</v>
          </cell>
        </row>
        <row r="3568">
          <cell r="A3568" t="str">
            <v>AF.42523</v>
          </cell>
          <cell r="B3568" t="str">
            <v>AF.42520</v>
          </cell>
          <cell r="C3568" t="str">
            <v>Beton thủy công mặt cong đập tràn đá 1x2 M200, đổ bằng cần cẩu 25T</v>
          </cell>
          <cell r="D3568" t="str">
            <v>m3</v>
          </cell>
          <cell r="E3568">
            <v>464500</v>
          </cell>
          <cell r="F3568">
            <v>137590</v>
          </cell>
          <cell r="G3568">
            <v>37543</v>
          </cell>
          <cell r="H3568">
            <v>0</v>
          </cell>
          <cell r="I3568">
            <v>0</v>
          </cell>
          <cell r="J3568">
            <v>0</v>
          </cell>
        </row>
        <row r="3569">
          <cell r="A3569" t="str">
            <v>AF.42523a</v>
          </cell>
          <cell r="B3569" t="str">
            <v>AF.42520</v>
          </cell>
          <cell r="C3569" t="str">
            <v>Beton thủy công mặt cong đập tràn đá 1x2 M200, đổ bằng cần cẩu 25T</v>
          </cell>
          <cell r="D3569" t="str">
            <v>m3</v>
          </cell>
          <cell r="E3569">
            <v>464500</v>
          </cell>
          <cell r="F3569">
            <v>137590</v>
          </cell>
          <cell r="G3569">
            <v>37543</v>
          </cell>
          <cell r="H3569">
            <v>0</v>
          </cell>
          <cell r="I3569">
            <v>0</v>
          </cell>
          <cell r="J3569">
            <v>0</v>
          </cell>
        </row>
        <row r="3570">
          <cell r="A3570" t="str">
            <v>AF.42532</v>
          </cell>
          <cell r="B3570" t="str">
            <v>AF.42530</v>
          </cell>
          <cell r="C3570" t="str">
            <v>Beton thủy công mũi phóng đá 1x2 M150, đổ bằng cần cẩu 25T</v>
          </cell>
          <cell r="D3570" t="str">
            <v>m3</v>
          </cell>
          <cell r="E3570">
            <v>412633</v>
          </cell>
          <cell r="F3570">
            <v>78111</v>
          </cell>
          <cell r="G3570">
            <v>31867</v>
          </cell>
          <cell r="H3570">
            <v>0</v>
          </cell>
          <cell r="I3570">
            <v>0</v>
          </cell>
          <cell r="J3570">
            <v>0</v>
          </cell>
        </row>
        <row r="3571">
          <cell r="A3571" t="str">
            <v>AF.42533</v>
          </cell>
          <cell r="B3571" t="str">
            <v>AF.42530</v>
          </cell>
          <cell r="C3571" t="str">
            <v>Beton thủy công mũi phóng đá 1x2 M200, đổ bằng cần cẩu 25T</v>
          </cell>
          <cell r="D3571" t="str">
            <v>m3</v>
          </cell>
          <cell r="E3571">
            <v>464500</v>
          </cell>
          <cell r="F3571">
            <v>78111</v>
          </cell>
          <cell r="G3571">
            <v>31867</v>
          </cell>
          <cell r="H3571">
            <v>0</v>
          </cell>
          <cell r="I3571">
            <v>0</v>
          </cell>
          <cell r="J3571">
            <v>0</v>
          </cell>
        </row>
        <row r="3572">
          <cell r="A3572" t="str">
            <v>AF.42534</v>
          </cell>
          <cell r="B3572" t="str">
            <v>AF.42530</v>
          </cell>
          <cell r="C3572" t="str">
            <v>Beton thủy công mũi phóng đá 1x2 M250, đổ bằng cần cẩu 25T</v>
          </cell>
          <cell r="D3572" t="str">
            <v>m3</v>
          </cell>
          <cell r="E3572">
            <v>523136</v>
          </cell>
          <cell r="F3572">
            <v>78111</v>
          </cell>
          <cell r="G3572">
            <v>31867</v>
          </cell>
          <cell r="H3572">
            <v>0</v>
          </cell>
          <cell r="I3572">
            <v>0</v>
          </cell>
          <cell r="J3572">
            <v>0</v>
          </cell>
        </row>
        <row r="3573">
          <cell r="A3573" t="str">
            <v>AF.42535</v>
          </cell>
          <cell r="B3573" t="str">
            <v>AF.42530</v>
          </cell>
          <cell r="C3573" t="str">
            <v>Beton thủy công mũi phóng đá 1x2 M300, đổ bằng cần cẩu 25T</v>
          </cell>
          <cell r="D3573" t="str">
            <v>m3</v>
          </cell>
          <cell r="E3573">
            <v>545100</v>
          </cell>
          <cell r="F3573">
            <v>78111</v>
          </cell>
          <cell r="G3573">
            <v>31867</v>
          </cell>
          <cell r="H3573">
            <v>0</v>
          </cell>
          <cell r="I3573">
            <v>0</v>
          </cell>
          <cell r="J3573">
            <v>0</v>
          </cell>
        </row>
        <row r="3574">
          <cell r="A3574" t="str">
            <v>AF.42544</v>
          </cell>
          <cell r="B3574" t="str">
            <v>AF.42540</v>
          </cell>
          <cell r="C3574" t="str">
            <v>Beton thủy công dốc nước đá 1x2 M250, đổ bằng cần cẩu 25T</v>
          </cell>
          <cell r="D3574" t="str">
            <v>m3</v>
          </cell>
          <cell r="E3574">
            <v>518007</v>
          </cell>
          <cell r="F3574">
            <v>65363</v>
          </cell>
          <cell r="G3574">
            <v>31867</v>
          </cell>
          <cell r="H3574">
            <v>0</v>
          </cell>
          <cell r="I3574">
            <v>0</v>
          </cell>
          <cell r="J3574">
            <v>0</v>
          </cell>
        </row>
        <row r="3575">
          <cell r="A3575" t="str">
            <v>AF.42543</v>
          </cell>
          <cell r="B3575" t="str">
            <v>AF.42540</v>
          </cell>
          <cell r="C3575" t="str">
            <v>Beton thủy công dốc nước đá 1x2 M200, đổ bằng cần cẩu 25T</v>
          </cell>
          <cell r="D3575" t="str">
            <v>m3</v>
          </cell>
          <cell r="E3575">
            <v>459946</v>
          </cell>
          <cell r="F3575">
            <v>65363</v>
          </cell>
          <cell r="G3575">
            <v>31867</v>
          </cell>
          <cell r="H3575">
            <v>0</v>
          </cell>
          <cell r="I3575">
            <v>0</v>
          </cell>
          <cell r="J3575">
            <v>0</v>
          </cell>
        </row>
        <row r="3576">
          <cell r="A3576" t="str">
            <v>AF.42542</v>
          </cell>
          <cell r="B3576" t="str">
            <v>AF.42540</v>
          </cell>
          <cell r="C3576" t="str">
            <v>Beton thủy công dốc nước đá 1x2 M150, đổ bằng cần cẩu 25T</v>
          </cell>
          <cell r="D3576" t="str">
            <v>m3</v>
          </cell>
          <cell r="E3576">
            <v>408588</v>
          </cell>
          <cell r="F3576">
            <v>65363</v>
          </cell>
          <cell r="G3576">
            <v>31867</v>
          </cell>
          <cell r="H3576">
            <v>0</v>
          </cell>
          <cell r="I3576">
            <v>0</v>
          </cell>
          <cell r="J3576">
            <v>0</v>
          </cell>
        </row>
        <row r="3577">
          <cell r="A3577" t="str">
            <v>AF.42545</v>
          </cell>
          <cell r="B3577" t="str">
            <v>AF.42540</v>
          </cell>
          <cell r="C3577" t="str">
            <v>Beton thủy công dốc nước đá 1x2 M300, đổ bằng cần cẩu 25T</v>
          </cell>
          <cell r="D3577" t="str">
            <v>m3</v>
          </cell>
          <cell r="E3577">
            <v>539756</v>
          </cell>
          <cell r="F3577">
            <v>65363</v>
          </cell>
          <cell r="G3577">
            <v>31867</v>
          </cell>
          <cell r="H3577">
            <v>0</v>
          </cell>
          <cell r="I3577">
            <v>0</v>
          </cell>
          <cell r="J3577">
            <v>0</v>
          </cell>
        </row>
        <row r="3578">
          <cell r="A3578" t="str">
            <v>AF.42612</v>
          </cell>
          <cell r="B3578" t="str">
            <v>AF.42610</v>
          </cell>
          <cell r="C3578" t="str">
            <v>Beton thủy công tháp điều áp cao &lt;= 25m đá 1x2 M150, đổ bằng cần cẩu 25T</v>
          </cell>
          <cell r="D3578" t="str">
            <v>m3</v>
          </cell>
          <cell r="E3578">
            <v>408588</v>
          </cell>
          <cell r="F3578">
            <v>181634</v>
          </cell>
          <cell r="G3578">
            <v>45018</v>
          </cell>
          <cell r="H3578">
            <v>0</v>
          </cell>
          <cell r="I3578">
            <v>0</v>
          </cell>
          <cell r="J3578">
            <v>0</v>
          </cell>
        </row>
        <row r="3579">
          <cell r="A3579" t="str">
            <v>AF.42613</v>
          </cell>
          <cell r="B3579" t="str">
            <v>AF.42610</v>
          </cell>
          <cell r="C3579" t="str">
            <v>Beton thủy công tháp điều áp cao &lt;= 25m đá 1x2 M200, đổ bằng cần cẩu 25T</v>
          </cell>
          <cell r="D3579" t="str">
            <v>m3</v>
          </cell>
          <cell r="E3579">
            <v>459946</v>
          </cell>
          <cell r="F3579">
            <v>181634</v>
          </cell>
          <cell r="G3579">
            <v>45018</v>
          </cell>
          <cell r="H3579">
            <v>0</v>
          </cell>
          <cell r="I3579">
            <v>0</v>
          </cell>
          <cell r="J3579">
            <v>0</v>
          </cell>
        </row>
        <row r="3580">
          <cell r="A3580" t="str">
            <v>AF.42614</v>
          </cell>
          <cell r="B3580" t="str">
            <v>AF.42610</v>
          </cell>
          <cell r="C3580" t="str">
            <v>Beton thủy công tháp điều áp cao &lt;= 25m đá 1x2 M250, đổ bằng cần cẩu 25T</v>
          </cell>
          <cell r="D3580" t="str">
            <v>m3</v>
          </cell>
          <cell r="E3580">
            <v>518007</v>
          </cell>
          <cell r="F3580">
            <v>181634</v>
          </cell>
          <cell r="G3580">
            <v>45018</v>
          </cell>
          <cell r="H3580">
            <v>0</v>
          </cell>
          <cell r="I3580">
            <v>0</v>
          </cell>
          <cell r="J3580">
            <v>0</v>
          </cell>
        </row>
        <row r="3581">
          <cell r="A3581" t="str">
            <v>AF.42615</v>
          </cell>
          <cell r="B3581" t="str">
            <v>AF.42610</v>
          </cell>
          <cell r="C3581" t="str">
            <v>Beton thủy công tháp điều áp cao &lt;= 25m đá 1x2 M300, đổ bằng cần cẩu 25T</v>
          </cell>
          <cell r="D3581" t="str">
            <v>m3</v>
          </cell>
          <cell r="E3581">
            <v>539756</v>
          </cell>
          <cell r="F3581">
            <v>181634</v>
          </cell>
          <cell r="G3581">
            <v>45018</v>
          </cell>
          <cell r="H3581">
            <v>0</v>
          </cell>
          <cell r="I3581">
            <v>0</v>
          </cell>
          <cell r="J3581">
            <v>0</v>
          </cell>
        </row>
        <row r="3582">
          <cell r="A3582" t="str">
            <v>AF.42625</v>
          </cell>
          <cell r="B3582" t="str">
            <v>AF.42620</v>
          </cell>
          <cell r="C3582" t="str">
            <v>Beton thủy công tháp điều áp cao  &gt; 25m đá 1x2 M300, đổ bằng cần cẩu 25T</v>
          </cell>
          <cell r="D3582" t="str">
            <v>m3</v>
          </cell>
          <cell r="E3582">
            <v>539756</v>
          </cell>
          <cell r="F3582">
            <v>203378</v>
          </cell>
          <cell r="G3582">
            <v>49726</v>
          </cell>
          <cell r="H3582">
            <v>0</v>
          </cell>
          <cell r="I3582">
            <v>0</v>
          </cell>
          <cell r="J3582">
            <v>0</v>
          </cell>
        </row>
        <row r="3583">
          <cell r="A3583" t="str">
            <v>AF.42622</v>
          </cell>
          <cell r="B3583" t="str">
            <v>AF.42620</v>
          </cell>
          <cell r="C3583" t="str">
            <v>Beton thủy công tháp điều áp cao  &gt; 25m đá 1x2 M150, đổ bằng cần cẩu 25T</v>
          </cell>
          <cell r="D3583" t="str">
            <v>m3</v>
          </cell>
          <cell r="E3583">
            <v>408588</v>
          </cell>
          <cell r="F3583">
            <v>203378</v>
          </cell>
          <cell r="G3583">
            <v>49726</v>
          </cell>
          <cell r="H3583">
            <v>0</v>
          </cell>
          <cell r="I3583">
            <v>0</v>
          </cell>
          <cell r="J3583">
            <v>0</v>
          </cell>
        </row>
        <row r="3584">
          <cell r="A3584" t="str">
            <v>AF.42623</v>
          </cell>
          <cell r="B3584" t="str">
            <v>AF.42620</v>
          </cell>
          <cell r="C3584" t="str">
            <v>Beton thủy công tháp điều áp cao  &gt; 25m đá 1x2 M200, đổ bằng cần cẩu 25T</v>
          </cell>
          <cell r="D3584" t="str">
            <v>m3</v>
          </cell>
          <cell r="E3584">
            <v>459946</v>
          </cell>
          <cell r="F3584">
            <v>203378</v>
          </cell>
          <cell r="G3584">
            <v>49726</v>
          </cell>
          <cell r="H3584">
            <v>0</v>
          </cell>
          <cell r="I3584">
            <v>0</v>
          </cell>
          <cell r="J3584">
            <v>0</v>
          </cell>
        </row>
        <row r="3585">
          <cell r="A3585" t="str">
            <v>AF.42624</v>
          </cell>
          <cell r="B3585" t="str">
            <v>AF.42620</v>
          </cell>
          <cell r="C3585" t="str">
            <v>Beton thủy công tháp điều áp cao  &gt; 25m đá 1x2 M250, đổ bằng cần cẩu 25T</v>
          </cell>
          <cell r="D3585" t="str">
            <v>m3</v>
          </cell>
          <cell r="E3585">
            <v>518007</v>
          </cell>
          <cell r="F3585">
            <v>203378</v>
          </cell>
          <cell r="G3585">
            <v>49726</v>
          </cell>
          <cell r="H3585">
            <v>0</v>
          </cell>
          <cell r="I3585">
            <v>0</v>
          </cell>
          <cell r="J3585">
            <v>0</v>
          </cell>
        </row>
        <row r="3586">
          <cell r="A3586" t="str">
            <v>AF.42715</v>
          </cell>
          <cell r="B3586" t="str">
            <v>AF.42710</v>
          </cell>
          <cell r="C3586" t="str">
            <v>Beton thủy công mố đỡ, mố néo đường ống áp lực đá 1x2 M300, đổ bằng cần cẩu 25T</v>
          </cell>
          <cell r="D3586" t="str">
            <v>m3</v>
          </cell>
          <cell r="E3586">
            <v>539756</v>
          </cell>
          <cell r="F3586">
            <v>84421</v>
          </cell>
          <cell r="G3586">
            <v>49726</v>
          </cell>
          <cell r="H3586">
            <v>0</v>
          </cell>
          <cell r="I3586">
            <v>0</v>
          </cell>
          <cell r="J3586">
            <v>0</v>
          </cell>
        </row>
        <row r="3587">
          <cell r="A3587" t="str">
            <v>AF.42714</v>
          </cell>
          <cell r="B3587" t="str">
            <v>AF.42710</v>
          </cell>
          <cell r="C3587" t="str">
            <v>Beton thủy công mố đỡ, mố néo đường ống áp lực đá 1x2 M500, đổ bằng cần cẩu 25T</v>
          </cell>
          <cell r="D3587" t="str">
            <v>m3</v>
          </cell>
          <cell r="E3587">
            <v>518007</v>
          </cell>
          <cell r="F3587">
            <v>84421</v>
          </cell>
          <cell r="G3587">
            <v>49726</v>
          </cell>
          <cell r="H3587">
            <v>0</v>
          </cell>
          <cell r="I3587">
            <v>0</v>
          </cell>
          <cell r="J3587">
            <v>0</v>
          </cell>
        </row>
        <row r="3588">
          <cell r="A3588" t="str">
            <v>AF.42712</v>
          </cell>
          <cell r="B3588" t="str">
            <v>AF.42710</v>
          </cell>
          <cell r="C3588" t="str">
            <v>Beton thủy công mố đỡ, mố néo đường ống áp lực đá 1x2 M150, đổ bằng cần cẩu 25T</v>
          </cell>
          <cell r="D3588" t="str">
            <v>m3</v>
          </cell>
          <cell r="E3588">
            <v>408588</v>
          </cell>
          <cell r="F3588">
            <v>84421</v>
          </cell>
          <cell r="G3588">
            <v>49726</v>
          </cell>
          <cell r="H3588">
            <v>0</v>
          </cell>
          <cell r="I3588">
            <v>0</v>
          </cell>
          <cell r="J3588">
            <v>0</v>
          </cell>
        </row>
        <row r="3589">
          <cell r="A3589" t="str">
            <v>AF.42713</v>
          </cell>
          <cell r="B3589" t="str">
            <v>AF.42710</v>
          </cell>
          <cell r="C3589" t="str">
            <v>Beton thủy công mố đỡ, mố néo đường ống áp lực đá 1x2 M200, đổ bằng cần cẩu 25T</v>
          </cell>
          <cell r="D3589" t="str">
            <v>m3</v>
          </cell>
          <cell r="E3589">
            <v>459946</v>
          </cell>
          <cell r="F3589">
            <v>84421</v>
          </cell>
          <cell r="G3589">
            <v>49726</v>
          </cell>
          <cell r="H3589">
            <v>0</v>
          </cell>
          <cell r="I3589">
            <v>0</v>
          </cell>
          <cell r="J3589">
            <v>0</v>
          </cell>
        </row>
        <row r="3590">
          <cell r="A3590" t="str">
            <v>AF.42722</v>
          </cell>
          <cell r="B3590" t="str">
            <v>AF.42720</v>
          </cell>
          <cell r="C3590" t="str">
            <v>Beton thủy công bọc đường ống thép áp lực đá 1x2 M150, đổ bằng cần cẩu 25T</v>
          </cell>
          <cell r="D3590" t="str">
            <v>m3</v>
          </cell>
          <cell r="E3590">
            <v>478491</v>
          </cell>
          <cell r="F3590">
            <v>112563</v>
          </cell>
          <cell r="G3590">
            <v>41879</v>
          </cell>
          <cell r="H3590">
            <v>0</v>
          </cell>
          <cell r="I3590">
            <v>0</v>
          </cell>
          <cell r="J3590">
            <v>0</v>
          </cell>
        </row>
        <row r="3591">
          <cell r="A3591" t="str">
            <v>AF.42723</v>
          </cell>
          <cell r="B3591" t="str">
            <v>AF.42720</v>
          </cell>
          <cell r="C3591" t="str">
            <v>Beton thủy công bọc đường ống thép áp lực đá 1x2 M200, đổ bằng cần cẩu 25T</v>
          </cell>
          <cell r="D3591" t="str">
            <v>m3</v>
          </cell>
          <cell r="E3591">
            <v>529849</v>
          </cell>
          <cell r="F3591">
            <v>112563</v>
          </cell>
          <cell r="G3591">
            <v>41879</v>
          </cell>
          <cell r="H3591">
            <v>0</v>
          </cell>
          <cell r="I3591">
            <v>0</v>
          </cell>
          <cell r="J3591">
            <v>0</v>
          </cell>
        </row>
        <row r="3592">
          <cell r="A3592" t="str">
            <v>AF.42724</v>
          </cell>
          <cell r="B3592" t="str">
            <v>AF.42720</v>
          </cell>
          <cell r="C3592" t="str">
            <v>Beton thủy công bọc đường ống thép áp lực đá 1x2 M250, đổ bằng cần cẩu 25T</v>
          </cell>
          <cell r="D3592" t="str">
            <v>m3</v>
          </cell>
          <cell r="E3592">
            <v>587910</v>
          </cell>
          <cell r="F3592">
            <v>112563</v>
          </cell>
          <cell r="G3592">
            <v>41879</v>
          </cell>
          <cell r="H3592">
            <v>0</v>
          </cell>
          <cell r="I3592">
            <v>0</v>
          </cell>
          <cell r="J3592">
            <v>0</v>
          </cell>
        </row>
        <row r="3593">
          <cell r="A3593" t="str">
            <v>AF.42724a</v>
          </cell>
          <cell r="B3593" t="str">
            <v>AF.42720</v>
          </cell>
          <cell r="C3593" t="str">
            <v>Beton thủy công bọc đường ống thép áp lực đá 1x2 M250, đổ bằng cần cẩu 25T</v>
          </cell>
          <cell r="D3593" t="str">
            <v>m3</v>
          </cell>
          <cell r="E3593">
            <v>587910</v>
          </cell>
          <cell r="F3593">
            <v>112563</v>
          </cell>
          <cell r="G3593">
            <v>41879</v>
          </cell>
          <cell r="H3593">
            <v>0</v>
          </cell>
          <cell r="I3593">
            <v>0</v>
          </cell>
          <cell r="J3593">
            <v>0</v>
          </cell>
        </row>
        <row r="3594">
          <cell r="A3594" t="str">
            <v>AF.42725</v>
          </cell>
          <cell r="B3594" t="str">
            <v>AF.42720</v>
          </cell>
          <cell r="C3594" t="str">
            <v>Beton thủy công bọc đường ống thép áp lực đá 1x2 M300, đổ bằng cần cẩu 25T</v>
          </cell>
          <cell r="D3594" t="str">
            <v>m3</v>
          </cell>
          <cell r="E3594">
            <v>609659</v>
          </cell>
          <cell r="F3594">
            <v>112563</v>
          </cell>
          <cell r="G3594">
            <v>41879</v>
          </cell>
          <cell r="H3594">
            <v>0</v>
          </cell>
          <cell r="I3594">
            <v>0</v>
          </cell>
          <cell r="J3594">
            <v>0</v>
          </cell>
        </row>
        <row r="3595">
          <cell r="A3595" t="str">
            <v>AF.42733</v>
          </cell>
          <cell r="B3595" t="str">
            <v>AF.42730</v>
          </cell>
          <cell r="C3595" t="str">
            <v>Beton thủy công bệ đỡ máy phát đá 1x2 M200, đổ bằng cần cẩu 25T</v>
          </cell>
          <cell r="D3595" t="str">
            <v>m3</v>
          </cell>
          <cell r="E3595">
            <v>464500</v>
          </cell>
          <cell r="F3595">
            <v>110633</v>
          </cell>
          <cell r="G3595">
            <v>37172</v>
          </cell>
          <cell r="H3595">
            <v>0</v>
          </cell>
          <cell r="I3595">
            <v>0</v>
          </cell>
          <cell r="J3595">
            <v>0</v>
          </cell>
        </row>
        <row r="3596">
          <cell r="A3596" t="str">
            <v>AF.42734</v>
          </cell>
          <cell r="B3596" t="str">
            <v>AF.42730</v>
          </cell>
          <cell r="C3596" t="str">
            <v>Beton thủy công bệ đỡ máy phát đá 1x2 M250, đổ bằng cần cẩu 25T</v>
          </cell>
          <cell r="D3596" t="str">
            <v>m3</v>
          </cell>
          <cell r="E3596">
            <v>523136</v>
          </cell>
          <cell r="F3596">
            <v>110633</v>
          </cell>
          <cell r="G3596">
            <v>37172</v>
          </cell>
          <cell r="H3596">
            <v>0</v>
          </cell>
          <cell r="I3596">
            <v>0</v>
          </cell>
          <cell r="J3596">
            <v>0</v>
          </cell>
        </row>
        <row r="3597">
          <cell r="A3597" t="str">
            <v>AF.42734a</v>
          </cell>
          <cell r="B3597" t="str">
            <v>AF.42730</v>
          </cell>
          <cell r="C3597" t="str">
            <v>Beton thủy công bệ đỡ máy phát đá 2x4 M250, đổ bằng cần cẩu 25T</v>
          </cell>
          <cell r="D3597" t="str">
            <v>m3</v>
          </cell>
          <cell r="E3597">
            <v>523136</v>
          </cell>
          <cell r="F3597">
            <v>110633</v>
          </cell>
          <cell r="G3597">
            <v>37172</v>
          </cell>
          <cell r="H3597">
            <v>0</v>
          </cell>
          <cell r="I3597">
            <v>0</v>
          </cell>
          <cell r="J3597">
            <v>0</v>
          </cell>
        </row>
        <row r="3598">
          <cell r="A3598" t="str">
            <v>AF.42732</v>
          </cell>
          <cell r="B3598" t="str">
            <v>AF.42730</v>
          </cell>
          <cell r="C3598" t="str">
            <v>Beton thủy công bệ đỡ máy phát đá 1x2 M150, đổ bằng cần cẩu 25T</v>
          </cell>
          <cell r="D3598" t="str">
            <v>m3</v>
          </cell>
          <cell r="E3598">
            <v>412633</v>
          </cell>
          <cell r="F3598">
            <v>110633</v>
          </cell>
          <cell r="G3598">
            <v>37172</v>
          </cell>
          <cell r="H3598">
            <v>0</v>
          </cell>
          <cell r="I3598">
            <v>0</v>
          </cell>
          <cell r="J3598">
            <v>0</v>
          </cell>
        </row>
        <row r="3599">
          <cell r="A3599" t="str">
            <v>AF.42735</v>
          </cell>
          <cell r="B3599" t="str">
            <v>AF.42730</v>
          </cell>
          <cell r="C3599" t="str">
            <v>Beton thủy công bệ đỡ máy phát đá 1x2 M300, đổ bằng cần cẩu 25T</v>
          </cell>
          <cell r="D3599" t="str">
            <v>m3</v>
          </cell>
          <cell r="E3599">
            <v>545100</v>
          </cell>
          <cell r="F3599">
            <v>110633</v>
          </cell>
          <cell r="G3599">
            <v>37172</v>
          </cell>
          <cell r="H3599">
            <v>0</v>
          </cell>
          <cell r="I3599">
            <v>0</v>
          </cell>
          <cell r="J3599">
            <v>0</v>
          </cell>
        </row>
        <row r="3600">
          <cell r="A3600" t="str">
            <v>AF.42742</v>
          </cell>
          <cell r="B3600" t="str">
            <v>AF.42740</v>
          </cell>
          <cell r="C3600" t="str">
            <v>Beton thủy công mái kênh, mái hố xói đá 1x2 M150, đổ bằng cần cẩu 25T</v>
          </cell>
          <cell r="D3600" t="str">
            <v>m3</v>
          </cell>
          <cell r="E3600">
            <v>408588</v>
          </cell>
          <cell r="F3600">
            <v>82699</v>
          </cell>
          <cell r="G3600">
            <v>41879</v>
          </cell>
          <cell r="H3600">
            <v>0</v>
          </cell>
          <cell r="I3600">
            <v>0</v>
          </cell>
          <cell r="J3600">
            <v>0</v>
          </cell>
        </row>
        <row r="3601">
          <cell r="A3601" t="str">
            <v>AF.42742a</v>
          </cell>
          <cell r="B3601" t="str">
            <v>AF.42740</v>
          </cell>
          <cell r="C3601" t="str">
            <v>Beton thủy công mái kênh, mái hố xói đá 2x4 M150, đổ bằng cần cẩu 25T</v>
          </cell>
          <cell r="D3601" t="str">
            <v>m3</v>
          </cell>
          <cell r="E3601">
            <v>408588</v>
          </cell>
          <cell r="F3601">
            <v>82699</v>
          </cell>
          <cell r="G3601">
            <v>41879</v>
          </cell>
          <cell r="H3601">
            <v>0</v>
          </cell>
          <cell r="I3601">
            <v>0</v>
          </cell>
          <cell r="J3601">
            <v>0</v>
          </cell>
        </row>
        <row r="3602">
          <cell r="A3602" t="str">
            <v>AF.42743</v>
          </cell>
          <cell r="B3602" t="str">
            <v>AF.42740</v>
          </cell>
          <cell r="C3602" t="str">
            <v>Beton thủy công mái kênh, mái hố xói đá 1x2 M200, đổ bằng cần cẩu 25T</v>
          </cell>
          <cell r="D3602" t="str">
            <v>m3</v>
          </cell>
          <cell r="E3602">
            <v>459946</v>
          </cell>
          <cell r="F3602">
            <v>82699</v>
          </cell>
          <cell r="G3602">
            <v>41879</v>
          </cell>
          <cell r="H3602">
            <v>0</v>
          </cell>
          <cell r="I3602">
            <v>0</v>
          </cell>
          <cell r="J3602">
            <v>0</v>
          </cell>
        </row>
        <row r="3603">
          <cell r="A3603" t="str">
            <v>AF.42743a</v>
          </cell>
          <cell r="B3603" t="str">
            <v>AF.42740</v>
          </cell>
          <cell r="C3603" t="str">
            <v>Beton thủy công mái kênh, mái hố xói đá 2x4 M200, đổ bằng cần cẩu 25T</v>
          </cell>
          <cell r="D3603" t="str">
            <v>m3</v>
          </cell>
          <cell r="E3603">
            <v>459946</v>
          </cell>
          <cell r="F3603">
            <v>82699</v>
          </cell>
          <cell r="G3603">
            <v>41879</v>
          </cell>
          <cell r="H3603">
            <v>0</v>
          </cell>
          <cell r="I3603">
            <v>0</v>
          </cell>
          <cell r="J3603">
            <v>0</v>
          </cell>
        </row>
        <row r="3604">
          <cell r="A3604" t="str">
            <v>AF.42744</v>
          </cell>
          <cell r="B3604" t="str">
            <v>AF.42740</v>
          </cell>
          <cell r="C3604" t="str">
            <v>Beton thủy công mái kênh, mái hố xói đá 1x2 M250, đổ bằng cần cẩu 25T</v>
          </cell>
          <cell r="D3604" t="str">
            <v>m3</v>
          </cell>
          <cell r="E3604">
            <v>518007</v>
          </cell>
          <cell r="F3604">
            <v>82699</v>
          </cell>
          <cell r="G3604">
            <v>41879</v>
          </cell>
          <cell r="H3604">
            <v>0</v>
          </cell>
          <cell r="I3604">
            <v>0</v>
          </cell>
          <cell r="J3604">
            <v>0</v>
          </cell>
        </row>
        <row r="3605">
          <cell r="A3605" t="str">
            <v>AF.42744a</v>
          </cell>
          <cell r="B3605" t="str">
            <v>AF.42740</v>
          </cell>
          <cell r="C3605" t="str">
            <v>Beton thủy công mái kênh, mái hố xói đá 1x2 M250, đổ bằng cần cẩu 25T</v>
          </cell>
          <cell r="D3605" t="str">
            <v>m3</v>
          </cell>
          <cell r="E3605">
            <v>518007</v>
          </cell>
          <cell r="F3605">
            <v>82699</v>
          </cell>
          <cell r="G3605">
            <v>41879</v>
          </cell>
          <cell r="H3605">
            <v>0</v>
          </cell>
          <cell r="I3605">
            <v>0</v>
          </cell>
          <cell r="J3605">
            <v>0</v>
          </cell>
        </row>
        <row r="3606">
          <cell r="A3606" t="str">
            <v>AF.42745</v>
          </cell>
          <cell r="B3606" t="str">
            <v>AF.42740</v>
          </cell>
          <cell r="C3606" t="str">
            <v>Beton thủy công mái kênh, mái hố xói đá 1x2 M300, đổ bằng cần cẩu 25T</v>
          </cell>
          <cell r="D3606" t="str">
            <v>m3</v>
          </cell>
          <cell r="E3606">
            <v>539756</v>
          </cell>
          <cell r="F3606">
            <v>82699</v>
          </cell>
          <cell r="G3606">
            <v>41879</v>
          </cell>
          <cell r="H3606">
            <v>0</v>
          </cell>
          <cell r="I3606">
            <v>0</v>
          </cell>
          <cell r="J3606">
            <v>0</v>
          </cell>
        </row>
        <row r="3607">
          <cell r="A3607" t="str">
            <v>AF.42755</v>
          </cell>
          <cell r="B3607" t="str">
            <v>AF.42750</v>
          </cell>
          <cell r="C3607" t="str">
            <v>Beton thủy công buồng xoắn đá 1x2 M300, đổ bằng cần cẩu 25T</v>
          </cell>
          <cell r="D3607" t="str">
            <v>m3</v>
          </cell>
          <cell r="E3607">
            <v>581489</v>
          </cell>
          <cell r="F3607">
            <v>135075</v>
          </cell>
          <cell r="G3607">
            <v>37172</v>
          </cell>
          <cell r="H3607">
            <v>0</v>
          </cell>
          <cell r="I3607">
            <v>0</v>
          </cell>
          <cell r="J3607">
            <v>0</v>
          </cell>
        </row>
        <row r="3608">
          <cell r="A3608" t="str">
            <v>AF.42752</v>
          </cell>
          <cell r="B3608" t="str">
            <v>AF.42750</v>
          </cell>
          <cell r="C3608" t="str">
            <v>Beton thủy công buồng xoắn đá 1x2 M150, đổ bằng cần cẩu 25T</v>
          </cell>
          <cell r="D3608" t="str">
            <v>m3</v>
          </cell>
          <cell r="E3608">
            <v>450322</v>
          </cell>
          <cell r="F3608">
            <v>135075</v>
          </cell>
          <cell r="G3608">
            <v>37172</v>
          </cell>
          <cell r="H3608">
            <v>0</v>
          </cell>
          <cell r="I3608">
            <v>0</v>
          </cell>
          <cell r="J3608">
            <v>0</v>
          </cell>
        </row>
        <row r="3609">
          <cell r="A3609" t="str">
            <v>AF.42753</v>
          </cell>
          <cell r="B3609" t="str">
            <v>AF.42750</v>
          </cell>
          <cell r="C3609" t="str">
            <v>Beton thủy công buồng xoắn đá 1x2 M200, đổ bằng cần cẩu 25T</v>
          </cell>
          <cell r="D3609" t="str">
            <v>m3</v>
          </cell>
          <cell r="E3609">
            <v>501680</v>
          </cell>
          <cell r="F3609">
            <v>135075</v>
          </cell>
          <cell r="G3609">
            <v>37172</v>
          </cell>
          <cell r="H3609">
            <v>0</v>
          </cell>
          <cell r="I3609">
            <v>0</v>
          </cell>
          <cell r="J3609">
            <v>0</v>
          </cell>
        </row>
        <row r="3610">
          <cell r="A3610" t="str">
            <v>AF.42754</v>
          </cell>
          <cell r="B3610" t="str">
            <v>AF.42750</v>
          </cell>
          <cell r="C3610" t="str">
            <v>Beton thủy công buồng xoắn đá 1x2 M250, đổ bằng cần cẩu 25T</v>
          </cell>
          <cell r="D3610" t="str">
            <v>m3</v>
          </cell>
          <cell r="E3610">
            <v>559741</v>
          </cell>
          <cell r="F3610">
            <v>135075</v>
          </cell>
          <cell r="G3610">
            <v>37172</v>
          </cell>
          <cell r="H3610">
            <v>0</v>
          </cell>
          <cell r="I3610">
            <v>0</v>
          </cell>
          <cell r="J3610">
            <v>0</v>
          </cell>
        </row>
        <row r="3611">
          <cell r="A3611" t="str">
            <v>AF.42765</v>
          </cell>
          <cell r="B3611" t="str">
            <v>AF.42760</v>
          </cell>
          <cell r="C3611" t="str">
            <v>Beton thủy công ống hút đá 1x2 M300, đổ bằng cần cẩu 25T</v>
          </cell>
          <cell r="D3611" t="str">
            <v>m3</v>
          </cell>
          <cell r="E3611">
            <v>581489</v>
          </cell>
          <cell r="F3611">
            <v>111184</v>
          </cell>
          <cell r="G3611">
            <v>37172</v>
          </cell>
          <cell r="H3611">
            <v>0</v>
          </cell>
          <cell r="I3611">
            <v>0</v>
          </cell>
          <cell r="J3611">
            <v>0</v>
          </cell>
        </row>
        <row r="3612">
          <cell r="A3612" t="str">
            <v>AF.42764</v>
          </cell>
          <cell r="B3612" t="str">
            <v>AF.42760</v>
          </cell>
          <cell r="C3612" t="str">
            <v>Beton thủy công ống hút đá 1x2 M250, đổ bằng cần cẩu 25T</v>
          </cell>
          <cell r="D3612" t="str">
            <v>m3</v>
          </cell>
          <cell r="E3612">
            <v>559741</v>
          </cell>
          <cell r="F3612">
            <v>111184</v>
          </cell>
          <cell r="G3612">
            <v>37172</v>
          </cell>
          <cell r="H3612">
            <v>0</v>
          </cell>
          <cell r="I3612">
            <v>0</v>
          </cell>
          <cell r="J3612">
            <v>0</v>
          </cell>
        </row>
        <row r="3613">
          <cell r="A3613" t="str">
            <v>AF.42762</v>
          </cell>
          <cell r="B3613" t="str">
            <v>AF.42760</v>
          </cell>
          <cell r="C3613" t="str">
            <v>Beton thủy công ống hút đá 1x2 M150, đổ bằng cần cẩu 25T</v>
          </cell>
          <cell r="D3613" t="str">
            <v>m3</v>
          </cell>
          <cell r="E3613">
            <v>450322</v>
          </cell>
          <cell r="F3613">
            <v>111184</v>
          </cell>
          <cell r="G3613">
            <v>37172</v>
          </cell>
          <cell r="H3613">
            <v>0</v>
          </cell>
          <cell r="I3613">
            <v>0</v>
          </cell>
          <cell r="J3613">
            <v>0</v>
          </cell>
        </row>
        <row r="3614">
          <cell r="A3614" t="str">
            <v>AF.42763</v>
          </cell>
          <cell r="B3614" t="str">
            <v>AF.42760</v>
          </cell>
          <cell r="C3614" t="str">
            <v>Beton thủy công ống hút đá 1x2 M200, đổ bằng cần cẩu 25T</v>
          </cell>
          <cell r="D3614" t="str">
            <v>m3</v>
          </cell>
          <cell r="E3614">
            <v>501680</v>
          </cell>
          <cell r="F3614">
            <v>111184</v>
          </cell>
          <cell r="G3614">
            <v>37172</v>
          </cell>
          <cell r="H3614">
            <v>0</v>
          </cell>
          <cell r="I3614">
            <v>0</v>
          </cell>
          <cell r="J3614">
            <v>0</v>
          </cell>
        </row>
        <row r="3615">
          <cell r="A3615" t="str">
            <v>AF.42772</v>
          </cell>
          <cell r="B3615" t="str">
            <v>AF.42770</v>
          </cell>
          <cell r="C3615" t="str">
            <v>Beton thủy công sàn dày &gt;= 30cm đá 1x2 M150, đổ bằng cần cẩu 25T</v>
          </cell>
          <cell r="D3615" t="str">
            <v>m3</v>
          </cell>
          <cell r="E3615">
            <v>408588</v>
          </cell>
          <cell r="F3615">
            <v>67366</v>
          </cell>
          <cell r="G3615">
            <v>41879</v>
          </cell>
          <cell r="H3615">
            <v>0</v>
          </cell>
          <cell r="I3615">
            <v>0</v>
          </cell>
          <cell r="J3615">
            <v>0</v>
          </cell>
        </row>
        <row r="3616">
          <cell r="A3616" t="str">
            <v>AF.42773</v>
          </cell>
          <cell r="B3616" t="str">
            <v>AF.42770</v>
          </cell>
          <cell r="C3616" t="str">
            <v>Beton thủy công sàn dày &gt;= 30cm đá 1x2 M200, đổ bằng cần cẩu 25T</v>
          </cell>
          <cell r="D3616" t="str">
            <v>m3</v>
          </cell>
          <cell r="E3616">
            <v>459946</v>
          </cell>
          <cell r="F3616">
            <v>67366</v>
          </cell>
          <cell r="G3616">
            <v>41879</v>
          </cell>
          <cell r="H3616">
            <v>0</v>
          </cell>
          <cell r="I3616">
            <v>0</v>
          </cell>
          <cell r="J3616">
            <v>0</v>
          </cell>
        </row>
        <row r="3617">
          <cell r="A3617" t="str">
            <v>AF.42773a</v>
          </cell>
          <cell r="B3617" t="str">
            <v>AF.42770</v>
          </cell>
          <cell r="C3617" t="str">
            <v>Beton thủy công sàn dày &gt;= 30cm đá 2x4 M200, đổ bằng cần cẩu 25T</v>
          </cell>
          <cell r="D3617" t="str">
            <v>m3</v>
          </cell>
          <cell r="E3617">
            <v>459946</v>
          </cell>
          <cell r="F3617">
            <v>67366</v>
          </cell>
          <cell r="G3617">
            <v>41879</v>
          </cell>
          <cell r="H3617">
            <v>0</v>
          </cell>
          <cell r="I3617">
            <v>0</v>
          </cell>
          <cell r="J3617">
            <v>0</v>
          </cell>
        </row>
        <row r="3618">
          <cell r="A3618" t="str">
            <v>AF.42774</v>
          </cell>
          <cell r="B3618" t="str">
            <v>AF.42770</v>
          </cell>
          <cell r="C3618" t="str">
            <v>Beton thủy công sàn dày &gt;= 30cm đá 1x2 M250, đổ bằng cần cẩu 25T</v>
          </cell>
          <cell r="D3618" t="str">
            <v>m3</v>
          </cell>
          <cell r="E3618">
            <v>518007</v>
          </cell>
          <cell r="F3618">
            <v>67366</v>
          </cell>
          <cell r="G3618">
            <v>41879</v>
          </cell>
          <cell r="H3618">
            <v>0</v>
          </cell>
          <cell r="I3618">
            <v>0</v>
          </cell>
          <cell r="J3618">
            <v>0</v>
          </cell>
        </row>
        <row r="3619">
          <cell r="A3619" t="str">
            <v>AF.42774a</v>
          </cell>
          <cell r="B3619" t="str">
            <v>AF.42770</v>
          </cell>
          <cell r="C3619" t="str">
            <v>Beton thủy công sàn dày &gt;= 30cm đá 2x4 M250, đổ bằng cần cẩu 25T</v>
          </cell>
          <cell r="D3619" t="str">
            <v>m3</v>
          </cell>
          <cell r="E3619">
            <v>518007</v>
          </cell>
          <cell r="F3619">
            <v>67366</v>
          </cell>
          <cell r="G3619">
            <v>41879</v>
          </cell>
          <cell r="H3619">
            <v>0</v>
          </cell>
          <cell r="I3619">
            <v>0</v>
          </cell>
          <cell r="J3619">
            <v>0</v>
          </cell>
        </row>
        <row r="3620">
          <cell r="A3620" t="str">
            <v>AF.42775</v>
          </cell>
          <cell r="B3620" t="str">
            <v>AF.42770</v>
          </cell>
          <cell r="C3620" t="str">
            <v>Beton thủy công sàn dày &gt;= 30cm đá 1x2 M300, đổ bằng cần cẩu 25T</v>
          </cell>
          <cell r="D3620" t="str">
            <v>m3</v>
          </cell>
          <cell r="E3620">
            <v>539756</v>
          </cell>
          <cell r="F3620">
            <v>67366</v>
          </cell>
          <cell r="G3620">
            <v>41879</v>
          </cell>
          <cell r="H3620">
            <v>0</v>
          </cell>
          <cell r="I3620">
            <v>0</v>
          </cell>
          <cell r="J3620">
            <v>0</v>
          </cell>
        </row>
        <row r="3621">
          <cell r="A3621" t="str">
            <v>AF.42814</v>
          </cell>
          <cell r="B3621" t="str">
            <v>AF.42810</v>
          </cell>
          <cell r="C3621" t="str">
            <v>Beton thủy công cốt liệu lớn Dmax &gt;= 80mm đá 4x6 M250, đổ bằng cần cẩu 25T</v>
          </cell>
          <cell r="D3621" t="str">
            <v>m3</v>
          </cell>
          <cell r="E3621">
            <v>453533</v>
          </cell>
          <cell r="F3621">
            <v>36241</v>
          </cell>
          <cell r="G3621">
            <v>54956</v>
          </cell>
          <cell r="H3621">
            <v>0</v>
          </cell>
          <cell r="I3621">
            <v>0</v>
          </cell>
          <cell r="J3621">
            <v>0</v>
          </cell>
        </row>
        <row r="3622">
          <cell r="A3622" t="str">
            <v>AF.42813</v>
          </cell>
          <cell r="B3622" t="str">
            <v>AF.42810</v>
          </cell>
          <cell r="C3622" t="str">
            <v>Beton thủy công cốt liệu lớn Dmax &gt;= 80mm đá 4x6 M200, đổ bằng cần cẩu 25T</v>
          </cell>
          <cell r="D3622" t="str">
            <v>m3</v>
          </cell>
          <cell r="E3622">
            <v>404596</v>
          </cell>
          <cell r="F3622">
            <v>36241</v>
          </cell>
          <cell r="G3622">
            <v>54956</v>
          </cell>
          <cell r="H3622">
            <v>0</v>
          </cell>
          <cell r="I3622">
            <v>0</v>
          </cell>
          <cell r="J3622">
            <v>0</v>
          </cell>
        </row>
        <row r="3623">
          <cell r="A3623" t="str">
            <v>AF.42812</v>
          </cell>
          <cell r="B3623" t="str">
            <v>AF.42810</v>
          </cell>
          <cell r="C3623" t="str">
            <v>Beton thủy công cốt liệu lớn Dmax &gt;= 80mm đá 4x6 M150, đổ bằng cần cẩu 25T</v>
          </cell>
          <cell r="D3623" t="str">
            <v>m3</v>
          </cell>
          <cell r="E3623">
            <v>359104</v>
          </cell>
          <cell r="F3623">
            <v>36241</v>
          </cell>
          <cell r="G3623">
            <v>54956</v>
          </cell>
          <cell r="H3623">
            <v>0</v>
          </cell>
          <cell r="I3623">
            <v>0</v>
          </cell>
          <cell r="J3623">
            <v>0</v>
          </cell>
        </row>
        <row r="3624">
          <cell r="A3624" t="str">
            <v>AF.42815</v>
          </cell>
          <cell r="B3624" t="str">
            <v>AF.42810</v>
          </cell>
          <cell r="C3624" t="str">
            <v>Beton thủy công cốt liệu lớn Dmax &gt;= 80mm đá 4x6 M300, đổ bằng cần cẩu 25T</v>
          </cell>
          <cell r="D3624" t="str">
            <v>m3</v>
          </cell>
          <cell r="E3624">
            <v>509156</v>
          </cell>
          <cell r="F3624">
            <v>36241</v>
          </cell>
          <cell r="G3624">
            <v>54956</v>
          </cell>
          <cell r="H3624">
            <v>0</v>
          </cell>
          <cell r="I3624">
            <v>0</v>
          </cell>
          <cell r="J3624">
            <v>0</v>
          </cell>
        </row>
        <row r="3625">
          <cell r="A3625" t="str">
            <v>AF.42912</v>
          </cell>
          <cell r="B3625" t="str">
            <v>AF.42910</v>
          </cell>
          <cell r="C3625" t="str">
            <v>Beton thủy công chèn (khe van, khe phai, khe lưới chắn rác, mố đỡ, gối van) đá 1x2 M150, đổ bằng cần cẩu 2</v>
          </cell>
          <cell r="D3625" t="str">
            <v>m3</v>
          </cell>
          <cell r="E3625">
            <v>634136</v>
          </cell>
          <cell r="F3625">
            <v>543195</v>
          </cell>
          <cell r="G3625">
            <v>48691</v>
          </cell>
          <cell r="H3625">
            <v>0</v>
          </cell>
          <cell r="I3625">
            <v>0</v>
          </cell>
          <cell r="J3625">
            <v>0</v>
          </cell>
        </row>
        <row r="3626">
          <cell r="A3626" t="str">
            <v>AF.42913</v>
          </cell>
          <cell r="B3626" t="str">
            <v>AF.42910</v>
          </cell>
          <cell r="C3626" t="str">
            <v>Beton thủy công chèn (khe van, khe phai, khe lưới chắn rác, mố đỡ, gối van) đá 1x2 M200, đổ bằng cần cẩu 2</v>
          </cell>
          <cell r="D3626" t="str">
            <v>m3</v>
          </cell>
          <cell r="E3626">
            <v>685494</v>
          </cell>
          <cell r="F3626">
            <v>543195</v>
          </cell>
          <cell r="G3626">
            <v>48691</v>
          </cell>
          <cell r="H3626">
            <v>0</v>
          </cell>
          <cell r="I3626">
            <v>0</v>
          </cell>
          <cell r="J3626">
            <v>0</v>
          </cell>
        </row>
        <row r="3627">
          <cell r="A3627" t="str">
            <v>AF.42914</v>
          </cell>
          <cell r="B3627" t="str">
            <v>AF.42910</v>
          </cell>
          <cell r="C3627" t="str">
            <v>Beton thủy công chèn (khe van, khe phai, khe lưới chắn rác, mố đỡ, gối van) đá 1x2 M250, đổ bằng cần cẩu 2</v>
          </cell>
          <cell r="D3627" t="str">
            <v>m3</v>
          </cell>
          <cell r="E3627">
            <v>743555</v>
          </cell>
          <cell r="F3627">
            <v>543195</v>
          </cell>
          <cell r="G3627">
            <v>48691</v>
          </cell>
          <cell r="H3627">
            <v>0</v>
          </cell>
          <cell r="I3627">
            <v>0</v>
          </cell>
          <cell r="J3627">
            <v>0</v>
          </cell>
        </row>
        <row r="3628">
          <cell r="A3628" t="str">
            <v>AF.42915</v>
          </cell>
          <cell r="B3628" t="str">
            <v>AF.42910</v>
          </cell>
          <cell r="C3628" t="str">
            <v>Beton thủy công chèn (khe van, khe phai, khe lưới chắn rác, mố đỡ, gối van) đá 1x2 M300, đổ bằng cần cẩu 2</v>
          </cell>
          <cell r="D3628" t="str">
            <v>m3</v>
          </cell>
          <cell r="E3628">
            <v>765303</v>
          </cell>
          <cell r="F3628">
            <v>543195</v>
          </cell>
          <cell r="G3628">
            <v>48691</v>
          </cell>
          <cell r="H3628">
            <v>0</v>
          </cell>
          <cell r="I3628">
            <v>0</v>
          </cell>
          <cell r="J3628">
            <v>0</v>
          </cell>
        </row>
        <row r="3629">
          <cell r="A3629" t="str">
            <v>AF.43115</v>
          </cell>
          <cell r="B3629" t="str">
            <v>AF.43110</v>
          </cell>
          <cell r="C3629" t="str">
            <v>Beton thủy công lót móng, lấp đầy đá 1x2 M300, đổ bằng cần cẩu 40T</v>
          </cell>
          <cell r="D3629" t="str">
            <v>m3</v>
          </cell>
          <cell r="E3629">
            <v>534411</v>
          </cell>
          <cell r="F3629">
            <v>14945</v>
          </cell>
          <cell r="G3629">
            <v>33299</v>
          </cell>
          <cell r="H3629">
            <v>0</v>
          </cell>
          <cell r="I3629">
            <v>0</v>
          </cell>
          <cell r="J3629">
            <v>0</v>
          </cell>
        </row>
        <row r="3630">
          <cell r="A3630" t="str">
            <v>AF.43112</v>
          </cell>
          <cell r="B3630" t="str">
            <v>AF.43110</v>
          </cell>
          <cell r="C3630" t="str">
            <v>Beton thủy công lót móng, lấp đầy đá 1x2 M150, đổ bằng cần cẩu 40T</v>
          </cell>
          <cell r="D3630" t="str">
            <v>m3</v>
          </cell>
          <cell r="E3630">
            <v>404542</v>
          </cell>
          <cell r="F3630">
            <v>14945</v>
          </cell>
          <cell r="G3630">
            <v>33299</v>
          </cell>
          <cell r="H3630">
            <v>0</v>
          </cell>
          <cell r="I3630">
            <v>0</v>
          </cell>
          <cell r="J3630">
            <v>0</v>
          </cell>
        </row>
        <row r="3631">
          <cell r="A3631" t="str">
            <v>AF.43113</v>
          </cell>
          <cell r="B3631" t="str">
            <v>AF.43110</v>
          </cell>
          <cell r="C3631" t="str">
            <v>Beton thủy công lót móng, lấp đầy đá 1x2 M200, đổ bằng cần cẩu 40T</v>
          </cell>
          <cell r="D3631" t="str">
            <v>m3</v>
          </cell>
          <cell r="E3631">
            <v>455392</v>
          </cell>
          <cell r="F3631">
            <v>14945</v>
          </cell>
          <cell r="G3631">
            <v>33299</v>
          </cell>
          <cell r="H3631">
            <v>0</v>
          </cell>
          <cell r="I3631">
            <v>0</v>
          </cell>
          <cell r="J3631">
            <v>0</v>
          </cell>
        </row>
        <row r="3632">
          <cell r="A3632" t="str">
            <v>AF.43114</v>
          </cell>
          <cell r="B3632" t="str">
            <v>AF.43110</v>
          </cell>
          <cell r="C3632" t="str">
            <v>Beton thủy công lót móng, lấp đầy đá 1x2 M250, đổ bằng cần cẩu 40T</v>
          </cell>
          <cell r="D3632" t="str">
            <v>m3</v>
          </cell>
          <cell r="E3632">
            <v>512878</v>
          </cell>
          <cell r="F3632">
            <v>14945</v>
          </cell>
          <cell r="G3632">
            <v>33299</v>
          </cell>
          <cell r="H3632">
            <v>0</v>
          </cell>
          <cell r="I3632">
            <v>0</v>
          </cell>
          <cell r="J3632">
            <v>0</v>
          </cell>
        </row>
        <row r="3633">
          <cell r="A3633" t="str">
            <v>AF.43125</v>
          </cell>
          <cell r="B3633" t="str">
            <v>AF.43120</v>
          </cell>
          <cell r="C3633" t="str">
            <v>Beton thủy công bản đáy đá 1x2 M300, đổ bằng cần cẩu 40T</v>
          </cell>
          <cell r="D3633" t="str">
            <v>m3</v>
          </cell>
          <cell r="E3633">
            <v>545100</v>
          </cell>
          <cell r="F3633">
            <v>40902</v>
          </cell>
          <cell r="G3633">
            <v>37623</v>
          </cell>
          <cell r="H3633">
            <v>0</v>
          </cell>
          <cell r="I3633">
            <v>0</v>
          </cell>
          <cell r="J3633">
            <v>0</v>
          </cell>
        </row>
        <row r="3634">
          <cell r="A3634" t="str">
            <v>AF.43124</v>
          </cell>
          <cell r="B3634" t="str">
            <v>AF.43120</v>
          </cell>
          <cell r="C3634" t="str">
            <v>Beton thủy công bản đáy đá 1x2 M250, đổ bằng cần cẩu 40T</v>
          </cell>
          <cell r="D3634" t="str">
            <v>m3</v>
          </cell>
          <cell r="E3634">
            <v>523136</v>
          </cell>
          <cell r="F3634">
            <v>40902</v>
          </cell>
          <cell r="G3634">
            <v>37623</v>
          </cell>
          <cell r="H3634">
            <v>0</v>
          </cell>
          <cell r="I3634">
            <v>0</v>
          </cell>
          <cell r="J3634">
            <v>0</v>
          </cell>
        </row>
        <row r="3635">
          <cell r="A3635" t="str">
            <v>AF.43122</v>
          </cell>
          <cell r="B3635" t="str">
            <v>AF.43120</v>
          </cell>
          <cell r="C3635" t="str">
            <v>Beton thủy công bản đáy đá 1x2 M150, đổ bằng cần cẩu 40T</v>
          </cell>
          <cell r="D3635" t="str">
            <v>m3</v>
          </cell>
          <cell r="E3635">
            <v>412633</v>
          </cell>
          <cell r="F3635">
            <v>40902</v>
          </cell>
          <cell r="G3635">
            <v>37623</v>
          </cell>
          <cell r="H3635">
            <v>0</v>
          </cell>
          <cell r="I3635">
            <v>0</v>
          </cell>
          <cell r="J3635">
            <v>0</v>
          </cell>
        </row>
        <row r="3636">
          <cell r="A3636" t="str">
            <v>AF.43123</v>
          </cell>
          <cell r="B3636" t="str">
            <v>AF.43120</v>
          </cell>
          <cell r="C3636" t="str">
            <v>Beton thủy công bản đáy đá 1x2 M200, đổ bằng cần cẩu 40T</v>
          </cell>
          <cell r="D3636" t="str">
            <v>m3</v>
          </cell>
          <cell r="E3636">
            <v>464500</v>
          </cell>
          <cell r="F3636">
            <v>40902</v>
          </cell>
          <cell r="G3636">
            <v>37623</v>
          </cell>
          <cell r="H3636">
            <v>0</v>
          </cell>
          <cell r="I3636">
            <v>0</v>
          </cell>
          <cell r="J3636">
            <v>0</v>
          </cell>
        </row>
        <row r="3637">
          <cell r="A3637" t="str">
            <v>AF.43132</v>
          </cell>
          <cell r="B3637" t="str">
            <v>AF.43130</v>
          </cell>
          <cell r="C3637" t="str">
            <v>Beton thủy công nền đá 1x2 M150, đổ bằng cần cẩu 40T</v>
          </cell>
          <cell r="D3637" t="str">
            <v>m3</v>
          </cell>
          <cell r="E3637">
            <v>410583</v>
          </cell>
          <cell r="F3637">
            <v>22811</v>
          </cell>
          <cell r="G3637">
            <v>32798</v>
          </cell>
          <cell r="H3637">
            <v>0</v>
          </cell>
          <cell r="I3637">
            <v>0</v>
          </cell>
          <cell r="J3637">
            <v>0</v>
          </cell>
        </row>
        <row r="3638">
          <cell r="A3638" t="str">
            <v>AF.43133</v>
          </cell>
          <cell r="B3638" t="str">
            <v>AF.43130</v>
          </cell>
          <cell r="C3638" t="str">
            <v>Beton thủy công nền đá 1x2 M200, đổ bằng cần cẩu 40T</v>
          </cell>
          <cell r="D3638" t="str">
            <v>m3</v>
          </cell>
          <cell r="E3638">
            <v>461669</v>
          </cell>
          <cell r="F3638">
            <v>22811</v>
          </cell>
          <cell r="G3638">
            <v>32798</v>
          </cell>
          <cell r="H3638">
            <v>0</v>
          </cell>
          <cell r="I3638">
            <v>0</v>
          </cell>
          <cell r="J3638">
            <v>0</v>
          </cell>
        </row>
        <row r="3639">
          <cell r="A3639" t="str">
            <v>AF.43134</v>
          </cell>
          <cell r="B3639" t="str">
            <v>AF.43130</v>
          </cell>
          <cell r="C3639" t="str">
            <v>Beton thủy công nền đá 1x2 M250, đổ bằng cần cẩu 40T</v>
          </cell>
          <cell r="D3639" t="str">
            <v>m3</v>
          </cell>
          <cell r="E3639">
            <v>520025</v>
          </cell>
          <cell r="F3639">
            <v>22811</v>
          </cell>
          <cell r="G3639">
            <v>32798</v>
          </cell>
          <cell r="H3639">
            <v>0</v>
          </cell>
          <cell r="I3639">
            <v>0</v>
          </cell>
          <cell r="J3639">
            <v>0</v>
          </cell>
        </row>
        <row r="3640">
          <cell r="A3640" t="str">
            <v>AF.43135</v>
          </cell>
          <cell r="B3640" t="str">
            <v>AF.43130</v>
          </cell>
          <cell r="C3640" t="str">
            <v>Beton thủy công nền đá 1x2 M300, đổ bằng cần cẩu 40T</v>
          </cell>
          <cell r="D3640" t="str">
            <v>m3</v>
          </cell>
          <cell r="E3640">
            <v>541874</v>
          </cell>
          <cell r="F3640">
            <v>22811</v>
          </cell>
          <cell r="G3640">
            <v>32798</v>
          </cell>
          <cell r="H3640">
            <v>0</v>
          </cell>
          <cell r="I3640">
            <v>0</v>
          </cell>
          <cell r="J3640">
            <v>0</v>
          </cell>
        </row>
        <row r="3641">
          <cell r="A3641" t="str">
            <v>AF.43213</v>
          </cell>
          <cell r="B3641" t="str">
            <v>AF.43210</v>
          </cell>
          <cell r="C3641" t="str">
            <v>Beton thủy công tường cánh, tường biên dày &lt;= 0,45m đá 1x2 M200, đổ bằng cần cẩu 40T</v>
          </cell>
          <cell r="D3641" t="str">
            <v>m3</v>
          </cell>
          <cell r="E3641">
            <v>578648</v>
          </cell>
          <cell r="F3641">
            <v>126035</v>
          </cell>
          <cell r="G3641">
            <v>51577</v>
          </cell>
          <cell r="H3641">
            <v>0</v>
          </cell>
          <cell r="I3641">
            <v>0</v>
          </cell>
          <cell r="J3641">
            <v>0</v>
          </cell>
        </row>
        <row r="3642">
          <cell r="A3642" t="str">
            <v>AF.43214</v>
          </cell>
          <cell r="B3642" t="str">
            <v>AF.43210</v>
          </cell>
          <cell r="C3642" t="str">
            <v>Beton thủy công tường cánh, tường biên dày &lt;= 0,45m đá 1x2 M250, đổ bằng cần cẩu 40T</v>
          </cell>
          <cell r="D3642" t="str">
            <v>m3</v>
          </cell>
          <cell r="E3642">
            <v>636709</v>
          </cell>
          <cell r="F3642">
            <v>126035</v>
          </cell>
          <cell r="G3642">
            <v>51577</v>
          </cell>
          <cell r="H3642">
            <v>0</v>
          </cell>
          <cell r="I3642">
            <v>0</v>
          </cell>
          <cell r="J3642">
            <v>0</v>
          </cell>
        </row>
        <row r="3643">
          <cell r="A3643" t="str">
            <v>AF.43212</v>
          </cell>
          <cell r="B3643" t="str">
            <v>AF.43210</v>
          </cell>
          <cell r="C3643" t="str">
            <v>Beton thủy công tường cánh, tường biên dày &lt;= 0,45m đá 1x2 M150, đổ bằng cần cẩu 40T</v>
          </cell>
          <cell r="D3643" t="str">
            <v>m3</v>
          </cell>
          <cell r="E3643">
            <v>527290</v>
          </cell>
          <cell r="F3643">
            <v>126035</v>
          </cell>
          <cell r="G3643">
            <v>51577</v>
          </cell>
          <cell r="H3643">
            <v>0</v>
          </cell>
          <cell r="I3643">
            <v>0</v>
          </cell>
          <cell r="J3643">
            <v>0</v>
          </cell>
        </row>
        <row r="3644">
          <cell r="A3644" t="str">
            <v>AF.43215</v>
          </cell>
          <cell r="B3644" t="str">
            <v>AF.43210</v>
          </cell>
          <cell r="C3644" t="str">
            <v>Beton thủy công tường cánh, tường biên dày &lt;= 0,45m đá 1x2 M300, đổ bằng cần cẩu 40T</v>
          </cell>
          <cell r="D3644" t="str">
            <v>m3</v>
          </cell>
          <cell r="E3644">
            <v>658457</v>
          </cell>
          <cell r="F3644">
            <v>126035</v>
          </cell>
          <cell r="G3644">
            <v>51577</v>
          </cell>
          <cell r="H3644">
            <v>0</v>
          </cell>
          <cell r="I3644">
            <v>0</v>
          </cell>
          <cell r="J3644">
            <v>0</v>
          </cell>
        </row>
        <row r="3645">
          <cell r="A3645" t="str">
            <v>AF.43222</v>
          </cell>
          <cell r="B3645" t="str">
            <v>AF.43220</v>
          </cell>
          <cell r="C3645" t="str">
            <v>Beton thủy công tường cánh, tường biên dày &lt;= 1m đá 1x2 M150, đổ bằng cần cẩu 40T</v>
          </cell>
          <cell r="D3645" t="str">
            <v>m3</v>
          </cell>
          <cell r="E3645">
            <v>456793</v>
          </cell>
          <cell r="F3645">
            <v>114097</v>
          </cell>
          <cell r="G3645">
            <v>51577</v>
          </cell>
          <cell r="H3645">
            <v>0</v>
          </cell>
          <cell r="I3645">
            <v>0</v>
          </cell>
          <cell r="J3645">
            <v>0</v>
          </cell>
        </row>
        <row r="3646">
          <cell r="A3646" t="str">
            <v>AF.43223</v>
          </cell>
          <cell r="B3646" t="str">
            <v>AF.43220</v>
          </cell>
          <cell r="C3646" t="str">
            <v>Beton thủy công tường cánh, tường biên dày &lt;= 1m đá 1x2 M200, đổ bằng cần cẩu 40T</v>
          </cell>
          <cell r="D3646" t="str">
            <v>m3</v>
          </cell>
          <cell r="E3646">
            <v>508151</v>
          </cell>
          <cell r="F3646">
            <v>114097</v>
          </cell>
          <cell r="G3646">
            <v>51577</v>
          </cell>
          <cell r="H3646">
            <v>0</v>
          </cell>
          <cell r="I3646">
            <v>0</v>
          </cell>
          <cell r="J3646">
            <v>0</v>
          </cell>
        </row>
        <row r="3647">
          <cell r="A3647" t="str">
            <v>AF.43224</v>
          </cell>
          <cell r="B3647" t="str">
            <v>AF.43220</v>
          </cell>
          <cell r="C3647" t="str">
            <v>Beton thủy công tường cánh, tường biên dày &lt;= 1m đá 1x2 M250, đổ bằng cần cẩu 40T</v>
          </cell>
          <cell r="D3647" t="str">
            <v>m3</v>
          </cell>
          <cell r="E3647">
            <v>566212</v>
          </cell>
          <cell r="F3647">
            <v>114097</v>
          </cell>
          <cell r="G3647">
            <v>51577</v>
          </cell>
          <cell r="H3647">
            <v>0</v>
          </cell>
          <cell r="I3647">
            <v>0</v>
          </cell>
          <cell r="J3647">
            <v>0</v>
          </cell>
        </row>
        <row r="3648">
          <cell r="A3648" t="str">
            <v>AF.43225</v>
          </cell>
          <cell r="B3648" t="str">
            <v>AF.43220</v>
          </cell>
          <cell r="C3648" t="str">
            <v>Beton thủy công tường cánh, tường biên dày &lt;= 1m đá 1x2 M300, đổ bằng cần cẩu 40T</v>
          </cell>
          <cell r="D3648" t="str">
            <v>m3</v>
          </cell>
          <cell r="E3648">
            <v>587960</v>
          </cell>
          <cell r="F3648">
            <v>114097</v>
          </cell>
          <cell r="G3648">
            <v>51577</v>
          </cell>
          <cell r="H3648">
            <v>0</v>
          </cell>
          <cell r="I3648">
            <v>0</v>
          </cell>
          <cell r="J3648">
            <v>0</v>
          </cell>
        </row>
        <row r="3649">
          <cell r="A3649" t="str">
            <v>AF.43235</v>
          </cell>
          <cell r="B3649" t="str">
            <v>AF.43230</v>
          </cell>
          <cell r="C3649" t="str">
            <v>Beton thủy công tường cánh, tường biên dày &lt;= 2m đá 1x2 M300, đổ bằng cần cẩu 40T</v>
          </cell>
          <cell r="D3649" t="str">
            <v>m3</v>
          </cell>
          <cell r="E3649">
            <v>573502</v>
          </cell>
          <cell r="F3649">
            <v>102670</v>
          </cell>
          <cell r="G3649">
            <v>47253</v>
          </cell>
          <cell r="H3649">
            <v>0</v>
          </cell>
          <cell r="I3649">
            <v>0</v>
          </cell>
          <cell r="J3649">
            <v>0</v>
          </cell>
        </row>
        <row r="3650">
          <cell r="A3650" t="str">
            <v>AF.43232</v>
          </cell>
          <cell r="B3650" t="str">
            <v>AF.43230</v>
          </cell>
          <cell r="C3650" t="str">
            <v>Beton thủy công tường cánh, tường biên dày &lt;= 2m đá 1x2 M150, đổ bằng cần cẩu 40T</v>
          </cell>
          <cell r="D3650" t="str">
            <v>m3</v>
          </cell>
          <cell r="E3650">
            <v>442334</v>
          </cell>
          <cell r="F3650">
            <v>102670</v>
          </cell>
          <cell r="G3650">
            <v>47253</v>
          </cell>
          <cell r="H3650">
            <v>0</v>
          </cell>
          <cell r="I3650">
            <v>0</v>
          </cell>
          <cell r="J3650">
            <v>0</v>
          </cell>
        </row>
        <row r="3651">
          <cell r="A3651" t="str">
            <v>AF.43233</v>
          </cell>
          <cell r="B3651" t="str">
            <v>AF.43230</v>
          </cell>
          <cell r="C3651" t="str">
            <v>Beton thủy công tường cánh, tường biên dày &lt;= 2m đá 1x2 M200, đổ bằng cần cẩu 40T</v>
          </cell>
          <cell r="D3651" t="str">
            <v>m3</v>
          </cell>
          <cell r="E3651">
            <v>493692</v>
          </cell>
          <cell r="F3651">
            <v>102670</v>
          </cell>
          <cell r="G3651">
            <v>47253</v>
          </cell>
          <cell r="H3651">
            <v>0</v>
          </cell>
          <cell r="I3651">
            <v>0</v>
          </cell>
          <cell r="J3651">
            <v>0</v>
          </cell>
        </row>
        <row r="3652">
          <cell r="A3652" t="str">
            <v>AF.43234</v>
          </cell>
          <cell r="B3652" t="str">
            <v>AF.43230</v>
          </cell>
          <cell r="C3652" t="str">
            <v>Beton thủy công tường cánh, tường biên dày &lt;= 2m đá 1x2 M250, đổ bằng cần cẩu 40T</v>
          </cell>
          <cell r="D3652" t="str">
            <v>m3</v>
          </cell>
          <cell r="E3652">
            <v>551753</v>
          </cell>
          <cell r="F3652">
            <v>102670</v>
          </cell>
          <cell r="G3652">
            <v>47253</v>
          </cell>
          <cell r="H3652">
            <v>0</v>
          </cell>
          <cell r="I3652">
            <v>0</v>
          </cell>
          <cell r="J3652">
            <v>0</v>
          </cell>
        </row>
        <row r="3653">
          <cell r="A3653" t="str">
            <v>AF.43245</v>
          </cell>
          <cell r="B3653" t="str">
            <v>AF.43240</v>
          </cell>
          <cell r="C3653" t="str">
            <v>Beton thủy công tường cánh, tường biên dày &lt;= 3m đá 1x2 M300, đổ bằng cần cẩu 40T</v>
          </cell>
          <cell r="D3653" t="str">
            <v>m3</v>
          </cell>
          <cell r="E3653">
            <v>563857</v>
          </cell>
          <cell r="F3653">
            <v>92394</v>
          </cell>
          <cell r="G3653">
            <v>47253</v>
          </cell>
          <cell r="H3653">
            <v>0</v>
          </cell>
          <cell r="I3653">
            <v>0</v>
          </cell>
          <cell r="J3653">
            <v>0</v>
          </cell>
        </row>
        <row r="3654">
          <cell r="A3654" t="str">
            <v>AF.43244</v>
          </cell>
          <cell r="B3654" t="str">
            <v>AF.43240</v>
          </cell>
          <cell r="C3654" t="str">
            <v>Beton thủy công tường cánh, tường biên dày &lt;= 3m đá 1x2 M250, đổ bằng cần cẩu 40T</v>
          </cell>
          <cell r="D3654" t="str">
            <v>m3</v>
          </cell>
          <cell r="E3654">
            <v>542108</v>
          </cell>
          <cell r="F3654">
            <v>92394</v>
          </cell>
          <cell r="G3654">
            <v>47253</v>
          </cell>
          <cell r="H3654">
            <v>0</v>
          </cell>
          <cell r="I3654">
            <v>0</v>
          </cell>
          <cell r="J3654">
            <v>0</v>
          </cell>
        </row>
        <row r="3655">
          <cell r="A3655" t="str">
            <v>AF.43242</v>
          </cell>
          <cell r="B3655" t="str">
            <v>AF.43240</v>
          </cell>
          <cell r="C3655" t="str">
            <v>Beton thủy công tường cánh, tường biên dày &lt;= 3m đá 1x2 M150, đổ bằng cần cẩu 40T</v>
          </cell>
          <cell r="D3655" t="str">
            <v>m3</v>
          </cell>
          <cell r="E3655">
            <v>432689</v>
          </cell>
          <cell r="F3655">
            <v>92394</v>
          </cell>
          <cell r="G3655">
            <v>47253</v>
          </cell>
          <cell r="H3655">
            <v>0</v>
          </cell>
          <cell r="I3655">
            <v>0</v>
          </cell>
          <cell r="J3655">
            <v>0</v>
          </cell>
        </row>
        <row r="3656">
          <cell r="A3656" t="str">
            <v>AF.43243</v>
          </cell>
          <cell r="B3656" t="str">
            <v>AF.43240</v>
          </cell>
          <cell r="C3656" t="str">
            <v>Beton thủy công tường cánh, tường biên dày &lt;= 3m đá 1x2 M200, đổ bằng cần cẩu 40T</v>
          </cell>
          <cell r="D3656" t="str">
            <v>m3</v>
          </cell>
          <cell r="E3656">
            <v>484047</v>
          </cell>
          <cell r="F3656">
            <v>92394</v>
          </cell>
          <cell r="G3656">
            <v>47253</v>
          </cell>
          <cell r="H3656">
            <v>0</v>
          </cell>
          <cell r="I3656">
            <v>0</v>
          </cell>
          <cell r="J3656">
            <v>0</v>
          </cell>
        </row>
        <row r="3657">
          <cell r="A3657" t="str">
            <v>AF.43252</v>
          </cell>
          <cell r="B3657" t="str">
            <v>AF.43250</v>
          </cell>
          <cell r="C3657" t="str">
            <v>Beton thủy công tường cánh, tường biên dày &lt;= 5m đá 1x2 M150, đổ bằng cần cẩu 40T</v>
          </cell>
          <cell r="D3657" t="str">
            <v>m3</v>
          </cell>
          <cell r="E3657">
            <v>425460</v>
          </cell>
          <cell r="F3657">
            <v>83142</v>
          </cell>
          <cell r="G3657">
            <v>42928</v>
          </cell>
          <cell r="H3657">
            <v>0</v>
          </cell>
          <cell r="I3657">
            <v>0</v>
          </cell>
          <cell r="J3657">
            <v>0</v>
          </cell>
        </row>
        <row r="3658">
          <cell r="A3658" t="str">
            <v>AF.43253</v>
          </cell>
          <cell r="B3658" t="str">
            <v>AF.43250</v>
          </cell>
          <cell r="C3658" t="str">
            <v>Beton thủy công tường cánh, tường biên dày &lt;= 5m đá 1x2 M200, đổ bằng cần cẩu 40T</v>
          </cell>
          <cell r="D3658" t="str">
            <v>m3</v>
          </cell>
          <cell r="E3658">
            <v>476818</v>
          </cell>
          <cell r="F3658">
            <v>83142</v>
          </cell>
          <cell r="G3658">
            <v>42928</v>
          </cell>
          <cell r="H3658">
            <v>0</v>
          </cell>
          <cell r="I3658">
            <v>0</v>
          </cell>
          <cell r="J3658">
            <v>0</v>
          </cell>
        </row>
        <row r="3659">
          <cell r="A3659" t="str">
            <v>AF.43254</v>
          </cell>
          <cell r="B3659" t="str">
            <v>AF.43250</v>
          </cell>
          <cell r="C3659" t="str">
            <v>Beton thủy công tường cánh, tường biên dày &lt;= 5m đá 1x2 M250, đổ bằng cần cẩu 40T</v>
          </cell>
          <cell r="D3659" t="str">
            <v>m3</v>
          </cell>
          <cell r="E3659">
            <v>534879</v>
          </cell>
          <cell r="F3659">
            <v>83142</v>
          </cell>
          <cell r="G3659">
            <v>42928</v>
          </cell>
          <cell r="H3659">
            <v>0</v>
          </cell>
          <cell r="I3659">
            <v>0</v>
          </cell>
          <cell r="J3659">
            <v>0</v>
          </cell>
        </row>
        <row r="3660">
          <cell r="A3660" t="str">
            <v>AF.43255</v>
          </cell>
          <cell r="B3660" t="str">
            <v>AF.43250</v>
          </cell>
          <cell r="C3660" t="str">
            <v>Beton thủy công tường cánh, tường biên dày &lt;= 5m đá 1x2 M300, đổ bằng cần cẩu 40T</v>
          </cell>
          <cell r="D3660" t="str">
            <v>m3</v>
          </cell>
          <cell r="E3660">
            <v>556628</v>
          </cell>
          <cell r="F3660">
            <v>83142</v>
          </cell>
          <cell r="G3660">
            <v>42928</v>
          </cell>
          <cell r="H3660">
            <v>0</v>
          </cell>
          <cell r="I3660">
            <v>0</v>
          </cell>
          <cell r="J3660">
            <v>0</v>
          </cell>
        </row>
        <row r="3661">
          <cell r="A3661" t="str">
            <v>AF.43264</v>
          </cell>
          <cell r="B3661" t="str">
            <v>AF.43260</v>
          </cell>
          <cell r="C3661" t="str">
            <v>Beton thủy công tường cánh, tường biên dày &gt; 5m đá 1x2 M250, đổ bằng cần cẩu 40T</v>
          </cell>
          <cell r="D3661" t="str">
            <v>m3</v>
          </cell>
          <cell r="E3661">
            <v>530057</v>
          </cell>
          <cell r="F3661">
            <v>74828</v>
          </cell>
          <cell r="G3661">
            <v>38603</v>
          </cell>
          <cell r="H3661">
            <v>0</v>
          </cell>
          <cell r="I3661">
            <v>0</v>
          </cell>
          <cell r="J3661">
            <v>0</v>
          </cell>
        </row>
        <row r="3662">
          <cell r="A3662" t="str">
            <v>AF.43263</v>
          </cell>
          <cell r="B3662" t="str">
            <v>AF.43260</v>
          </cell>
          <cell r="C3662" t="str">
            <v>Beton thủy công tường cánh, tường biên dày &gt; 5m đá 1x2 M200, đổ bằng cần cẩu 40T</v>
          </cell>
          <cell r="D3662" t="str">
            <v>m3</v>
          </cell>
          <cell r="E3662">
            <v>471996</v>
          </cell>
          <cell r="F3662">
            <v>74828</v>
          </cell>
          <cell r="G3662">
            <v>38603</v>
          </cell>
          <cell r="H3662">
            <v>0</v>
          </cell>
          <cell r="I3662">
            <v>0</v>
          </cell>
          <cell r="J3662">
            <v>0</v>
          </cell>
        </row>
        <row r="3663">
          <cell r="A3663" t="str">
            <v>AF.43262</v>
          </cell>
          <cell r="B3663" t="str">
            <v>AF.43260</v>
          </cell>
          <cell r="C3663" t="str">
            <v>Beton thủy công tường cánh, tường biên dày &gt; 5m đá 1x2 M150, đổ bằng cần cẩu 40T</v>
          </cell>
          <cell r="D3663" t="str">
            <v>m3</v>
          </cell>
          <cell r="E3663">
            <v>528065</v>
          </cell>
          <cell r="F3663">
            <v>74828</v>
          </cell>
          <cell r="G3663">
            <v>38603</v>
          </cell>
          <cell r="H3663">
            <v>0</v>
          </cell>
          <cell r="I3663">
            <v>0</v>
          </cell>
          <cell r="J3663">
            <v>0</v>
          </cell>
        </row>
        <row r="3664">
          <cell r="A3664" t="str">
            <v>AF.43265</v>
          </cell>
          <cell r="B3664" t="str">
            <v>AF.43260</v>
          </cell>
          <cell r="C3664" t="str">
            <v>Beton thủy công tường cánh, tường biên dày &gt; 5m đá 1x2 M300, đổ bằng cần cẩu 40T</v>
          </cell>
          <cell r="D3664" t="str">
            <v>m3</v>
          </cell>
          <cell r="E3664">
            <v>551806</v>
          </cell>
          <cell r="F3664">
            <v>74828</v>
          </cell>
          <cell r="G3664">
            <v>38603</v>
          </cell>
          <cell r="H3664">
            <v>0</v>
          </cell>
          <cell r="I3664">
            <v>0</v>
          </cell>
          <cell r="J3664">
            <v>0</v>
          </cell>
        </row>
        <row r="3665">
          <cell r="A3665" t="str">
            <v>AF.43312</v>
          </cell>
          <cell r="B3665" t="str">
            <v>AF.43310</v>
          </cell>
          <cell r="C3665" t="str">
            <v>Beton thủy công trụ pin, trụ biên dày &lt;= 0,45m đá 1x2 M150, đổ bằng cần cẩu 40T</v>
          </cell>
          <cell r="D3665" t="str">
            <v>m3</v>
          </cell>
          <cell r="E3665">
            <v>527290</v>
          </cell>
          <cell r="F3665">
            <v>134989</v>
          </cell>
          <cell r="G3665">
            <v>51577</v>
          </cell>
          <cell r="H3665">
            <v>0</v>
          </cell>
          <cell r="I3665">
            <v>0</v>
          </cell>
          <cell r="J3665">
            <v>0</v>
          </cell>
        </row>
        <row r="3666">
          <cell r="A3666" t="str">
            <v>AF.43313</v>
          </cell>
          <cell r="B3666" t="str">
            <v>AF.43310</v>
          </cell>
          <cell r="C3666" t="str">
            <v>Beton thủy công trụ pin, trụ biên dày &lt;= 0,45m đá 1x2 M200, đổ bằng cần cẩu 40T</v>
          </cell>
          <cell r="D3666" t="str">
            <v>m3</v>
          </cell>
          <cell r="E3666">
            <v>578648</v>
          </cell>
          <cell r="F3666">
            <v>134989</v>
          </cell>
          <cell r="G3666">
            <v>51577</v>
          </cell>
          <cell r="H3666">
            <v>0</v>
          </cell>
          <cell r="I3666">
            <v>0</v>
          </cell>
          <cell r="J3666">
            <v>0</v>
          </cell>
        </row>
        <row r="3667">
          <cell r="A3667" t="str">
            <v>AF.43314</v>
          </cell>
          <cell r="B3667" t="str">
            <v>AF.43310</v>
          </cell>
          <cell r="C3667" t="str">
            <v>Beton thủy công trụ pin, trụ biên dày &lt;= 0,45m đá 1x2 M250, đổ bằng cần cẩu 40T</v>
          </cell>
          <cell r="D3667" t="str">
            <v>m3</v>
          </cell>
          <cell r="E3667">
            <v>636709</v>
          </cell>
          <cell r="F3667">
            <v>134989</v>
          </cell>
          <cell r="G3667">
            <v>51577</v>
          </cell>
          <cell r="H3667">
            <v>0</v>
          </cell>
          <cell r="I3667">
            <v>0</v>
          </cell>
          <cell r="J3667">
            <v>0</v>
          </cell>
        </row>
        <row r="3668">
          <cell r="A3668" t="str">
            <v>AF.43315</v>
          </cell>
          <cell r="B3668" t="str">
            <v>AF.43310</v>
          </cell>
          <cell r="C3668" t="str">
            <v>Beton thủy công trụ pin, trụ biên dày &lt;= 0,45m đá 1x2 M300, đổ bằng cần cẩu 40T</v>
          </cell>
          <cell r="D3668" t="str">
            <v>m3</v>
          </cell>
          <cell r="E3668">
            <v>658457</v>
          </cell>
          <cell r="F3668">
            <v>134989</v>
          </cell>
          <cell r="G3668">
            <v>51577</v>
          </cell>
          <cell r="H3668">
            <v>0</v>
          </cell>
          <cell r="I3668">
            <v>0</v>
          </cell>
          <cell r="J3668">
            <v>0</v>
          </cell>
        </row>
        <row r="3669">
          <cell r="A3669" t="str">
            <v>AF.43325</v>
          </cell>
          <cell r="B3669" t="str">
            <v>AF.43320</v>
          </cell>
          <cell r="C3669" t="str">
            <v>Beton thủy công trụ pin, trụ biên dày &lt;= 1m đá 1x2 M300, đổ bằng cần cẩu 40T</v>
          </cell>
          <cell r="D3669" t="str">
            <v>m3</v>
          </cell>
          <cell r="E3669">
            <v>587960</v>
          </cell>
          <cell r="F3669">
            <v>121771</v>
          </cell>
          <cell r="G3669">
            <v>51577</v>
          </cell>
          <cell r="H3669">
            <v>0</v>
          </cell>
          <cell r="I3669">
            <v>0</v>
          </cell>
          <cell r="J3669">
            <v>0</v>
          </cell>
        </row>
        <row r="3670">
          <cell r="A3670" t="str">
            <v>AF.43322</v>
          </cell>
          <cell r="B3670" t="str">
            <v>AF.43320</v>
          </cell>
          <cell r="C3670" t="str">
            <v>Beton thủy công trụ pin, trụ biên dày &lt;= 1m đá 1x2 M150, đổ bằng cần cẩu 40T</v>
          </cell>
          <cell r="D3670" t="str">
            <v>m3</v>
          </cell>
          <cell r="E3670">
            <v>456793</v>
          </cell>
          <cell r="F3670">
            <v>121771</v>
          </cell>
          <cell r="G3670">
            <v>51577</v>
          </cell>
          <cell r="H3670">
            <v>0</v>
          </cell>
          <cell r="I3670">
            <v>0</v>
          </cell>
          <cell r="J3670">
            <v>0</v>
          </cell>
        </row>
        <row r="3671">
          <cell r="A3671" t="str">
            <v>AF.43323</v>
          </cell>
          <cell r="B3671" t="str">
            <v>AF.43320</v>
          </cell>
          <cell r="C3671" t="str">
            <v>Beton thủy công trụ pin, trụ biên dày &lt;= 1m đá 1x2 M200, đổ bằng cần cẩu 40T</v>
          </cell>
          <cell r="D3671" t="str">
            <v>m3</v>
          </cell>
          <cell r="E3671">
            <v>508151</v>
          </cell>
          <cell r="F3671">
            <v>121771</v>
          </cell>
          <cell r="G3671">
            <v>51577</v>
          </cell>
          <cell r="H3671">
            <v>0</v>
          </cell>
          <cell r="I3671">
            <v>0</v>
          </cell>
          <cell r="J3671">
            <v>0</v>
          </cell>
        </row>
        <row r="3672">
          <cell r="A3672" t="str">
            <v>AF.43324</v>
          </cell>
          <cell r="B3672" t="str">
            <v>AF.43320</v>
          </cell>
          <cell r="C3672" t="str">
            <v>Beton thủy công trụ pin, trụ biên dày &lt;= 1m đá 1x2 M250, đổ bằng cần cẩu 40T</v>
          </cell>
          <cell r="D3672" t="str">
            <v>m3</v>
          </cell>
          <cell r="E3672">
            <v>566212</v>
          </cell>
          <cell r="F3672">
            <v>121771</v>
          </cell>
          <cell r="G3672">
            <v>51577</v>
          </cell>
          <cell r="H3672">
            <v>0</v>
          </cell>
          <cell r="I3672">
            <v>0</v>
          </cell>
          <cell r="J3672">
            <v>0</v>
          </cell>
        </row>
        <row r="3673">
          <cell r="A3673" t="str">
            <v>AF.43335</v>
          </cell>
          <cell r="B3673" t="str">
            <v>AF.43330</v>
          </cell>
          <cell r="C3673" t="str">
            <v>Beton thủy công trụ pin, trụ biên dày &lt;= 2m đá 1x2 M300, đổ bằng cần cẩu 40T</v>
          </cell>
          <cell r="D3673" t="str">
            <v>m3</v>
          </cell>
          <cell r="E3673">
            <v>573502</v>
          </cell>
          <cell r="F3673">
            <v>109577</v>
          </cell>
          <cell r="G3673">
            <v>47253</v>
          </cell>
          <cell r="H3673">
            <v>0</v>
          </cell>
          <cell r="I3673">
            <v>0</v>
          </cell>
          <cell r="J3673">
            <v>0</v>
          </cell>
        </row>
        <row r="3674">
          <cell r="A3674" t="str">
            <v>AF.43334</v>
          </cell>
          <cell r="B3674" t="str">
            <v>AF.43330</v>
          </cell>
          <cell r="C3674" t="str">
            <v>Beton thủy công trụ pin, trụ biên dày &lt;= 2m đá 1x2 M250, đổ bằng cần cẩu 40T</v>
          </cell>
          <cell r="D3674" t="str">
            <v>m3</v>
          </cell>
          <cell r="E3674">
            <v>551753</v>
          </cell>
          <cell r="F3674">
            <v>109577</v>
          </cell>
          <cell r="G3674">
            <v>47253</v>
          </cell>
          <cell r="H3674">
            <v>0</v>
          </cell>
          <cell r="I3674">
            <v>0</v>
          </cell>
          <cell r="J3674">
            <v>0</v>
          </cell>
        </row>
        <row r="3675">
          <cell r="A3675" t="str">
            <v>AF.43332</v>
          </cell>
          <cell r="B3675" t="str">
            <v>AF.43330</v>
          </cell>
          <cell r="C3675" t="str">
            <v>Beton thủy công trụ pin, trụ biên dày &lt;= 2m đá 1x2 M150, đổ bằng cần cẩu 40T</v>
          </cell>
          <cell r="D3675" t="str">
            <v>m3</v>
          </cell>
          <cell r="E3675">
            <v>442334</v>
          </cell>
          <cell r="F3675">
            <v>109577</v>
          </cell>
          <cell r="G3675">
            <v>47253</v>
          </cell>
          <cell r="H3675">
            <v>0</v>
          </cell>
          <cell r="I3675">
            <v>0</v>
          </cell>
          <cell r="J3675">
            <v>0</v>
          </cell>
        </row>
        <row r="3676">
          <cell r="A3676" t="str">
            <v>AF.43333</v>
          </cell>
          <cell r="B3676" t="str">
            <v>AF.43330</v>
          </cell>
          <cell r="C3676" t="str">
            <v>Beton thủy công trụ pin, trụ biên dày &lt;= 2m đá 1x2 M200, đổ bằng cần cẩu 40T</v>
          </cell>
          <cell r="D3676" t="str">
            <v>m3</v>
          </cell>
          <cell r="E3676">
            <v>493692</v>
          </cell>
          <cell r="F3676">
            <v>109577</v>
          </cell>
          <cell r="G3676">
            <v>47253</v>
          </cell>
          <cell r="H3676">
            <v>0</v>
          </cell>
          <cell r="I3676">
            <v>0</v>
          </cell>
          <cell r="J3676">
            <v>0</v>
          </cell>
        </row>
        <row r="3677">
          <cell r="A3677" t="str">
            <v>AF.43345</v>
          </cell>
          <cell r="B3677" t="str">
            <v>AF.43340</v>
          </cell>
          <cell r="C3677" t="str">
            <v>Beton thủy công trụ pin, trụ biên dày &gt; 2m đá 1x2 M300, đổ bằng cần cẩu 40T</v>
          </cell>
          <cell r="D3677" t="str">
            <v>m3</v>
          </cell>
          <cell r="E3677">
            <v>563857</v>
          </cell>
          <cell r="F3677">
            <v>98619</v>
          </cell>
          <cell r="G3677">
            <v>47253</v>
          </cell>
          <cell r="H3677">
            <v>0</v>
          </cell>
          <cell r="I3677">
            <v>0</v>
          </cell>
          <cell r="J3677">
            <v>0</v>
          </cell>
        </row>
        <row r="3678">
          <cell r="A3678" t="str">
            <v>AF.43342</v>
          </cell>
          <cell r="B3678" t="str">
            <v>AF.43340</v>
          </cell>
          <cell r="C3678" t="str">
            <v>Beton thủy công trụ pin, trụ biên dày &gt; 2m đá 1x2 M150, đổ bằng cần cẩu 40T</v>
          </cell>
          <cell r="D3678" t="str">
            <v>m3</v>
          </cell>
          <cell r="E3678">
            <v>432689</v>
          </cell>
          <cell r="F3678">
            <v>98619</v>
          </cell>
          <cell r="G3678">
            <v>47253</v>
          </cell>
          <cell r="H3678">
            <v>0</v>
          </cell>
          <cell r="I3678">
            <v>0</v>
          </cell>
          <cell r="J3678">
            <v>0</v>
          </cell>
        </row>
        <row r="3679">
          <cell r="A3679" t="str">
            <v>AF.43343</v>
          </cell>
          <cell r="B3679" t="str">
            <v>AF.43340</v>
          </cell>
          <cell r="C3679" t="str">
            <v>Beton thủy công trụ pin, trụ biên dày &gt; 2m đá 1x2 M200, đổ bằng cần cẩu 40T</v>
          </cell>
          <cell r="D3679" t="str">
            <v>m3</v>
          </cell>
          <cell r="E3679">
            <v>484047</v>
          </cell>
          <cell r="F3679">
            <v>98619</v>
          </cell>
          <cell r="G3679">
            <v>47253</v>
          </cell>
          <cell r="H3679">
            <v>0</v>
          </cell>
          <cell r="I3679">
            <v>0</v>
          </cell>
          <cell r="J3679">
            <v>0</v>
          </cell>
        </row>
        <row r="3680">
          <cell r="A3680" t="str">
            <v>AF.43344</v>
          </cell>
          <cell r="B3680" t="str">
            <v>AF.43340</v>
          </cell>
          <cell r="C3680" t="str">
            <v>Beton thủy công trụ pin, trụ biên dày &gt; 2m đá 1x2 M250, đổ bằng cần cẩu 40T</v>
          </cell>
          <cell r="D3680" t="str">
            <v>m3</v>
          </cell>
          <cell r="E3680">
            <v>542108</v>
          </cell>
          <cell r="F3680">
            <v>98619</v>
          </cell>
          <cell r="G3680">
            <v>47253</v>
          </cell>
          <cell r="H3680">
            <v>0</v>
          </cell>
          <cell r="I3680">
            <v>0</v>
          </cell>
          <cell r="J3680">
            <v>0</v>
          </cell>
        </row>
        <row r="3681">
          <cell r="A3681" t="str">
            <v>AF.43415</v>
          </cell>
          <cell r="B3681" t="str">
            <v>AF.43410</v>
          </cell>
          <cell r="C3681" t="str">
            <v>Beton thủy công tường thượng lưu đập dày &lt;= 0,45m đá 1x2 M300, đổ bằng cần cẩu 40T</v>
          </cell>
          <cell r="D3681" t="str">
            <v>m3</v>
          </cell>
          <cell r="E3681">
            <v>600304</v>
          </cell>
          <cell r="F3681">
            <v>100837</v>
          </cell>
          <cell r="G3681">
            <v>47253</v>
          </cell>
          <cell r="H3681">
            <v>0</v>
          </cell>
          <cell r="I3681">
            <v>0</v>
          </cell>
          <cell r="J3681">
            <v>0</v>
          </cell>
        </row>
        <row r="3682">
          <cell r="A3682" t="str">
            <v>AF.43414</v>
          </cell>
          <cell r="B3682" t="str">
            <v>AF.43410</v>
          </cell>
          <cell r="C3682" t="str">
            <v>Beton thủy công tường thượng lưu đập dày &lt;= 0,45m đá 1x2 M250, đổ bằng cần cẩu 40T</v>
          </cell>
          <cell r="D3682" t="str">
            <v>m3</v>
          </cell>
          <cell r="E3682">
            <v>578555</v>
          </cell>
          <cell r="F3682">
            <v>100837</v>
          </cell>
          <cell r="G3682">
            <v>47253</v>
          </cell>
          <cell r="H3682">
            <v>0</v>
          </cell>
          <cell r="I3682">
            <v>0</v>
          </cell>
          <cell r="J3682">
            <v>0</v>
          </cell>
        </row>
        <row r="3683">
          <cell r="A3683" t="str">
            <v>AF.43412</v>
          </cell>
          <cell r="B3683" t="str">
            <v>AF.43410</v>
          </cell>
          <cell r="C3683" t="str">
            <v>Beton thủy công tường thượng lưu đập dày &lt;= 0,45m đá 1x2 M150, đổ bằng cần cẩu 40T</v>
          </cell>
          <cell r="D3683" t="str">
            <v>m3</v>
          </cell>
          <cell r="E3683">
            <v>469136</v>
          </cell>
          <cell r="F3683">
            <v>100837</v>
          </cell>
          <cell r="G3683">
            <v>47253</v>
          </cell>
          <cell r="H3683">
            <v>0</v>
          </cell>
          <cell r="I3683">
            <v>0</v>
          </cell>
          <cell r="J3683">
            <v>0</v>
          </cell>
        </row>
        <row r="3684">
          <cell r="A3684" t="str">
            <v>AF.43413</v>
          </cell>
          <cell r="B3684" t="str">
            <v>AF.43410</v>
          </cell>
          <cell r="C3684" t="str">
            <v>Beton thủy công tường thượng lưu đập dày &lt;= 0,45m đá 1x2 M200, đổ bằng cần cẩu 40T</v>
          </cell>
          <cell r="D3684" t="str">
            <v>m3</v>
          </cell>
          <cell r="E3684">
            <v>520495</v>
          </cell>
          <cell r="F3684">
            <v>100837</v>
          </cell>
          <cell r="G3684">
            <v>47253</v>
          </cell>
          <cell r="H3684">
            <v>0</v>
          </cell>
          <cell r="I3684">
            <v>0</v>
          </cell>
          <cell r="J3684">
            <v>0</v>
          </cell>
        </row>
        <row r="3685">
          <cell r="A3685" t="str">
            <v>AF.43422</v>
          </cell>
          <cell r="B3685" t="str">
            <v>AF.43420</v>
          </cell>
          <cell r="C3685" t="str">
            <v>Beton thủy công tường thượng lưu đập dày &lt;= 1m đá 1x2 M150, đổ bằng cần cẩu 40T</v>
          </cell>
          <cell r="D3685" t="str">
            <v>m3</v>
          </cell>
          <cell r="E3685">
            <v>432690</v>
          </cell>
          <cell r="F3685">
            <v>91286</v>
          </cell>
          <cell r="G3685">
            <v>47253</v>
          </cell>
          <cell r="H3685">
            <v>0</v>
          </cell>
          <cell r="I3685">
            <v>0</v>
          </cell>
          <cell r="J3685">
            <v>0</v>
          </cell>
        </row>
        <row r="3686">
          <cell r="A3686" t="str">
            <v>AF.43423</v>
          </cell>
          <cell r="B3686" t="str">
            <v>AF.43420</v>
          </cell>
          <cell r="C3686" t="str">
            <v>Beton thủy công tường thượng lưu đập dày &lt;= 1m đá 1x2 M200, đổ bằng cần cẩu 40T</v>
          </cell>
          <cell r="D3686" t="str">
            <v>m3</v>
          </cell>
          <cell r="E3686">
            <v>484049</v>
          </cell>
          <cell r="F3686">
            <v>91286</v>
          </cell>
          <cell r="G3686">
            <v>47253</v>
          </cell>
          <cell r="H3686">
            <v>0</v>
          </cell>
          <cell r="I3686">
            <v>0</v>
          </cell>
          <cell r="J3686">
            <v>0</v>
          </cell>
        </row>
        <row r="3687">
          <cell r="A3687" t="str">
            <v>AF.43424</v>
          </cell>
          <cell r="B3687" t="str">
            <v>AF.43420</v>
          </cell>
          <cell r="C3687" t="str">
            <v>Beton thủy công tường thượng lưu đập dày &lt;= 1m đá 1x2 M250, đổ bằng cần cẩu 40T</v>
          </cell>
          <cell r="D3687" t="str">
            <v>m3</v>
          </cell>
          <cell r="E3687">
            <v>542109</v>
          </cell>
          <cell r="F3687">
            <v>91286</v>
          </cell>
          <cell r="G3687">
            <v>47253</v>
          </cell>
          <cell r="H3687">
            <v>0</v>
          </cell>
          <cell r="I3687">
            <v>0</v>
          </cell>
          <cell r="J3687">
            <v>0</v>
          </cell>
        </row>
        <row r="3688">
          <cell r="A3688" t="str">
            <v>AF.43425</v>
          </cell>
          <cell r="B3688" t="str">
            <v>AF.43420</v>
          </cell>
          <cell r="C3688" t="str">
            <v>Beton thủy công tường thượng lưu đập dày &lt;= 1m đá 1x2 M300, đổ bằng cần cẩu 40T</v>
          </cell>
          <cell r="D3688" t="str">
            <v>m3</v>
          </cell>
          <cell r="E3688">
            <v>563858</v>
          </cell>
          <cell r="F3688">
            <v>91286</v>
          </cell>
          <cell r="G3688">
            <v>47253</v>
          </cell>
          <cell r="H3688">
            <v>0</v>
          </cell>
          <cell r="I3688">
            <v>0</v>
          </cell>
          <cell r="J3688">
            <v>0</v>
          </cell>
        </row>
        <row r="3689">
          <cell r="A3689" t="str">
            <v>AF.43435</v>
          </cell>
          <cell r="B3689" t="str">
            <v>AF.43430</v>
          </cell>
          <cell r="C3689" t="str">
            <v>Beton thủy công tường thượng lưu đập dày &lt;= 2m đá 1x2 M300, đổ bằng cần cẩu 40T</v>
          </cell>
          <cell r="D3689" t="str">
            <v>m3</v>
          </cell>
          <cell r="E3689">
            <v>556629</v>
          </cell>
          <cell r="F3689">
            <v>82119</v>
          </cell>
          <cell r="G3689">
            <v>42928</v>
          </cell>
          <cell r="H3689">
            <v>0</v>
          </cell>
          <cell r="I3689">
            <v>0</v>
          </cell>
          <cell r="J3689">
            <v>0</v>
          </cell>
        </row>
        <row r="3690">
          <cell r="A3690" t="str">
            <v>AF.43432</v>
          </cell>
          <cell r="B3690" t="str">
            <v>AF.43430</v>
          </cell>
          <cell r="C3690" t="str">
            <v>Beton thủy công tường thượng lưu đập dày &lt;= 2m đá 1x2 M150, đổ bằng cần cẩu 40T</v>
          </cell>
          <cell r="D3690" t="str">
            <v>m3</v>
          </cell>
          <cell r="E3690">
            <v>425461</v>
          </cell>
          <cell r="F3690">
            <v>82119</v>
          </cell>
          <cell r="G3690">
            <v>42928</v>
          </cell>
          <cell r="H3690">
            <v>0</v>
          </cell>
          <cell r="I3690">
            <v>0</v>
          </cell>
          <cell r="J3690">
            <v>0</v>
          </cell>
        </row>
        <row r="3691">
          <cell r="A3691" t="str">
            <v>AF.43433</v>
          </cell>
          <cell r="B3691" t="str">
            <v>AF.43430</v>
          </cell>
          <cell r="C3691" t="str">
            <v>Beton thủy công tường thượng lưu đập dày &lt;= 2m đá 1x2 M200, đổ bằng cần cẩu 40T</v>
          </cell>
          <cell r="D3691" t="str">
            <v>m3</v>
          </cell>
          <cell r="E3691">
            <v>476819</v>
          </cell>
          <cell r="F3691">
            <v>82119</v>
          </cell>
          <cell r="G3691">
            <v>42928</v>
          </cell>
          <cell r="H3691">
            <v>0</v>
          </cell>
          <cell r="I3691">
            <v>0</v>
          </cell>
          <cell r="J3691">
            <v>0</v>
          </cell>
        </row>
        <row r="3692">
          <cell r="A3692" t="str">
            <v>AF.43434</v>
          </cell>
          <cell r="B3692" t="str">
            <v>AF.43430</v>
          </cell>
          <cell r="C3692" t="str">
            <v>Beton thủy công tường thượng lưu đập dày &lt;= 2m đá 1x2 M250, đổ bằng cần cẩu 40T</v>
          </cell>
          <cell r="D3692" t="str">
            <v>m3</v>
          </cell>
          <cell r="E3692">
            <v>534880</v>
          </cell>
          <cell r="F3692">
            <v>82119</v>
          </cell>
          <cell r="G3692">
            <v>42928</v>
          </cell>
          <cell r="H3692">
            <v>0</v>
          </cell>
          <cell r="I3692">
            <v>0</v>
          </cell>
          <cell r="J3692">
            <v>0</v>
          </cell>
        </row>
        <row r="3693">
          <cell r="A3693" t="str">
            <v>AF.43445</v>
          </cell>
          <cell r="B3693" t="str">
            <v>AF.43440</v>
          </cell>
          <cell r="C3693" t="str">
            <v>Beton thủy công tường thượng lưu đập dày &gt; 2m đá 1x2 M300, đổ bằng cần cẩu 40T</v>
          </cell>
          <cell r="D3693" t="str">
            <v>m3</v>
          </cell>
          <cell r="E3693">
            <v>551806</v>
          </cell>
          <cell r="F3693">
            <v>73933</v>
          </cell>
          <cell r="G3693">
            <v>42928</v>
          </cell>
          <cell r="H3693">
            <v>0</v>
          </cell>
          <cell r="I3693">
            <v>0</v>
          </cell>
          <cell r="J3693">
            <v>0</v>
          </cell>
        </row>
        <row r="3694">
          <cell r="A3694" t="str">
            <v>AF.43444</v>
          </cell>
          <cell r="B3694" t="str">
            <v>AF.43440</v>
          </cell>
          <cell r="C3694" t="str">
            <v>Beton thủy công tường thượng lưu đập dày &gt; 2m đá 1x2 M250, đổ bằng cần cẩu 40T</v>
          </cell>
          <cell r="D3694" t="str">
            <v>m3</v>
          </cell>
          <cell r="E3694">
            <v>530057</v>
          </cell>
          <cell r="F3694">
            <v>73933</v>
          </cell>
          <cell r="G3694">
            <v>42928</v>
          </cell>
          <cell r="H3694">
            <v>0</v>
          </cell>
          <cell r="I3694">
            <v>0</v>
          </cell>
          <cell r="J3694">
            <v>0</v>
          </cell>
        </row>
        <row r="3695">
          <cell r="A3695" t="str">
            <v>AF.43442</v>
          </cell>
          <cell r="B3695" t="str">
            <v>AF.43440</v>
          </cell>
          <cell r="C3695" t="str">
            <v>Beton thủy công tường thượng lưu đập dày &gt; 2m đá 1x2 M150, đổ bằng cần cẩu 40T</v>
          </cell>
          <cell r="D3695" t="str">
            <v>m3</v>
          </cell>
          <cell r="E3695">
            <v>420638</v>
          </cell>
          <cell r="F3695">
            <v>73933</v>
          </cell>
          <cell r="G3695">
            <v>42928</v>
          </cell>
          <cell r="H3695">
            <v>0</v>
          </cell>
          <cell r="I3695">
            <v>0</v>
          </cell>
          <cell r="J3695">
            <v>0</v>
          </cell>
        </row>
        <row r="3696">
          <cell r="A3696" t="str">
            <v>AF.43443</v>
          </cell>
          <cell r="B3696" t="str">
            <v>AF.43440</v>
          </cell>
          <cell r="C3696" t="str">
            <v>Beton thủy công tường thượng lưu đập dày &gt; 2m đá 1x2 M200, đổ bằng cần cẩu 40T</v>
          </cell>
          <cell r="D3696" t="str">
            <v>m3</v>
          </cell>
          <cell r="E3696">
            <v>471997</v>
          </cell>
          <cell r="F3696">
            <v>73933</v>
          </cell>
          <cell r="G3696">
            <v>42928</v>
          </cell>
          <cell r="H3696">
            <v>0</v>
          </cell>
          <cell r="I3696">
            <v>0</v>
          </cell>
          <cell r="J3696">
            <v>0</v>
          </cell>
        </row>
        <row r="3697">
          <cell r="A3697" t="str">
            <v>AF.43512</v>
          </cell>
          <cell r="B3697" t="str">
            <v>AF.43510</v>
          </cell>
          <cell r="C3697" t="str">
            <v>Beton thủy công thân đập đá 1x2 M150, đổ bằng cần cẩu 40T</v>
          </cell>
          <cell r="D3697" t="str">
            <v>m3</v>
          </cell>
          <cell r="E3697">
            <v>412633</v>
          </cell>
          <cell r="F3697">
            <v>36241</v>
          </cell>
          <cell r="G3697">
            <v>37623</v>
          </cell>
          <cell r="H3697">
            <v>0</v>
          </cell>
          <cell r="I3697">
            <v>0</v>
          </cell>
          <cell r="J3697">
            <v>0</v>
          </cell>
        </row>
        <row r="3698">
          <cell r="A3698" t="str">
            <v>AF.43513</v>
          </cell>
          <cell r="B3698" t="str">
            <v>AF.43510</v>
          </cell>
          <cell r="C3698" t="str">
            <v>Beton thủy công thân đập đá 1x2 M200, đổ bằng cần cẩu 40T</v>
          </cell>
          <cell r="D3698" t="str">
            <v>m3</v>
          </cell>
          <cell r="E3698">
            <v>464500</v>
          </cell>
          <cell r="F3698">
            <v>36241</v>
          </cell>
          <cell r="G3698">
            <v>37623</v>
          </cell>
          <cell r="H3698">
            <v>0</v>
          </cell>
          <cell r="I3698">
            <v>0</v>
          </cell>
          <cell r="J3698">
            <v>0</v>
          </cell>
        </row>
        <row r="3699">
          <cell r="A3699" t="str">
            <v>AF.43514</v>
          </cell>
          <cell r="B3699" t="str">
            <v>AF.43510</v>
          </cell>
          <cell r="C3699" t="str">
            <v>Beton thủy công thân đập đá 1x2 M250, đổ bằng cần cẩu 40T</v>
          </cell>
          <cell r="D3699" t="str">
            <v>m3</v>
          </cell>
          <cell r="E3699">
            <v>523136</v>
          </cell>
          <cell r="F3699">
            <v>36241</v>
          </cell>
          <cell r="G3699">
            <v>37623</v>
          </cell>
          <cell r="H3699">
            <v>0</v>
          </cell>
          <cell r="I3699">
            <v>0</v>
          </cell>
          <cell r="J3699">
            <v>0</v>
          </cell>
        </row>
        <row r="3700">
          <cell r="A3700" t="str">
            <v>AF.43515</v>
          </cell>
          <cell r="B3700" t="str">
            <v>AF.43510</v>
          </cell>
          <cell r="C3700" t="str">
            <v>Beton thủy công thân đập đá 1x2 M300, đổ bằng cần cẩu 40T</v>
          </cell>
          <cell r="D3700" t="str">
            <v>m3</v>
          </cell>
          <cell r="E3700">
            <v>545100</v>
          </cell>
          <cell r="F3700">
            <v>36241</v>
          </cell>
          <cell r="G3700">
            <v>37623</v>
          </cell>
          <cell r="H3700">
            <v>0</v>
          </cell>
          <cell r="I3700">
            <v>0</v>
          </cell>
          <cell r="J3700">
            <v>0</v>
          </cell>
        </row>
        <row r="3701">
          <cell r="A3701" t="str">
            <v>AF.43524</v>
          </cell>
          <cell r="B3701" t="str">
            <v>AF.43520</v>
          </cell>
          <cell r="C3701" t="str">
            <v>Beton thủy công mặt cong đập tràn đá 1x2 M250, đổ bằng cần cẩu 40T</v>
          </cell>
          <cell r="D3701" t="str">
            <v>m3</v>
          </cell>
          <cell r="E3701">
            <v>523136</v>
          </cell>
          <cell r="F3701">
            <v>137590</v>
          </cell>
          <cell r="G3701">
            <v>43357</v>
          </cell>
          <cell r="H3701">
            <v>0</v>
          </cell>
          <cell r="I3701">
            <v>0</v>
          </cell>
          <cell r="J3701">
            <v>0</v>
          </cell>
        </row>
        <row r="3702">
          <cell r="A3702" t="str">
            <v>AF.43523</v>
          </cell>
          <cell r="B3702" t="str">
            <v>AF.43520</v>
          </cell>
          <cell r="C3702" t="str">
            <v>Beton thủy công mặt cong đập tràn đá 1x2 M200, đổ bằng cần cẩu 40T</v>
          </cell>
          <cell r="D3702" t="str">
            <v>m3</v>
          </cell>
          <cell r="E3702">
            <v>464500</v>
          </cell>
          <cell r="F3702">
            <v>137590</v>
          </cell>
          <cell r="G3702">
            <v>43357</v>
          </cell>
          <cell r="H3702">
            <v>0</v>
          </cell>
          <cell r="I3702">
            <v>0</v>
          </cell>
          <cell r="J3702">
            <v>0</v>
          </cell>
        </row>
        <row r="3703">
          <cell r="A3703" t="str">
            <v>AF.43522</v>
          </cell>
          <cell r="B3703" t="str">
            <v>AF.43520</v>
          </cell>
          <cell r="C3703" t="str">
            <v>Beton thủy công mặt cong đập tràn đá 1x2 M150, đổ bằng cần cẩu 40T</v>
          </cell>
          <cell r="D3703" t="str">
            <v>m3</v>
          </cell>
          <cell r="E3703">
            <v>412633</v>
          </cell>
          <cell r="F3703">
            <v>137590</v>
          </cell>
          <cell r="G3703">
            <v>43357</v>
          </cell>
          <cell r="H3703">
            <v>0</v>
          </cell>
          <cell r="I3703">
            <v>0</v>
          </cell>
          <cell r="J3703">
            <v>0</v>
          </cell>
        </row>
        <row r="3704">
          <cell r="A3704" t="str">
            <v>AF.43525</v>
          </cell>
          <cell r="B3704" t="str">
            <v>AF.43520</v>
          </cell>
          <cell r="C3704" t="str">
            <v>Beton thủy công mặt cong đập tràn đá 1x2 M300, đổ bằng cần cẩu 40T</v>
          </cell>
          <cell r="D3704" t="str">
            <v>m3</v>
          </cell>
          <cell r="E3704">
            <v>545100</v>
          </cell>
          <cell r="F3704">
            <v>137590</v>
          </cell>
          <cell r="G3704">
            <v>43357</v>
          </cell>
          <cell r="H3704">
            <v>0</v>
          </cell>
          <cell r="I3704">
            <v>0</v>
          </cell>
          <cell r="J3704">
            <v>0</v>
          </cell>
        </row>
        <row r="3705">
          <cell r="A3705" t="str">
            <v>AF.43532</v>
          </cell>
          <cell r="B3705" t="str">
            <v>AF.43530</v>
          </cell>
          <cell r="C3705" t="str">
            <v>Beton thủy công mũi phóng đá 1x2 M150, đổ bằng cần cẩu 40T</v>
          </cell>
          <cell r="D3705" t="str">
            <v>m3</v>
          </cell>
          <cell r="E3705">
            <v>412633</v>
          </cell>
          <cell r="F3705">
            <v>78111</v>
          </cell>
          <cell r="G3705">
            <v>37623</v>
          </cell>
          <cell r="H3705">
            <v>0</v>
          </cell>
          <cell r="I3705">
            <v>0</v>
          </cell>
          <cell r="J3705">
            <v>0</v>
          </cell>
        </row>
        <row r="3706">
          <cell r="A3706" t="str">
            <v>AF.43533</v>
          </cell>
          <cell r="B3706" t="str">
            <v>AF.43530</v>
          </cell>
          <cell r="C3706" t="str">
            <v>Beton thủy công mũi phóng đá 1x2 M200, đổ bằng cần cẩu 40T</v>
          </cell>
          <cell r="D3706" t="str">
            <v>m3</v>
          </cell>
          <cell r="E3706">
            <v>464500</v>
          </cell>
          <cell r="F3706">
            <v>78111</v>
          </cell>
          <cell r="G3706">
            <v>37623</v>
          </cell>
          <cell r="H3706">
            <v>0</v>
          </cell>
          <cell r="I3706">
            <v>0</v>
          </cell>
          <cell r="J3706">
            <v>0</v>
          </cell>
        </row>
        <row r="3707">
          <cell r="A3707" t="str">
            <v>AF.43534</v>
          </cell>
          <cell r="B3707" t="str">
            <v>AF.43530</v>
          </cell>
          <cell r="C3707" t="str">
            <v>Beton thủy công mũi phóng đá 1x2 M250, đổ bằng cần cẩu 40T</v>
          </cell>
          <cell r="D3707" t="str">
            <v>m3</v>
          </cell>
          <cell r="E3707">
            <v>523136</v>
          </cell>
          <cell r="F3707">
            <v>78111</v>
          </cell>
          <cell r="G3707">
            <v>37623</v>
          </cell>
          <cell r="H3707">
            <v>0</v>
          </cell>
          <cell r="I3707">
            <v>0</v>
          </cell>
          <cell r="J3707">
            <v>0</v>
          </cell>
        </row>
        <row r="3708">
          <cell r="A3708" t="str">
            <v>AF.43535</v>
          </cell>
          <cell r="B3708" t="str">
            <v>AF.43530</v>
          </cell>
          <cell r="C3708" t="str">
            <v>Beton thủy công mũi phóng đá 1x2 M300, đổ bằng cần cẩu 40T</v>
          </cell>
          <cell r="D3708" t="str">
            <v>m3</v>
          </cell>
          <cell r="E3708">
            <v>545100</v>
          </cell>
          <cell r="F3708">
            <v>78111</v>
          </cell>
          <cell r="G3708">
            <v>37623</v>
          </cell>
          <cell r="H3708">
            <v>0</v>
          </cell>
          <cell r="I3708">
            <v>0</v>
          </cell>
          <cell r="J3708">
            <v>0</v>
          </cell>
        </row>
        <row r="3709">
          <cell r="A3709" t="str">
            <v>AF.43545</v>
          </cell>
          <cell r="B3709" t="str">
            <v>AF.43540</v>
          </cell>
          <cell r="C3709" t="str">
            <v>Beton thủy công dốc nước đá 1x2 M300, đổ bằng cần cẩu 40T</v>
          </cell>
          <cell r="D3709" t="str">
            <v>m3</v>
          </cell>
          <cell r="E3709">
            <v>539756</v>
          </cell>
          <cell r="F3709">
            <v>65363</v>
          </cell>
          <cell r="G3709">
            <v>37623</v>
          </cell>
          <cell r="H3709">
            <v>0</v>
          </cell>
          <cell r="I3709">
            <v>0</v>
          </cell>
          <cell r="J3709">
            <v>0</v>
          </cell>
        </row>
        <row r="3710">
          <cell r="A3710" t="str">
            <v>AF.43542</v>
          </cell>
          <cell r="B3710" t="str">
            <v>AF.43540</v>
          </cell>
          <cell r="C3710" t="str">
            <v>Beton thủy công dốc nước đá 1x2 M150, đổ bằng cần cẩu 40T</v>
          </cell>
          <cell r="D3710" t="str">
            <v>m3</v>
          </cell>
          <cell r="E3710">
            <v>408588</v>
          </cell>
          <cell r="F3710">
            <v>65363</v>
          </cell>
          <cell r="G3710">
            <v>37623</v>
          </cell>
          <cell r="H3710">
            <v>0</v>
          </cell>
          <cell r="I3710">
            <v>0</v>
          </cell>
          <cell r="J3710">
            <v>0</v>
          </cell>
        </row>
        <row r="3711">
          <cell r="A3711" t="str">
            <v>AF.43543</v>
          </cell>
          <cell r="B3711" t="str">
            <v>AF.43540</v>
          </cell>
          <cell r="C3711" t="str">
            <v>Beton thủy công dốc nước đá 1x2 M200, đổ bằng cần cẩu 40T</v>
          </cell>
          <cell r="D3711" t="str">
            <v>m3</v>
          </cell>
          <cell r="E3711">
            <v>459946</v>
          </cell>
          <cell r="F3711">
            <v>65363</v>
          </cell>
          <cell r="G3711">
            <v>37623</v>
          </cell>
          <cell r="H3711">
            <v>0</v>
          </cell>
          <cell r="I3711">
            <v>0</v>
          </cell>
          <cell r="J3711">
            <v>0</v>
          </cell>
        </row>
        <row r="3712">
          <cell r="A3712" t="str">
            <v>AF.43544</v>
          </cell>
          <cell r="B3712" t="str">
            <v>AF.43540</v>
          </cell>
          <cell r="C3712" t="str">
            <v>Beton thủy công dốc nước đá 1x2 M250, đổ bằng cần cẩu 40T</v>
          </cell>
          <cell r="D3712" t="str">
            <v>m3</v>
          </cell>
          <cell r="E3712">
            <v>518007</v>
          </cell>
          <cell r="F3712">
            <v>65363</v>
          </cell>
          <cell r="G3712">
            <v>37623</v>
          </cell>
          <cell r="H3712">
            <v>0</v>
          </cell>
          <cell r="I3712">
            <v>0</v>
          </cell>
          <cell r="J3712">
            <v>0</v>
          </cell>
        </row>
        <row r="3713">
          <cell r="A3713" t="str">
            <v>AF.43615</v>
          </cell>
          <cell r="B3713" t="str">
            <v>AF.43610</v>
          </cell>
          <cell r="C3713" t="str">
            <v>Beton thủy công tháp điều áp cao &lt;= 25m đá 1x2 M300, đổ bằng cần cẩu 40T</v>
          </cell>
          <cell r="D3713" t="str">
            <v>m3</v>
          </cell>
          <cell r="E3713">
            <v>539756</v>
          </cell>
          <cell r="F3713">
            <v>181634</v>
          </cell>
          <cell r="G3713">
            <v>51577</v>
          </cell>
          <cell r="H3713">
            <v>0</v>
          </cell>
          <cell r="I3713">
            <v>0</v>
          </cell>
          <cell r="J3713">
            <v>0</v>
          </cell>
        </row>
        <row r="3714">
          <cell r="A3714" t="str">
            <v>AF.43614</v>
          </cell>
          <cell r="B3714" t="str">
            <v>AF.43610</v>
          </cell>
          <cell r="C3714" t="str">
            <v>Beton thủy công tháp điều áp cao &lt;= 25m đá 1x2 M250, đổ bằng cần cẩu 40T</v>
          </cell>
          <cell r="D3714" t="str">
            <v>m3</v>
          </cell>
          <cell r="E3714">
            <v>518007</v>
          </cell>
          <cell r="F3714">
            <v>181634</v>
          </cell>
          <cell r="G3714">
            <v>51577</v>
          </cell>
          <cell r="H3714">
            <v>0</v>
          </cell>
          <cell r="I3714">
            <v>0</v>
          </cell>
          <cell r="J3714">
            <v>0</v>
          </cell>
        </row>
        <row r="3715">
          <cell r="A3715" t="str">
            <v>AF.43612</v>
          </cell>
          <cell r="B3715" t="str">
            <v>AF.43610</v>
          </cell>
          <cell r="C3715" t="str">
            <v>Beton thủy công tháp điều áp cao &lt;= 25m đá 1x2 M150, đổ bằng cần cẩu 40T</v>
          </cell>
          <cell r="D3715" t="str">
            <v>m3</v>
          </cell>
          <cell r="E3715">
            <v>408588</v>
          </cell>
          <cell r="F3715">
            <v>181634</v>
          </cell>
          <cell r="G3715">
            <v>51577</v>
          </cell>
          <cell r="H3715">
            <v>0</v>
          </cell>
          <cell r="I3715">
            <v>0</v>
          </cell>
          <cell r="J3715">
            <v>0</v>
          </cell>
        </row>
        <row r="3716">
          <cell r="A3716" t="str">
            <v>AF.43613</v>
          </cell>
          <cell r="B3716" t="str">
            <v>AF.43610</v>
          </cell>
          <cell r="C3716" t="str">
            <v>Beton thủy công tháp điều áp cao &lt;= 25m đá 1x2 M200, đổ bằng cần cẩu 40T</v>
          </cell>
          <cell r="D3716" t="str">
            <v>m3</v>
          </cell>
          <cell r="E3716">
            <v>459946</v>
          </cell>
          <cell r="F3716">
            <v>181634</v>
          </cell>
          <cell r="G3716">
            <v>51577</v>
          </cell>
          <cell r="H3716">
            <v>0</v>
          </cell>
          <cell r="I3716">
            <v>0</v>
          </cell>
          <cell r="J3716">
            <v>0</v>
          </cell>
        </row>
        <row r="3717">
          <cell r="A3717" t="str">
            <v>AF.43622</v>
          </cell>
          <cell r="B3717" t="str">
            <v>AF.43620</v>
          </cell>
          <cell r="C3717" t="str">
            <v>Beton thủy công tháp điều áp cao  &gt; 25m đá 1x2 M150, đổ bằng cần cẩu 40T</v>
          </cell>
          <cell r="D3717" t="str">
            <v>m3</v>
          </cell>
          <cell r="E3717">
            <v>408588</v>
          </cell>
          <cell r="F3717">
            <v>203378</v>
          </cell>
          <cell r="G3717">
            <v>58064</v>
          </cell>
          <cell r="H3717">
            <v>0</v>
          </cell>
          <cell r="I3717">
            <v>0</v>
          </cell>
          <cell r="J3717">
            <v>0</v>
          </cell>
        </row>
        <row r="3718">
          <cell r="A3718" t="str">
            <v>AF.43623</v>
          </cell>
          <cell r="B3718" t="str">
            <v>AF.43620</v>
          </cell>
          <cell r="C3718" t="str">
            <v>Beton thủy công tháp điều áp cao  &gt; 25m đá 1x2 M200, đổ bằng cần cẩu 40T</v>
          </cell>
          <cell r="D3718" t="str">
            <v>m3</v>
          </cell>
          <cell r="E3718">
            <v>459946</v>
          </cell>
          <cell r="F3718">
            <v>203378</v>
          </cell>
          <cell r="G3718">
            <v>58064</v>
          </cell>
          <cell r="H3718">
            <v>0</v>
          </cell>
          <cell r="I3718">
            <v>0</v>
          </cell>
          <cell r="J3718">
            <v>0</v>
          </cell>
        </row>
        <row r="3719">
          <cell r="A3719" t="str">
            <v>AF.43624</v>
          </cell>
          <cell r="B3719" t="str">
            <v>AF.43620</v>
          </cell>
          <cell r="C3719" t="str">
            <v>Beton thủy công tháp điều áp cao  &gt; 25m đá 1x2 M250, đổ bằng cần cẩu 40T</v>
          </cell>
          <cell r="D3719" t="str">
            <v>m3</v>
          </cell>
          <cell r="E3719">
            <v>518007</v>
          </cell>
          <cell r="F3719">
            <v>203378</v>
          </cell>
          <cell r="G3719">
            <v>58064</v>
          </cell>
          <cell r="H3719">
            <v>0</v>
          </cell>
          <cell r="I3719">
            <v>0</v>
          </cell>
          <cell r="J3719">
            <v>0</v>
          </cell>
        </row>
        <row r="3720">
          <cell r="A3720" t="str">
            <v>AF.43625</v>
          </cell>
          <cell r="B3720" t="str">
            <v>AF.43620</v>
          </cell>
          <cell r="C3720" t="str">
            <v>Beton thủy công tháp điều áp cao  &gt; 25m đá 1x2 M300, đổ bằng cần cẩu 40T</v>
          </cell>
          <cell r="D3720" t="str">
            <v>m3</v>
          </cell>
          <cell r="E3720">
            <v>539756</v>
          </cell>
          <cell r="F3720">
            <v>203378</v>
          </cell>
          <cell r="G3720">
            <v>58064</v>
          </cell>
          <cell r="H3720">
            <v>0</v>
          </cell>
          <cell r="I3720">
            <v>0</v>
          </cell>
          <cell r="J3720">
            <v>0</v>
          </cell>
        </row>
        <row r="3721">
          <cell r="A3721" t="str">
            <v>AF.43713</v>
          </cell>
          <cell r="B3721" t="str">
            <v>AF.43710</v>
          </cell>
          <cell r="C3721" t="str">
            <v>Beton thủy công mố đỡ, mố néo đường ống áp lực đá 1x2 M200, đổ bằng cần cẩu 40T</v>
          </cell>
          <cell r="D3721" t="str">
            <v>m3</v>
          </cell>
          <cell r="E3721">
            <v>459946</v>
          </cell>
          <cell r="F3721">
            <v>84421</v>
          </cell>
          <cell r="G3721">
            <v>58064</v>
          </cell>
          <cell r="H3721">
            <v>0</v>
          </cell>
          <cell r="I3721">
            <v>0</v>
          </cell>
          <cell r="J3721">
            <v>0</v>
          </cell>
        </row>
        <row r="3722">
          <cell r="A3722" t="str">
            <v>AF.43714</v>
          </cell>
          <cell r="B3722" t="str">
            <v>AF.43710</v>
          </cell>
          <cell r="C3722" t="str">
            <v>Beton thủy công mố đỡ, mố néo đường ống áp lực đá 1x2 M500, đổ bằng cần cẩu 40T</v>
          </cell>
          <cell r="D3722" t="str">
            <v>m3</v>
          </cell>
          <cell r="E3722">
            <v>518007</v>
          </cell>
          <cell r="F3722">
            <v>84421</v>
          </cell>
          <cell r="G3722">
            <v>58064</v>
          </cell>
          <cell r="H3722">
            <v>0</v>
          </cell>
          <cell r="I3722">
            <v>0</v>
          </cell>
          <cell r="J3722">
            <v>0</v>
          </cell>
        </row>
        <row r="3723">
          <cell r="A3723" t="str">
            <v>AF.43712</v>
          </cell>
          <cell r="B3723" t="str">
            <v>AF.43710</v>
          </cell>
          <cell r="C3723" t="str">
            <v>Beton thủy công mố đỡ, mố néo đường ống áp lực đá 1x2 M150, đổ bằng cần cẩu 40T</v>
          </cell>
          <cell r="D3723" t="str">
            <v>m3</v>
          </cell>
          <cell r="E3723">
            <v>408588</v>
          </cell>
          <cell r="F3723">
            <v>84421</v>
          </cell>
          <cell r="G3723">
            <v>58064</v>
          </cell>
          <cell r="H3723">
            <v>0</v>
          </cell>
          <cell r="I3723">
            <v>0</v>
          </cell>
          <cell r="J3723">
            <v>0</v>
          </cell>
        </row>
        <row r="3724">
          <cell r="A3724" t="str">
            <v>AF.43715</v>
          </cell>
          <cell r="B3724" t="str">
            <v>AF.43710</v>
          </cell>
          <cell r="C3724" t="str">
            <v>Beton thủy công mố đỡ, mố néo đường ống áp lực đá 1x2 M300, đổ bằng cần cẩu 40T</v>
          </cell>
          <cell r="D3724" t="str">
            <v>m3</v>
          </cell>
          <cell r="E3724">
            <v>539756</v>
          </cell>
          <cell r="F3724">
            <v>84421</v>
          </cell>
          <cell r="G3724">
            <v>58064</v>
          </cell>
          <cell r="H3724">
            <v>0</v>
          </cell>
          <cell r="I3724">
            <v>0</v>
          </cell>
          <cell r="J3724">
            <v>0</v>
          </cell>
        </row>
        <row r="3725">
          <cell r="A3725" t="str">
            <v>AF.43722</v>
          </cell>
          <cell r="B3725" t="str">
            <v>AF.43720</v>
          </cell>
          <cell r="C3725" t="str">
            <v>Beton thủy công bọc đường ống thép áp lực đá 1x2 M150, đổ bằng cần cẩu 40T</v>
          </cell>
          <cell r="D3725" t="str">
            <v>m3</v>
          </cell>
          <cell r="E3725">
            <v>478491</v>
          </cell>
          <cell r="F3725">
            <v>112563</v>
          </cell>
          <cell r="G3725">
            <v>47253</v>
          </cell>
          <cell r="H3725">
            <v>0</v>
          </cell>
          <cell r="I3725">
            <v>0</v>
          </cell>
          <cell r="J3725">
            <v>0</v>
          </cell>
        </row>
        <row r="3726">
          <cell r="A3726" t="str">
            <v>AF.43723</v>
          </cell>
          <cell r="B3726" t="str">
            <v>AF.43720</v>
          </cell>
          <cell r="C3726" t="str">
            <v>Beton thủy công bọc đường ống thép áp lực đá 1x2 M200, đổ bằng cần cẩu 40T</v>
          </cell>
          <cell r="D3726" t="str">
            <v>m3</v>
          </cell>
          <cell r="E3726">
            <v>529849</v>
          </cell>
          <cell r="F3726">
            <v>112563</v>
          </cell>
          <cell r="G3726">
            <v>47253</v>
          </cell>
          <cell r="H3726">
            <v>0</v>
          </cell>
          <cell r="I3726">
            <v>0</v>
          </cell>
          <cell r="J3726">
            <v>0</v>
          </cell>
        </row>
        <row r="3727">
          <cell r="A3727" t="str">
            <v>AF.43724</v>
          </cell>
          <cell r="B3727" t="str">
            <v>AF.43720</v>
          </cell>
          <cell r="C3727" t="str">
            <v>Beton thủy công bọc đường ống thép áp lực đá 1x2 M250, đổ bằng cần cẩu 40T</v>
          </cell>
          <cell r="D3727" t="str">
            <v>m3</v>
          </cell>
          <cell r="E3727">
            <v>587910</v>
          </cell>
          <cell r="F3727">
            <v>112563</v>
          </cell>
          <cell r="G3727">
            <v>47253</v>
          </cell>
          <cell r="H3727">
            <v>0</v>
          </cell>
          <cell r="I3727">
            <v>0</v>
          </cell>
          <cell r="J3727">
            <v>0</v>
          </cell>
        </row>
        <row r="3728">
          <cell r="A3728" t="str">
            <v>AF.43725</v>
          </cell>
          <cell r="B3728" t="str">
            <v>AF.43720</v>
          </cell>
          <cell r="C3728" t="str">
            <v>Beton thủy công bọc đường ống thép áp lực đá 1x2 M300, đổ bằng cần cẩu 40T</v>
          </cell>
          <cell r="D3728" t="str">
            <v>m3</v>
          </cell>
          <cell r="E3728">
            <v>609659</v>
          </cell>
          <cell r="F3728">
            <v>112563</v>
          </cell>
          <cell r="G3728">
            <v>47253</v>
          </cell>
          <cell r="H3728">
            <v>0</v>
          </cell>
          <cell r="I3728">
            <v>0</v>
          </cell>
          <cell r="J3728">
            <v>0</v>
          </cell>
        </row>
        <row r="3729">
          <cell r="A3729" t="str">
            <v>AF.43735</v>
          </cell>
          <cell r="B3729" t="str">
            <v>AF.43730</v>
          </cell>
          <cell r="C3729" t="str">
            <v>Beton thủy công bệ đỡ máy phát đá 1x2 M300, đổ bằng cần cẩu 40T</v>
          </cell>
          <cell r="D3729" t="str">
            <v>m3</v>
          </cell>
          <cell r="E3729">
            <v>545100</v>
          </cell>
          <cell r="F3729">
            <v>110633</v>
          </cell>
          <cell r="G3729">
            <v>42928</v>
          </cell>
          <cell r="H3729">
            <v>0</v>
          </cell>
          <cell r="I3729">
            <v>0</v>
          </cell>
          <cell r="J3729">
            <v>0</v>
          </cell>
        </row>
        <row r="3730">
          <cell r="A3730" t="str">
            <v>AF.43732</v>
          </cell>
          <cell r="B3730" t="str">
            <v>AF.43730</v>
          </cell>
          <cell r="C3730" t="str">
            <v>Beton thủy công bệ đỡ máy phát đá 1x2 M150, đổ bằng cần cẩu 40T</v>
          </cell>
          <cell r="D3730" t="str">
            <v>m3</v>
          </cell>
          <cell r="E3730">
            <v>412633</v>
          </cell>
          <cell r="F3730">
            <v>110633</v>
          </cell>
          <cell r="G3730">
            <v>42928</v>
          </cell>
          <cell r="H3730">
            <v>0</v>
          </cell>
          <cell r="I3730">
            <v>0</v>
          </cell>
          <cell r="J3730">
            <v>0</v>
          </cell>
        </row>
        <row r="3731">
          <cell r="A3731" t="str">
            <v>AF.43733</v>
          </cell>
          <cell r="B3731" t="str">
            <v>AF.43730</v>
          </cell>
          <cell r="C3731" t="str">
            <v>Beton thủy công bệ đỡ máy phát đá 1x2 M200, đổ bằng cần cẩu 40T</v>
          </cell>
          <cell r="D3731" t="str">
            <v>m3</v>
          </cell>
          <cell r="E3731">
            <v>464500</v>
          </cell>
          <cell r="F3731">
            <v>110633</v>
          </cell>
          <cell r="G3731">
            <v>42928</v>
          </cell>
          <cell r="H3731">
            <v>0</v>
          </cell>
          <cell r="I3731">
            <v>0</v>
          </cell>
          <cell r="J3731">
            <v>0</v>
          </cell>
        </row>
        <row r="3732">
          <cell r="A3732" t="str">
            <v>AF.43734</v>
          </cell>
          <cell r="B3732" t="str">
            <v>AF.43730</v>
          </cell>
          <cell r="C3732" t="str">
            <v>Beton thủy công bệ đỡ máy phát đá 1x2 M250, đổ bằng cần cẩu 40T</v>
          </cell>
          <cell r="D3732" t="str">
            <v>m3</v>
          </cell>
          <cell r="E3732">
            <v>523136</v>
          </cell>
          <cell r="F3732">
            <v>110633</v>
          </cell>
          <cell r="G3732">
            <v>42928</v>
          </cell>
          <cell r="H3732">
            <v>0</v>
          </cell>
          <cell r="I3732">
            <v>0</v>
          </cell>
          <cell r="J3732">
            <v>0</v>
          </cell>
        </row>
        <row r="3733">
          <cell r="A3733" t="str">
            <v>AF.43745</v>
          </cell>
          <cell r="B3733" t="str">
            <v>AF.43740</v>
          </cell>
          <cell r="C3733" t="str">
            <v>Beton thủy công mái kênh, mái hố xói đá 1x2 M300, đổ bằng cần cẩu 40T</v>
          </cell>
          <cell r="D3733" t="str">
            <v>m3</v>
          </cell>
          <cell r="E3733">
            <v>539756</v>
          </cell>
          <cell r="F3733">
            <v>82699</v>
          </cell>
          <cell r="G3733">
            <v>47253</v>
          </cell>
          <cell r="H3733">
            <v>0</v>
          </cell>
          <cell r="I3733">
            <v>0</v>
          </cell>
          <cell r="J3733">
            <v>0</v>
          </cell>
        </row>
        <row r="3734">
          <cell r="A3734" t="str">
            <v>AF.43744</v>
          </cell>
          <cell r="B3734" t="str">
            <v>AF.43740</v>
          </cell>
          <cell r="C3734" t="str">
            <v>Beton thủy công mái kênh, mái hố xói đá 1x2 M250, đổ bằng cần cẩu 40T</v>
          </cell>
          <cell r="D3734" t="str">
            <v>m3</v>
          </cell>
          <cell r="E3734">
            <v>518007</v>
          </cell>
          <cell r="F3734">
            <v>82699</v>
          </cell>
          <cell r="G3734">
            <v>47253</v>
          </cell>
          <cell r="H3734">
            <v>0</v>
          </cell>
          <cell r="I3734">
            <v>0</v>
          </cell>
          <cell r="J3734">
            <v>0</v>
          </cell>
        </row>
        <row r="3735">
          <cell r="A3735" t="str">
            <v>AF.43742</v>
          </cell>
          <cell r="B3735" t="str">
            <v>AF.43740</v>
          </cell>
          <cell r="C3735" t="str">
            <v>Beton thủy công mái kênh, mái hố xói đá 1x2 M150, đổ bằng cần cẩu 40T</v>
          </cell>
          <cell r="D3735" t="str">
            <v>m3</v>
          </cell>
          <cell r="E3735">
            <v>408588</v>
          </cell>
          <cell r="F3735">
            <v>82699</v>
          </cell>
          <cell r="G3735">
            <v>47253</v>
          </cell>
          <cell r="H3735">
            <v>0</v>
          </cell>
          <cell r="I3735">
            <v>0</v>
          </cell>
          <cell r="J3735">
            <v>0</v>
          </cell>
        </row>
        <row r="3736">
          <cell r="A3736" t="str">
            <v>AF.43743</v>
          </cell>
          <cell r="B3736" t="str">
            <v>AF.43740</v>
          </cell>
          <cell r="C3736" t="str">
            <v>Beton thủy công mái kênh, mái hố xói đá 1x2 M200, đổ bằng cần cẩu 40T</v>
          </cell>
          <cell r="D3736" t="str">
            <v>m3</v>
          </cell>
          <cell r="E3736">
            <v>459946</v>
          </cell>
          <cell r="F3736">
            <v>82699</v>
          </cell>
          <cell r="G3736">
            <v>47253</v>
          </cell>
          <cell r="H3736">
            <v>0</v>
          </cell>
          <cell r="I3736">
            <v>0</v>
          </cell>
          <cell r="J3736">
            <v>0</v>
          </cell>
        </row>
        <row r="3737">
          <cell r="A3737" t="str">
            <v>AF.43752</v>
          </cell>
          <cell r="B3737" t="str">
            <v>AF.43750</v>
          </cell>
          <cell r="C3737" t="str">
            <v>Beton thủy công buồng xoắn đá 1x2 M150, đổ bằng cần cẩu 40T</v>
          </cell>
          <cell r="D3737" t="str">
            <v>m3</v>
          </cell>
          <cell r="E3737">
            <v>450322</v>
          </cell>
          <cell r="F3737">
            <v>135075</v>
          </cell>
          <cell r="G3737">
            <v>42928</v>
          </cell>
          <cell r="H3737">
            <v>0</v>
          </cell>
          <cell r="I3737">
            <v>0</v>
          </cell>
          <cell r="J3737">
            <v>0</v>
          </cell>
        </row>
        <row r="3738">
          <cell r="A3738" t="str">
            <v>AF.43753</v>
          </cell>
          <cell r="B3738" t="str">
            <v>AF.43750</v>
          </cell>
          <cell r="C3738" t="str">
            <v>Beton thủy công buồng xoắn đá 1x2 M200, đổ bằng cần cẩu 40T</v>
          </cell>
          <cell r="D3738" t="str">
            <v>m3</v>
          </cell>
          <cell r="E3738">
            <v>501680</v>
          </cell>
          <cell r="F3738">
            <v>135075</v>
          </cell>
          <cell r="G3738">
            <v>42928</v>
          </cell>
          <cell r="H3738">
            <v>0</v>
          </cell>
          <cell r="I3738">
            <v>0</v>
          </cell>
          <cell r="J3738">
            <v>0</v>
          </cell>
        </row>
        <row r="3739">
          <cell r="A3739" t="str">
            <v>AF.43754</v>
          </cell>
          <cell r="B3739" t="str">
            <v>AF.43750</v>
          </cell>
          <cell r="C3739" t="str">
            <v>Beton thủy công buồng xoắn đá 1x2 M250, đổ bằng cần cẩu 40T</v>
          </cell>
          <cell r="D3739" t="str">
            <v>m3</v>
          </cell>
          <cell r="E3739">
            <v>559741</v>
          </cell>
          <cell r="F3739">
            <v>135075</v>
          </cell>
          <cell r="G3739">
            <v>42928</v>
          </cell>
          <cell r="H3739">
            <v>0</v>
          </cell>
          <cell r="I3739">
            <v>0</v>
          </cell>
          <cell r="J3739">
            <v>0</v>
          </cell>
        </row>
        <row r="3740">
          <cell r="A3740" t="str">
            <v>AF.43755</v>
          </cell>
          <cell r="B3740" t="str">
            <v>AF.43750</v>
          </cell>
          <cell r="C3740" t="str">
            <v>Beton thủy công buồng xoắn đá 1x2 M300, đổ bằng cần cẩu 40T</v>
          </cell>
          <cell r="D3740" t="str">
            <v>m3</v>
          </cell>
          <cell r="E3740">
            <v>581489</v>
          </cell>
          <cell r="F3740">
            <v>135075</v>
          </cell>
          <cell r="G3740">
            <v>42928</v>
          </cell>
          <cell r="H3740">
            <v>0</v>
          </cell>
          <cell r="I3740">
            <v>0</v>
          </cell>
          <cell r="J3740">
            <v>0</v>
          </cell>
        </row>
        <row r="3741">
          <cell r="A3741" t="str">
            <v>AF.43764</v>
          </cell>
          <cell r="B3741" t="str">
            <v>AF.43760</v>
          </cell>
          <cell r="C3741" t="str">
            <v>Beton thủy công ống hút đá 1x2 M250, đổ bằng cần cẩu 40T</v>
          </cell>
          <cell r="D3741" t="str">
            <v>m3</v>
          </cell>
          <cell r="E3741">
            <v>559741</v>
          </cell>
          <cell r="F3741">
            <v>111184</v>
          </cell>
          <cell r="G3741">
            <v>42928</v>
          </cell>
          <cell r="H3741">
            <v>0</v>
          </cell>
          <cell r="I3741">
            <v>0</v>
          </cell>
          <cell r="J3741">
            <v>0</v>
          </cell>
        </row>
        <row r="3742">
          <cell r="A3742" t="str">
            <v>AF.43763</v>
          </cell>
          <cell r="B3742" t="str">
            <v>AF.43760</v>
          </cell>
          <cell r="C3742" t="str">
            <v>Beton thủy công ống hút đá 1x2 M200, đổ bằng cần cẩu 40T</v>
          </cell>
          <cell r="D3742" t="str">
            <v>m3</v>
          </cell>
          <cell r="E3742">
            <v>501680</v>
          </cell>
          <cell r="F3742">
            <v>111184</v>
          </cell>
          <cell r="G3742">
            <v>42928</v>
          </cell>
          <cell r="H3742">
            <v>0</v>
          </cell>
          <cell r="I3742">
            <v>0</v>
          </cell>
          <cell r="J3742">
            <v>0</v>
          </cell>
        </row>
        <row r="3743">
          <cell r="A3743" t="str">
            <v>AF.43762</v>
          </cell>
          <cell r="B3743" t="str">
            <v>AF.43760</v>
          </cell>
          <cell r="C3743" t="str">
            <v>Beton thủy công ống hút đá 1x2 M150, đổ bằng cần cẩu 40T</v>
          </cell>
          <cell r="D3743" t="str">
            <v>m3</v>
          </cell>
          <cell r="E3743">
            <v>450322</v>
          </cell>
          <cell r="F3743">
            <v>111184</v>
          </cell>
          <cell r="G3743">
            <v>42928</v>
          </cell>
          <cell r="H3743">
            <v>0</v>
          </cell>
          <cell r="I3743">
            <v>0</v>
          </cell>
          <cell r="J3743">
            <v>0</v>
          </cell>
        </row>
        <row r="3744">
          <cell r="A3744" t="str">
            <v>AF.43765</v>
          </cell>
          <cell r="B3744" t="str">
            <v>AF.43760</v>
          </cell>
          <cell r="C3744" t="str">
            <v>Beton thủy công ống hút đá 1x2 M300, đổ bằng cần cẩu 40T</v>
          </cell>
          <cell r="D3744" t="str">
            <v>m3</v>
          </cell>
          <cell r="E3744">
            <v>581489</v>
          </cell>
          <cell r="F3744">
            <v>111184</v>
          </cell>
          <cell r="G3744">
            <v>42928</v>
          </cell>
          <cell r="H3744">
            <v>0</v>
          </cell>
          <cell r="I3744">
            <v>0</v>
          </cell>
          <cell r="J3744">
            <v>0</v>
          </cell>
        </row>
        <row r="3745">
          <cell r="A3745" t="str">
            <v>AF.43772</v>
          </cell>
          <cell r="B3745" t="str">
            <v>AF.43770</v>
          </cell>
          <cell r="C3745" t="str">
            <v>Beton thủy công sàn dày &gt;= 30cm đá 1x2 M150, đổ bằng cần cẩu 40T</v>
          </cell>
          <cell r="D3745" t="str">
            <v>m3</v>
          </cell>
          <cell r="E3745">
            <v>408588</v>
          </cell>
          <cell r="F3745">
            <v>67366</v>
          </cell>
          <cell r="G3745">
            <v>47253</v>
          </cell>
          <cell r="H3745">
            <v>0</v>
          </cell>
          <cell r="I3745">
            <v>0</v>
          </cell>
          <cell r="J3745">
            <v>0</v>
          </cell>
        </row>
        <row r="3746">
          <cell r="A3746" t="str">
            <v>AF.43773</v>
          </cell>
          <cell r="B3746" t="str">
            <v>AF.43770</v>
          </cell>
          <cell r="C3746" t="str">
            <v>Beton thủy công sàn dày &gt;= 30cm đá 1x2 M200, đổ bằng cần cẩu 40T</v>
          </cell>
          <cell r="D3746" t="str">
            <v>m3</v>
          </cell>
          <cell r="E3746">
            <v>459946</v>
          </cell>
          <cell r="F3746">
            <v>67366</v>
          </cell>
          <cell r="G3746">
            <v>47253</v>
          </cell>
          <cell r="H3746">
            <v>0</v>
          </cell>
          <cell r="I3746">
            <v>0</v>
          </cell>
          <cell r="J3746">
            <v>0</v>
          </cell>
        </row>
        <row r="3747">
          <cell r="A3747" t="str">
            <v>AF.43774</v>
          </cell>
          <cell r="B3747" t="str">
            <v>AF.43770</v>
          </cell>
          <cell r="C3747" t="str">
            <v>Beton thủy công sàn dày &gt;= 30cm đá 1x2 M250, đổ bằng cần cẩu 40T</v>
          </cell>
          <cell r="D3747" t="str">
            <v>m3</v>
          </cell>
          <cell r="E3747">
            <v>518007</v>
          </cell>
          <cell r="F3747">
            <v>67366</v>
          </cell>
          <cell r="G3747">
            <v>47253</v>
          </cell>
          <cell r="H3747">
            <v>0</v>
          </cell>
          <cell r="I3747">
            <v>0</v>
          </cell>
          <cell r="J3747">
            <v>0</v>
          </cell>
        </row>
        <row r="3748">
          <cell r="A3748" t="str">
            <v>AF.43775</v>
          </cell>
          <cell r="B3748" t="str">
            <v>AF.43770</v>
          </cell>
          <cell r="C3748" t="str">
            <v>Beton thủy công sàn dày &gt;= 30cm đá 1x2 M300, đổ bằng cần cẩu 40T</v>
          </cell>
          <cell r="D3748" t="str">
            <v>m3</v>
          </cell>
          <cell r="E3748">
            <v>539756</v>
          </cell>
          <cell r="F3748">
            <v>67366</v>
          </cell>
          <cell r="G3748">
            <v>47253</v>
          </cell>
          <cell r="H3748">
            <v>0</v>
          </cell>
          <cell r="I3748">
            <v>0</v>
          </cell>
          <cell r="J3748">
            <v>0</v>
          </cell>
        </row>
        <row r="3749">
          <cell r="A3749" t="str">
            <v>AF.43815</v>
          </cell>
          <cell r="B3749" t="str">
            <v>AF.43810</v>
          </cell>
          <cell r="C3749" t="str">
            <v>Beton thủy công cốt liệu lớn Dmax &gt;= 80mm đá 4x6 M300, đổ bằng cần cẩu 40T</v>
          </cell>
          <cell r="D3749" t="str">
            <v>m3</v>
          </cell>
          <cell r="E3749">
            <v>509156</v>
          </cell>
          <cell r="F3749">
            <v>36241</v>
          </cell>
          <cell r="G3749">
            <v>60712</v>
          </cell>
          <cell r="H3749">
            <v>0</v>
          </cell>
          <cell r="I3749">
            <v>0</v>
          </cell>
          <cell r="J3749">
            <v>0</v>
          </cell>
        </row>
        <row r="3750">
          <cell r="A3750" t="str">
            <v>AF.43812</v>
          </cell>
          <cell r="B3750" t="str">
            <v>AF.43810</v>
          </cell>
          <cell r="C3750" t="str">
            <v>Beton thủy công cốt liệu lớn Dmax &gt;= 80mm đá 4x6 M150, đổ bằng cần cẩu 40T</v>
          </cell>
          <cell r="D3750" t="str">
            <v>m3</v>
          </cell>
          <cell r="E3750">
            <v>359104</v>
          </cell>
          <cell r="F3750">
            <v>36241</v>
          </cell>
          <cell r="G3750">
            <v>60712</v>
          </cell>
          <cell r="H3750">
            <v>0</v>
          </cell>
          <cell r="I3750">
            <v>0</v>
          </cell>
          <cell r="J3750">
            <v>0</v>
          </cell>
        </row>
        <row r="3751">
          <cell r="A3751" t="str">
            <v>AF.43813</v>
          </cell>
          <cell r="B3751" t="str">
            <v>AF.43810</v>
          </cell>
          <cell r="C3751" t="str">
            <v>Beton thủy công cốt liệu lớn Dmax &gt;= 80mm đá 4x6 M200, đổ bằng cần cẩu 40T</v>
          </cell>
          <cell r="D3751" t="str">
            <v>m3</v>
          </cell>
          <cell r="E3751">
            <v>404596</v>
          </cell>
          <cell r="F3751">
            <v>36241</v>
          </cell>
          <cell r="G3751">
            <v>60712</v>
          </cell>
          <cell r="H3751">
            <v>0</v>
          </cell>
          <cell r="I3751">
            <v>0</v>
          </cell>
          <cell r="J3751">
            <v>0</v>
          </cell>
        </row>
        <row r="3752">
          <cell r="A3752" t="str">
            <v>AF.43814</v>
          </cell>
          <cell r="B3752" t="str">
            <v>AF.43810</v>
          </cell>
          <cell r="C3752" t="str">
            <v>Beton thủy công cốt liệu lớn Dmax &gt;= 80mm đá 4x6 M250, đổ bằng cần cẩu 40T</v>
          </cell>
          <cell r="D3752" t="str">
            <v>m3</v>
          </cell>
          <cell r="E3752">
            <v>453533</v>
          </cell>
          <cell r="F3752">
            <v>36241</v>
          </cell>
          <cell r="G3752">
            <v>60712</v>
          </cell>
          <cell r="H3752">
            <v>0</v>
          </cell>
          <cell r="I3752">
            <v>0</v>
          </cell>
          <cell r="J3752">
            <v>0</v>
          </cell>
        </row>
        <row r="3753">
          <cell r="A3753" t="str">
            <v>AF.43915</v>
          </cell>
          <cell r="B3753" t="str">
            <v>AF.43910</v>
          </cell>
          <cell r="C3753" t="str">
            <v>Beton thủy công chèn (khe van, khe phai, khe lưới chắn rác, mố đỡ, gối van) đá 1x2 M300, đổ bằng cần cẩu 4</v>
          </cell>
          <cell r="D3753" t="str">
            <v>m3</v>
          </cell>
          <cell r="E3753">
            <v>765303</v>
          </cell>
          <cell r="F3753">
            <v>543195</v>
          </cell>
          <cell r="G3753">
            <v>57412</v>
          </cell>
          <cell r="H3753">
            <v>0</v>
          </cell>
          <cell r="I3753">
            <v>0</v>
          </cell>
          <cell r="J3753">
            <v>0</v>
          </cell>
        </row>
        <row r="3754">
          <cell r="A3754" t="str">
            <v>AF.43914</v>
          </cell>
          <cell r="B3754" t="str">
            <v>AF.43910</v>
          </cell>
          <cell r="C3754" t="str">
            <v>Beton thủy công chèn (khe van, khe phai, khe lưới chắn rác, mố đỡ, gối van) đá 1x2 M250, đổ bằng cần cẩu 4</v>
          </cell>
          <cell r="D3754" t="str">
            <v>m3</v>
          </cell>
          <cell r="E3754">
            <v>743555</v>
          </cell>
          <cell r="F3754">
            <v>543195</v>
          </cell>
          <cell r="G3754">
            <v>57412</v>
          </cell>
          <cell r="H3754">
            <v>0</v>
          </cell>
          <cell r="I3754">
            <v>0</v>
          </cell>
          <cell r="J3754">
            <v>0</v>
          </cell>
        </row>
        <row r="3755">
          <cell r="A3755" t="str">
            <v>AF.43912</v>
          </cell>
          <cell r="B3755" t="str">
            <v>AF.43910</v>
          </cell>
          <cell r="C3755" t="str">
            <v>Beton thủy công chèn (khe van, khe phai, khe lưới chắn rác, mố đỡ, gối van) đá 1x2 M150, đổ bằng cần cẩu 4</v>
          </cell>
          <cell r="D3755" t="str">
            <v>m3</v>
          </cell>
          <cell r="E3755">
            <v>634136</v>
          </cell>
          <cell r="F3755">
            <v>543195</v>
          </cell>
          <cell r="G3755">
            <v>57412</v>
          </cell>
          <cell r="H3755">
            <v>0</v>
          </cell>
          <cell r="I3755">
            <v>0</v>
          </cell>
          <cell r="J3755">
            <v>0</v>
          </cell>
        </row>
        <row r="3756">
          <cell r="A3756" t="str">
            <v>AF.43913</v>
          </cell>
          <cell r="B3756" t="str">
            <v>AF.43910</v>
          </cell>
          <cell r="C3756" t="str">
            <v>Beton thủy công chèn (khe van, khe phai, khe lưới chắn rác, mố đỡ, gối van) đá 1x2 M200, đổ bằng cần cẩu 4</v>
          </cell>
          <cell r="D3756" t="str">
            <v>m3</v>
          </cell>
          <cell r="E3756">
            <v>685494</v>
          </cell>
          <cell r="F3756">
            <v>543195</v>
          </cell>
          <cell r="G3756">
            <v>57412</v>
          </cell>
          <cell r="H3756">
            <v>0</v>
          </cell>
          <cell r="I3756">
            <v>0</v>
          </cell>
          <cell r="J3756">
            <v>0</v>
          </cell>
        </row>
        <row r="3757">
          <cell r="A3757" t="str">
            <v>AF.44115</v>
          </cell>
          <cell r="B3757" t="str">
            <v>AF.44110</v>
          </cell>
          <cell r="C3757" t="str">
            <v>Beton thủy công lót móng, lấp đầy đá 1x2 M300, đổ bằng máy bơm BT tĩnh 50m3/h</v>
          </cell>
          <cell r="D3757" t="str">
            <v>m3</v>
          </cell>
          <cell r="E3757">
            <v>543314</v>
          </cell>
          <cell r="F3757">
            <v>14945</v>
          </cell>
          <cell r="G3757">
            <v>36247</v>
          </cell>
          <cell r="H3757">
            <v>0</v>
          </cell>
          <cell r="I3757">
            <v>0</v>
          </cell>
          <cell r="J3757">
            <v>0</v>
          </cell>
        </row>
        <row r="3758">
          <cell r="A3758" t="str">
            <v>AF.44112</v>
          </cell>
          <cell r="B3758" t="str">
            <v>AF.44110</v>
          </cell>
          <cell r="C3758" t="str">
            <v>Beton thủy công lót móng, lấp đầy đá 1x2 M150, đổ bằng máy bơm BT tĩnh 50m3/h</v>
          </cell>
          <cell r="D3758" t="str">
            <v>m3</v>
          </cell>
          <cell r="E3758">
            <v>400025</v>
          </cell>
          <cell r="F3758">
            <v>14945</v>
          </cell>
          <cell r="G3758">
            <v>36247</v>
          </cell>
          <cell r="H3758">
            <v>0</v>
          </cell>
          <cell r="I3758">
            <v>0</v>
          </cell>
          <cell r="J3758">
            <v>0</v>
          </cell>
        </row>
        <row r="3759">
          <cell r="A3759" t="str">
            <v>AF.44113</v>
          </cell>
          <cell r="B3759" t="str">
            <v>AF.44110</v>
          </cell>
          <cell r="C3759" t="str">
            <v>Beton thủy công lót móng, lấp đầy đá 1x2 M200, đổ bằng máy bơm BT tĩnh 50m3/h</v>
          </cell>
          <cell r="D3759" t="str">
            <v>m3</v>
          </cell>
          <cell r="E3759">
            <v>451370</v>
          </cell>
          <cell r="F3759">
            <v>14945</v>
          </cell>
          <cell r="G3759">
            <v>36247</v>
          </cell>
          <cell r="H3759">
            <v>0</v>
          </cell>
          <cell r="I3759">
            <v>0</v>
          </cell>
          <cell r="J3759">
            <v>0</v>
          </cell>
        </row>
        <row r="3760">
          <cell r="A3760" t="str">
            <v>AF.44114</v>
          </cell>
          <cell r="B3760" t="str">
            <v>AF.44110</v>
          </cell>
          <cell r="C3760" t="str">
            <v>Beton thủy công lót móng, lấp đầy đá 1x2 M250, đổ bằng máy bơm BT tĩnh 50m3/h</v>
          </cell>
          <cell r="D3760" t="str">
            <v>m3</v>
          </cell>
          <cell r="E3760">
            <v>507532</v>
          </cell>
          <cell r="F3760">
            <v>14945</v>
          </cell>
          <cell r="G3760">
            <v>36247</v>
          </cell>
          <cell r="H3760">
            <v>0</v>
          </cell>
          <cell r="I3760">
            <v>0</v>
          </cell>
          <cell r="J3760">
            <v>0</v>
          </cell>
        </row>
        <row r="3761">
          <cell r="A3761" t="str">
            <v>AF.44125</v>
          </cell>
          <cell r="B3761" t="str">
            <v>AF.44120</v>
          </cell>
          <cell r="C3761" t="str">
            <v>Beton thủy công bản đáy đá 1x2 M300, đổ bằng máy bơm BT tĩnh 50m3/h</v>
          </cell>
          <cell r="D3761" t="str">
            <v>m3</v>
          </cell>
          <cell r="E3761">
            <v>554180</v>
          </cell>
          <cell r="F3761">
            <v>40902</v>
          </cell>
          <cell r="G3761">
            <v>36247</v>
          </cell>
          <cell r="H3761">
            <v>0</v>
          </cell>
          <cell r="I3761">
            <v>0</v>
          </cell>
          <cell r="J3761">
            <v>0</v>
          </cell>
        </row>
        <row r="3762">
          <cell r="A3762" t="str">
            <v>AF.44124</v>
          </cell>
          <cell r="B3762" t="str">
            <v>AF.44120</v>
          </cell>
          <cell r="C3762" t="str">
            <v>Beton thủy công bản đáy đá 1x2 M250, đổ bằng máy bơm BT tĩnh 50m3/h</v>
          </cell>
          <cell r="D3762" t="str">
            <v>m3</v>
          </cell>
          <cell r="E3762">
            <v>517683</v>
          </cell>
          <cell r="F3762">
            <v>40902</v>
          </cell>
          <cell r="G3762">
            <v>36247</v>
          </cell>
          <cell r="H3762">
            <v>0</v>
          </cell>
          <cell r="I3762">
            <v>0</v>
          </cell>
          <cell r="J3762">
            <v>0</v>
          </cell>
        </row>
        <row r="3763">
          <cell r="A3763" t="str">
            <v>AF.44122</v>
          </cell>
          <cell r="B3763" t="str">
            <v>AF.44120</v>
          </cell>
          <cell r="C3763" t="str">
            <v>Beton thủy công bản đáy đá 1x2 M150, đổ bằng máy bơm BT tĩnh 50m3/h</v>
          </cell>
          <cell r="D3763" t="str">
            <v>m3</v>
          </cell>
          <cell r="E3763">
            <v>408025</v>
          </cell>
          <cell r="F3763">
            <v>40902</v>
          </cell>
          <cell r="G3763">
            <v>36247</v>
          </cell>
          <cell r="H3763">
            <v>0</v>
          </cell>
          <cell r="I3763">
            <v>0</v>
          </cell>
          <cell r="J3763">
            <v>0</v>
          </cell>
        </row>
        <row r="3764">
          <cell r="A3764" t="str">
            <v>AF.44123</v>
          </cell>
          <cell r="B3764" t="str">
            <v>AF.44120</v>
          </cell>
          <cell r="C3764" t="str">
            <v>Beton thủy công bản đáy đá 1x2 M200, đổ bằng máy bơm BT tĩnh 50m3/h</v>
          </cell>
          <cell r="D3764" t="str">
            <v>m3</v>
          </cell>
          <cell r="E3764">
            <v>460398</v>
          </cell>
          <cell r="F3764">
            <v>40902</v>
          </cell>
          <cell r="G3764">
            <v>36247</v>
          </cell>
          <cell r="H3764">
            <v>0</v>
          </cell>
          <cell r="I3764">
            <v>0</v>
          </cell>
          <cell r="J3764">
            <v>0</v>
          </cell>
        </row>
        <row r="3765">
          <cell r="A3765" t="str">
            <v>AF.44132</v>
          </cell>
          <cell r="B3765" t="str">
            <v>AF.44130</v>
          </cell>
          <cell r="C3765" t="str">
            <v>Beton thủy công nền đá 1x2 M150, đổ bằng máy bơm BT tĩnh 50m3/h</v>
          </cell>
          <cell r="D3765" t="str">
            <v>m3</v>
          </cell>
          <cell r="E3765">
            <v>408002</v>
          </cell>
          <cell r="F3765">
            <v>22811</v>
          </cell>
          <cell r="G3765">
            <v>35737</v>
          </cell>
          <cell r="H3765">
            <v>0</v>
          </cell>
          <cell r="I3765">
            <v>0</v>
          </cell>
          <cell r="J3765">
            <v>0</v>
          </cell>
        </row>
        <row r="3766">
          <cell r="A3766" t="str">
            <v>AF.44133</v>
          </cell>
          <cell r="B3766" t="str">
            <v>AF.44130</v>
          </cell>
          <cell r="C3766" t="str">
            <v>Beton thủy công nền đá 1x2 M200, đổ bằng máy bơm BT tĩnh 50m3/h</v>
          </cell>
          <cell r="D3766" t="str">
            <v>m3</v>
          </cell>
          <cell r="E3766">
            <v>460372</v>
          </cell>
          <cell r="F3766">
            <v>22811</v>
          </cell>
          <cell r="G3766">
            <v>35737</v>
          </cell>
          <cell r="H3766">
            <v>0</v>
          </cell>
          <cell r="I3766">
            <v>0</v>
          </cell>
          <cell r="J3766">
            <v>0</v>
          </cell>
        </row>
        <row r="3767">
          <cell r="A3767" t="str">
            <v>AF.44134</v>
          </cell>
          <cell r="B3767" t="str">
            <v>AF.44130</v>
          </cell>
          <cell r="C3767" t="str">
            <v>Beton thủy công nền đá 1x2 M250, đổ bằng máy bơm BT tĩnh 50m3/h</v>
          </cell>
          <cell r="D3767" t="str">
            <v>m3</v>
          </cell>
          <cell r="E3767">
            <v>517664</v>
          </cell>
          <cell r="F3767">
            <v>22811</v>
          </cell>
          <cell r="G3767">
            <v>35737</v>
          </cell>
          <cell r="H3767">
            <v>0</v>
          </cell>
          <cell r="I3767">
            <v>0</v>
          </cell>
          <cell r="J3767">
            <v>0</v>
          </cell>
        </row>
        <row r="3768">
          <cell r="A3768" t="str">
            <v>AF.44135</v>
          </cell>
          <cell r="B3768" t="str">
            <v>AF.44130</v>
          </cell>
          <cell r="C3768" t="str">
            <v>Beton thủy công nền đá 1x2 M300, đổ bằng máy bơm BT tĩnh 50m3/h</v>
          </cell>
          <cell r="D3768" t="str">
            <v>m3</v>
          </cell>
          <cell r="E3768">
            <v>554162</v>
          </cell>
          <cell r="F3768">
            <v>22811</v>
          </cell>
          <cell r="G3768">
            <v>35737</v>
          </cell>
          <cell r="H3768">
            <v>0</v>
          </cell>
          <cell r="I3768">
            <v>0</v>
          </cell>
          <cell r="J3768">
            <v>0</v>
          </cell>
        </row>
        <row r="3769">
          <cell r="A3769" t="str">
            <v>AF.44215</v>
          </cell>
          <cell r="B3769" t="str">
            <v>AF.44210</v>
          </cell>
          <cell r="C3769" t="str">
            <v>Beton thủy công tường cánh, tường biên dày &lt;= 0,45m đá 1x2 M300, đổ bằng máy bơm BT tĩnh 50m3/h</v>
          </cell>
          <cell r="D3769" t="str">
            <v>m3</v>
          </cell>
          <cell r="E3769">
            <v>667449</v>
          </cell>
          <cell r="F3769">
            <v>126035</v>
          </cell>
          <cell r="G3769">
            <v>41658</v>
          </cell>
          <cell r="H3769">
            <v>0</v>
          </cell>
          <cell r="I3769">
            <v>0</v>
          </cell>
          <cell r="J3769">
            <v>0</v>
          </cell>
        </row>
        <row r="3770">
          <cell r="A3770" t="str">
            <v>AF.44212</v>
          </cell>
          <cell r="B3770" t="str">
            <v>AF.44210</v>
          </cell>
          <cell r="C3770" t="str">
            <v>Beton thủy công tường cánh, tường biên dày &lt;= 0,45m đá 1x2 M150, đổ bằng máy bơm BT tĩnh 50m3/h</v>
          </cell>
          <cell r="D3770" t="str">
            <v>m3</v>
          </cell>
          <cell r="E3770">
            <v>522727</v>
          </cell>
          <cell r="F3770">
            <v>126035</v>
          </cell>
          <cell r="G3770">
            <v>41658</v>
          </cell>
          <cell r="H3770">
            <v>0</v>
          </cell>
          <cell r="I3770">
            <v>0</v>
          </cell>
          <cell r="J3770">
            <v>0</v>
          </cell>
        </row>
        <row r="3771">
          <cell r="A3771" t="str">
            <v>AF.44213</v>
          </cell>
          <cell r="B3771" t="str">
            <v>AF.44210</v>
          </cell>
          <cell r="C3771" t="str">
            <v>Beton thủy công tường cánh, tường biên dày &lt;= 0,45m đá 1x2 M200, đổ bằng máy bơm BT tĩnh 50m3/h</v>
          </cell>
          <cell r="D3771" t="str">
            <v>m3</v>
          </cell>
          <cell r="E3771">
            <v>574586</v>
          </cell>
          <cell r="F3771">
            <v>126035</v>
          </cell>
          <cell r="G3771">
            <v>41658</v>
          </cell>
          <cell r="H3771">
            <v>0</v>
          </cell>
          <cell r="I3771">
            <v>0</v>
          </cell>
          <cell r="J3771">
            <v>0</v>
          </cell>
        </row>
        <row r="3772">
          <cell r="A3772" t="str">
            <v>AF.44214</v>
          </cell>
          <cell r="B3772" t="str">
            <v>AF.44210</v>
          </cell>
          <cell r="C3772" t="str">
            <v>Beton thủy công tường cánh, tường biên dày &lt;= 0,45m đá 1x2 M250, đổ bằng máy bơm BT tĩnh 50m3/h</v>
          </cell>
          <cell r="D3772" t="str">
            <v>m3</v>
          </cell>
          <cell r="E3772">
            <v>631309</v>
          </cell>
          <cell r="F3772">
            <v>126035</v>
          </cell>
          <cell r="G3772">
            <v>41658</v>
          </cell>
          <cell r="H3772">
            <v>0</v>
          </cell>
          <cell r="I3772">
            <v>0</v>
          </cell>
          <cell r="J3772">
            <v>0</v>
          </cell>
        </row>
        <row r="3773">
          <cell r="A3773" t="str">
            <v>AF.44225</v>
          </cell>
          <cell r="B3773" t="str">
            <v>AF.44220</v>
          </cell>
          <cell r="C3773" t="str">
            <v>Beton thủy công tường cánh, tường biên dày &lt;= 1m đá 1x2 M300, đổ bằng máy bơm BT tĩnh 50m3/h</v>
          </cell>
          <cell r="D3773" t="str">
            <v>m3</v>
          </cell>
          <cell r="E3773">
            <v>596952</v>
          </cell>
          <cell r="F3773">
            <v>114097</v>
          </cell>
          <cell r="G3773">
            <v>41658</v>
          </cell>
          <cell r="H3773">
            <v>0</v>
          </cell>
          <cell r="I3773">
            <v>0</v>
          </cell>
          <cell r="J3773">
            <v>0</v>
          </cell>
        </row>
        <row r="3774">
          <cell r="A3774" t="str">
            <v>AF.44224</v>
          </cell>
          <cell r="B3774" t="str">
            <v>AF.44220</v>
          </cell>
          <cell r="C3774" t="str">
            <v>Beton thủy công tường cánh, tường biên dày &lt;= 1m đá 1x2 M250, đổ bằng máy bơm BT tĩnh 50m3/h</v>
          </cell>
          <cell r="D3774" t="str">
            <v>m3</v>
          </cell>
          <cell r="E3774">
            <v>560812</v>
          </cell>
          <cell r="F3774">
            <v>114097</v>
          </cell>
          <cell r="G3774">
            <v>41658</v>
          </cell>
          <cell r="H3774">
            <v>0</v>
          </cell>
          <cell r="I3774">
            <v>0</v>
          </cell>
          <cell r="J3774">
            <v>0</v>
          </cell>
        </row>
        <row r="3775">
          <cell r="A3775" t="str">
            <v>AF.44222</v>
          </cell>
          <cell r="B3775" t="str">
            <v>AF.44220</v>
          </cell>
          <cell r="C3775" t="str">
            <v>Beton thủy công tường cánh, tường biên dày &lt;= 1m đá 1x2 M150, đổ bằng máy bơm BT tĩnh 50m3/h</v>
          </cell>
          <cell r="D3775" t="str">
            <v>m3</v>
          </cell>
          <cell r="E3775">
            <v>452230</v>
          </cell>
          <cell r="F3775">
            <v>114097</v>
          </cell>
          <cell r="G3775">
            <v>41658</v>
          </cell>
          <cell r="H3775">
            <v>0</v>
          </cell>
          <cell r="I3775">
            <v>0</v>
          </cell>
          <cell r="J3775">
            <v>0</v>
          </cell>
        </row>
        <row r="3776">
          <cell r="A3776" t="str">
            <v>AF.44223</v>
          </cell>
          <cell r="B3776" t="str">
            <v>AF.44220</v>
          </cell>
          <cell r="C3776" t="str">
            <v>Beton thủy công tường cánh, tường biên dày &lt;= 1m đá 1x2 M200, đổ bằng máy bơm BT tĩnh 50m3/h</v>
          </cell>
          <cell r="D3776" t="str">
            <v>m3</v>
          </cell>
          <cell r="E3776">
            <v>504089</v>
          </cell>
          <cell r="F3776">
            <v>114097</v>
          </cell>
          <cell r="G3776">
            <v>41658</v>
          </cell>
          <cell r="H3776">
            <v>0</v>
          </cell>
          <cell r="I3776">
            <v>0</v>
          </cell>
          <cell r="J3776">
            <v>0</v>
          </cell>
        </row>
        <row r="3777">
          <cell r="A3777" t="str">
            <v>AF.44232</v>
          </cell>
          <cell r="B3777" t="str">
            <v>AF.44230</v>
          </cell>
          <cell r="C3777" t="str">
            <v>Beton thủy công tường cánh, tường biên dày &lt;= 2m đá 1x2 M150, đổ bằng máy bơm BT tĩnh 50m3/h</v>
          </cell>
          <cell r="D3777" t="str">
            <v>m3</v>
          </cell>
          <cell r="E3777">
            <v>437771</v>
          </cell>
          <cell r="F3777">
            <v>102670</v>
          </cell>
          <cell r="G3777">
            <v>41658</v>
          </cell>
          <cell r="H3777">
            <v>0</v>
          </cell>
          <cell r="I3777">
            <v>0</v>
          </cell>
          <cell r="J3777">
            <v>0</v>
          </cell>
        </row>
        <row r="3778">
          <cell r="A3778" t="str">
            <v>AF.44233</v>
          </cell>
          <cell r="B3778" t="str">
            <v>AF.44230</v>
          </cell>
          <cell r="C3778" t="str">
            <v>Beton thủy công tường cánh, tường biên dày &lt;= 2m đá 1x2 M200, đổ bằng máy bơm BT tĩnh 50m3/h</v>
          </cell>
          <cell r="D3778" t="str">
            <v>m3</v>
          </cell>
          <cell r="E3778">
            <v>489630</v>
          </cell>
          <cell r="F3778">
            <v>102670</v>
          </cell>
          <cell r="G3778">
            <v>41658</v>
          </cell>
          <cell r="H3778">
            <v>0</v>
          </cell>
          <cell r="I3778">
            <v>0</v>
          </cell>
          <cell r="J3778">
            <v>0</v>
          </cell>
        </row>
        <row r="3779">
          <cell r="A3779" t="str">
            <v>AF.44234</v>
          </cell>
          <cell r="B3779" t="str">
            <v>AF.44230</v>
          </cell>
          <cell r="C3779" t="str">
            <v>Beton thủy công tường cánh, tường biên dày &lt;= 2m đá 1x2 M250, đổ bằng máy bơm BT tĩnh 50m3/h</v>
          </cell>
          <cell r="D3779" t="str">
            <v>m3</v>
          </cell>
          <cell r="E3779">
            <v>546353</v>
          </cell>
          <cell r="F3779">
            <v>102670</v>
          </cell>
          <cell r="G3779">
            <v>41658</v>
          </cell>
          <cell r="H3779">
            <v>0</v>
          </cell>
          <cell r="I3779">
            <v>0</v>
          </cell>
          <cell r="J3779">
            <v>0</v>
          </cell>
        </row>
        <row r="3780">
          <cell r="A3780" t="str">
            <v>AF.44235</v>
          </cell>
          <cell r="B3780" t="str">
            <v>AF.44230</v>
          </cell>
          <cell r="C3780" t="str">
            <v>Beton thủy công tường cánh, tường biên dày &lt;= 2m đá 1x2 M300, đổ bằng máy bơm BT tĩnh 50m3/h</v>
          </cell>
          <cell r="D3780" t="str">
            <v>m3</v>
          </cell>
          <cell r="E3780">
            <v>582493</v>
          </cell>
          <cell r="F3780">
            <v>102670</v>
          </cell>
          <cell r="G3780">
            <v>41658</v>
          </cell>
          <cell r="H3780">
            <v>0</v>
          </cell>
          <cell r="I3780">
            <v>0</v>
          </cell>
          <cell r="J3780">
            <v>0</v>
          </cell>
        </row>
        <row r="3781">
          <cell r="A3781" t="str">
            <v>AF.44244</v>
          </cell>
          <cell r="B3781" t="str">
            <v>AF.44240</v>
          </cell>
          <cell r="C3781" t="str">
            <v>Beton thủy công tường cánh, tường biên dày &lt;= 3m đá 1x2 M250, đổ bằng máy bơm BT tĩnh 50m3/h</v>
          </cell>
          <cell r="D3781" t="str">
            <v>m3</v>
          </cell>
          <cell r="E3781">
            <v>536708</v>
          </cell>
          <cell r="F3781">
            <v>92394</v>
          </cell>
          <cell r="G3781">
            <v>41658</v>
          </cell>
          <cell r="H3781">
            <v>0</v>
          </cell>
          <cell r="I3781">
            <v>0</v>
          </cell>
          <cell r="J3781">
            <v>0</v>
          </cell>
        </row>
        <row r="3782">
          <cell r="A3782" t="str">
            <v>AF.44243</v>
          </cell>
          <cell r="B3782" t="str">
            <v>AF.44240</v>
          </cell>
          <cell r="C3782" t="str">
            <v>Beton thủy công tường cánh, tường biên dày &lt;= 3m đá 1x2 M200, đổ bằng máy bơm BT tĩnh 50m3/h</v>
          </cell>
          <cell r="D3782" t="str">
            <v>m3</v>
          </cell>
          <cell r="E3782">
            <v>479985</v>
          </cell>
          <cell r="F3782">
            <v>92394</v>
          </cell>
          <cell r="G3782">
            <v>41658</v>
          </cell>
          <cell r="H3782">
            <v>0</v>
          </cell>
          <cell r="I3782">
            <v>0</v>
          </cell>
          <cell r="J3782">
            <v>0</v>
          </cell>
        </row>
        <row r="3783">
          <cell r="A3783" t="str">
            <v>AF.44242</v>
          </cell>
          <cell r="B3783" t="str">
            <v>AF.44240</v>
          </cell>
          <cell r="C3783" t="str">
            <v>Beton thủy công tường cánh, tường biên dày &lt;= 3m đá 1x2 M150, đổ bằng máy bơm BT tĩnh 50m3/h</v>
          </cell>
          <cell r="D3783" t="str">
            <v>m3</v>
          </cell>
          <cell r="E3783">
            <v>428126</v>
          </cell>
          <cell r="F3783">
            <v>92394</v>
          </cell>
          <cell r="G3783">
            <v>41658</v>
          </cell>
          <cell r="H3783">
            <v>0</v>
          </cell>
          <cell r="I3783">
            <v>0</v>
          </cell>
          <cell r="J3783">
            <v>0</v>
          </cell>
        </row>
        <row r="3784">
          <cell r="A3784" t="str">
            <v>AF.44245</v>
          </cell>
          <cell r="B3784" t="str">
            <v>AF.44240</v>
          </cell>
          <cell r="C3784" t="str">
            <v>Beton thủy công tường cánh, tường biên dày &lt;= 3m đá 1x2 M300, đổ bằng máy bơm BT tĩnh 50m3/h</v>
          </cell>
          <cell r="D3784" t="str">
            <v>m3</v>
          </cell>
          <cell r="E3784">
            <v>572848</v>
          </cell>
          <cell r="F3784">
            <v>92394</v>
          </cell>
          <cell r="G3784">
            <v>41658</v>
          </cell>
          <cell r="H3784">
            <v>0</v>
          </cell>
          <cell r="I3784">
            <v>0</v>
          </cell>
          <cell r="J3784">
            <v>0</v>
          </cell>
        </row>
        <row r="3785">
          <cell r="A3785" t="str">
            <v>AF.44252</v>
          </cell>
          <cell r="B3785" t="str">
            <v>AF.44250</v>
          </cell>
          <cell r="C3785" t="str">
            <v>Beton thủy công tường cánh, tường biên dày &lt;= 5m đá 1x2 M150, đổ bằng máy bơm BT tĩnh 50m3/h</v>
          </cell>
          <cell r="D3785" t="str">
            <v>m3</v>
          </cell>
          <cell r="E3785">
            <v>420897</v>
          </cell>
          <cell r="F3785">
            <v>83142</v>
          </cell>
          <cell r="G3785">
            <v>41658</v>
          </cell>
          <cell r="H3785">
            <v>0</v>
          </cell>
          <cell r="I3785">
            <v>0</v>
          </cell>
          <cell r="J3785">
            <v>0</v>
          </cell>
        </row>
        <row r="3786">
          <cell r="A3786" t="str">
            <v>AF.44253</v>
          </cell>
          <cell r="B3786" t="str">
            <v>AF.44250</v>
          </cell>
          <cell r="C3786" t="str">
            <v>Beton thủy công tường cánh, tường biên dày &lt;= 5m đá 1x2 M200, đổ bằng máy bơm BT tĩnh 50m3/h</v>
          </cell>
          <cell r="D3786" t="str">
            <v>m3</v>
          </cell>
          <cell r="E3786">
            <v>472756</v>
          </cell>
          <cell r="F3786">
            <v>83142</v>
          </cell>
          <cell r="G3786">
            <v>41658</v>
          </cell>
          <cell r="H3786">
            <v>0</v>
          </cell>
          <cell r="I3786">
            <v>0</v>
          </cell>
          <cell r="J3786">
            <v>0</v>
          </cell>
        </row>
        <row r="3787">
          <cell r="A3787" t="str">
            <v>AF.44254</v>
          </cell>
          <cell r="B3787" t="str">
            <v>AF.44250</v>
          </cell>
          <cell r="C3787" t="str">
            <v>Beton thủy công tường cánh, tường biên dày &lt;= 5m đá 1x2 M250, đổ bằng máy bơm BT tĩnh 50m3/h</v>
          </cell>
          <cell r="D3787" t="str">
            <v>m3</v>
          </cell>
          <cell r="E3787">
            <v>529479</v>
          </cell>
          <cell r="F3787">
            <v>83142</v>
          </cell>
          <cell r="G3787">
            <v>41658</v>
          </cell>
          <cell r="H3787">
            <v>0</v>
          </cell>
          <cell r="I3787">
            <v>0</v>
          </cell>
          <cell r="J3787">
            <v>0</v>
          </cell>
        </row>
        <row r="3788">
          <cell r="A3788" t="str">
            <v>AF.44255</v>
          </cell>
          <cell r="B3788" t="str">
            <v>AF.44250</v>
          </cell>
          <cell r="C3788" t="str">
            <v>Beton thủy công tường cánh, tường biên dày &lt;= 5m đá 1x2 M300, đổ bằng máy bơm BT tĩnh 50m3/h</v>
          </cell>
          <cell r="D3788" t="str">
            <v>m3</v>
          </cell>
          <cell r="E3788">
            <v>565619</v>
          </cell>
          <cell r="F3788">
            <v>83142</v>
          </cell>
          <cell r="G3788">
            <v>41658</v>
          </cell>
          <cell r="H3788">
            <v>0</v>
          </cell>
          <cell r="I3788">
            <v>0</v>
          </cell>
          <cell r="J3788">
            <v>0</v>
          </cell>
        </row>
        <row r="3789">
          <cell r="A3789" t="str">
            <v>AF.44265</v>
          </cell>
          <cell r="B3789" t="str">
            <v>AF.44260</v>
          </cell>
          <cell r="C3789" t="str">
            <v>Beton thủy công tường cánh, tường biên dày &gt; 5m đá 1x2 M300, đổ bằng máy bơm BT tĩnh 50m3/h</v>
          </cell>
          <cell r="D3789" t="str">
            <v>m3</v>
          </cell>
          <cell r="E3789">
            <v>560797</v>
          </cell>
          <cell r="F3789">
            <v>74828</v>
          </cell>
          <cell r="G3789">
            <v>41658</v>
          </cell>
          <cell r="H3789">
            <v>0</v>
          </cell>
          <cell r="I3789">
            <v>0</v>
          </cell>
          <cell r="J3789">
            <v>0</v>
          </cell>
        </row>
        <row r="3790">
          <cell r="A3790" t="str">
            <v>AF.44262</v>
          </cell>
          <cell r="B3790" t="str">
            <v>AF.44260</v>
          </cell>
          <cell r="C3790" t="str">
            <v>Beton thủy công tường cánh, tường biên dày &gt; 5m đá 1x2 M150, đổ bằng máy bơm BT tĩnh 50m3/h</v>
          </cell>
          <cell r="D3790" t="str">
            <v>m3</v>
          </cell>
          <cell r="E3790">
            <v>416075</v>
          </cell>
          <cell r="F3790">
            <v>74828</v>
          </cell>
          <cell r="G3790">
            <v>41658</v>
          </cell>
          <cell r="H3790">
            <v>0</v>
          </cell>
          <cell r="I3790">
            <v>0</v>
          </cell>
          <cell r="J3790">
            <v>0</v>
          </cell>
        </row>
        <row r="3791">
          <cell r="A3791" t="str">
            <v>AF.44263</v>
          </cell>
          <cell r="B3791" t="str">
            <v>AF.44260</v>
          </cell>
          <cell r="C3791" t="str">
            <v>Beton thủy công tường cánh, tường biên dày &gt; 5m đá 1x2 M200, đổ bằng máy bơm BT tĩnh 50m3/h</v>
          </cell>
          <cell r="D3791" t="str">
            <v>m3</v>
          </cell>
          <cell r="E3791">
            <v>467934</v>
          </cell>
          <cell r="F3791">
            <v>74828</v>
          </cell>
          <cell r="G3791">
            <v>41658</v>
          </cell>
          <cell r="H3791">
            <v>0</v>
          </cell>
          <cell r="I3791">
            <v>0</v>
          </cell>
          <cell r="J3791">
            <v>0</v>
          </cell>
        </row>
        <row r="3792">
          <cell r="A3792" t="str">
            <v>AF.44264</v>
          </cell>
          <cell r="B3792" t="str">
            <v>AF.44260</v>
          </cell>
          <cell r="C3792" t="str">
            <v>Beton thủy công tường cánh, tường biên dày &gt; 5m đá 1x2 M250, đổ bằng máy bơm BT tĩnh 50m3/h</v>
          </cell>
          <cell r="D3792" t="str">
            <v>m3</v>
          </cell>
          <cell r="E3792">
            <v>524657</v>
          </cell>
          <cell r="F3792">
            <v>74828</v>
          </cell>
          <cell r="G3792">
            <v>41658</v>
          </cell>
          <cell r="H3792">
            <v>0</v>
          </cell>
          <cell r="I3792">
            <v>0</v>
          </cell>
          <cell r="J3792">
            <v>0</v>
          </cell>
        </row>
        <row r="3793">
          <cell r="A3793" t="str">
            <v>AF.44315</v>
          </cell>
          <cell r="B3793" t="str">
            <v>AF.44310</v>
          </cell>
          <cell r="C3793" t="str">
            <v>Beton thủy công trụ pin, trụ biên dày &lt;= 0,45m đá 1x2 M300, đổ bằng máy bơm BT tĩnh 50m3/h</v>
          </cell>
          <cell r="D3793" t="str">
            <v>m3</v>
          </cell>
          <cell r="E3793">
            <v>667449</v>
          </cell>
          <cell r="F3793">
            <v>134989</v>
          </cell>
          <cell r="G3793">
            <v>41658</v>
          </cell>
          <cell r="H3793">
            <v>0</v>
          </cell>
          <cell r="I3793">
            <v>0</v>
          </cell>
          <cell r="J3793">
            <v>0</v>
          </cell>
        </row>
        <row r="3794">
          <cell r="A3794" t="str">
            <v>AF.44314</v>
          </cell>
          <cell r="B3794" t="str">
            <v>AF.44310</v>
          </cell>
          <cell r="C3794" t="str">
            <v>Beton thủy công trụ pin, trụ biên dày &lt;= 0,45m đá 1x2 M250, đổ bằng máy bơm BT tĩnh 50m3/h</v>
          </cell>
          <cell r="D3794" t="str">
            <v>m3</v>
          </cell>
          <cell r="E3794">
            <v>631309</v>
          </cell>
          <cell r="F3794">
            <v>134989</v>
          </cell>
          <cell r="G3794">
            <v>41658</v>
          </cell>
          <cell r="H3794">
            <v>0</v>
          </cell>
          <cell r="I3794">
            <v>0</v>
          </cell>
          <cell r="J3794">
            <v>0</v>
          </cell>
        </row>
        <row r="3795">
          <cell r="A3795" t="str">
            <v>AF.44312</v>
          </cell>
          <cell r="B3795" t="str">
            <v>AF.44310</v>
          </cell>
          <cell r="C3795" t="str">
            <v>Beton thủy công trụ pin, trụ biên dày &lt;= 0,45m đá 1x2 M150, đổ bằng máy bơm BT tĩnh 50m3/h</v>
          </cell>
          <cell r="D3795" t="str">
            <v>m3</v>
          </cell>
          <cell r="E3795">
            <v>522727</v>
          </cell>
          <cell r="F3795">
            <v>134989</v>
          </cell>
          <cell r="G3795">
            <v>41658</v>
          </cell>
          <cell r="H3795">
            <v>0</v>
          </cell>
          <cell r="I3795">
            <v>0</v>
          </cell>
          <cell r="J3795">
            <v>0</v>
          </cell>
        </row>
        <row r="3796">
          <cell r="A3796" t="str">
            <v>AF.44313</v>
          </cell>
          <cell r="B3796" t="str">
            <v>AF.44310</v>
          </cell>
          <cell r="C3796" t="str">
            <v>Beton thủy công trụ pin, trụ biên dày &lt;= 0,45m đá 1x2 M200, đổ bằng máy bơm BT tĩnh 50m3/h</v>
          </cell>
          <cell r="D3796" t="str">
            <v>m3</v>
          </cell>
          <cell r="E3796">
            <v>574586</v>
          </cell>
          <cell r="F3796">
            <v>134989</v>
          </cell>
          <cell r="G3796">
            <v>41658</v>
          </cell>
          <cell r="H3796">
            <v>0</v>
          </cell>
          <cell r="I3796">
            <v>0</v>
          </cell>
          <cell r="J3796">
            <v>0</v>
          </cell>
        </row>
        <row r="3797">
          <cell r="A3797" t="str">
            <v>AF.44325</v>
          </cell>
          <cell r="B3797" t="str">
            <v>AF.44320</v>
          </cell>
          <cell r="C3797" t="str">
            <v>Beton thủy công trụ pin, trụ biên dày &lt;= 1m đá 1x2 M300, đổ bằng máy bơm BT tĩnh 50m3/h</v>
          </cell>
          <cell r="D3797" t="str">
            <v>m3</v>
          </cell>
          <cell r="E3797">
            <v>596952</v>
          </cell>
          <cell r="F3797">
            <v>121771</v>
          </cell>
          <cell r="G3797">
            <v>41658</v>
          </cell>
          <cell r="H3797">
            <v>0</v>
          </cell>
          <cell r="I3797">
            <v>0</v>
          </cell>
          <cell r="J3797">
            <v>0</v>
          </cell>
        </row>
        <row r="3798">
          <cell r="A3798" t="str">
            <v>AF.44322</v>
          </cell>
          <cell r="B3798" t="str">
            <v>AF.44320</v>
          </cell>
          <cell r="C3798" t="str">
            <v>Beton thủy công trụ pin, trụ biên dày &lt;= 1m đá 1x2 M150, đổ bằng máy bơm BT tĩnh 50m3/h</v>
          </cell>
          <cell r="D3798" t="str">
            <v>m3</v>
          </cell>
          <cell r="E3798">
            <v>452230</v>
          </cell>
          <cell r="F3798">
            <v>121771</v>
          </cell>
          <cell r="G3798">
            <v>41658</v>
          </cell>
          <cell r="H3798">
            <v>0</v>
          </cell>
          <cell r="I3798">
            <v>0</v>
          </cell>
          <cell r="J3798">
            <v>0</v>
          </cell>
        </row>
        <row r="3799">
          <cell r="A3799" t="str">
            <v>AF.44323</v>
          </cell>
          <cell r="B3799" t="str">
            <v>AF.44320</v>
          </cell>
          <cell r="C3799" t="str">
            <v>Beton thủy công trụ pin, trụ biên dày &lt;= 1m đá 1x2 M200, đổ bằng máy bơm BT tĩnh 50m3/h</v>
          </cell>
          <cell r="D3799" t="str">
            <v>m3</v>
          </cell>
          <cell r="E3799">
            <v>504089</v>
          </cell>
          <cell r="F3799">
            <v>121771</v>
          </cell>
          <cell r="G3799">
            <v>41658</v>
          </cell>
          <cell r="H3799">
            <v>0</v>
          </cell>
          <cell r="I3799">
            <v>0</v>
          </cell>
          <cell r="J3799">
            <v>0</v>
          </cell>
        </row>
        <row r="3800">
          <cell r="A3800" t="str">
            <v>AF.44324</v>
          </cell>
          <cell r="B3800" t="str">
            <v>AF.44320</v>
          </cell>
          <cell r="C3800" t="str">
            <v>Beton thủy công trụ pin, trụ biên dày &lt;= 1m đá 1x2 M250, đổ bằng máy bơm BT tĩnh 50m3/h</v>
          </cell>
          <cell r="D3800" t="str">
            <v>m3</v>
          </cell>
          <cell r="E3800">
            <v>560812</v>
          </cell>
          <cell r="F3800">
            <v>121771</v>
          </cell>
          <cell r="G3800">
            <v>41658</v>
          </cell>
          <cell r="H3800">
            <v>0</v>
          </cell>
          <cell r="I3800">
            <v>0</v>
          </cell>
          <cell r="J3800">
            <v>0</v>
          </cell>
        </row>
        <row r="3801">
          <cell r="A3801" t="str">
            <v>AF.44335</v>
          </cell>
          <cell r="B3801" t="str">
            <v>AF.44330</v>
          </cell>
          <cell r="C3801" t="str">
            <v>Beton thủy công trụ pin, trụ biên dày &lt;= 2m đá 1x2 M300, đổ bằng máy bơm BT tĩnh 50m3/h</v>
          </cell>
          <cell r="D3801" t="str">
            <v>m3</v>
          </cell>
          <cell r="E3801">
            <v>582493</v>
          </cell>
          <cell r="F3801">
            <v>109577</v>
          </cell>
          <cell r="G3801">
            <v>41658</v>
          </cell>
          <cell r="H3801">
            <v>0</v>
          </cell>
          <cell r="I3801">
            <v>0</v>
          </cell>
          <cell r="J3801">
            <v>0</v>
          </cell>
        </row>
        <row r="3802">
          <cell r="A3802" t="str">
            <v>AF.44334</v>
          </cell>
          <cell r="B3802" t="str">
            <v>AF.44330</v>
          </cell>
          <cell r="C3802" t="str">
            <v>Beton thủy công trụ pin, trụ biên dày &lt;= 2m đá 1x2 M250, đổ bằng máy bơm BT tĩnh 50m3/h</v>
          </cell>
          <cell r="D3802" t="str">
            <v>m3</v>
          </cell>
          <cell r="E3802">
            <v>546353</v>
          </cell>
          <cell r="F3802">
            <v>109577</v>
          </cell>
          <cell r="G3802">
            <v>41658</v>
          </cell>
          <cell r="H3802">
            <v>0</v>
          </cell>
          <cell r="I3802">
            <v>0</v>
          </cell>
          <cell r="J3802">
            <v>0</v>
          </cell>
        </row>
        <row r="3803">
          <cell r="A3803" t="str">
            <v>AF.44332</v>
          </cell>
          <cell r="B3803" t="str">
            <v>AF.44330</v>
          </cell>
          <cell r="C3803" t="str">
            <v>Beton thủy công trụ pin, trụ biên dày &lt;= 2m đá 1x2 M150, đổ bằng máy bơm BT tĩnh 50m3/h</v>
          </cell>
          <cell r="D3803" t="str">
            <v>m3</v>
          </cell>
          <cell r="E3803">
            <v>437771</v>
          </cell>
          <cell r="F3803">
            <v>109577</v>
          </cell>
          <cell r="G3803">
            <v>41658</v>
          </cell>
          <cell r="H3803">
            <v>0</v>
          </cell>
          <cell r="I3803">
            <v>0</v>
          </cell>
          <cell r="J3803">
            <v>0</v>
          </cell>
        </row>
        <row r="3804">
          <cell r="A3804" t="str">
            <v>AF.44333</v>
          </cell>
          <cell r="B3804" t="str">
            <v>AF.44330</v>
          </cell>
          <cell r="C3804" t="str">
            <v>Beton thủy công trụ pin, trụ biên dày &lt;= 2m đá 1x2 M200, đổ bằng máy bơm BT tĩnh 50m3/h</v>
          </cell>
          <cell r="D3804" t="str">
            <v>m3</v>
          </cell>
          <cell r="E3804">
            <v>489630</v>
          </cell>
          <cell r="F3804">
            <v>109577</v>
          </cell>
          <cell r="G3804">
            <v>41658</v>
          </cell>
          <cell r="H3804">
            <v>0</v>
          </cell>
          <cell r="I3804">
            <v>0</v>
          </cell>
          <cell r="J3804">
            <v>0</v>
          </cell>
        </row>
        <row r="3805">
          <cell r="A3805" t="str">
            <v>AF.44342</v>
          </cell>
          <cell r="B3805" t="str">
            <v>AF.44340</v>
          </cell>
          <cell r="C3805" t="str">
            <v>Beton thủy công trụ pin, trụ biên dày &gt; 2m đá 1x2 M150, đổ bằng máy bơm BT tĩnh 50m3/h</v>
          </cell>
          <cell r="D3805" t="str">
            <v>m3</v>
          </cell>
          <cell r="E3805">
            <v>428126</v>
          </cell>
          <cell r="F3805">
            <v>98619</v>
          </cell>
          <cell r="G3805">
            <v>41658</v>
          </cell>
          <cell r="H3805">
            <v>0</v>
          </cell>
          <cell r="I3805">
            <v>0</v>
          </cell>
          <cell r="J3805">
            <v>0</v>
          </cell>
        </row>
        <row r="3806">
          <cell r="A3806" t="str">
            <v>AF.44343</v>
          </cell>
          <cell r="B3806" t="str">
            <v>AF.44340</v>
          </cell>
          <cell r="C3806" t="str">
            <v>Beton thủy công trụ pin, trụ biên dày &gt; 2m đá 1x2 M200, đổ bằng máy bơm BT tĩnh 50m3/h</v>
          </cell>
          <cell r="D3806" t="str">
            <v>m3</v>
          </cell>
          <cell r="E3806">
            <v>479985</v>
          </cell>
          <cell r="F3806">
            <v>98619</v>
          </cell>
          <cell r="G3806">
            <v>41658</v>
          </cell>
          <cell r="H3806">
            <v>0</v>
          </cell>
          <cell r="I3806">
            <v>0</v>
          </cell>
          <cell r="J3806">
            <v>0</v>
          </cell>
        </row>
        <row r="3807">
          <cell r="A3807" t="str">
            <v>AF.44344</v>
          </cell>
          <cell r="B3807" t="str">
            <v>AF.44340</v>
          </cell>
          <cell r="C3807" t="str">
            <v>Beton thủy công trụ pin, trụ biên dày &gt; 2m đá 1x2 M250, đổ bằng máy bơm BT tĩnh 50m3/h</v>
          </cell>
          <cell r="D3807" t="str">
            <v>m3</v>
          </cell>
          <cell r="E3807">
            <v>536708</v>
          </cell>
          <cell r="F3807">
            <v>98619</v>
          </cell>
          <cell r="G3807">
            <v>41658</v>
          </cell>
          <cell r="H3807">
            <v>0</v>
          </cell>
          <cell r="I3807">
            <v>0</v>
          </cell>
          <cell r="J3807">
            <v>0</v>
          </cell>
        </row>
        <row r="3808">
          <cell r="A3808" t="str">
            <v>AF.44345</v>
          </cell>
          <cell r="B3808" t="str">
            <v>AF.44340</v>
          </cell>
          <cell r="C3808" t="str">
            <v>Beton thủy công trụ pin, trụ biên dày &gt; 2m đá 1x2 M300, đổ bằng máy bơm BT tĩnh 50m3/h</v>
          </cell>
          <cell r="D3808" t="str">
            <v>m3</v>
          </cell>
          <cell r="E3808">
            <v>572848</v>
          </cell>
          <cell r="F3808">
            <v>98619</v>
          </cell>
          <cell r="G3808">
            <v>41658</v>
          </cell>
          <cell r="H3808">
            <v>0</v>
          </cell>
          <cell r="I3808">
            <v>0</v>
          </cell>
          <cell r="J3808">
            <v>0</v>
          </cell>
        </row>
        <row r="3809">
          <cell r="A3809" t="str">
            <v>AF.44415</v>
          </cell>
          <cell r="B3809" t="str">
            <v>AF.44410</v>
          </cell>
          <cell r="C3809" t="str">
            <v>Beton thủy công tường thượng lưu đập dày &lt;= 0,45m đá 1x2 M300, đổ bằng máy bơm BT tĩnh 50m3/h</v>
          </cell>
          <cell r="D3809" t="str">
            <v>m3</v>
          </cell>
          <cell r="E3809">
            <v>608635</v>
          </cell>
          <cell r="F3809">
            <v>100837</v>
          </cell>
          <cell r="G3809">
            <v>41658</v>
          </cell>
          <cell r="H3809">
            <v>0</v>
          </cell>
          <cell r="I3809">
            <v>0</v>
          </cell>
          <cell r="J3809">
            <v>0</v>
          </cell>
        </row>
        <row r="3810">
          <cell r="A3810" t="str">
            <v>AF.44412</v>
          </cell>
          <cell r="B3810" t="str">
            <v>AF.44410</v>
          </cell>
          <cell r="C3810" t="str">
            <v>Beton thủy công tường thượng lưu đập dày &lt;= 0,45m đá 1x2 M150, đổ bằng máy bơm BT tĩnh 50m3/h</v>
          </cell>
          <cell r="D3810" t="str">
            <v>m3</v>
          </cell>
          <cell r="E3810">
            <v>463912</v>
          </cell>
          <cell r="F3810">
            <v>100837</v>
          </cell>
          <cell r="G3810">
            <v>41658</v>
          </cell>
          <cell r="H3810">
            <v>0</v>
          </cell>
          <cell r="I3810">
            <v>0</v>
          </cell>
          <cell r="J3810">
            <v>0</v>
          </cell>
        </row>
        <row r="3811">
          <cell r="A3811" t="str">
            <v>AF.44413</v>
          </cell>
          <cell r="B3811" t="str">
            <v>AF.44410</v>
          </cell>
          <cell r="C3811" t="str">
            <v>Beton thủy công tường thượng lưu đập dày &lt;= 0,45m đá 1x2 M200, đổ bằng máy bơm BT tĩnh 50m3/h</v>
          </cell>
          <cell r="D3811" t="str">
            <v>m3</v>
          </cell>
          <cell r="E3811">
            <v>515771</v>
          </cell>
          <cell r="F3811">
            <v>100837</v>
          </cell>
          <cell r="G3811">
            <v>41658</v>
          </cell>
          <cell r="H3811">
            <v>0</v>
          </cell>
          <cell r="I3811">
            <v>0</v>
          </cell>
          <cell r="J3811">
            <v>0</v>
          </cell>
        </row>
        <row r="3812">
          <cell r="A3812" t="str">
            <v>AF.44414</v>
          </cell>
          <cell r="B3812" t="str">
            <v>AF.44410</v>
          </cell>
          <cell r="C3812" t="str">
            <v>Beton thủy công tường thượng lưu đập dày &lt;= 0,45m đá 1x2 M250, đổ bằng máy bơm BT tĩnh 50m3/h</v>
          </cell>
          <cell r="D3812" t="str">
            <v>m3</v>
          </cell>
          <cell r="E3812">
            <v>572495</v>
          </cell>
          <cell r="F3812">
            <v>100837</v>
          </cell>
          <cell r="G3812">
            <v>41658</v>
          </cell>
          <cell r="H3812">
            <v>0</v>
          </cell>
          <cell r="I3812">
            <v>0</v>
          </cell>
          <cell r="J3812">
            <v>0</v>
          </cell>
        </row>
        <row r="3813">
          <cell r="A3813" t="str">
            <v>AF.44425</v>
          </cell>
          <cell r="B3813" t="str">
            <v>AF.44420</v>
          </cell>
          <cell r="C3813" t="str">
            <v>Beton thủy công tường thượng lưu đập dày &lt;= 1m đá 1x2 M300, đổ bằng máy bơm BT tĩnh 50m3/h</v>
          </cell>
          <cell r="D3813" t="str">
            <v>m3</v>
          </cell>
          <cell r="E3813">
            <v>572850</v>
          </cell>
          <cell r="F3813">
            <v>91286</v>
          </cell>
          <cell r="G3813">
            <v>41658</v>
          </cell>
          <cell r="H3813">
            <v>0</v>
          </cell>
          <cell r="I3813">
            <v>0</v>
          </cell>
          <cell r="J3813">
            <v>0</v>
          </cell>
        </row>
        <row r="3814">
          <cell r="A3814" t="str">
            <v>AF.44424</v>
          </cell>
          <cell r="B3814" t="str">
            <v>AF.44420</v>
          </cell>
          <cell r="C3814" t="str">
            <v>Beton thủy công tường thượng lưu đập dày &lt;= 1m đá 1x2 M250, đổ bằng máy bơm BT tĩnh 50m3/h</v>
          </cell>
          <cell r="D3814" t="str">
            <v>m3</v>
          </cell>
          <cell r="E3814">
            <v>536710</v>
          </cell>
          <cell r="F3814">
            <v>91286</v>
          </cell>
          <cell r="G3814">
            <v>41658</v>
          </cell>
          <cell r="H3814">
            <v>0</v>
          </cell>
          <cell r="I3814">
            <v>0</v>
          </cell>
          <cell r="J3814">
            <v>0</v>
          </cell>
        </row>
        <row r="3815">
          <cell r="A3815" t="str">
            <v>AF.44422</v>
          </cell>
          <cell r="B3815" t="str">
            <v>AF.44420</v>
          </cell>
          <cell r="C3815" t="str">
            <v>Beton thủy công tường thượng lưu đập dày &lt;= 1m đá 1x2 M150, đổ bằng máy bơm BT tĩnh 50m3/h</v>
          </cell>
          <cell r="D3815" t="str">
            <v>m3</v>
          </cell>
          <cell r="E3815">
            <v>428127</v>
          </cell>
          <cell r="F3815">
            <v>91286</v>
          </cell>
          <cell r="G3815">
            <v>41658</v>
          </cell>
          <cell r="H3815">
            <v>0</v>
          </cell>
          <cell r="I3815">
            <v>0</v>
          </cell>
          <cell r="J3815">
            <v>0</v>
          </cell>
        </row>
        <row r="3816">
          <cell r="A3816" t="str">
            <v>AF.44423</v>
          </cell>
          <cell r="B3816" t="str">
            <v>AF.44420</v>
          </cell>
          <cell r="C3816" t="str">
            <v>Beton thủy công tường thượng lưu đập dày &lt;= 1m đá 1x2 M200, đổ bằng máy bơm BT tĩnh 50m3/h</v>
          </cell>
          <cell r="D3816" t="str">
            <v>m3</v>
          </cell>
          <cell r="E3816">
            <v>479986</v>
          </cell>
          <cell r="F3816">
            <v>91286</v>
          </cell>
          <cell r="G3816">
            <v>41658</v>
          </cell>
          <cell r="H3816">
            <v>0</v>
          </cell>
          <cell r="I3816">
            <v>0</v>
          </cell>
          <cell r="J3816">
            <v>0</v>
          </cell>
        </row>
        <row r="3817">
          <cell r="A3817" t="str">
            <v>AF.44435</v>
          </cell>
          <cell r="B3817" t="str">
            <v>AF.44430</v>
          </cell>
          <cell r="C3817" t="str">
            <v>Beton thủy công tường thượng lưu đập dày &lt;= 2m đá 1x2 M300, đổ bằng máy bơm BT tĩnh 50m3/h</v>
          </cell>
          <cell r="D3817" t="str">
            <v>m3</v>
          </cell>
          <cell r="E3817">
            <v>565620</v>
          </cell>
          <cell r="F3817">
            <v>82119</v>
          </cell>
          <cell r="G3817">
            <v>41658</v>
          </cell>
          <cell r="H3817">
            <v>0</v>
          </cell>
          <cell r="I3817">
            <v>0</v>
          </cell>
          <cell r="J3817">
            <v>0</v>
          </cell>
        </row>
        <row r="3818">
          <cell r="A3818" t="str">
            <v>AF.44432</v>
          </cell>
          <cell r="B3818" t="str">
            <v>AF.44430</v>
          </cell>
          <cell r="C3818" t="str">
            <v>Beton thủy công tường thượng lưu đập dày &lt;= 2m đá 1x2 M150, đổ bằng máy bơm BT tĩnh 50m3/h</v>
          </cell>
          <cell r="D3818" t="str">
            <v>m3</v>
          </cell>
          <cell r="E3818">
            <v>420898</v>
          </cell>
          <cell r="F3818">
            <v>82119</v>
          </cell>
          <cell r="G3818">
            <v>41658</v>
          </cell>
          <cell r="H3818">
            <v>0</v>
          </cell>
          <cell r="I3818">
            <v>0</v>
          </cell>
          <cell r="J3818">
            <v>0</v>
          </cell>
        </row>
        <row r="3819">
          <cell r="A3819" t="str">
            <v>AF.44433</v>
          </cell>
          <cell r="B3819" t="str">
            <v>AF.44430</v>
          </cell>
          <cell r="C3819" t="str">
            <v>Beton thủy công tường thượng lưu đập dày &lt;= 2m đá 1x2 M200, đổ bằng máy bơm BT tĩnh 50m3/h</v>
          </cell>
          <cell r="D3819" t="str">
            <v>m3</v>
          </cell>
          <cell r="E3819">
            <v>472757</v>
          </cell>
          <cell r="F3819">
            <v>82119</v>
          </cell>
          <cell r="G3819">
            <v>41658</v>
          </cell>
          <cell r="H3819">
            <v>0</v>
          </cell>
          <cell r="I3819">
            <v>0</v>
          </cell>
          <cell r="J3819">
            <v>0</v>
          </cell>
        </row>
        <row r="3820">
          <cell r="A3820" t="str">
            <v>AF.44434</v>
          </cell>
          <cell r="B3820" t="str">
            <v>AF.44430</v>
          </cell>
          <cell r="C3820" t="str">
            <v>Beton thủy công tường thượng lưu đập dày &lt;= 2m đá 1x2 M250, đổ bằng máy bơm BT tĩnh 50m3/h</v>
          </cell>
          <cell r="D3820" t="str">
            <v>m3</v>
          </cell>
          <cell r="E3820">
            <v>529480</v>
          </cell>
          <cell r="F3820">
            <v>82119</v>
          </cell>
          <cell r="G3820">
            <v>41658</v>
          </cell>
          <cell r="H3820">
            <v>0</v>
          </cell>
          <cell r="I3820">
            <v>0</v>
          </cell>
          <cell r="J3820">
            <v>0</v>
          </cell>
        </row>
        <row r="3821">
          <cell r="A3821" t="str">
            <v>AF.44445</v>
          </cell>
          <cell r="B3821" t="str">
            <v>AF.44440</v>
          </cell>
          <cell r="C3821" t="str">
            <v>Beton thủy công tường thượng lưu đập dày &gt; 2m đá 1x2 M300, đổ bằng máy bơm BT tĩnh 50m3/h</v>
          </cell>
          <cell r="D3821" t="str">
            <v>m3</v>
          </cell>
          <cell r="E3821">
            <v>560798</v>
          </cell>
          <cell r="F3821">
            <v>73933</v>
          </cell>
          <cell r="G3821">
            <v>41658</v>
          </cell>
          <cell r="H3821">
            <v>0</v>
          </cell>
          <cell r="I3821">
            <v>0</v>
          </cell>
          <cell r="J3821">
            <v>0</v>
          </cell>
        </row>
        <row r="3822">
          <cell r="A3822" t="str">
            <v>AF.44444</v>
          </cell>
          <cell r="B3822" t="str">
            <v>AF.44440</v>
          </cell>
          <cell r="C3822" t="str">
            <v>Beton thủy công tường thượng lưu đập dày &gt; 2m đá 1x2 M250, đổ bằng máy bơm BT tĩnh 50m3/h</v>
          </cell>
          <cell r="D3822" t="str">
            <v>m3</v>
          </cell>
          <cell r="E3822">
            <v>524658</v>
          </cell>
          <cell r="F3822">
            <v>73933</v>
          </cell>
          <cell r="G3822">
            <v>41658</v>
          </cell>
          <cell r="H3822">
            <v>0</v>
          </cell>
          <cell r="I3822">
            <v>0</v>
          </cell>
          <cell r="J3822">
            <v>0</v>
          </cell>
        </row>
        <row r="3823">
          <cell r="A3823" t="str">
            <v>AF.44443</v>
          </cell>
          <cell r="B3823" t="str">
            <v>AF.44440</v>
          </cell>
          <cell r="C3823" t="str">
            <v>Beton thủy công tường thượng lưu đập dày &gt; 2m đá 1x2 M200, đổ bằng máy bơm BT tĩnh 50m3/h</v>
          </cell>
          <cell r="D3823" t="str">
            <v>m3</v>
          </cell>
          <cell r="E3823">
            <v>467935</v>
          </cell>
          <cell r="F3823">
            <v>73933</v>
          </cell>
          <cell r="G3823">
            <v>41658</v>
          </cell>
          <cell r="H3823">
            <v>0</v>
          </cell>
          <cell r="I3823">
            <v>0</v>
          </cell>
          <cell r="J3823">
            <v>0</v>
          </cell>
        </row>
        <row r="3824">
          <cell r="A3824" t="str">
            <v>AF.44442</v>
          </cell>
          <cell r="B3824" t="str">
            <v>AF.44440</v>
          </cell>
          <cell r="C3824" t="str">
            <v>Beton thủy công tường thượng lưu đập dày &gt; 2m đá 1x2 M150, đổ bằng máy bơm BT tĩnh 50m3/h</v>
          </cell>
          <cell r="D3824" t="str">
            <v>m3</v>
          </cell>
          <cell r="E3824">
            <v>416075</v>
          </cell>
          <cell r="F3824">
            <v>73933</v>
          </cell>
          <cell r="G3824">
            <v>41658</v>
          </cell>
          <cell r="H3824">
            <v>0</v>
          </cell>
          <cell r="I3824">
            <v>0</v>
          </cell>
          <cell r="J3824">
            <v>0</v>
          </cell>
        </row>
        <row r="3825">
          <cell r="A3825" t="str">
            <v>AF.44512</v>
          </cell>
          <cell r="B3825" t="str">
            <v>AF.44510</v>
          </cell>
          <cell r="C3825" t="str">
            <v>Beton thủy công thân đập đá 1x2 M150, đổ bằng máy bơm BT tĩnh 50m3/h</v>
          </cell>
          <cell r="D3825" t="str">
            <v>m3</v>
          </cell>
          <cell r="E3825">
            <v>408025</v>
          </cell>
          <cell r="F3825">
            <v>36241</v>
          </cell>
          <cell r="G3825">
            <v>36241</v>
          </cell>
          <cell r="H3825">
            <v>0</v>
          </cell>
          <cell r="I3825">
            <v>0</v>
          </cell>
          <cell r="J3825">
            <v>0</v>
          </cell>
        </row>
        <row r="3826">
          <cell r="A3826" t="str">
            <v>AF.44513</v>
          </cell>
          <cell r="B3826" t="str">
            <v>AF.44510</v>
          </cell>
          <cell r="C3826" t="str">
            <v>Beton thủy công thân đập đá 1x2 M200, đổ bằng máy bơm BT tĩnh 50m3/h</v>
          </cell>
          <cell r="D3826" t="str">
            <v>m3</v>
          </cell>
          <cell r="E3826">
            <v>460398</v>
          </cell>
          <cell r="F3826">
            <v>36241</v>
          </cell>
          <cell r="G3826">
            <v>36241</v>
          </cell>
          <cell r="H3826">
            <v>0</v>
          </cell>
          <cell r="I3826">
            <v>0</v>
          </cell>
          <cell r="J3826">
            <v>0</v>
          </cell>
        </row>
        <row r="3827">
          <cell r="A3827" t="str">
            <v>AF.44514</v>
          </cell>
          <cell r="B3827" t="str">
            <v>AF.44510</v>
          </cell>
          <cell r="C3827" t="str">
            <v>Beton thủy công thân đập đá 1x2 M250, đổ bằng máy bơm BT tĩnh 50m3/h</v>
          </cell>
          <cell r="D3827" t="str">
            <v>m3</v>
          </cell>
          <cell r="E3827">
            <v>517683</v>
          </cell>
          <cell r="F3827">
            <v>36241</v>
          </cell>
          <cell r="G3827">
            <v>36241</v>
          </cell>
          <cell r="H3827">
            <v>0</v>
          </cell>
          <cell r="I3827">
            <v>0</v>
          </cell>
          <cell r="J3827">
            <v>0</v>
          </cell>
        </row>
        <row r="3828">
          <cell r="A3828" t="str">
            <v>AF.44515</v>
          </cell>
          <cell r="B3828" t="str">
            <v>AF.44510</v>
          </cell>
          <cell r="C3828" t="str">
            <v>Beton thủy công thân đập đá 1x2 M300, đổ bằng máy bơm BT tĩnh 50m3/h</v>
          </cell>
          <cell r="D3828" t="str">
            <v>m3</v>
          </cell>
          <cell r="E3828">
            <v>554180</v>
          </cell>
          <cell r="F3828">
            <v>36241</v>
          </cell>
          <cell r="G3828">
            <v>36241</v>
          </cell>
          <cell r="H3828">
            <v>0</v>
          </cell>
          <cell r="I3828">
            <v>0</v>
          </cell>
          <cell r="J3828">
            <v>0</v>
          </cell>
        </row>
        <row r="3829">
          <cell r="A3829" t="str">
            <v>AF.44523</v>
          </cell>
          <cell r="B3829" t="str">
            <v>AF.44520</v>
          </cell>
          <cell r="C3829" t="str">
            <v>Beton thủy công mặt cong đập tràn đá 1x2 M200, đổ bằng máy bơm BT tĩnh 50m3/h</v>
          </cell>
          <cell r="D3829" t="str">
            <v>m3</v>
          </cell>
          <cell r="E3829">
            <v>460398</v>
          </cell>
          <cell r="F3829">
            <v>137590</v>
          </cell>
          <cell r="G3829">
            <v>41658</v>
          </cell>
          <cell r="H3829">
            <v>0</v>
          </cell>
          <cell r="I3829">
            <v>0</v>
          </cell>
          <cell r="J3829">
            <v>0</v>
          </cell>
        </row>
        <row r="3830">
          <cell r="A3830" t="str">
            <v>AF.44524</v>
          </cell>
          <cell r="B3830" t="str">
            <v>AF.44520</v>
          </cell>
          <cell r="C3830" t="str">
            <v>Beton thủy công mặt cong đập tràn đá 1x2 M250, đổ bằng máy bơm BT tĩnh 50m3/h</v>
          </cell>
          <cell r="D3830" t="str">
            <v>m3</v>
          </cell>
          <cell r="E3830">
            <v>517683</v>
          </cell>
          <cell r="F3830">
            <v>137590</v>
          </cell>
          <cell r="G3830">
            <v>41658</v>
          </cell>
          <cell r="H3830">
            <v>0</v>
          </cell>
          <cell r="I3830">
            <v>0</v>
          </cell>
          <cell r="J3830">
            <v>0</v>
          </cell>
        </row>
        <row r="3831">
          <cell r="A3831" t="str">
            <v>AF.44522</v>
          </cell>
          <cell r="B3831" t="str">
            <v>AF.44520</v>
          </cell>
          <cell r="C3831" t="str">
            <v>Beton thủy công mặt cong đập tràn đá 1x2 M150, đổ bằng máy bơm BT tĩnh 50m3/h</v>
          </cell>
          <cell r="D3831" t="str">
            <v>m3</v>
          </cell>
          <cell r="E3831">
            <v>408025</v>
          </cell>
          <cell r="F3831">
            <v>137590</v>
          </cell>
          <cell r="G3831">
            <v>41658</v>
          </cell>
          <cell r="H3831">
            <v>0</v>
          </cell>
          <cell r="I3831">
            <v>0</v>
          </cell>
          <cell r="J3831">
            <v>0</v>
          </cell>
        </row>
        <row r="3832">
          <cell r="A3832" t="str">
            <v>AF.44525</v>
          </cell>
          <cell r="B3832" t="str">
            <v>AF.44520</v>
          </cell>
          <cell r="C3832" t="str">
            <v>Beton thủy công mặt cong đập tràn đá 1x2 M300, đổ bằng máy bơm BT tĩnh 50m3/h</v>
          </cell>
          <cell r="D3832" t="str">
            <v>m3</v>
          </cell>
          <cell r="E3832">
            <v>554180</v>
          </cell>
          <cell r="F3832">
            <v>137590</v>
          </cell>
          <cell r="G3832">
            <v>41658</v>
          </cell>
          <cell r="H3832">
            <v>0</v>
          </cell>
          <cell r="I3832">
            <v>0</v>
          </cell>
          <cell r="J3832">
            <v>0</v>
          </cell>
        </row>
        <row r="3833">
          <cell r="A3833" t="str">
            <v>AF.44532</v>
          </cell>
          <cell r="B3833" t="str">
            <v>AF.44530</v>
          </cell>
          <cell r="C3833" t="str">
            <v>Beton thủy công mũi phóng đá 1x2 M150, đổ bằng máy bơm BT tĩnh 50m3/h</v>
          </cell>
          <cell r="D3833" t="str">
            <v>m3</v>
          </cell>
          <cell r="E3833">
            <v>408025</v>
          </cell>
          <cell r="F3833">
            <v>78111</v>
          </cell>
          <cell r="G3833">
            <v>36247</v>
          </cell>
          <cell r="H3833">
            <v>0</v>
          </cell>
          <cell r="I3833">
            <v>0</v>
          </cell>
          <cell r="J3833">
            <v>0</v>
          </cell>
        </row>
        <row r="3834">
          <cell r="A3834" t="str">
            <v>AF.44533</v>
          </cell>
          <cell r="B3834" t="str">
            <v>AF.44530</v>
          </cell>
          <cell r="C3834" t="str">
            <v>Beton thủy công mũi phóng đá 1x2 M200, đổ bằng máy bơm BT tĩnh 50m3/h</v>
          </cell>
          <cell r="D3834" t="str">
            <v>m3</v>
          </cell>
          <cell r="E3834">
            <v>460398</v>
          </cell>
          <cell r="F3834">
            <v>78111</v>
          </cell>
          <cell r="G3834">
            <v>36247</v>
          </cell>
          <cell r="H3834">
            <v>0</v>
          </cell>
          <cell r="I3834">
            <v>0</v>
          </cell>
          <cell r="J3834">
            <v>0</v>
          </cell>
        </row>
        <row r="3835">
          <cell r="A3835" t="str">
            <v>AF.44534</v>
          </cell>
          <cell r="B3835" t="str">
            <v>AF.44530</v>
          </cell>
          <cell r="C3835" t="str">
            <v>Beton thủy công mũi phóng đá 1x2 M250, đổ bằng máy bơm BT tĩnh 50m3/h</v>
          </cell>
          <cell r="D3835" t="str">
            <v>m3</v>
          </cell>
          <cell r="E3835">
            <v>517683</v>
          </cell>
          <cell r="F3835">
            <v>78111</v>
          </cell>
          <cell r="G3835">
            <v>36247</v>
          </cell>
          <cell r="H3835">
            <v>0</v>
          </cell>
          <cell r="I3835">
            <v>0</v>
          </cell>
          <cell r="J3835">
            <v>0</v>
          </cell>
        </row>
        <row r="3836">
          <cell r="A3836" t="str">
            <v>AF.44535</v>
          </cell>
          <cell r="B3836" t="str">
            <v>AF.44530</v>
          </cell>
          <cell r="C3836" t="str">
            <v>Beton thủy công mũi phóng đá 1x2 M300, đổ bằng máy bơm BT tĩnh 50m3/h</v>
          </cell>
          <cell r="D3836" t="str">
            <v>m3</v>
          </cell>
          <cell r="E3836">
            <v>554180</v>
          </cell>
          <cell r="F3836">
            <v>78111</v>
          </cell>
          <cell r="G3836">
            <v>36247</v>
          </cell>
          <cell r="H3836">
            <v>0</v>
          </cell>
          <cell r="I3836">
            <v>0</v>
          </cell>
          <cell r="J3836">
            <v>0</v>
          </cell>
        </row>
        <row r="3837">
          <cell r="A3837" t="str">
            <v>AF.44544</v>
          </cell>
          <cell r="B3837" t="str">
            <v>AF.44540</v>
          </cell>
          <cell r="C3837" t="str">
            <v>Beton thủy công dốc nước đá 1x2 M250, đổ bằng máy bơm BT tĩnh 50m3/h</v>
          </cell>
          <cell r="D3837" t="str">
            <v>m3</v>
          </cell>
          <cell r="E3837">
            <v>512607</v>
          </cell>
          <cell r="F3837">
            <v>65363</v>
          </cell>
          <cell r="G3837">
            <v>36247</v>
          </cell>
          <cell r="H3837">
            <v>0</v>
          </cell>
          <cell r="I3837">
            <v>0</v>
          </cell>
          <cell r="J3837">
            <v>0</v>
          </cell>
        </row>
        <row r="3838">
          <cell r="A3838" t="str">
            <v>AF.44543</v>
          </cell>
          <cell r="B3838" t="str">
            <v>AF.44540</v>
          </cell>
          <cell r="C3838" t="str">
            <v>Beton thủy công dốc nước đá 1x2 M200, đổ bằng máy bơm BT tĩnh 50m3/h</v>
          </cell>
          <cell r="D3838" t="str">
            <v>m3</v>
          </cell>
          <cell r="E3838">
            <v>455884</v>
          </cell>
          <cell r="F3838">
            <v>65363</v>
          </cell>
          <cell r="G3838">
            <v>36247</v>
          </cell>
          <cell r="H3838">
            <v>0</v>
          </cell>
          <cell r="I3838">
            <v>0</v>
          </cell>
          <cell r="J3838">
            <v>0</v>
          </cell>
        </row>
        <row r="3839">
          <cell r="A3839" t="str">
            <v>AF.44542</v>
          </cell>
          <cell r="B3839" t="str">
            <v>AF.44540</v>
          </cell>
          <cell r="C3839" t="str">
            <v>Beton thủy công dốc nước đá 1x2 M150, đổ bằng máy bơm BT tĩnh 50m3/h</v>
          </cell>
          <cell r="D3839" t="str">
            <v>m3</v>
          </cell>
          <cell r="E3839">
            <v>404025</v>
          </cell>
          <cell r="F3839">
            <v>65363</v>
          </cell>
          <cell r="G3839">
            <v>36247</v>
          </cell>
          <cell r="H3839">
            <v>0</v>
          </cell>
          <cell r="I3839">
            <v>0</v>
          </cell>
          <cell r="J3839">
            <v>0</v>
          </cell>
        </row>
        <row r="3840">
          <cell r="A3840" t="str">
            <v>AF.44545</v>
          </cell>
          <cell r="B3840" t="str">
            <v>AF.44540</v>
          </cell>
          <cell r="C3840" t="str">
            <v>Beton thủy công dốc nước đá 1x2 M300, đổ bằng máy bơm BT tĩnh 50m3/h</v>
          </cell>
          <cell r="D3840" t="str">
            <v>m3</v>
          </cell>
          <cell r="E3840">
            <v>548747</v>
          </cell>
          <cell r="F3840">
            <v>65363</v>
          </cell>
          <cell r="G3840">
            <v>36247</v>
          </cell>
          <cell r="H3840">
            <v>0</v>
          </cell>
          <cell r="I3840">
            <v>0</v>
          </cell>
          <cell r="J3840">
            <v>0</v>
          </cell>
        </row>
        <row r="3841">
          <cell r="A3841" t="str">
            <v>AF.44612</v>
          </cell>
          <cell r="B3841" t="str">
            <v>AF.44610</v>
          </cell>
          <cell r="C3841" t="str">
            <v>Beton thủy công tháp điều áp cao &lt;= 25m đá 1x2 M150, đổ bằng máy bơm BT tĩnh 50m3/h</v>
          </cell>
          <cell r="D3841" t="str">
            <v>m3</v>
          </cell>
          <cell r="E3841">
            <v>404025</v>
          </cell>
          <cell r="F3841">
            <v>181634</v>
          </cell>
          <cell r="G3841">
            <v>41658</v>
          </cell>
          <cell r="H3841">
            <v>0</v>
          </cell>
          <cell r="I3841">
            <v>0</v>
          </cell>
          <cell r="J3841">
            <v>0</v>
          </cell>
        </row>
        <row r="3842">
          <cell r="A3842" t="str">
            <v>AF.44613</v>
          </cell>
          <cell r="B3842" t="str">
            <v>AF.44610</v>
          </cell>
          <cell r="C3842" t="str">
            <v>Beton thủy công tháp điều áp cao &lt;= 25m đá 1x2 M200, đổ bằng máy bơm BT tĩnh 50m3/h</v>
          </cell>
          <cell r="D3842" t="str">
            <v>m3</v>
          </cell>
          <cell r="E3842">
            <v>455884</v>
          </cell>
          <cell r="F3842">
            <v>181634</v>
          </cell>
          <cell r="G3842">
            <v>41658</v>
          </cell>
          <cell r="H3842">
            <v>0</v>
          </cell>
          <cell r="I3842">
            <v>0</v>
          </cell>
          <cell r="J3842">
            <v>0</v>
          </cell>
        </row>
        <row r="3843">
          <cell r="A3843" t="str">
            <v>AF.44614</v>
          </cell>
          <cell r="B3843" t="str">
            <v>AF.44610</v>
          </cell>
          <cell r="C3843" t="str">
            <v>Beton thủy công tháp điều áp cao &lt;= 25m đá 1x2 M250, đổ bằng máy bơm BT tĩnh 50m3/h</v>
          </cell>
          <cell r="D3843" t="str">
            <v>m3</v>
          </cell>
          <cell r="E3843">
            <v>512607</v>
          </cell>
          <cell r="F3843">
            <v>181634</v>
          </cell>
          <cell r="G3843">
            <v>41658</v>
          </cell>
          <cell r="H3843">
            <v>0</v>
          </cell>
          <cell r="I3843">
            <v>0</v>
          </cell>
          <cell r="J3843">
            <v>0</v>
          </cell>
        </row>
        <row r="3844">
          <cell r="A3844" t="str">
            <v>AF.44615</v>
          </cell>
          <cell r="B3844" t="str">
            <v>AF.44610</v>
          </cell>
          <cell r="C3844" t="str">
            <v>Beton thủy công tháp điều áp cao &lt;= 25m đá 1x2 M300, đổ bằng máy bơm BT tĩnh 50m3/h</v>
          </cell>
          <cell r="D3844" t="str">
            <v>m3</v>
          </cell>
          <cell r="E3844">
            <v>548747</v>
          </cell>
          <cell r="F3844">
            <v>181634</v>
          </cell>
          <cell r="G3844">
            <v>41658</v>
          </cell>
          <cell r="H3844">
            <v>0</v>
          </cell>
          <cell r="I3844">
            <v>0</v>
          </cell>
          <cell r="J3844">
            <v>0</v>
          </cell>
        </row>
        <row r="3845">
          <cell r="A3845" t="str">
            <v>AF.44625</v>
          </cell>
          <cell r="B3845" t="str">
            <v>AF.44620</v>
          </cell>
          <cell r="C3845" t="str">
            <v>Beton thủy công tháp điều áp cao  &gt; 25m đá 1x2 M300, đổ bằng máy bơm BT tĩnh 50m3/h</v>
          </cell>
          <cell r="D3845" t="str">
            <v>m3</v>
          </cell>
          <cell r="E3845">
            <v>548747</v>
          </cell>
          <cell r="F3845">
            <v>203378</v>
          </cell>
          <cell r="G3845">
            <v>47042</v>
          </cell>
          <cell r="H3845">
            <v>0</v>
          </cell>
          <cell r="I3845">
            <v>0</v>
          </cell>
          <cell r="J3845">
            <v>0</v>
          </cell>
        </row>
        <row r="3846">
          <cell r="A3846" t="str">
            <v>AF.44622</v>
          </cell>
          <cell r="B3846" t="str">
            <v>AF.44620</v>
          </cell>
          <cell r="C3846" t="str">
            <v>Beton thủy công tháp điều áp cao  &gt; 25m đá 1x2 M150, đổ bằng máy bơm BT tĩnh 50m3/h</v>
          </cell>
          <cell r="D3846" t="str">
            <v>m3</v>
          </cell>
          <cell r="E3846">
            <v>404025</v>
          </cell>
          <cell r="F3846">
            <v>203378</v>
          </cell>
          <cell r="G3846">
            <v>47042</v>
          </cell>
          <cell r="H3846">
            <v>0</v>
          </cell>
          <cell r="I3846">
            <v>0</v>
          </cell>
          <cell r="J3846">
            <v>0</v>
          </cell>
        </row>
        <row r="3847">
          <cell r="A3847" t="str">
            <v>AF.44623</v>
          </cell>
          <cell r="B3847" t="str">
            <v>AF.44620</v>
          </cell>
          <cell r="C3847" t="str">
            <v>Beton thủy công tháp điều áp cao  &gt; 25m đá 1x2 M200, đổ bằng máy bơm BT tĩnh 50m3/h</v>
          </cell>
          <cell r="D3847" t="str">
            <v>m3</v>
          </cell>
          <cell r="E3847">
            <v>455884</v>
          </cell>
          <cell r="F3847">
            <v>203378</v>
          </cell>
          <cell r="G3847">
            <v>47042</v>
          </cell>
          <cell r="H3847">
            <v>0</v>
          </cell>
          <cell r="I3847">
            <v>0</v>
          </cell>
          <cell r="J3847">
            <v>0</v>
          </cell>
        </row>
        <row r="3848">
          <cell r="A3848" t="str">
            <v>AF.44624</v>
          </cell>
          <cell r="B3848" t="str">
            <v>AF.44620</v>
          </cell>
          <cell r="C3848" t="str">
            <v>Beton thủy công tháp điều áp cao  &gt; 25m đá 1x2 M250, đổ bằng máy bơm BT tĩnh 50m3/h</v>
          </cell>
          <cell r="D3848" t="str">
            <v>m3</v>
          </cell>
          <cell r="E3848">
            <v>512607</v>
          </cell>
          <cell r="F3848">
            <v>203378</v>
          </cell>
          <cell r="G3848">
            <v>47042</v>
          </cell>
          <cell r="H3848">
            <v>0</v>
          </cell>
          <cell r="I3848">
            <v>0</v>
          </cell>
          <cell r="J3848">
            <v>0</v>
          </cell>
        </row>
        <row r="3849">
          <cell r="A3849" t="str">
            <v>AF.44715</v>
          </cell>
          <cell r="B3849" t="str">
            <v>AF.44710</v>
          </cell>
          <cell r="C3849" t="str">
            <v>Beton thủy công mố đỡ, mố néo đường ống áp lực đá 1x2 M300, đổ bằng máy bơm BT tĩnh 50m3/h</v>
          </cell>
          <cell r="D3849" t="str">
            <v>m3</v>
          </cell>
          <cell r="E3849">
            <v>548747</v>
          </cell>
          <cell r="F3849">
            <v>84421</v>
          </cell>
          <cell r="G3849">
            <v>41658</v>
          </cell>
          <cell r="H3849">
            <v>0</v>
          </cell>
          <cell r="I3849">
            <v>0</v>
          </cell>
          <cell r="J3849">
            <v>0</v>
          </cell>
        </row>
        <row r="3850">
          <cell r="A3850" t="str">
            <v>AF.44714</v>
          </cell>
          <cell r="B3850" t="str">
            <v>AF.44710</v>
          </cell>
          <cell r="C3850" t="str">
            <v>Beton thủy công mố đỡ, mố néo đường ống áp lực đá 1x2 M500, đổ bằng máy bơm BT tĩnh 50m3/h</v>
          </cell>
          <cell r="D3850" t="str">
            <v>m3</v>
          </cell>
          <cell r="E3850">
            <v>512607</v>
          </cell>
          <cell r="F3850">
            <v>84421</v>
          </cell>
          <cell r="G3850">
            <v>41658</v>
          </cell>
          <cell r="H3850">
            <v>0</v>
          </cell>
          <cell r="I3850">
            <v>0</v>
          </cell>
          <cell r="J3850">
            <v>0</v>
          </cell>
        </row>
        <row r="3851">
          <cell r="A3851" t="str">
            <v>AF.44712</v>
          </cell>
          <cell r="B3851" t="str">
            <v>AF.44710</v>
          </cell>
          <cell r="C3851" t="str">
            <v>Beton thủy công mố đỡ, mố néo đường ống áp lực đá 1x2 M150, đổ bằng máy bơm BT tĩnh 50m3/h</v>
          </cell>
          <cell r="D3851" t="str">
            <v>m3</v>
          </cell>
          <cell r="E3851">
            <v>404025</v>
          </cell>
          <cell r="F3851">
            <v>84421</v>
          </cell>
          <cell r="G3851">
            <v>41658</v>
          </cell>
          <cell r="H3851">
            <v>0</v>
          </cell>
          <cell r="I3851">
            <v>0</v>
          </cell>
          <cell r="J3851">
            <v>0</v>
          </cell>
        </row>
        <row r="3852">
          <cell r="A3852" t="str">
            <v>AF.44713</v>
          </cell>
          <cell r="B3852" t="str">
            <v>AF.44710</v>
          </cell>
          <cell r="C3852" t="str">
            <v>Beton thủy công mố đỡ, mố néo đường ống áp lực đá 1x2 M200, đổ bằng máy bơm BT tĩnh 50m3/h</v>
          </cell>
          <cell r="D3852" t="str">
            <v>m3</v>
          </cell>
          <cell r="E3852">
            <v>455884</v>
          </cell>
          <cell r="F3852">
            <v>84421</v>
          </cell>
          <cell r="G3852">
            <v>41658</v>
          </cell>
          <cell r="H3852">
            <v>0</v>
          </cell>
          <cell r="I3852">
            <v>0</v>
          </cell>
          <cell r="J3852">
            <v>0</v>
          </cell>
        </row>
        <row r="3853">
          <cell r="A3853" t="str">
            <v>AF.44722</v>
          </cell>
          <cell r="B3853" t="str">
            <v>AF.44720</v>
          </cell>
          <cell r="C3853" t="str">
            <v>Beton thủy công bọc đường ống thép áp lực đá 1x2 M150, đổ bằng máy bơm BT tĩnh 50m3/h</v>
          </cell>
          <cell r="D3853" t="str">
            <v>m3</v>
          </cell>
          <cell r="E3853">
            <v>473928</v>
          </cell>
          <cell r="F3853">
            <v>112563</v>
          </cell>
          <cell r="G3853">
            <v>41658</v>
          </cell>
          <cell r="H3853">
            <v>0</v>
          </cell>
          <cell r="I3853">
            <v>0</v>
          </cell>
          <cell r="J3853">
            <v>0</v>
          </cell>
        </row>
        <row r="3854">
          <cell r="A3854" t="str">
            <v>AF.44723</v>
          </cell>
          <cell r="B3854" t="str">
            <v>AF.44720</v>
          </cell>
          <cell r="C3854" t="str">
            <v>Beton thủy công bọc đường ống thép áp lực đá 1x2 M200, đổ bằng máy bơm BT tĩnh 50m3/h</v>
          </cell>
          <cell r="D3854" t="str">
            <v>m3</v>
          </cell>
          <cell r="E3854">
            <v>525787</v>
          </cell>
          <cell r="F3854">
            <v>112563</v>
          </cell>
          <cell r="G3854">
            <v>41658</v>
          </cell>
          <cell r="H3854">
            <v>0</v>
          </cell>
          <cell r="I3854">
            <v>0</v>
          </cell>
          <cell r="J3854">
            <v>0</v>
          </cell>
        </row>
        <row r="3855">
          <cell r="A3855" t="str">
            <v>AF.44724</v>
          </cell>
          <cell r="B3855" t="str">
            <v>AF.44720</v>
          </cell>
          <cell r="C3855" t="str">
            <v>Beton thủy công bọc đường ống thép áp lực đá 1x2 M250, đổ bằng máy bơm BT tĩnh 50m3/h</v>
          </cell>
          <cell r="D3855" t="str">
            <v>m3</v>
          </cell>
          <cell r="E3855">
            <v>582510</v>
          </cell>
          <cell r="F3855">
            <v>112563</v>
          </cell>
          <cell r="G3855">
            <v>41658</v>
          </cell>
          <cell r="H3855">
            <v>0</v>
          </cell>
          <cell r="I3855">
            <v>0</v>
          </cell>
          <cell r="J3855">
            <v>0</v>
          </cell>
        </row>
        <row r="3856">
          <cell r="A3856" t="str">
            <v>AF.44725</v>
          </cell>
          <cell r="B3856" t="str">
            <v>AF.44720</v>
          </cell>
          <cell r="C3856" t="str">
            <v>Beton thủy công bọc đường ống thép áp lực đá 1x2 M300, đổ bằng máy bơm BT tĩnh 50m3/h</v>
          </cell>
          <cell r="D3856" t="str">
            <v>m3</v>
          </cell>
          <cell r="E3856">
            <v>618650</v>
          </cell>
          <cell r="F3856">
            <v>112563</v>
          </cell>
          <cell r="G3856">
            <v>41658</v>
          </cell>
          <cell r="H3856">
            <v>0</v>
          </cell>
          <cell r="I3856">
            <v>0</v>
          </cell>
          <cell r="J3856">
            <v>0</v>
          </cell>
        </row>
        <row r="3857">
          <cell r="A3857" t="str">
            <v>AF.44732</v>
          </cell>
          <cell r="B3857" t="str">
            <v>AF.44730</v>
          </cell>
          <cell r="C3857" t="str">
            <v>Beton thủy công bệ đỡ máy phát đá 1x2 M150, đổ bằng máy bơm BT tĩnh 50m3/h</v>
          </cell>
          <cell r="D3857" t="str">
            <v>m3</v>
          </cell>
          <cell r="E3857">
            <v>408025</v>
          </cell>
          <cell r="F3857">
            <v>110633</v>
          </cell>
          <cell r="G3857">
            <v>41658</v>
          </cell>
          <cell r="H3857">
            <v>0</v>
          </cell>
          <cell r="I3857">
            <v>0</v>
          </cell>
          <cell r="J3857">
            <v>0</v>
          </cell>
        </row>
        <row r="3858">
          <cell r="A3858" t="str">
            <v>AF.44735</v>
          </cell>
          <cell r="B3858" t="str">
            <v>AF.44730</v>
          </cell>
          <cell r="C3858" t="str">
            <v>Beton thủy công bệ đỡ máy phát đá 1x2 M300, đổ bằng máy bơm BT tĩnh 50m3/h</v>
          </cell>
          <cell r="D3858" t="str">
            <v>m3</v>
          </cell>
          <cell r="E3858">
            <v>554180</v>
          </cell>
          <cell r="F3858">
            <v>110633</v>
          </cell>
          <cell r="G3858">
            <v>41658</v>
          </cell>
          <cell r="H3858">
            <v>0</v>
          </cell>
          <cell r="I3858">
            <v>0</v>
          </cell>
          <cell r="J3858">
            <v>0</v>
          </cell>
        </row>
        <row r="3859">
          <cell r="A3859" t="str">
            <v>AF.44734</v>
          </cell>
          <cell r="B3859" t="str">
            <v>AF.44730</v>
          </cell>
          <cell r="C3859" t="str">
            <v>Beton thủy công bệ đỡ máy phát đá 1x2 M250, đổ bằng máy bơm BT tĩnh 50m3/h</v>
          </cell>
          <cell r="D3859" t="str">
            <v>m3</v>
          </cell>
          <cell r="E3859">
            <v>517683</v>
          </cell>
          <cell r="F3859">
            <v>110633</v>
          </cell>
          <cell r="G3859">
            <v>41658</v>
          </cell>
          <cell r="H3859">
            <v>0</v>
          </cell>
          <cell r="I3859">
            <v>0</v>
          </cell>
          <cell r="J3859">
            <v>0</v>
          </cell>
        </row>
        <row r="3860">
          <cell r="A3860" t="str">
            <v>AF.44733</v>
          </cell>
          <cell r="B3860" t="str">
            <v>AF.44730</v>
          </cell>
          <cell r="C3860" t="str">
            <v>Beton thủy công bệ đỡ máy phát đá 1x2 M200, đổ bằng máy bơm BT tĩnh 50m3/h</v>
          </cell>
          <cell r="D3860" t="str">
            <v>m3</v>
          </cell>
          <cell r="E3860">
            <v>460398</v>
          </cell>
          <cell r="F3860">
            <v>110633</v>
          </cell>
          <cell r="G3860">
            <v>41658</v>
          </cell>
          <cell r="H3860">
            <v>0</v>
          </cell>
          <cell r="I3860">
            <v>0</v>
          </cell>
          <cell r="J3860">
            <v>0</v>
          </cell>
        </row>
        <row r="3861">
          <cell r="A3861" t="str">
            <v>AF.44742</v>
          </cell>
          <cell r="B3861" t="str">
            <v>AF.44740</v>
          </cell>
          <cell r="C3861" t="str">
            <v>Beton thủy công mái kênh, mái hố xói đá 1x2 M150, đổ bằng máy bơm BT tĩnh 50m3/h</v>
          </cell>
          <cell r="D3861" t="str">
            <v>m3</v>
          </cell>
          <cell r="E3861">
            <v>404025</v>
          </cell>
          <cell r="F3861">
            <v>82699</v>
          </cell>
          <cell r="G3861">
            <v>41658</v>
          </cell>
          <cell r="H3861">
            <v>0</v>
          </cell>
          <cell r="I3861">
            <v>0</v>
          </cell>
          <cell r="J3861">
            <v>0</v>
          </cell>
        </row>
        <row r="3862">
          <cell r="A3862" t="str">
            <v>AF.44743</v>
          </cell>
          <cell r="B3862" t="str">
            <v>AF.44740</v>
          </cell>
          <cell r="C3862" t="str">
            <v>Beton thủy công mái kênh, mái hố xói đá 1x2 M200, đổ bằng máy bơm BT tĩnh 50m3/h</v>
          </cell>
          <cell r="D3862" t="str">
            <v>m3</v>
          </cell>
          <cell r="E3862">
            <v>455884</v>
          </cell>
          <cell r="F3862">
            <v>82699</v>
          </cell>
          <cell r="G3862">
            <v>41658</v>
          </cell>
          <cell r="H3862">
            <v>0</v>
          </cell>
          <cell r="I3862">
            <v>0</v>
          </cell>
          <cell r="J3862">
            <v>0</v>
          </cell>
        </row>
        <row r="3863">
          <cell r="A3863" t="str">
            <v>AF.44744</v>
          </cell>
          <cell r="B3863" t="str">
            <v>AF.44740</v>
          </cell>
          <cell r="C3863" t="str">
            <v>Beton thủy công mái kênh, mái hố xói đá 1x2 M250, đổ bằng máy bơm BT tĩnh 50m3/h</v>
          </cell>
          <cell r="D3863" t="str">
            <v>m3</v>
          </cell>
          <cell r="E3863">
            <v>512607</v>
          </cell>
          <cell r="F3863">
            <v>82699</v>
          </cell>
          <cell r="G3863">
            <v>41658</v>
          </cell>
          <cell r="H3863">
            <v>0</v>
          </cell>
          <cell r="I3863">
            <v>0</v>
          </cell>
          <cell r="J3863">
            <v>0</v>
          </cell>
        </row>
        <row r="3864">
          <cell r="A3864" t="str">
            <v>AF.44745</v>
          </cell>
          <cell r="B3864" t="str">
            <v>AF.44740</v>
          </cell>
          <cell r="C3864" t="str">
            <v>Beton thủy công mái kênh, mái hố xói đá 1x2 M300, đổ bằng máy bơm BT tĩnh 50m3/h</v>
          </cell>
          <cell r="D3864" t="str">
            <v>m3</v>
          </cell>
          <cell r="E3864">
            <v>548747</v>
          </cell>
          <cell r="F3864">
            <v>82699</v>
          </cell>
          <cell r="G3864">
            <v>41658</v>
          </cell>
          <cell r="H3864">
            <v>0</v>
          </cell>
          <cell r="I3864">
            <v>0</v>
          </cell>
          <cell r="J3864">
            <v>0</v>
          </cell>
        </row>
        <row r="3865">
          <cell r="A3865" t="str">
            <v>AF.44754</v>
          </cell>
          <cell r="B3865" t="str">
            <v>AF.44750</v>
          </cell>
          <cell r="C3865" t="str">
            <v>Beton thủy công buồng xoắn đá 1x2 M250, đổ bằng máy bơm BT tĩnh 50m3/h</v>
          </cell>
          <cell r="D3865" t="str">
            <v>m3</v>
          </cell>
          <cell r="E3865">
            <v>554341</v>
          </cell>
          <cell r="F3865">
            <v>135075</v>
          </cell>
          <cell r="G3865">
            <v>41658</v>
          </cell>
          <cell r="H3865">
            <v>0</v>
          </cell>
          <cell r="I3865">
            <v>0</v>
          </cell>
          <cell r="J3865">
            <v>0</v>
          </cell>
        </row>
        <row r="3866">
          <cell r="A3866" t="str">
            <v>AF.44755</v>
          </cell>
          <cell r="B3866" t="str">
            <v>AF.44750</v>
          </cell>
          <cell r="C3866" t="str">
            <v>Beton thủy công buồng xoắn đá 1x2 M300, đổ bằng máy bơm BT tĩnh 50m3/h</v>
          </cell>
          <cell r="D3866" t="str">
            <v>m3</v>
          </cell>
          <cell r="E3866">
            <v>590481</v>
          </cell>
          <cell r="F3866">
            <v>135075</v>
          </cell>
          <cell r="G3866">
            <v>41658</v>
          </cell>
          <cell r="H3866">
            <v>0</v>
          </cell>
          <cell r="I3866">
            <v>0</v>
          </cell>
          <cell r="J3866">
            <v>0</v>
          </cell>
        </row>
        <row r="3867">
          <cell r="A3867" t="str">
            <v>AF.44753</v>
          </cell>
          <cell r="B3867" t="str">
            <v>AF.44750</v>
          </cell>
          <cell r="C3867" t="str">
            <v>Beton thủy công buồng xoắn đá 1x2 M200, đổ bằng máy bơm BT tĩnh 50m3/h</v>
          </cell>
          <cell r="D3867" t="str">
            <v>m3</v>
          </cell>
          <cell r="E3867">
            <v>497618</v>
          </cell>
          <cell r="F3867">
            <v>135075</v>
          </cell>
          <cell r="G3867">
            <v>41658</v>
          </cell>
          <cell r="H3867">
            <v>0</v>
          </cell>
          <cell r="I3867">
            <v>0</v>
          </cell>
          <cell r="J3867">
            <v>0</v>
          </cell>
        </row>
        <row r="3868">
          <cell r="A3868" t="str">
            <v>AF.44752</v>
          </cell>
          <cell r="B3868" t="str">
            <v>AF.44750</v>
          </cell>
          <cell r="C3868" t="str">
            <v>Beton thủy công buồng xoắn đá 1x2 M150, đổ bằng máy bơm BT tĩnh 50m3/h</v>
          </cell>
          <cell r="D3868" t="str">
            <v>m3</v>
          </cell>
          <cell r="E3868">
            <v>445759</v>
          </cell>
          <cell r="F3868">
            <v>135075</v>
          </cell>
          <cell r="G3868">
            <v>41658</v>
          </cell>
          <cell r="H3868">
            <v>0</v>
          </cell>
          <cell r="I3868">
            <v>0</v>
          </cell>
          <cell r="J3868">
            <v>0</v>
          </cell>
        </row>
        <row r="3869">
          <cell r="A3869" t="str">
            <v>AF.44763</v>
          </cell>
          <cell r="B3869" t="str">
            <v>AF.44760</v>
          </cell>
          <cell r="C3869" t="str">
            <v>Beton thủy công ống hút đá 1x2 M200, đổ bằng máy bơm BT tĩnh 50m3/h</v>
          </cell>
          <cell r="D3869" t="str">
            <v>m3</v>
          </cell>
          <cell r="E3869">
            <v>497618</v>
          </cell>
          <cell r="F3869">
            <v>111184</v>
          </cell>
          <cell r="G3869">
            <v>41658</v>
          </cell>
          <cell r="H3869">
            <v>0</v>
          </cell>
          <cell r="I3869">
            <v>0</v>
          </cell>
          <cell r="J3869">
            <v>0</v>
          </cell>
        </row>
        <row r="3870">
          <cell r="A3870" t="str">
            <v>AF.44764</v>
          </cell>
          <cell r="B3870" t="str">
            <v>AF.44760</v>
          </cell>
          <cell r="C3870" t="str">
            <v>Beton thủy công ống hút đá 1x2 M250, đổ bằng máy bơm BT tĩnh 50m3/h</v>
          </cell>
          <cell r="D3870" t="str">
            <v>m3</v>
          </cell>
          <cell r="E3870">
            <v>554341</v>
          </cell>
          <cell r="F3870">
            <v>111184</v>
          </cell>
          <cell r="G3870">
            <v>41658</v>
          </cell>
          <cell r="H3870">
            <v>0</v>
          </cell>
          <cell r="I3870">
            <v>0</v>
          </cell>
          <cell r="J3870">
            <v>0</v>
          </cell>
        </row>
        <row r="3871">
          <cell r="A3871" t="str">
            <v>AF.44765</v>
          </cell>
          <cell r="B3871" t="str">
            <v>AF.44760</v>
          </cell>
          <cell r="C3871" t="str">
            <v>Beton thủy công ống hút đá 1x2 M300, đổ bằng máy bơm BT tĩnh 50m3/h</v>
          </cell>
          <cell r="D3871" t="str">
            <v>m3</v>
          </cell>
          <cell r="E3871">
            <v>590481</v>
          </cell>
          <cell r="F3871">
            <v>111184</v>
          </cell>
          <cell r="G3871">
            <v>41658</v>
          </cell>
          <cell r="H3871">
            <v>0</v>
          </cell>
          <cell r="I3871">
            <v>0</v>
          </cell>
          <cell r="J3871">
            <v>0</v>
          </cell>
        </row>
        <row r="3872">
          <cell r="A3872" t="str">
            <v>AF.44762</v>
          </cell>
          <cell r="B3872" t="str">
            <v>AF.44760</v>
          </cell>
          <cell r="C3872" t="str">
            <v>Beton thủy công ống hút đá 1x2 M150, đổ bằng máy bơm BT tĩnh 50m3/h</v>
          </cell>
          <cell r="D3872" t="str">
            <v>m3</v>
          </cell>
          <cell r="E3872">
            <v>445759</v>
          </cell>
          <cell r="F3872">
            <v>111184</v>
          </cell>
          <cell r="G3872">
            <v>41658</v>
          </cell>
          <cell r="H3872">
            <v>0</v>
          </cell>
          <cell r="I3872">
            <v>0</v>
          </cell>
          <cell r="J3872">
            <v>0</v>
          </cell>
        </row>
        <row r="3873">
          <cell r="A3873" t="str">
            <v>AF.44772</v>
          </cell>
          <cell r="B3873" t="str">
            <v>AF.44770</v>
          </cell>
          <cell r="C3873" t="str">
            <v>Beton thủy công sàn dày &gt;= 30cm đá 1x2 M150, đổ bằng máy bơm BT tĩnh 50m3/h</v>
          </cell>
          <cell r="D3873" t="str">
            <v>m3</v>
          </cell>
          <cell r="E3873">
            <v>404025</v>
          </cell>
          <cell r="F3873">
            <v>67366</v>
          </cell>
          <cell r="G3873">
            <v>41658</v>
          </cell>
          <cell r="H3873">
            <v>0</v>
          </cell>
          <cell r="I3873">
            <v>0</v>
          </cell>
          <cell r="J3873">
            <v>0</v>
          </cell>
        </row>
        <row r="3874">
          <cell r="A3874" t="str">
            <v>AF.44773</v>
          </cell>
          <cell r="B3874" t="str">
            <v>AF.44770</v>
          </cell>
          <cell r="C3874" t="str">
            <v>Beton thủy công sàn dày &gt;= 30cm đá 1x2 M200, đổ bằng máy bơm BT tĩnh 50m3/h</v>
          </cell>
          <cell r="D3874" t="str">
            <v>m3</v>
          </cell>
          <cell r="E3874">
            <v>455884</v>
          </cell>
          <cell r="F3874">
            <v>67366</v>
          </cell>
          <cell r="G3874">
            <v>41658</v>
          </cell>
          <cell r="H3874">
            <v>0</v>
          </cell>
          <cell r="I3874">
            <v>0</v>
          </cell>
          <cell r="J3874">
            <v>0</v>
          </cell>
        </row>
        <row r="3875">
          <cell r="A3875" t="str">
            <v>AF.44774</v>
          </cell>
          <cell r="B3875" t="str">
            <v>AF.44770</v>
          </cell>
          <cell r="C3875" t="str">
            <v>Beton thủy công sàn dày &gt;= 30cm đá 1x2 M250, đổ bằng máy bơm BT tĩnh 50m3/h</v>
          </cell>
          <cell r="D3875" t="str">
            <v>m3</v>
          </cell>
          <cell r="E3875">
            <v>512607</v>
          </cell>
          <cell r="F3875">
            <v>67366</v>
          </cell>
          <cell r="G3875">
            <v>41658</v>
          </cell>
          <cell r="H3875">
            <v>0</v>
          </cell>
          <cell r="I3875">
            <v>0</v>
          </cell>
          <cell r="J3875">
            <v>0</v>
          </cell>
        </row>
        <row r="3876">
          <cell r="A3876" t="str">
            <v>AF.44775</v>
          </cell>
          <cell r="B3876" t="str">
            <v>AF.44770</v>
          </cell>
          <cell r="C3876" t="str">
            <v>Beton thủy công sàn dày &gt;= 30cm đá 1x2 M300, đổ bằng máy bơm BT tĩnh 50m3/h</v>
          </cell>
          <cell r="D3876" t="str">
            <v>m3</v>
          </cell>
          <cell r="E3876">
            <v>548747</v>
          </cell>
          <cell r="F3876">
            <v>67366</v>
          </cell>
          <cell r="G3876">
            <v>41658</v>
          </cell>
          <cell r="H3876">
            <v>0</v>
          </cell>
          <cell r="I3876">
            <v>0</v>
          </cell>
          <cell r="J3876">
            <v>0</v>
          </cell>
        </row>
        <row r="3877">
          <cell r="A3877" t="str">
            <v>AF.51110</v>
          </cell>
          <cell r="B3877" t="str">
            <v>AF.51110</v>
          </cell>
          <cell r="C3877" t="str">
            <v>SX vữa bêtông qua dây chuyền trạm trộn 16m3/h tại hiện trường</v>
          </cell>
          <cell r="D3877" t="str">
            <v>m3</v>
          </cell>
          <cell r="E3877">
            <v>0</v>
          </cell>
          <cell r="F3877">
            <v>4326</v>
          </cell>
          <cell r="G3877">
            <v>67923</v>
          </cell>
          <cell r="H3877">
            <v>0</v>
          </cell>
          <cell r="I3877">
            <v>0</v>
          </cell>
          <cell r="J3877">
            <v>1</v>
          </cell>
        </row>
        <row r="3878">
          <cell r="A3878" t="str">
            <v>AF.51120</v>
          </cell>
          <cell r="B3878" t="str">
            <v>AF.51120</v>
          </cell>
          <cell r="C3878" t="str">
            <v>SX vữa bêtông qua dây chuyền trạm trộn 25m3/h tại hiện trường</v>
          </cell>
          <cell r="D3878" t="str">
            <v>m3</v>
          </cell>
          <cell r="E3878">
            <v>0</v>
          </cell>
          <cell r="F3878">
            <v>3658</v>
          </cell>
          <cell r="G3878">
            <v>53143</v>
          </cell>
          <cell r="H3878">
            <v>0</v>
          </cell>
          <cell r="I3878">
            <v>0</v>
          </cell>
          <cell r="J3878">
            <v>1</v>
          </cell>
        </row>
        <row r="3879">
          <cell r="A3879" t="str">
            <v>AF.51130</v>
          </cell>
          <cell r="B3879" t="str">
            <v>AF.51130</v>
          </cell>
          <cell r="C3879" t="str">
            <v>SX vữa bêtông qua dây chuyền trạm trộn 30m3/h tại hiện trường</v>
          </cell>
          <cell r="D3879" t="str">
            <v>m3</v>
          </cell>
          <cell r="E3879">
            <v>0</v>
          </cell>
          <cell r="F3879">
            <v>3540</v>
          </cell>
          <cell r="G3879">
            <v>50014</v>
          </cell>
          <cell r="H3879">
            <v>0</v>
          </cell>
          <cell r="I3879">
            <v>0</v>
          </cell>
          <cell r="J3879">
            <v>1</v>
          </cell>
        </row>
        <row r="3880">
          <cell r="A3880" t="str">
            <v>AF.51140</v>
          </cell>
          <cell r="B3880" t="str">
            <v>AF.51140</v>
          </cell>
          <cell r="C3880" t="str">
            <v>SX vữa bêtông qua dây chuyền trạm trộn 50m3/h tại hiện trường</v>
          </cell>
          <cell r="D3880" t="str">
            <v>m3</v>
          </cell>
          <cell r="E3880">
            <v>0</v>
          </cell>
          <cell r="F3880">
            <v>2753</v>
          </cell>
          <cell r="G3880">
            <v>31238</v>
          </cell>
          <cell r="H3880">
            <v>0</v>
          </cell>
          <cell r="I3880">
            <v>0</v>
          </cell>
          <cell r="J3880">
            <v>1</v>
          </cell>
        </row>
        <row r="3881">
          <cell r="A3881" t="str">
            <v>AF.51150</v>
          </cell>
          <cell r="B3881" t="str">
            <v>AF.51150</v>
          </cell>
          <cell r="C3881" t="str">
            <v>SX vữa bêtông qua dây chuyền trạm trộn 125m3/h tại hiện trường</v>
          </cell>
          <cell r="D3881" t="str">
            <v>m3</v>
          </cell>
          <cell r="E3881">
            <v>0</v>
          </cell>
          <cell r="F3881">
            <v>2360</v>
          </cell>
          <cell r="G3881">
            <v>27940</v>
          </cell>
          <cell r="H3881">
            <v>0</v>
          </cell>
          <cell r="I3881">
            <v>0</v>
          </cell>
          <cell r="J3881">
            <v>1</v>
          </cell>
        </row>
        <row r="3882">
          <cell r="A3882" t="str">
            <v>AF.51160</v>
          </cell>
          <cell r="B3882" t="str">
            <v>AF.51160</v>
          </cell>
          <cell r="C3882" t="str">
            <v>SX vữa bêtông qua dây chuyền trạm trộn &gt; 125m3/h tại hiện trường</v>
          </cell>
          <cell r="D3882" t="str">
            <v>m3</v>
          </cell>
          <cell r="E3882">
            <v>0</v>
          </cell>
          <cell r="F3882">
            <v>2202</v>
          </cell>
          <cell r="G3882">
            <v>26696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AF.52111</v>
          </cell>
          <cell r="B3883" t="str">
            <v>AF.52111</v>
          </cell>
          <cell r="C3883" t="str">
            <v>Vận chuyển vữa bêtông bằng ô tô chuyển trộn 6m3 cự li 0,5km</v>
          </cell>
          <cell r="D3883" t="str">
            <v>100m3</v>
          </cell>
          <cell r="E3883">
            <v>0</v>
          </cell>
          <cell r="F3883">
            <v>0</v>
          </cell>
          <cell r="G3883">
            <v>3532719</v>
          </cell>
          <cell r="H3883">
            <v>0</v>
          </cell>
          <cell r="I3883">
            <v>0</v>
          </cell>
          <cell r="J3883">
            <v>1</v>
          </cell>
        </row>
        <row r="3884">
          <cell r="A3884" t="str">
            <v>AF.52112</v>
          </cell>
          <cell r="B3884" t="str">
            <v>AF.52112</v>
          </cell>
          <cell r="C3884" t="str">
            <v>Vận chuyển vữa bêtông bằng ô tô chuyển trộn 10,7m3 cự li 0,5km</v>
          </cell>
          <cell r="D3884" t="str">
            <v>100m3</v>
          </cell>
          <cell r="E3884">
            <v>0</v>
          </cell>
          <cell r="F3884">
            <v>0</v>
          </cell>
          <cell r="G3884">
            <v>3691912</v>
          </cell>
          <cell r="H3884">
            <v>0</v>
          </cell>
          <cell r="I3884">
            <v>0</v>
          </cell>
          <cell r="J3884">
            <v>1</v>
          </cell>
        </row>
        <row r="3885">
          <cell r="A3885" t="str">
            <v>AF.52113</v>
          </cell>
          <cell r="B3885" t="str">
            <v>AF.52113</v>
          </cell>
          <cell r="C3885" t="str">
            <v>Vận chuyển vữa bêtông bằng ô tô chuyển trộn 14,5m3 cự li 0,5km</v>
          </cell>
          <cell r="D3885" t="str">
            <v>100m3</v>
          </cell>
          <cell r="E3885">
            <v>0</v>
          </cell>
          <cell r="F3885">
            <v>0</v>
          </cell>
          <cell r="G3885">
            <v>3603531</v>
          </cell>
          <cell r="H3885">
            <v>0</v>
          </cell>
          <cell r="I3885">
            <v>0</v>
          </cell>
          <cell r="J3885">
            <v>1</v>
          </cell>
        </row>
        <row r="3886">
          <cell r="A3886" t="str">
            <v>AF.52121</v>
          </cell>
          <cell r="B3886" t="str">
            <v>AF.52121</v>
          </cell>
          <cell r="C3886" t="str">
            <v>Vận chuyển vữa bêtông bằng ô tô chuyển trộn 6m3 cự li 1km</v>
          </cell>
          <cell r="D3886" t="str">
            <v>100m3</v>
          </cell>
          <cell r="E3886">
            <v>0</v>
          </cell>
          <cell r="F3886">
            <v>0</v>
          </cell>
          <cell r="G3886">
            <v>3780964</v>
          </cell>
          <cell r="H3886">
            <v>0</v>
          </cell>
          <cell r="I3886">
            <v>0</v>
          </cell>
          <cell r="J3886">
            <v>1</v>
          </cell>
        </row>
        <row r="3887">
          <cell r="A3887" t="str">
            <v>AF.52122</v>
          </cell>
          <cell r="B3887" t="str">
            <v>AF.52122</v>
          </cell>
          <cell r="C3887" t="str">
            <v>Vận chuyển vữa bêtông bằng ô tô chuyển trộn 10,7m3 cự li 1km</v>
          </cell>
          <cell r="D3887" t="str">
            <v>100m3</v>
          </cell>
          <cell r="E3887">
            <v>0</v>
          </cell>
          <cell r="F3887">
            <v>0</v>
          </cell>
          <cell r="G3887">
            <v>3933017</v>
          </cell>
          <cell r="H3887">
            <v>0</v>
          </cell>
          <cell r="I3887">
            <v>0</v>
          </cell>
          <cell r="J3887">
            <v>1</v>
          </cell>
        </row>
        <row r="3888">
          <cell r="A3888" t="str">
            <v>AF.52123</v>
          </cell>
          <cell r="B3888" t="str">
            <v>AF.52123</v>
          </cell>
          <cell r="C3888" t="str">
            <v>Vận chuyển vữa bêtông bằng ô tô chuyển trộn 14,5m3 cự li 1km</v>
          </cell>
          <cell r="D3888" t="str">
            <v>100m3</v>
          </cell>
          <cell r="E3888">
            <v>0</v>
          </cell>
          <cell r="F3888">
            <v>0</v>
          </cell>
          <cell r="G3888">
            <v>3840889</v>
          </cell>
          <cell r="H3888">
            <v>0</v>
          </cell>
          <cell r="I3888">
            <v>0</v>
          </cell>
          <cell r="J3888">
            <v>1</v>
          </cell>
        </row>
        <row r="3889">
          <cell r="A3889" t="str">
            <v>AF.52131</v>
          </cell>
          <cell r="B3889" t="str">
            <v>AF.52131</v>
          </cell>
          <cell r="C3889" t="str">
            <v>Vận chuyển vữa bêtông bằng ô tô chuyển trộn 6m3 cự li 1,5km</v>
          </cell>
          <cell r="D3889" t="str">
            <v>100m3</v>
          </cell>
          <cell r="E3889">
            <v>0</v>
          </cell>
          <cell r="F3889">
            <v>0</v>
          </cell>
          <cell r="G3889">
            <v>4010114</v>
          </cell>
          <cell r="H3889">
            <v>0</v>
          </cell>
          <cell r="I3889">
            <v>0</v>
          </cell>
          <cell r="J3889">
            <v>1</v>
          </cell>
        </row>
        <row r="3890">
          <cell r="A3890" t="str">
            <v>AF.52132</v>
          </cell>
          <cell r="B3890" t="str">
            <v>AF.52132</v>
          </cell>
          <cell r="C3890" t="str">
            <v>Vận chuyển vữa bêtông bằng ô tô chuyển trộn 10,7m3 cự li 1,5km</v>
          </cell>
          <cell r="D3890" t="str">
            <v>100m3</v>
          </cell>
          <cell r="E3890">
            <v>0</v>
          </cell>
          <cell r="F3890">
            <v>0</v>
          </cell>
          <cell r="G3890">
            <v>4219328</v>
          </cell>
          <cell r="H3890">
            <v>0</v>
          </cell>
          <cell r="I3890">
            <v>0</v>
          </cell>
          <cell r="J3890">
            <v>1</v>
          </cell>
        </row>
        <row r="3891">
          <cell r="A3891" t="str">
            <v>AF.52133</v>
          </cell>
          <cell r="B3891" t="str">
            <v>AF.52133</v>
          </cell>
          <cell r="C3891" t="str">
            <v>Vận chuyển vữa bêtông bằng ô tô chuyển trộn 14,5m3 cự li 1,5km</v>
          </cell>
          <cell r="D3891" t="str">
            <v>100m3</v>
          </cell>
          <cell r="E3891">
            <v>0</v>
          </cell>
          <cell r="F3891">
            <v>0</v>
          </cell>
          <cell r="G3891">
            <v>4099826</v>
          </cell>
          <cell r="H3891">
            <v>0</v>
          </cell>
          <cell r="I3891">
            <v>0</v>
          </cell>
          <cell r="J3891">
            <v>1</v>
          </cell>
        </row>
        <row r="3892">
          <cell r="A3892" t="str">
            <v>AF.52141</v>
          </cell>
          <cell r="B3892" t="str">
            <v>AF.52141</v>
          </cell>
          <cell r="C3892" t="str">
            <v>Vận chuyển vữa bêtông bằng ô tô chuyển trộn 6m3 cự li 2km</v>
          </cell>
          <cell r="D3892" t="str">
            <v>100m3</v>
          </cell>
          <cell r="E3892">
            <v>0</v>
          </cell>
          <cell r="F3892">
            <v>0</v>
          </cell>
          <cell r="G3892">
            <v>4353838</v>
          </cell>
          <cell r="H3892">
            <v>0</v>
          </cell>
          <cell r="I3892">
            <v>0</v>
          </cell>
          <cell r="J3892">
            <v>1</v>
          </cell>
        </row>
        <row r="3893">
          <cell r="A3893" t="str">
            <v>AF.52142</v>
          </cell>
          <cell r="B3893" t="str">
            <v>AF.52142</v>
          </cell>
          <cell r="C3893" t="str">
            <v>Vận chuyển vữa bêtông bằng ô tô chuyển trộn 10,7m3 cự li 2km</v>
          </cell>
          <cell r="D3893" t="str">
            <v>100m3</v>
          </cell>
          <cell r="E3893">
            <v>0</v>
          </cell>
          <cell r="F3893">
            <v>0</v>
          </cell>
          <cell r="G3893">
            <v>4550847</v>
          </cell>
          <cell r="H3893">
            <v>0</v>
          </cell>
          <cell r="I3893">
            <v>0</v>
          </cell>
          <cell r="J3893">
            <v>1</v>
          </cell>
        </row>
        <row r="3894">
          <cell r="A3894" t="str">
            <v>AF.52143</v>
          </cell>
          <cell r="B3894" t="str">
            <v>AF.52143</v>
          </cell>
          <cell r="C3894" t="str">
            <v>Vận chuyển vữa bêtông bằng ô tô chuyển trộn 14,5m3 cự li 2km</v>
          </cell>
          <cell r="D3894" t="str">
            <v>100m3</v>
          </cell>
          <cell r="E3894">
            <v>0</v>
          </cell>
          <cell r="F3894">
            <v>0</v>
          </cell>
          <cell r="G3894">
            <v>4423496</v>
          </cell>
          <cell r="H3894">
            <v>0</v>
          </cell>
          <cell r="I3894">
            <v>0</v>
          </cell>
          <cell r="J3894">
            <v>1</v>
          </cell>
        </row>
        <row r="3895">
          <cell r="A3895" t="str">
            <v>AF.52151</v>
          </cell>
          <cell r="B3895" t="str">
            <v>AF.52151</v>
          </cell>
          <cell r="C3895" t="str">
            <v>Vận chuyển vữa bêtông bằng ô tô chuyển trộn 6m3 cự li 3km</v>
          </cell>
          <cell r="D3895" t="str">
            <v>100m3</v>
          </cell>
          <cell r="E3895">
            <v>0</v>
          </cell>
          <cell r="F3895">
            <v>0</v>
          </cell>
          <cell r="G3895">
            <v>5155861</v>
          </cell>
          <cell r="H3895">
            <v>0</v>
          </cell>
          <cell r="I3895">
            <v>0</v>
          </cell>
          <cell r="J3895">
            <v>1</v>
          </cell>
        </row>
        <row r="3896">
          <cell r="A3896" t="str">
            <v>AF.52152</v>
          </cell>
          <cell r="B3896" t="str">
            <v>AF.52152</v>
          </cell>
          <cell r="C3896" t="str">
            <v>Vận chuyển vữa bêtông bằng ô tô chuyển trộn 10,7m3 cự li 3km</v>
          </cell>
          <cell r="D3896" t="str">
            <v>100m3</v>
          </cell>
          <cell r="E3896">
            <v>0</v>
          </cell>
          <cell r="F3896">
            <v>0</v>
          </cell>
          <cell r="G3896">
            <v>5364575</v>
          </cell>
          <cell r="H3896">
            <v>0</v>
          </cell>
          <cell r="I3896">
            <v>0</v>
          </cell>
          <cell r="J3896">
            <v>1</v>
          </cell>
        </row>
        <row r="3897">
          <cell r="A3897" t="str">
            <v>AF.52153</v>
          </cell>
          <cell r="B3897" t="str">
            <v>AF.52153</v>
          </cell>
          <cell r="C3897" t="str">
            <v>Vận chuyển vữa bêtông bằng ô tô chuyển trộn 14,5m3 cự li 3km</v>
          </cell>
          <cell r="D3897" t="str">
            <v>100m3</v>
          </cell>
          <cell r="E3897">
            <v>0</v>
          </cell>
          <cell r="F3897">
            <v>0</v>
          </cell>
          <cell r="G3897">
            <v>5221883</v>
          </cell>
          <cell r="H3897">
            <v>0</v>
          </cell>
          <cell r="I3897">
            <v>0</v>
          </cell>
          <cell r="J3897">
            <v>1</v>
          </cell>
        </row>
        <row r="3898">
          <cell r="A3898" t="str">
            <v>AF.52161</v>
          </cell>
          <cell r="B3898" t="str">
            <v>AF.52161</v>
          </cell>
          <cell r="C3898" t="str">
            <v>Vận chuyển vữa bêtông bằng ô tô chuyển trộn 6m3 cự li 4km</v>
          </cell>
          <cell r="D3898" t="str">
            <v>100m3</v>
          </cell>
          <cell r="E3898">
            <v>0</v>
          </cell>
          <cell r="F3898">
            <v>0</v>
          </cell>
          <cell r="G3898">
            <v>5661899</v>
          </cell>
          <cell r="H3898">
            <v>0</v>
          </cell>
          <cell r="I3898">
            <v>0</v>
          </cell>
          <cell r="J3898">
            <v>1</v>
          </cell>
        </row>
        <row r="3899">
          <cell r="A3899" t="str">
            <v>AF.52162</v>
          </cell>
          <cell r="B3899" t="str">
            <v>AF.52162</v>
          </cell>
          <cell r="C3899" t="str">
            <v>Vận chuyển vữa bêtông bằng ô tô chuyển trộn 10,7m3 cự li 4km</v>
          </cell>
          <cell r="D3899" t="str">
            <v>100m3</v>
          </cell>
          <cell r="E3899">
            <v>0</v>
          </cell>
          <cell r="F3899">
            <v>0</v>
          </cell>
          <cell r="G3899">
            <v>5907060</v>
          </cell>
          <cell r="H3899">
            <v>0</v>
          </cell>
          <cell r="I3899">
            <v>0</v>
          </cell>
          <cell r="J3899">
            <v>1</v>
          </cell>
        </row>
        <row r="3900">
          <cell r="A3900" t="str">
            <v>AF.52163</v>
          </cell>
          <cell r="B3900" t="str">
            <v>AF.52163</v>
          </cell>
          <cell r="C3900" t="str">
            <v>Vận chuyển vữa bêtông bằng ô tô chuyển trộn 14,5m3 cự li 4km</v>
          </cell>
          <cell r="D3900" t="str">
            <v>100m3</v>
          </cell>
          <cell r="E3900">
            <v>0</v>
          </cell>
          <cell r="F3900">
            <v>0</v>
          </cell>
          <cell r="G3900">
            <v>5761334</v>
          </cell>
          <cell r="H3900">
            <v>0</v>
          </cell>
          <cell r="I3900">
            <v>0</v>
          </cell>
          <cell r="J3900">
            <v>1</v>
          </cell>
        </row>
        <row r="3901">
          <cell r="A3901" t="str">
            <v>AF.52171</v>
          </cell>
          <cell r="B3901" t="str">
            <v>AF.52171</v>
          </cell>
          <cell r="C3901" t="str">
            <v>Vận chuyển tiếp 1km vữa bêtông bằng ô tô chuyển trộn 6m3</v>
          </cell>
          <cell r="D3901" t="str">
            <v>100m3</v>
          </cell>
          <cell r="E3901">
            <v>0</v>
          </cell>
          <cell r="F3901">
            <v>0</v>
          </cell>
          <cell r="G3901">
            <v>481214</v>
          </cell>
          <cell r="H3901">
            <v>0</v>
          </cell>
          <cell r="I3901">
            <v>0</v>
          </cell>
          <cell r="J3901">
            <v>1</v>
          </cell>
        </row>
        <row r="3902">
          <cell r="A3902" t="str">
            <v>AF.52172</v>
          </cell>
          <cell r="B3902" t="str">
            <v>AF.52172</v>
          </cell>
          <cell r="C3902" t="str">
            <v>Vận chuyển tiếp 1km vữa bêtông bằng ô tô chuyển trộn 10,7m3</v>
          </cell>
          <cell r="D3902" t="str">
            <v>100m3</v>
          </cell>
          <cell r="E3902">
            <v>0</v>
          </cell>
          <cell r="F3902">
            <v>0</v>
          </cell>
          <cell r="G3902">
            <v>503306</v>
          </cell>
          <cell r="H3902">
            <v>0</v>
          </cell>
          <cell r="I3902">
            <v>0</v>
          </cell>
          <cell r="J3902">
            <v>1</v>
          </cell>
        </row>
        <row r="3903">
          <cell r="A3903" t="str">
            <v>AF.52173</v>
          </cell>
          <cell r="B3903" t="str">
            <v>AF.52173</v>
          </cell>
          <cell r="C3903" t="str">
            <v>Vận chuyển tiếp 1km vữa bêtông bằng ô tô chuyển trộn 14,5m3</v>
          </cell>
          <cell r="D3903" t="str">
            <v>100m3</v>
          </cell>
          <cell r="E3903">
            <v>0</v>
          </cell>
          <cell r="F3903">
            <v>0</v>
          </cell>
          <cell r="G3903">
            <v>489821</v>
          </cell>
          <cell r="H3903">
            <v>0</v>
          </cell>
          <cell r="I3903">
            <v>0</v>
          </cell>
          <cell r="J3903">
            <v>1</v>
          </cell>
        </row>
        <row r="3904">
          <cell r="A3904" t="str">
            <v>AF.52211</v>
          </cell>
          <cell r="B3904" t="str">
            <v>AF.52211</v>
          </cell>
          <cell r="C3904" t="str">
            <v>Vận chuyển vữa bêtông trong hầm bằng xe goòng 5,8m3 cự li 0,5km</v>
          </cell>
          <cell r="D3904" t="str">
            <v>100m3</v>
          </cell>
          <cell r="E3904">
            <v>0</v>
          </cell>
          <cell r="F3904">
            <v>0</v>
          </cell>
          <cell r="G3904">
            <v>9039149</v>
          </cell>
          <cell r="H3904">
            <v>0</v>
          </cell>
          <cell r="I3904">
            <v>0</v>
          </cell>
          <cell r="J3904">
            <v>1</v>
          </cell>
        </row>
        <row r="3905">
          <cell r="A3905" t="str">
            <v>AF.52212</v>
          </cell>
          <cell r="B3905" t="str">
            <v>AF.52212</v>
          </cell>
          <cell r="C3905" t="str">
            <v>Vận chuyển vữa bêtông trong hầm bằng xe goòng 5,8m3 cự li 1km</v>
          </cell>
          <cell r="D3905" t="str">
            <v>100m3</v>
          </cell>
          <cell r="E3905">
            <v>0</v>
          </cell>
          <cell r="F3905">
            <v>0</v>
          </cell>
          <cell r="G3905">
            <v>9898470</v>
          </cell>
          <cell r="H3905">
            <v>0</v>
          </cell>
          <cell r="I3905">
            <v>0</v>
          </cell>
          <cell r="J3905">
            <v>1</v>
          </cell>
        </row>
        <row r="3906">
          <cell r="A3906" t="str">
            <v>AF.52213</v>
          </cell>
          <cell r="B3906" t="str">
            <v>AF.52213</v>
          </cell>
          <cell r="C3906" t="str">
            <v>Vận chuyển vữa bêtông trong hầm bằng xe goòng 5,8m3 cự li 1,5km</v>
          </cell>
          <cell r="D3906" t="str">
            <v>100m3</v>
          </cell>
          <cell r="E3906">
            <v>0</v>
          </cell>
          <cell r="F3906">
            <v>0</v>
          </cell>
          <cell r="G3906">
            <v>10757200</v>
          </cell>
          <cell r="H3906">
            <v>0</v>
          </cell>
          <cell r="I3906">
            <v>0</v>
          </cell>
          <cell r="J3906">
            <v>1</v>
          </cell>
        </row>
        <row r="3907">
          <cell r="A3907" t="str">
            <v>AF.52214</v>
          </cell>
          <cell r="B3907" t="str">
            <v>AF.52214</v>
          </cell>
          <cell r="C3907" t="str">
            <v>Vận chuyển vữa bêtông trong hầm bằng xe goòng 5,8m3 cự li 2km</v>
          </cell>
          <cell r="D3907" t="str">
            <v>100m3</v>
          </cell>
          <cell r="E3907">
            <v>0</v>
          </cell>
          <cell r="F3907">
            <v>0</v>
          </cell>
          <cell r="G3907">
            <v>11615930</v>
          </cell>
          <cell r="H3907">
            <v>0</v>
          </cell>
          <cell r="I3907">
            <v>0</v>
          </cell>
          <cell r="J3907">
            <v>1</v>
          </cell>
        </row>
        <row r="3908">
          <cell r="A3908" t="str">
            <v>AF.52215</v>
          </cell>
          <cell r="B3908" t="str">
            <v>AF.52215</v>
          </cell>
          <cell r="C3908" t="str">
            <v>Vận chuyển vữa bêtông trong hầm bằng xe goòng 5,8m3 cự li 3km</v>
          </cell>
          <cell r="D3908" t="str">
            <v>100m3</v>
          </cell>
          <cell r="E3908">
            <v>0</v>
          </cell>
          <cell r="F3908">
            <v>0</v>
          </cell>
          <cell r="G3908">
            <v>13329826</v>
          </cell>
          <cell r="H3908">
            <v>0</v>
          </cell>
          <cell r="I3908">
            <v>0</v>
          </cell>
          <cell r="J3908">
            <v>1</v>
          </cell>
        </row>
        <row r="3909">
          <cell r="A3909" t="str">
            <v>AF.52221</v>
          </cell>
          <cell r="B3909" t="str">
            <v>AF.52221</v>
          </cell>
          <cell r="C3909" t="str">
            <v>Vận chuyển vữa bêtông trong hầm bằng ôtô chuyển trộn 6m3 cự li 0,5km</v>
          </cell>
          <cell r="D3909" t="str">
            <v>100m3</v>
          </cell>
          <cell r="E3909">
            <v>0</v>
          </cell>
          <cell r="F3909">
            <v>0</v>
          </cell>
          <cell r="G3909">
            <v>3848754</v>
          </cell>
          <cell r="H3909">
            <v>0</v>
          </cell>
          <cell r="I3909">
            <v>0</v>
          </cell>
          <cell r="J3909">
            <v>1</v>
          </cell>
        </row>
        <row r="3910">
          <cell r="A3910" t="str">
            <v>AF.52222</v>
          </cell>
          <cell r="B3910" t="str">
            <v>AF.52222</v>
          </cell>
          <cell r="C3910" t="str">
            <v>Vận chuyển vữa bêtông trong hầm bằng ôtô chuyển trộn 6m3 cự li 1km</v>
          </cell>
          <cell r="D3910" t="str">
            <v>100m3</v>
          </cell>
          <cell r="E3910">
            <v>0</v>
          </cell>
          <cell r="F3910">
            <v>0</v>
          </cell>
          <cell r="G3910">
            <v>4346200</v>
          </cell>
          <cell r="H3910">
            <v>0</v>
          </cell>
          <cell r="I3910">
            <v>0</v>
          </cell>
          <cell r="J3910">
            <v>1</v>
          </cell>
        </row>
        <row r="3911">
          <cell r="A3911" t="str">
            <v>AF.52223</v>
          </cell>
          <cell r="B3911" t="str">
            <v>AF.52223</v>
          </cell>
          <cell r="C3911" t="str">
            <v>Vận chuyển vữa bêtông trong hầm bằng ôtô chuyển trộn 6m3 cự li 1,5km</v>
          </cell>
          <cell r="D3911" t="str">
            <v>100m3</v>
          </cell>
          <cell r="E3911">
            <v>0</v>
          </cell>
          <cell r="F3911">
            <v>0</v>
          </cell>
          <cell r="G3911">
            <v>4843645</v>
          </cell>
          <cell r="H3911">
            <v>0</v>
          </cell>
          <cell r="I3911">
            <v>0</v>
          </cell>
          <cell r="J3911">
            <v>1</v>
          </cell>
        </row>
        <row r="3912">
          <cell r="A3912" t="str">
            <v>AF.52224</v>
          </cell>
          <cell r="B3912" t="str">
            <v>AF.52224</v>
          </cell>
          <cell r="C3912" t="str">
            <v>Vận chuyển vữa bêtông trong hầm bằng ôtô chuyển trộn 6m3 cự li 2km</v>
          </cell>
          <cell r="D3912" t="str">
            <v>100m3</v>
          </cell>
          <cell r="E3912">
            <v>0</v>
          </cell>
          <cell r="F3912">
            <v>0</v>
          </cell>
          <cell r="G3912">
            <v>5341090</v>
          </cell>
          <cell r="H3912">
            <v>0</v>
          </cell>
          <cell r="I3912">
            <v>0</v>
          </cell>
          <cell r="J3912">
            <v>1</v>
          </cell>
        </row>
        <row r="3913">
          <cell r="A3913" t="str">
            <v>AF.52225</v>
          </cell>
          <cell r="B3913" t="str">
            <v>AF.52225</v>
          </cell>
          <cell r="C3913" t="str">
            <v>Vận chuyển vữa bêtông trong hầm bằng ôtô chuyển trộn 6m3 cự li 3km</v>
          </cell>
          <cell r="D3913" t="str">
            <v>100m3</v>
          </cell>
          <cell r="E3913">
            <v>0</v>
          </cell>
          <cell r="F3913">
            <v>0</v>
          </cell>
          <cell r="G3913">
            <v>6330251</v>
          </cell>
          <cell r="H3913">
            <v>0</v>
          </cell>
          <cell r="I3913">
            <v>0</v>
          </cell>
          <cell r="J3913">
            <v>1</v>
          </cell>
        </row>
        <row r="3914">
          <cell r="A3914" t="str">
            <v>AF.52311</v>
          </cell>
          <cell r="B3914" t="str">
            <v>AF.52311</v>
          </cell>
          <cell r="C3914" t="str">
            <v>Vận chuyển vữa bêtông bằng ô tô tự đổ 10T cự li 0,5km</v>
          </cell>
          <cell r="D3914" t="str">
            <v>100m3</v>
          </cell>
          <cell r="E3914">
            <v>0</v>
          </cell>
          <cell r="F3914">
            <v>0</v>
          </cell>
          <cell r="G3914">
            <v>2178667</v>
          </cell>
          <cell r="H3914">
            <v>0</v>
          </cell>
          <cell r="I3914">
            <v>0</v>
          </cell>
          <cell r="J3914">
            <v>1</v>
          </cell>
        </row>
        <row r="3915">
          <cell r="A3915" t="str">
            <v>AF.52312</v>
          </cell>
          <cell r="B3915" t="str">
            <v>AF.52312</v>
          </cell>
          <cell r="C3915" t="str">
            <v>Vận chuyển vữa bêtông bằng ô tô tự đổ 15T cự li 0,5km</v>
          </cell>
          <cell r="D3915" t="str">
            <v>100m3</v>
          </cell>
          <cell r="E3915">
            <v>0</v>
          </cell>
          <cell r="F3915">
            <v>0</v>
          </cell>
          <cell r="G3915">
            <v>1698054</v>
          </cell>
          <cell r="H3915">
            <v>0</v>
          </cell>
          <cell r="I3915">
            <v>0</v>
          </cell>
          <cell r="J3915">
            <v>1</v>
          </cell>
        </row>
        <row r="3916">
          <cell r="A3916" t="str">
            <v>AF.52313</v>
          </cell>
          <cell r="B3916" t="str">
            <v>AF.52313</v>
          </cell>
          <cell r="C3916" t="str">
            <v>Vận chuyển vữa bêtông bằng ô tô tự đổ 22T cự li 0,5km</v>
          </cell>
          <cell r="D3916" t="str">
            <v>100m3</v>
          </cell>
          <cell r="E3916">
            <v>0</v>
          </cell>
          <cell r="F3916">
            <v>0</v>
          </cell>
          <cell r="G3916">
            <v>1415938</v>
          </cell>
          <cell r="H3916">
            <v>0</v>
          </cell>
          <cell r="I3916">
            <v>0</v>
          </cell>
          <cell r="J3916">
            <v>1</v>
          </cell>
        </row>
        <row r="3917">
          <cell r="A3917" t="str">
            <v>AF.52321</v>
          </cell>
          <cell r="B3917" t="str">
            <v>AF.52321</v>
          </cell>
          <cell r="C3917" t="str">
            <v>Vận chuyển vữa bêtông bằng ô tô tự đổ 10T cự li 1km</v>
          </cell>
          <cell r="D3917" t="str">
            <v>100m3</v>
          </cell>
          <cell r="E3917">
            <v>0</v>
          </cell>
          <cell r="F3917">
            <v>0</v>
          </cell>
          <cell r="G3917">
            <v>2333234</v>
          </cell>
          <cell r="H3917">
            <v>0</v>
          </cell>
          <cell r="I3917">
            <v>0</v>
          </cell>
          <cell r="J3917">
            <v>1</v>
          </cell>
        </row>
        <row r="3918">
          <cell r="A3918" t="str">
            <v>AF.52322</v>
          </cell>
          <cell r="B3918" t="str">
            <v>AF.52322</v>
          </cell>
          <cell r="C3918" t="str">
            <v>Vận chuyển vữa bêtông bằng ô tô tự đổ 15T cự li 1km</v>
          </cell>
          <cell r="D3918" t="str">
            <v>100m3</v>
          </cell>
          <cell r="E3918">
            <v>0</v>
          </cell>
          <cell r="F3918">
            <v>0</v>
          </cell>
          <cell r="G3918">
            <v>1792390</v>
          </cell>
          <cell r="H3918">
            <v>0</v>
          </cell>
          <cell r="I3918">
            <v>0</v>
          </cell>
          <cell r="J3918">
            <v>1</v>
          </cell>
        </row>
        <row r="3919">
          <cell r="A3919" t="str">
            <v>AF.52323</v>
          </cell>
          <cell r="B3919" t="str">
            <v>AF.52323</v>
          </cell>
          <cell r="C3919" t="str">
            <v>Vận chuyển vữa bêtông bằng ô tô tự đổ 22T cự li 1km</v>
          </cell>
          <cell r="D3919" t="str">
            <v>100m3</v>
          </cell>
          <cell r="E3919">
            <v>0</v>
          </cell>
          <cell r="F3919">
            <v>0</v>
          </cell>
          <cell r="G3919">
            <v>1504434</v>
          </cell>
          <cell r="H3919">
            <v>0</v>
          </cell>
          <cell r="I3919">
            <v>0</v>
          </cell>
          <cell r="J3919">
            <v>1</v>
          </cell>
        </row>
        <row r="3920">
          <cell r="A3920" t="str">
            <v>AF.52331</v>
          </cell>
          <cell r="B3920" t="str">
            <v>AF.52331</v>
          </cell>
          <cell r="C3920" t="str">
            <v>Vận chuyển vữa bêtông bằng ô tô tự đổ 10T cự li 1,5km</v>
          </cell>
          <cell r="D3920" t="str">
            <v>100m3</v>
          </cell>
          <cell r="E3920">
            <v>0</v>
          </cell>
          <cell r="F3920">
            <v>0</v>
          </cell>
          <cell r="G3920">
            <v>2421558</v>
          </cell>
          <cell r="H3920">
            <v>0</v>
          </cell>
          <cell r="I3920">
            <v>0</v>
          </cell>
          <cell r="J3920">
            <v>1</v>
          </cell>
        </row>
        <row r="3921">
          <cell r="A3921" t="str">
            <v>AF.52332</v>
          </cell>
          <cell r="B3921" t="str">
            <v>AF.52332</v>
          </cell>
          <cell r="C3921" t="str">
            <v>Vận chuyển vữa bêtông bằng ô tô tự đổ 15T cự li 1,5km</v>
          </cell>
          <cell r="D3921" t="str">
            <v>100m3</v>
          </cell>
          <cell r="E3921">
            <v>0</v>
          </cell>
          <cell r="F3921">
            <v>0</v>
          </cell>
          <cell r="G3921">
            <v>1929607</v>
          </cell>
          <cell r="H3921">
            <v>0</v>
          </cell>
          <cell r="I3921">
            <v>0</v>
          </cell>
          <cell r="J3921">
            <v>1</v>
          </cell>
        </row>
        <row r="3922">
          <cell r="A3922" t="str">
            <v>AF.52333</v>
          </cell>
          <cell r="B3922" t="str">
            <v>AF.52333</v>
          </cell>
          <cell r="C3922" t="str">
            <v>Vận chuyển vữa bêtông bằng ô tô tự đổ 22T cự li 1,5km</v>
          </cell>
          <cell r="D3922" t="str">
            <v>100m3</v>
          </cell>
          <cell r="E3922">
            <v>0</v>
          </cell>
          <cell r="F3922">
            <v>0</v>
          </cell>
          <cell r="G3922">
            <v>1612596</v>
          </cell>
          <cell r="H3922">
            <v>0</v>
          </cell>
          <cell r="I3922">
            <v>0</v>
          </cell>
          <cell r="J3922">
            <v>1</v>
          </cell>
        </row>
        <row r="3923">
          <cell r="A3923" t="str">
            <v>AF.52341</v>
          </cell>
          <cell r="B3923" t="str">
            <v>AF.52341</v>
          </cell>
          <cell r="C3923" t="str">
            <v>Vận chuyển vữa bêtông bằng ô tô tự đổ 10T cự li 2km</v>
          </cell>
          <cell r="D3923" t="str">
            <v>100m3</v>
          </cell>
          <cell r="E3923">
            <v>0</v>
          </cell>
          <cell r="F3923">
            <v>0</v>
          </cell>
          <cell r="G3923">
            <v>2686531</v>
          </cell>
          <cell r="H3923">
            <v>0</v>
          </cell>
          <cell r="I3923">
            <v>0</v>
          </cell>
          <cell r="J3923">
            <v>1</v>
          </cell>
        </row>
        <row r="3924">
          <cell r="A3924" t="str">
            <v>AF.52342</v>
          </cell>
          <cell r="B3924" t="str">
            <v>AF.52342</v>
          </cell>
          <cell r="C3924" t="str">
            <v>Vận chuyển vữa bêtông bằng ô tô tự đổ 15T cự li 2km</v>
          </cell>
          <cell r="D3924" t="str">
            <v>100m3</v>
          </cell>
          <cell r="E3924">
            <v>0</v>
          </cell>
          <cell r="F3924">
            <v>0</v>
          </cell>
          <cell r="G3924">
            <v>2075399</v>
          </cell>
          <cell r="H3924">
            <v>0</v>
          </cell>
          <cell r="I3924">
            <v>0</v>
          </cell>
          <cell r="J3924">
            <v>1</v>
          </cell>
        </row>
        <row r="3925">
          <cell r="A3925" t="str">
            <v>AF.52343</v>
          </cell>
          <cell r="B3925" t="str">
            <v>AF.52343</v>
          </cell>
          <cell r="C3925" t="str">
            <v>Vận chuyển vữa bêtông bằng ô tô tự đổ 22T cự li 2km</v>
          </cell>
          <cell r="D3925" t="str">
            <v>100m3</v>
          </cell>
          <cell r="E3925">
            <v>0</v>
          </cell>
          <cell r="F3925">
            <v>0</v>
          </cell>
          <cell r="G3925">
            <v>1730590</v>
          </cell>
          <cell r="H3925">
            <v>0</v>
          </cell>
          <cell r="I3925">
            <v>0</v>
          </cell>
          <cell r="J3925">
            <v>1</v>
          </cell>
        </row>
        <row r="3926">
          <cell r="A3926" t="str">
            <v>AF.52351</v>
          </cell>
          <cell r="B3926" t="str">
            <v>AF.52351</v>
          </cell>
          <cell r="C3926" t="str">
            <v>Vận chuyển vữa bêtông bằng ô tô tự đổ 10T cự li 3km</v>
          </cell>
          <cell r="D3926" t="str">
            <v>100m3</v>
          </cell>
          <cell r="E3926">
            <v>0</v>
          </cell>
          <cell r="F3926">
            <v>0</v>
          </cell>
          <cell r="G3926">
            <v>3179676</v>
          </cell>
          <cell r="H3926">
            <v>0</v>
          </cell>
          <cell r="I3926">
            <v>0</v>
          </cell>
          <cell r="J3926">
            <v>1</v>
          </cell>
        </row>
        <row r="3927">
          <cell r="A3927" t="str">
            <v>AF.52352</v>
          </cell>
          <cell r="B3927" t="str">
            <v>AF.52352</v>
          </cell>
          <cell r="C3927" t="str">
            <v>Vận chuyển vữa bêtông bằng ô tô tự đổ 15T cự li 3km</v>
          </cell>
          <cell r="D3927" t="str">
            <v>100m3</v>
          </cell>
          <cell r="E3927">
            <v>0</v>
          </cell>
          <cell r="F3927">
            <v>0</v>
          </cell>
          <cell r="G3927">
            <v>2444169</v>
          </cell>
          <cell r="H3927">
            <v>0</v>
          </cell>
          <cell r="I3927">
            <v>0</v>
          </cell>
          <cell r="J3927">
            <v>1</v>
          </cell>
        </row>
        <row r="3928">
          <cell r="A3928" t="str">
            <v>AF.52353</v>
          </cell>
          <cell r="B3928" t="str">
            <v>AF.52353</v>
          </cell>
          <cell r="C3928" t="str">
            <v>Vận chuyển vữa bêtông bằng ô tô tự đổ 22T cự li 3km</v>
          </cell>
          <cell r="D3928" t="str">
            <v>100m3</v>
          </cell>
          <cell r="E3928">
            <v>0</v>
          </cell>
          <cell r="F3928">
            <v>0</v>
          </cell>
          <cell r="G3928">
            <v>2045243</v>
          </cell>
          <cell r="H3928">
            <v>0</v>
          </cell>
          <cell r="I3928">
            <v>0</v>
          </cell>
          <cell r="J3928">
            <v>1</v>
          </cell>
        </row>
        <row r="3929">
          <cell r="A3929" t="str">
            <v>AF.61110</v>
          </cell>
          <cell r="B3929" t="str">
            <v>AF.61110</v>
          </cell>
          <cell r="C3929" t="str">
            <v>SXLD cốt thép móng đường kính &lt;=10mm</v>
          </cell>
          <cell r="D3929" t="str">
            <v>tấn</v>
          </cell>
          <cell r="E3929">
            <v>7663198</v>
          </cell>
          <cell r="F3929">
            <v>482651</v>
          </cell>
          <cell r="G3929">
            <v>22821</v>
          </cell>
          <cell r="H3929">
            <v>0</v>
          </cell>
          <cell r="I3929">
            <v>0</v>
          </cell>
          <cell r="J3929">
            <v>1</v>
          </cell>
        </row>
        <row r="3930">
          <cell r="A3930" t="str">
            <v>AF.61120</v>
          </cell>
          <cell r="B3930" t="str">
            <v>AF.61120</v>
          </cell>
          <cell r="C3930" t="str">
            <v>SXLD cốt thép móng đường kính &lt;=18mm</v>
          </cell>
          <cell r="D3930" t="str">
            <v>tấn</v>
          </cell>
          <cell r="E3930">
            <v>7763439</v>
          </cell>
          <cell r="F3930">
            <v>355593</v>
          </cell>
          <cell r="G3930">
            <v>133402</v>
          </cell>
          <cell r="H3930">
            <v>0</v>
          </cell>
          <cell r="I3930">
            <v>0</v>
          </cell>
          <cell r="J3930">
            <v>1</v>
          </cell>
        </row>
        <row r="3931">
          <cell r="A3931" t="str">
            <v>AF.61130</v>
          </cell>
          <cell r="B3931" t="str">
            <v>AF.61130</v>
          </cell>
          <cell r="C3931" t="str">
            <v>SXLD cốt thép móng đường kính &gt; 18mm</v>
          </cell>
          <cell r="D3931" t="str">
            <v>tấn</v>
          </cell>
          <cell r="E3931">
            <v>7769049</v>
          </cell>
          <cell r="F3931">
            <v>270745</v>
          </cell>
          <cell r="G3931">
            <v>139694</v>
          </cell>
          <cell r="H3931">
            <v>0</v>
          </cell>
          <cell r="I3931">
            <v>0</v>
          </cell>
          <cell r="J3931">
            <v>1</v>
          </cell>
        </row>
        <row r="3932">
          <cell r="A3932" t="str">
            <v>AF.61210</v>
          </cell>
          <cell r="B3932" t="str">
            <v>AF.61210</v>
          </cell>
          <cell r="C3932" t="str">
            <v>SXLD cốt thép bệ máy đường kính &lt;=10mm</v>
          </cell>
          <cell r="D3932" t="str">
            <v>tấn</v>
          </cell>
          <cell r="E3932">
            <v>7663198</v>
          </cell>
          <cell r="F3932">
            <v>551723</v>
          </cell>
          <cell r="G3932">
            <v>22821</v>
          </cell>
          <cell r="H3932">
            <v>0</v>
          </cell>
          <cell r="I3932">
            <v>0</v>
          </cell>
          <cell r="J3932">
            <v>1</v>
          </cell>
        </row>
        <row r="3933">
          <cell r="A3933" t="str">
            <v>AF.61220</v>
          </cell>
          <cell r="B3933" t="str">
            <v>AF.61220</v>
          </cell>
          <cell r="C3933" t="str">
            <v>SXLD cốt thép bệ máy đường kính &lt;=18mm</v>
          </cell>
          <cell r="D3933" t="str">
            <v>tấn</v>
          </cell>
          <cell r="E3933">
            <v>7764969</v>
          </cell>
          <cell r="F3933">
            <v>429781</v>
          </cell>
          <cell r="G3933">
            <v>137514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AF.61230</v>
          </cell>
          <cell r="B3934" t="str">
            <v>AF.61230</v>
          </cell>
          <cell r="C3934" t="str">
            <v>SXLD cốt thép bệ máy đường kính &gt; 18mm</v>
          </cell>
          <cell r="D3934" t="str">
            <v>tấn</v>
          </cell>
          <cell r="E3934">
            <v>7769049</v>
          </cell>
          <cell r="F3934">
            <v>333848</v>
          </cell>
          <cell r="G3934">
            <v>139694</v>
          </cell>
          <cell r="H3934">
            <v>0</v>
          </cell>
          <cell r="I3934">
            <v>0</v>
          </cell>
          <cell r="J3934">
            <v>1</v>
          </cell>
        </row>
        <row r="3935">
          <cell r="A3935" t="str">
            <v>AF.61311</v>
          </cell>
          <cell r="B3935" t="str">
            <v>AF.61311</v>
          </cell>
          <cell r="C3935" t="str">
            <v>SXLD cốt thép tường đường kính &lt;=10mm h&lt;=4m</v>
          </cell>
          <cell r="D3935" t="str">
            <v>tấn</v>
          </cell>
          <cell r="E3935">
            <v>7663198</v>
          </cell>
          <cell r="F3935">
            <v>581142</v>
          </cell>
          <cell r="G3935">
            <v>22821</v>
          </cell>
          <cell r="H3935">
            <v>0</v>
          </cell>
          <cell r="I3935">
            <v>0</v>
          </cell>
          <cell r="J3935">
            <v>1</v>
          </cell>
        </row>
        <row r="3936">
          <cell r="A3936" t="str">
            <v>AF.61312</v>
          </cell>
          <cell r="B3936" t="str">
            <v>AF.61312</v>
          </cell>
          <cell r="C3936" t="str">
            <v>SXLD cốt thép tường đường kính &lt;=10mm h&lt;=16m</v>
          </cell>
          <cell r="D3936" t="str">
            <v>tấn</v>
          </cell>
          <cell r="E3936">
            <v>7663198</v>
          </cell>
          <cell r="F3936">
            <v>602034</v>
          </cell>
          <cell r="G3936">
            <v>27426</v>
          </cell>
          <cell r="H3936">
            <v>0</v>
          </cell>
          <cell r="I3936">
            <v>0</v>
          </cell>
          <cell r="J3936">
            <v>1</v>
          </cell>
        </row>
        <row r="3937">
          <cell r="A3937" t="str">
            <v>AF.61313</v>
          </cell>
          <cell r="B3937" t="str">
            <v>AF.61313</v>
          </cell>
          <cell r="C3937" t="str">
            <v>SXLD cốt thép tường đường kính &lt;=10mm h&lt;=50m</v>
          </cell>
          <cell r="D3937" t="str">
            <v>tấn</v>
          </cell>
          <cell r="E3937">
            <v>7663198</v>
          </cell>
          <cell r="F3937">
            <v>662153</v>
          </cell>
          <cell r="G3937">
            <v>76611</v>
          </cell>
          <cell r="H3937">
            <v>0</v>
          </cell>
          <cell r="I3937">
            <v>0</v>
          </cell>
          <cell r="J3937">
            <v>1</v>
          </cell>
        </row>
        <row r="3938">
          <cell r="A3938" t="str">
            <v>AF.61314</v>
          </cell>
          <cell r="B3938" t="str">
            <v>AF.61314</v>
          </cell>
          <cell r="C3938" t="str">
            <v>SXLD cốt thép tường đường kính &lt;=10mm h &gt; 50m</v>
          </cell>
          <cell r="D3938" t="str">
            <v>tấn</v>
          </cell>
          <cell r="E3938">
            <v>7663198</v>
          </cell>
          <cell r="F3938">
            <v>691999</v>
          </cell>
          <cell r="G3938">
            <v>95491</v>
          </cell>
          <cell r="H3938">
            <v>0</v>
          </cell>
          <cell r="I3938">
            <v>0</v>
          </cell>
          <cell r="J3938">
            <v>1</v>
          </cell>
        </row>
        <row r="3939">
          <cell r="A3939" t="str">
            <v>AF.61321</v>
          </cell>
          <cell r="B3939" t="str">
            <v>AF.61321</v>
          </cell>
          <cell r="C3939" t="str">
            <v>SXLD cốt thép tường đường kính &lt;=18mm h&lt;=4m</v>
          </cell>
          <cell r="D3939" t="str">
            <v>tấn</v>
          </cell>
          <cell r="E3939">
            <v>7763439</v>
          </cell>
          <cell r="F3939">
            <v>476255</v>
          </cell>
          <cell r="G3939">
            <v>133402</v>
          </cell>
          <cell r="H3939">
            <v>0</v>
          </cell>
          <cell r="I3939">
            <v>0</v>
          </cell>
          <cell r="J3939">
            <v>1</v>
          </cell>
        </row>
        <row r="3940">
          <cell r="A3940" t="str">
            <v>AF.61322</v>
          </cell>
          <cell r="B3940" t="str">
            <v>AF.61322</v>
          </cell>
          <cell r="C3940" t="str">
            <v>SXLD cốt thép tường đường kính &lt;=18mm h&lt;=16m</v>
          </cell>
          <cell r="D3940" t="str">
            <v>tấn</v>
          </cell>
          <cell r="E3940">
            <v>7763439</v>
          </cell>
          <cell r="F3940">
            <v>520171</v>
          </cell>
          <cell r="G3940">
            <v>140218</v>
          </cell>
          <cell r="H3940">
            <v>0</v>
          </cell>
          <cell r="I3940">
            <v>0</v>
          </cell>
          <cell r="J3940">
            <v>1</v>
          </cell>
        </row>
        <row r="3941">
          <cell r="A3941" t="str">
            <v>AF.61323</v>
          </cell>
          <cell r="B3941" t="str">
            <v>AF.61323</v>
          </cell>
          <cell r="C3941" t="str">
            <v>SXLD cốt thép tường đường kính &lt;=18mm h&lt;=50m</v>
          </cell>
          <cell r="D3941" t="str">
            <v>tấn</v>
          </cell>
          <cell r="E3941">
            <v>7763439</v>
          </cell>
          <cell r="F3941">
            <v>572189</v>
          </cell>
          <cell r="G3941">
            <v>183689</v>
          </cell>
          <cell r="H3941">
            <v>0</v>
          </cell>
          <cell r="I3941">
            <v>0</v>
          </cell>
          <cell r="J3941">
            <v>1</v>
          </cell>
        </row>
        <row r="3942">
          <cell r="A3942" t="str">
            <v>AF.61324</v>
          </cell>
          <cell r="B3942" t="str">
            <v>AF.61324</v>
          </cell>
          <cell r="C3942" t="str">
            <v>SXLD cốt thép tường đường kính &lt;=18mm h &gt; 50m</v>
          </cell>
          <cell r="D3942" t="str">
            <v>tấn</v>
          </cell>
          <cell r="E3942">
            <v>7763439</v>
          </cell>
          <cell r="F3942">
            <v>596918</v>
          </cell>
          <cell r="G3942">
            <v>201062</v>
          </cell>
          <cell r="H3942">
            <v>0</v>
          </cell>
          <cell r="I3942">
            <v>0</v>
          </cell>
          <cell r="J3942">
            <v>1</v>
          </cell>
        </row>
        <row r="3943">
          <cell r="A3943" t="str">
            <v>AF.61331</v>
          </cell>
          <cell r="B3943" t="str">
            <v>AF.61331</v>
          </cell>
          <cell r="C3943" t="str">
            <v>SXLD cốt thép tường đường kính &gt; 18mm h&lt;=4m</v>
          </cell>
          <cell r="D3943" t="str">
            <v>tấn</v>
          </cell>
          <cell r="E3943">
            <v>7769049</v>
          </cell>
          <cell r="F3943">
            <v>387997</v>
          </cell>
          <cell r="G3943">
            <v>139694</v>
          </cell>
          <cell r="H3943">
            <v>0</v>
          </cell>
          <cell r="I3943">
            <v>0</v>
          </cell>
          <cell r="J3943">
            <v>1</v>
          </cell>
        </row>
        <row r="3944">
          <cell r="A3944" t="str">
            <v>AF.61332</v>
          </cell>
          <cell r="B3944" t="str">
            <v>AF.61332</v>
          </cell>
          <cell r="C3944" t="str">
            <v>SXLD cốt thép tường đường kính &gt; 18mm h&lt;=16m</v>
          </cell>
          <cell r="D3944" t="str">
            <v>tấn</v>
          </cell>
          <cell r="E3944">
            <v>7769049</v>
          </cell>
          <cell r="F3944">
            <v>434471</v>
          </cell>
          <cell r="G3944">
            <v>146637</v>
          </cell>
          <cell r="H3944">
            <v>0</v>
          </cell>
          <cell r="I3944">
            <v>0</v>
          </cell>
          <cell r="J3944">
            <v>1</v>
          </cell>
        </row>
        <row r="3945">
          <cell r="A3945" t="str">
            <v>AF.61333</v>
          </cell>
          <cell r="B3945" t="str">
            <v>AF.61333</v>
          </cell>
          <cell r="C3945" t="str">
            <v>SXLD cốt thép tường đường kính &gt; 18mm h&lt;=50m</v>
          </cell>
          <cell r="D3945" t="str">
            <v>tấn</v>
          </cell>
          <cell r="E3945">
            <v>7769049</v>
          </cell>
          <cell r="F3945">
            <v>477534</v>
          </cell>
          <cell r="G3945">
            <v>184393</v>
          </cell>
          <cell r="H3945">
            <v>0</v>
          </cell>
          <cell r="I3945">
            <v>0</v>
          </cell>
          <cell r="J3945">
            <v>1</v>
          </cell>
        </row>
        <row r="3946">
          <cell r="A3946" t="str">
            <v>AF.61334</v>
          </cell>
          <cell r="B3946" t="str">
            <v>AF.61334</v>
          </cell>
          <cell r="C3946" t="str">
            <v>SXLD cốt thép tường đường kính &gt; 18mm h &gt; 50m</v>
          </cell>
          <cell r="D3946" t="str">
            <v>tấn</v>
          </cell>
          <cell r="E3946">
            <v>7769049</v>
          </cell>
          <cell r="F3946">
            <v>499706</v>
          </cell>
          <cell r="G3946">
            <v>202667</v>
          </cell>
          <cell r="H3946">
            <v>0</v>
          </cell>
          <cell r="I3946">
            <v>0</v>
          </cell>
          <cell r="J3946">
            <v>1</v>
          </cell>
        </row>
        <row r="3947">
          <cell r="A3947" t="str">
            <v>AF.61411</v>
          </cell>
          <cell r="B3947" t="str">
            <v>AF.61411</v>
          </cell>
          <cell r="C3947" t="str">
            <v>SXLD cốt thép cột, trụ đường kính &lt;=10mm h&lt;=4m</v>
          </cell>
          <cell r="D3947" t="str">
            <v>tấn</v>
          </cell>
          <cell r="E3947">
            <v>7663198</v>
          </cell>
          <cell r="F3947">
            <v>634439</v>
          </cell>
          <cell r="G3947">
            <v>22821</v>
          </cell>
          <cell r="H3947">
            <v>0</v>
          </cell>
          <cell r="I3947">
            <v>0</v>
          </cell>
          <cell r="J3947">
            <v>1</v>
          </cell>
        </row>
        <row r="3948">
          <cell r="A3948" t="str">
            <v>AF.61412</v>
          </cell>
          <cell r="B3948" t="str">
            <v>AF.61412</v>
          </cell>
          <cell r="C3948" t="str">
            <v>SXLD cốt thép cột, trụ đường kính &lt;=10mm h&lt;=16m</v>
          </cell>
          <cell r="D3948" t="str">
            <v>tấn</v>
          </cell>
          <cell r="E3948">
            <v>7663198</v>
          </cell>
          <cell r="F3948">
            <v>650641</v>
          </cell>
          <cell r="G3948">
            <v>27426</v>
          </cell>
          <cell r="H3948">
            <v>0</v>
          </cell>
          <cell r="I3948">
            <v>0</v>
          </cell>
          <cell r="J3948">
            <v>1</v>
          </cell>
        </row>
        <row r="3949">
          <cell r="A3949" t="str">
            <v>AF.61413</v>
          </cell>
          <cell r="B3949" t="str">
            <v>AF.61413</v>
          </cell>
          <cell r="C3949" t="str">
            <v>SXLD cốt thép cột, trụ đường kính &lt;=10mm h&lt;=50m</v>
          </cell>
          <cell r="D3949" t="str">
            <v>tấn</v>
          </cell>
          <cell r="E3949">
            <v>7663198</v>
          </cell>
          <cell r="F3949">
            <v>715449</v>
          </cell>
          <cell r="G3949">
            <v>80420</v>
          </cell>
          <cell r="H3949">
            <v>0</v>
          </cell>
          <cell r="I3949">
            <v>0</v>
          </cell>
          <cell r="J3949">
            <v>1</v>
          </cell>
        </row>
        <row r="3950">
          <cell r="A3950" t="str">
            <v>AF.61414</v>
          </cell>
          <cell r="B3950" t="str">
            <v>AF.61414</v>
          </cell>
          <cell r="C3950" t="str">
            <v>SXLD cốt thép cột, trụ đường kính &lt;=10mm h &gt; 50m</v>
          </cell>
          <cell r="D3950" t="str">
            <v>tấn</v>
          </cell>
          <cell r="E3950">
            <v>7663198</v>
          </cell>
          <cell r="F3950">
            <v>748279</v>
          </cell>
          <cell r="G3950">
            <v>100306</v>
          </cell>
          <cell r="H3950">
            <v>0</v>
          </cell>
          <cell r="I3950">
            <v>0</v>
          </cell>
          <cell r="J3950">
            <v>1</v>
          </cell>
        </row>
        <row r="3951">
          <cell r="A3951" t="str">
            <v>AF.61421</v>
          </cell>
          <cell r="B3951" t="str">
            <v>AF.61421</v>
          </cell>
          <cell r="C3951" t="str">
            <v>SXLD cốt thép cột, trụ đường kính &lt;=18mm h&lt;=4m</v>
          </cell>
          <cell r="D3951" t="str">
            <v>tấn</v>
          </cell>
          <cell r="E3951">
            <v>7764969</v>
          </cell>
          <cell r="F3951">
            <v>427223</v>
          </cell>
          <cell r="G3951">
            <v>137514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AF.61422</v>
          </cell>
          <cell r="B3952" t="str">
            <v>AF.61422</v>
          </cell>
          <cell r="C3952" t="str">
            <v>SXLD cốt thép cột, trụ đường kính &lt;=18mm h&lt;=16m</v>
          </cell>
          <cell r="D3952" t="str">
            <v>tấn</v>
          </cell>
          <cell r="E3952">
            <v>7764969</v>
          </cell>
          <cell r="F3952">
            <v>434471</v>
          </cell>
          <cell r="G3952">
            <v>144413</v>
          </cell>
          <cell r="H3952">
            <v>0</v>
          </cell>
          <cell r="I3952">
            <v>0</v>
          </cell>
          <cell r="J3952">
            <v>1</v>
          </cell>
        </row>
        <row r="3953">
          <cell r="A3953" t="str">
            <v>AF.61423</v>
          </cell>
          <cell r="B3953" t="str">
            <v>AF.61423</v>
          </cell>
          <cell r="C3953" t="str">
            <v>SXLD cốt thép cột, trụ đường kính &lt;=18mm h&lt;=50m</v>
          </cell>
          <cell r="D3953" t="str">
            <v>tấn</v>
          </cell>
          <cell r="E3953">
            <v>7764969</v>
          </cell>
          <cell r="F3953">
            <v>477961</v>
          </cell>
          <cell r="G3953">
            <v>187883</v>
          </cell>
          <cell r="H3953">
            <v>0</v>
          </cell>
          <cell r="I3953">
            <v>0</v>
          </cell>
          <cell r="J3953">
            <v>1</v>
          </cell>
        </row>
        <row r="3954">
          <cell r="A3954" t="str">
            <v>AF.61424</v>
          </cell>
          <cell r="B3954" t="str">
            <v>AF.61424</v>
          </cell>
          <cell r="C3954" t="str">
            <v>SXLD cốt thép cột, trụ đường kính &lt;=18mm h &gt; 50m</v>
          </cell>
          <cell r="D3954" t="str">
            <v>tấn</v>
          </cell>
          <cell r="E3954">
            <v>7764969</v>
          </cell>
          <cell r="F3954">
            <v>499706</v>
          </cell>
          <cell r="G3954">
            <v>205257</v>
          </cell>
          <cell r="H3954">
            <v>0</v>
          </cell>
          <cell r="I3954">
            <v>0</v>
          </cell>
          <cell r="J3954">
            <v>1</v>
          </cell>
        </row>
        <row r="3955">
          <cell r="A3955" t="str">
            <v>AF.61431</v>
          </cell>
          <cell r="B3955" t="str">
            <v>AF.61431</v>
          </cell>
          <cell r="C3955" t="str">
            <v>SXLD cốt thép cột, trụ đường kính &gt; 18mm h&lt;=4m</v>
          </cell>
          <cell r="D3955" t="str">
            <v>tấn</v>
          </cell>
          <cell r="E3955">
            <v>7776699</v>
          </cell>
          <cell r="F3955">
            <v>361562</v>
          </cell>
          <cell r="G3955">
            <v>162312</v>
          </cell>
          <cell r="H3955">
            <v>0</v>
          </cell>
          <cell r="I3955">
            <v>0</v>
          </cell>
          <cell r="J3955">
            <v>1</v>
          </cell>
        </row>
        <row r="3956">
          <cell r="A3956" t="str">
            <v>AF.61432</v>
          </cell>
          <cell r="B3956" t="str">
            <v>AF.61432</v>
          </cell>
          <cell r="C3956" t="str">
            <v>SXLD cốt thép cột, trụ đường kính &gt; 18mm h&lt;=16m</v>
          </cell>
          <cell r="D3956" t="str">
            <v>tấn</v>
          </cell>
          <cell r="E3956">
            <v>7776699</v>
          </cell>
          <cell r="F3956">
            <v>377337</v>
          </cell>
          <cell r="G3956">
            <v>169707</v>
          </cell>
          <cell r="H3956">
            <v>0</v>
          </cell>
          <cell r="I3956">
            <v>0</v>
          </cell>
          <cell r="J3956">
            <v>1</v>
          </cell>
        </row>
        <row r="3957">
          <cell r="A3957" t="str">
            <v>AF.61433</v>
          </cell>
          <cell r="B3957" t="str">
            <v>AF.61433</v>
          </cell>
          <cell r="C3957" t="str">
            <v>SXLD cốt thép cột, trụ đường kính &gt; 18mm h&lt;=50m</v>
          </cell>
          <cell r="D3957" t="str">
            <v>tấn</v>
          </cell>
          <cell r="E3957">
            <v>7776699</v>
          </cell>
          <cell r="F3957">
            <v>415284</v>
          </cell>
          <cell r="G3957">
            <v>207463</v>
          </cell>
          <cell r="H3957">
            <v>0</v>
          </cell>
          <cell r="I3957">
            <v>0</v>
          </cell>
          <cell r="J3957">
            <v>1</v>
          </cell>
        </row>
        <row r="3958">
          <cell r="A3958" t="str">
            <v>AF.61434</v>
          </cell>
          <cell r="B3958" t="str">
            <v>AF.61434</v>
          </cell>
          <cell r="C3958" t="str">
            <v>SXLD cốt thép cột, trụ đường kính &gt; 18mm h &gt; 50m</v>
          </cell>
          <cell r="D3958" t="str">
            <v>tấn</v>
          </cell>
          <cell r="E3958">
            <v>7776699</v>
          </cell>
          <cell r="F3958">
            <v>434045</v>
          </cell>
          <cell r="G3958">
            <v>225737</v>
          </cell>
          <cell r="H3958">
            <v>0</v>
          </cell>
          <cell r="I3958">
            <v>0</v>
          </cell>
          <cell r="J3958">
            <v>1</v>
          </cell>
        </row>
        <row r="3959">
          <cell r="A3959" t="str">
            <v>AF.61511</v>
          </cell>
          <cell r="B3959" t="str">
            <v>AF.61511</v>
          </cell>
          <cell r="C3959" t="str">
            <v>SXLD cốt thép xà dầm, giằng đường kính &lt;=10mm h&lt;=4m</v>
          </cell>
          <cell r="D3959" t="str">
            <v>tấn</v>
          </cell>
          <cell r="E3959">
            <v>7663198</v>
          </cell>
          <cell r="F3959">
            <v>690719</v>
          </cell>
          <cell r="G3959">
            <v>22821</v>
          </cell>
          <cell r="H3959">
            <v>0</v>
          </cell>
          <cell r="I3959">
            <v>0</v>
          </cell>
          <cell r="J3959">
            <v>1</v>
          </cell>
        </row>
        <row r="3960">
          <cell r="A3960" t="str">
            <v>AF.61512</v>
          </cell>
          <cell r="B3960" t="str">
            <v>AF.61512</v>
          </cell>
          <cell r="C3960" t="str">
            <v>SXLD cốt thép xà dầm, giằng đường kính &lt;=10mm h&lt;=16m</v>
          </cell>
          <cell r="D3960" t="str">
            <v>tấn</v>
          </cell>
          <cell r="E3960">
            <v>7663198</v>
          </cell>
          <cell r="F3960">
            <v>706495</v>
          </cell>
          <cell r="G3960">
            <v>27426</v>
          </cell>
          <cell r="H3960">
            <v>0</v>
          </cell>
          <cell r="I3960">
            <v>0</v>
          </cell>
          <cell r="J3960">
            <v>1</v>
          </cell>
        </row>
        <row r="3961">
          <cell r="A3961" t="str">
            <v>AF.61513</v>
          </cell>
          <cell r="B3961" t="str">
            <v>AF.61513</v>
          </cell>
          <cell r="C3961" t="str">
            <v>SXLD cốt thép xà dầm, giằng đường kính &lt;=10mm h&lt;=50m</v>
          </cell>
          <cell r="D3961" t="str">
            <v>tấn</v>
          </cell>
          <cell r="E3961">
            <v>7663198</v>
          </cell>
          <cell r="F3961">
            <v>777273</v>
          </cell>
          <cell r="G3961">
            <v>80420</v>
          </cell>
          <cell r="H3961">
            <v>0</v>
          </cell>
          <cell r="I3961">
            <v>0</v>
          </cell>
          <cell r="J3961">
            <v>1</v>
          </cell>
        </row>
        <row r="3962">
          <cell r="A3962" t="str">
            <v>AF.61514</v>
          </cell>
          <cell r="B3962" t="str">
            <v>AF.61514</v>
          </cell>
          <cell r="C3962" t="str">
            <v>SXLD cốt thép xà dầm, giằng đường kính &lt;=10mm h &gt; 50m</v>
          </cell>
          <cell r="D3962" t="str">
            <v>tấn</v>
          </cell>
          <cell r="E3962">
            <v>7663198</v>
          </cell>
          <cell r="F3962">
            <v>814367</v>
          </cell>
          <cell r="G3962">
            <v>100306</v>
          </cell>
          <cell r="H3962">
            <v>0</v>
          </cell>
          <cell r="I3962">
            <v>0</v>
          </cell>
          <cell r="J3962">
            <v>1</v>
          </cell>
        </row>
        <row r="3963">
          <cell r="A3963" t="str">
            <v>AF.61521</v>
          </cell>
          <cell r="B3963" t="str">
            <v>AF.61521</v>
          </cell>
          <cell r="C3963" t="str">
            <v>SXLD cốt thép xà dầm, giằng đường kính &lt;=18mm h&lt;=4m</v>
          </cell>
          <cell r="D3963" t="str">
            <v>tấn</v>
          </cell>
          <cell r="E3963">
            <v>7763949</v>
          </cell>
          <cell r="F3963">
            <v>428075</v>
          </cell>
          <cell r="G3963">
            <v>134738</v>
          </cell>
          <cell r="H3963">
            <v>0</v>
          </cell>
          <cell r="I3963">
            <v>0</v>
          </cell>
          <cell r="J3963">
            <v>1</v>
          </cell>
        </row>
        <row r="3964">
          <cell r="A3964" t="str">
            <v>AF.61522</v>
          </cell>
          <cell r="B3964" t="str">
            <v>AF.61522</v>
          </cell>
          <cell r="C3964" t="str">
            <v>SXLD cốt thép xà dầm, giằng đường kính &lt;=18mm h&lt;=16m</v>
          </cell>
          <cell r="D3964" t="str">
            <v>tấn</v>
          </cell>
          <cell r="E3964">
            <v>7763949</v>
          </cell>
          <cell r="F3964">
            <v>443851</v>
          </cell>
          <cell r="G3964">
            <v>141582</v>
          </cell>
          <cell r="H3964">
            <v>0</v>
          </cell>
          <cell r="I3964">
            <v>0</v>
          </cell>
          <cell r="J3964">
            <v>1</v>
          </cell>
        </row>
        <row r="3965">
          <cell r="A3965" t="str">
            <v>AF.61523</v>
          </cell>
          <cell r="B3965" t="str">
            <v>AF.61523</v>
          </cell>
          <cell r="C3965" t="str">
            <v>SXLD cốt thép xà dầm, giằng đường kính &lt;=18mm h&lt;=50m</v>
          </cell>
          <cell r="D3965" t="str">
            <v>tấn</v>
          </cell>
          <cell r="E3965">
            <v>7763949</v>
          </cell>
          <cell r="F3965">
            <v>488194</v>
          </cell>
          <cell r="G3965">
            <v>185052</v>
          </cell>
          <cell r="H3965">
            <v>0</v>
          </cell>
          <cell r="I3965">
            <v>0</v>
          </cell>
          <cell r="J3965">
            <v>1</v>
          </cell>
        </row>
        <row r="3966">
          <cell r="A3966" t="str">
            <v>AF.61524</v>
          </cell>
          <cell r="B3966" t="str">
            <v>AF.61524</v>
          </cell>
          <cell r="C3966" t="str">
            <v>SXLD cốt thép xà dầm, giằng đường kính &lt;=18mm h &gt; 50m</v>
          </cell>
          <cell r="D3966" t="str">
            <v>tấn</v>
          </cell>
          <cell r="E3966">
            <v>7763949</v>
          </cell>
          <cell r="F3966">
            <v>510365</v>
          </cell>
          <cell r="G3966">
            <v>202426</v>
          </cell>
          <cell r="H3966">
            <v>0</v>
          </cell>
          <cell r="I3966">
            <v>0</v>
          </cell>
          <cell r="J3966">
            <v>1</v>
          </cell>
        </row>
        <row r="3967">
          <cell r="A3967" t="str">
            <v>AF.61531</v>
          </cell>
          <cell r="B3967" t="str">
            <v>AF.61531</v>
          </cell>
          <cell r="C3967" t="str">
            <v>SXLD cốt thép xà dầm, giằng đường kính &gt; 18mm h&lt;=4m</v>
          </cell>
          <cell r="D3967" t="str">
            <v>tấn</v>
          </cell>
          <cell r="E3967">
            <v>7775339</v>
          </cell>
          <cell r="F3967">
            <v>387997</v>
          </cell>
          <cell r="G3967">
            <v>158817</v>
          </cell>
          <cell r="H3967">
            <v>0</v>
          </cell>
          <cell r="I3967">
            <v>0</v>
          </cell>
          <cell r="J3967">
            <v>1</v>
          </cell>
        </row>
        <row r="3968">
          <cell r="A3968" t="str">
            <v>AF.61532</v>
          </cell>
          <cell r="B3968" t="str">
            <v>AF.61532</v>
          </cell>
          <cell r="C3968" t="str">
            <v>SXLD cốt thép xà dầm, giằng đường kính &gt; 18mm h&lt;=16m</v>
          </cell>
          <cell r="D3968" t="str">
            <v>tấn</v>
          </cell>
          <cell r="E3968">
            <v>7775339</v>
          </cell>
          <cell r="F3968">
            <v>390981</v>
          </cell>
          <cell r="G3968">
            <v>166142</v>
          </cell>
          <cell r="H3968">
            <v>0</v>
          </cell>
          <cell r="I3968">
            <v>0</v>
          </cell>
          <cell r="J3968">
            <v>1</v>
          </cell>
        </row>
        <row r="3969">
          <cell r="A3969" t="str">
            <v>AF.61533</v>
          </cell>
          <cell r="B3969" t="str">
            <v>AF.61533</v>
          </cell>
          <cell r="C3969" t="str">
            <v>SXLD cốt thép xà dầm, giằng đường kính &gt; 18mm h&lt;=50m</v>
          </cell>
          <cell r="D3969" t="str">
            <v>tấn</v>
          </cell>
          <cell r="E3969">
            <v>7775339</v>
          </cell>
          <cell r="F3969">
            <v>430634</v>
          </cell>
          <cell r="G3969">
            <v>203898</v>
          </cell>
          <cell r="H3969">
            <v>0</v>
          </cell>
          <cell r="I3969">
            <v>0</v>
          </cell>
          <cell r="J3969">
            <v>1</v>
          </cell>
        </row>
        <row r="3970">
          <cell r="A3970" t="str">
            <v>AF.61534</v>
          </cell>
          <cell r="B3970" t="str">
            <v>AF.61534</v>
          </cell>
          <cell r="C3970" t="str">
            <v>SXLD cốt thép xà dầm, giằng đường kính &gt; 18mm h &gt; 50m</v>
          </cell>
          <cell r="D3970" t="str">
            <v>tấn</v>
          </cell>
          <cell r="E3970">
            <v>7775339</v>
          </cell>
          <cell r="F3970">
            <v>449820</v>
          </cell>
          <cell r="G3970">
            <v>222172</v>
          </cell>
          <cell r="H3970">
            <v>0</v>
          </cell>
          <cell r="I3970">
            <v>0</v>
          </cell>
          <cell r="J3970">
            <v>1</v>
          </cell>
        </row>
        <row r="3971">
          <cell r="A3971" t="str">
            <v>AF.61611</v>
          </cell>
          <cell r="B3971" t="str">
            <v>AF.61611</v>
          </cell>
          <cell r="C3971" t="str">
            <v>SXLD cốt thép lanh tô liền mái hắt, máng nước đk &lt;=10mm h&lt;=4m</v>
          </cell>
          <cell r="D3971" t="str">
            <v>tấn</v>
          </cell>
          <cell r="E3971">
            <v>7663198</v>
          </cell>
          <cell r="F3971">
            <v>926076</v>
          </cell>
          <cell r="G3971">
            <v>22821</v>
          </cell>
          <cell r="H3971">
            <v>0</v>
          </cell>
          <cell r="I3971">
            <v>0</v>
          </cell>
          <cell r="J3971">
            <v>1</v>
          </cell>
        </row>
        <row r="3972">
          <cell r="A3972" t="str">
            <v>AF.61612</v>
          </cell>
          <cell r="B3972" t="str">
            <v>AF.61612</v>
          </cell>
          <cell r="C3972" t="str">
            <v>SXLD cốt thép lanh tô liền mái hắt, máng nước đk &lt;=10mm h&lt;=16m</v>
          </cell>
          <cell r="D3972" t="str">
            <v>tấn</v>
          </cell>
          <cell r="E3972">
            <v>7663198</v>
          </cell>
          <cell r="F3972">
            <v>942704</v>
          </cell>
          <cell r="G3972">
            <v>27426</v>
          </cell>
          <cell r="H3972">
            <v>0</v>
          </cell>
          <cell r="I3972">
            <v>0</v>
          </cell>
          <cell r="J3972">
            <v>1</v>
          </cell>
        </row>
        <row r="3973">
          <cell r="A3973" t="str">
            <v>AF.61613</v>
          </cell>
          <cell r="B3973" t="str">
            <v>AF.61613</v>
          </cell>
          <cell r="C3973" t="str">
            <v>SXLD cốt thép lanh tô liền mái hắt, máng nước đk &lt;=10mm h&lt;=50m</v>
          </cell>
          <cell r="D3973" t="str">
            <v>tấn</v>
          </cell>
          <cell r="E3973">
            <v>7663198</v>
          </cell>
          <cell r="F3973">
            <v>1036932</v>
          </cell>
          <cell r="G3973">
            <v>80420</v>
          </cell>
          <cell r="H3973">
            <v>0</v>
          </cell>
          <cell r="I3973">
            <v>0</v>
          </cell>
          <cell r="J3973">
            <v>1</v>
          </cell>
        </row>
        <row r="3974">
          <cell r="A3974" t="str">
            <v>AF.61614</v>
          </cell>
          <cell r="B3974" t="str">
            <v>AF.61614</v>
          </cell>
          <cell r="C3974" t="str">
            <v>SXLD cốt thép lanh tô liền mái hắt, máng nước đk &lt;=10mm h &gt; 50m</v>
          </cell>
          <cell r="D3974" t="str">
            <v>tấn</v>
          </cell>
          <cell r="E3974">
            <v>7663198</v>
          </cell>
          <cell r="F3974">
            <v>1082980</v>
          </cell>
          <cell r="G3974">
            <v>100306</v>
          </cell>
          <cell r="H3974">
            <v>0</v>
          </cell>
          <cell r="I3974">
            <v>0</v>
          </cell>
          <cell r="J3974">
            <v>1</v>
          </cell>
        </row>
        <row r="3975">
          <cell r="A3975" t="str">
            <v>AF.61621</v>
          </cell>
          <cell r="B3975" t="str">
            <v>AF.61621</v>
          </cell>
          <cell r="C3975" t="str">
            <v>SXLD cốt thép lanh tô liền mái hắt, máng nước đk &lt;=18mm h&lt;=4m</v>
          </cell>
          <cell r="D3975" t="str">
            <v>tấn</v>
          </cell>
          <cell r="E3975">
            <v>7763243</v>
          </cell>
          <cell r="F3975">
            <v>879601</v>
          </cell>
          <cell r="G3975">
            <v>133710</v>
          </cell>
          <cell r="H3975">
            <v>0</v>
          </cell>
          <cell r="I3975">
            <v>0</v>
          </cell>
          <cell r="J3975">
            <v>1</v>
          </cell>
        </row>
        <row r="3976">
          <cell r="A3976" t="str">
            <v>AF.61622</v>
          </cell>
          <cell r="B3976" t="str">
            <v>AF.61622</v>
          </cell>
          <cell r="C3976" t="str">
            <v>SXLD cốt thép lanh tô liền mái hắt, máng nước đk &lt;=18mm h&lt;=16m</v>
          </cell>
          <cell r="D3976" t="str">
            <v>tấn</v>
          </cell>
          <cell r="E3976">
            <v>7763243</v>
          </cell>
          <cell r="F3976">
            <v>894951</v>
          </cell>
          <cell r="G3976">
            <v>140533</v>
          </cell>
          <cell r="H3976">
            <v>0</v>
          </cell>
          <cell r="I3976">
            <v>0</v>
          </cell>
          <cell r="J3976">
            <v>1</v>
          </cell>
        </row>
        <row r="3977">
          <cell r="A3977" t="str">
            <v>AF.61623</v>
          </cell>
          <cell r="B3977" t="str">
            <v>AF.61623</v>
          </cell>
          <cell r="C3977" t="str">
            <v>SXLD cốt thép lanh tô liền mái hắt, máng nước đk &lt;=18mm h&lt;=50m</v>
          </cell>
          <cell r="D3977" t="str">
            <v>tấn</v>
          </cell>
          <cell r="E3977">
            <v>7763243</v>
          </cell>
          <cell r="F3977">
            <v>980651</v>
          </cell>
          <cell r="G3977">
            <v>184003</v>
          </cell>
          <cell r="H3977">
            <v>0</v>
          </cell>
          <cell r="I3977">
            <v>0</v>
          </cell>
          <cell r="J3977">
            <v>1</v>
          </cell>
        </row>
        <row r="3978">
          <cell r="A3978" t="str">
            <v>AF.61624</v>
          </cell>
          <cell r="B3978" t="str">
            <v>AF.61624</v>
          </cell>
          <cell r="C3978" t="str">
            <v>SXLD cốt thép lanh tô liền mái hắt, máng nước đk &lt;=18mm h &gt; 50m</v>
          </cell>
          <cell r="D3978" t="str">
            <v>tấn</v>
          </cell>
          <cell r="E3978">
            <v>7763243</v>
          </cell>
          <cell r="F3978">
            <v>1029257</v>
          </cell>
          <cell r="G3978">
            <v>201377</v>
          </cell>
          <cell r="H3978">
            <v>0</v>
          </cell>
          <cell r="I3978">
            <v>0</v>
          </cell>
          <cell r="J3978">
            <v>1</v>
          </cell>
        </row>
        <row r="3979">
          <cell r="A3979" t="str">
            <v>AF.61711</v>
          </cell>
          <cell r="B3979" t="str">
            <v>AF.61711</v>
          </cell>
          <cell r="C3979" t="str">
            <v>SXLD cốt thép sàn mái đk &lt;=10mm h&lt;=16m</v>
          </cell>
          <cell r="D3979" t="str">
            <v>tấn</v>
          </cell>
          <cell r="E3979">
            <v>7663198</v>
          </cell>
          <cell r="F3979">
            <v>623779</v>
          </cell>
          <cell r="G3979">
            <v>23277</v>
          </cell>
          <cell r="H3979">
            <v>0</v>
          </cell>
          <cell r="I3979">
            <v>0</v>
          </cell>
          <cell r="J3979">
            <v>1</v>
          </cell>
        </row>
        <row r="3980">
          <cell r="A3980" t="str">
            <v>AF.61712</v>
          </cell>
          <cell r="B3980" t="str">
            <v>AF.61712</v>
          </cell>
          <cell r="C3980" t="str">
            <v>SXLD cốt thép sàn mái đk &lt;=10mm h&lt;=50m</v>
          </cell>
          <cell r="D3980" t="str">
            <v>tấn</v>
          </cell>
          <cell r="E3980">
            <v>7663198</v>
          </cell>
          <cell r="F3980">
            <v>686456</v>
          </cell>
          <cell r="G3980">
            <v>89944</v>
          </cell>
          <cell r="H3980">
            <v>0</v>
          </cell>
          <cell r="I3980">
            <v>0</v>
          </cell>
          <cell r="J3980">
            <v>1</v>
          </cell>
        </row>
        <row r="3981">
          <cell r="A3981" t="str">
            <v>AF.61713</v>
          </cell>
          <cell r="B3981" t="str">
            <v>AF.61713</v>
          </cell>
          <cell r="C3981" t="str">
            <v>SXLD cốt thép sàn mái đk &lt;=10mm h &gt; 50m</v>
          </cell>
          <cell r="D3981" t="str">
            <v>tấn</v>
          </cell>
          <cell r="E3981">
            <v>7663198</v>
          </cell>
          <cell r="F3981">
            <v>717581</v>
          </cell>
          <cell r="G3981">
            <v>99468</v>
          </cell>
          <cell r="H3981">
            <v>0</v>
          </cell>
          <cell r="I3981">
            <v>0</v>
          </cell>
          <cell r="J3981">
            <v>1</v>
          </cell>
        </row>
        <row r="3982">
          <cell r="A3982" t="str">
            <v>AF.61721</v>
          </cell>
          <cell r="B3982" t="str">
            <v>AF.61721</v>
          </cell>
          <cell r="C3982" t="str">
            <v>SXLD cốt thép sàn mái đk &lt;=18mm h&lt;=16m</v>
          </cell>
          <cell r="D3982" t="str">
            <v>tấn</v>
          </cell>
          <cell r="E3982">
            <v>7763243</v>
          </cell>
          <cell r="F3982">
            <v>465170</v>
          </cell>
          <cell r="G3982">
            <v>140533</v>
          </cell>
          <cell r="H3982">
            <v>0</v>
          </cell>
          <cell r="I3982">
            <v>0</v>
          </cell>
          <cell r="J3982">
            <v>1</v>
          </cell>
        </row>
        <row r="3983">
          <cell r="A3983" t="str">
            <v>AF.61722</v>
          </cell>
          <cell r="B3983" t="str">
            <v>AF.61722</v>
          </cell>
          <cell r="C3983" t="str">
            <v>SXLD cốt thép sàn mái đk &lt;=18mm h&lt;=50m</v>
          </cell>
          <cell r="D3983" t="str">
            <v>tấn</v>
          </cell>
          <cell r="E3983">
            <v>7763243</v>
          </cell>
          <cell r="F3983">
            <v>511644</v>
          </cell>
          <cell r="G3983">
            <v>212747</v>
          </cell>
          <cell r="H3983">
            <v>0</v>
          </cell>
          <cell r="I3983">
            <v>0</v>
          </cell>
          <cell r="J3983">
            <v>1</v>
          </cell>
        </row>
        <row r="3984">
          <cell r="A3984" t="str">
            <v>AF.61723</v>
          </cell>
          <cell r="B3984" t="str">
            <v>AF.61723</v>
          </cell>
          <cell r="C3984" t="str">
            <v>SXLD cốt thép sàn mái đk &lt;=18mm h &gt; 50m</v>
          </cell>
          <cell r="D3984" t="str">
            <v>tấn</v>
          </cell>
          <cell r="E3984">
            <v>7763243</v>
          </cell>
          <cell r="F3984">
            <v>718007</v>
          </cell>
          <cell r="G3984">
            <v>224783</v>
          </cell>
          <cell r="H3984">
            <v>0</v>
          </cell>
          <cell r="I3984">
            <v>0</v>
          </cell>
          <cell r="J3984">
            <v>1</v>
          </cell>
        </row>
        <row r="3985">
          <cell r="A3985" t="str">
            <v>AF.61811</v>
          </cell>
          <cell r="B3985" t="str">
            <v>AF.61811</v>
          </cell>
          <cell r="C3985" t="str">
            <v>SXLD cốt thép cầu thang đk &lt;=10mm h&lt;=4m</v>
          </cell>
          <cell r="D3985" t="str">
            <v>tấn</v>
          </cell>
          <cell r="E3985">
            <v>7663198</v>
          </cell>
          <cell r="F3985">
            <v>773009</v>
          </cell>
          <cell r="G3985">
            <v>22821</v>
          </cell>
          <cell r="H3985">
            <v>0</v>
          </cell>
          <cell r="I3985">
            <v>0</v>
          </cell>
          <cell r="J3985">
            <v>1</v>
          </cell>
        </row>
        <row r="3986">
          <cell r="A3986" t="str">
            <v>AF.61812</v>
          </cell>
          <cell r="B3986" t="str">
            <v>AF.61812</v>
          </cell>
          <cell r="C3986" t="str">
            <v>SXLD cốt thép cầu thang đk &lt;=10mm h&lt;=16m</v>
          </cell>
          <cell r="D3986" t="str">
            <v>tấn</v>
          </cell>
          <cell r="E3986">
            <v>7663198</v>
          </cell>
          <cell r="F3986">
            <v>789211</v>
          </cell>
          <cell r="G3986">
            <v>27426</v>
          </cell>
          <cell r="H3986">
            <v>0</v>
          </cell>
          <cell r="I3986">
            <v>0</v>
          </cell>
          <cell r="J3986">
            <v>1</v>
          </cell>
        </row>
        <row r="3987">
          <cell r="A3987" t="str">
            <v>AF.61813</v>
          </cell>
          <cell r="B3987" t="str">
            <v>AF.61813</v>
          </cell>
          <cell r="C3987" t="str">
            <v>SXLD cốt thép cầu thang đk &lt;=10mm h&lt;=50m</v>
          </cell>
          <cell r="D3987" t="str">
            <v>tấn</v>
          </cell>
          <cell r="E3987">
            <v>7663198</v>
          </cell>
          <cell r="F3987">
            <v>868089</v>
          </cell>
          <cell r="G3987">
            <v>80420</v>
          </cell>
          <cell r="H3987">
            <v>0</v>
          </cell>
          <cell r="I3987">
            <v>0</v>
          </cell>
          <cell r="J3987">
            <v>1</v>
          </cell>
        </row>
        <row r="3988">
          <cell r="A3988" t="str">
            <v>AF.61814</v>
          </cell>
          <cell r="B3988" t="str">
            <v>AF.61814</v>
          </cell>
          <cell r="C3988" t="str">
            <v>SXLD cốt thép cầu thang đk &lt;=10mm h &gt; 50m</v>
          </cell>
          <cell r="D3988" t="str">
            <v>tấn</v>
          </cell>
          <cell r="E3988">
            <v>7663198</v>
          </cell>
          <cell r="F3988">
            <v>907315</v>
          </cell>
          <cell r="G3988">
            <v>100306</v>
          </cell>
          <cell r="H3988">
            <v>0</v>
          </cell>
          <cell r="I3988">
            <v>0</v>
          </cell>
          <cell r="J3988">
            <v>1</v>
          </cell>
        </row>
        <row r="3989">
          <cell r="A3989" t="str">
            <v>AF.61821</v>
          </cell>
          <cell r="B3989" t="str">
            <v>AF.61821</v>
          </cell>
          <cell r="C3989" t="str">
            <v>SXLD cốt thép cầu thang đk &lt;=18mm h&lt;=4m</v>
          </cell>
          <cell r="D3989" t="str">
            <v>tấn</v>
          </cell>
          <cell r="E3989">
            <v>7763243</v>
          </cell>
          <cell r="F3989">
            <v>614399</v>
          </cell>
          <cell r="G3989">
            <v>133710</v>
          </cell>
          <cell r="H3989">
            <v>0</v>
          </cell>
          <cell r="I3989">
            <v>0</v>
          </cell>
          <cell r="J3989">
            <v>1</v>
          </cell>
        </row>
        <row r="3990">
          <cell r="A3990" t="str">
            <v>AF.61822</v>
          </cell>
          <cell r="B3990" t="str">
            <v>AF.61822</v>
          </cell>
          <cell r="C3990" t="str">
            <v>SXLD cốt thép cầu thang đk &lt;=18mm h&lt;=16m</v>
          </cell>
          <cell r="D3990" t="str">
            <v>tấn</v>
          </cell>
          <cell r="E3990">
            <v>7763243</v>
          </cell>
          <cell r="F3990">
            <v>623779</v>
          </cell>
          <cell r="G3990">
            <v>140533</v>
          </cell>
          <cell r="H3990">
            <v>0</v>
          </cell>
          <cell r="I3990">
            <v>0</v>
          </cell>
          <cell r="J3990">
            <v>1</v>
          </cell>
        </row>
        <row r="3991">
          <cell r="A3991" t="str">
            <v>AF.61823</v>
          </cell>
          <cell r="B3991" t="str">
            <v>AF.61823</v>
          </cell>
          <cell r="C3991" t="str">
            <v>SXLD cốt thép cầu thang đk &lt;=18mm h&lt;=50m</v>
          </cell>
          <cell r="D3991" t="str">
            <v>tấn</v>
          </cell>
          <cell r="E3991">
            <v>7763243</v>
          </cell>
          <cell r="F3991">
            <v>675796</v>
          </cell>
          <cell r="G3991">
            <v>193527</v>
          </cell>
          <cell r="H3991">
            <v>0</v>
          </cell>
          <cell r="I3991">
            <v>0</v>
          </cell>
          <cell r="J3991">
            <v>1</v>
          </cell>
        </row>
        <row r="3992">
          <cell r="A3992" t="str">
            <v>AF.61824</v>
          </cell>
          <cell r="B3992" t="str">
            <v>AF.61824</v>
          </cell>
          <cell r="C3992" t="str">
            <v>SXLD cốt thép cầu thang đk &lt;=18mm h &gt; 50m</v>
          </cell>
          <cell r="D3992" t="str">
            <v>tấn</v>
          </cell>
          <cell r="E3992">
            <v>7763243</v>
          </cell>
          <cell r="F3992">
            <v>706495</v>
          </cell>
          <cell r="G3992">
            <v>213413</v>
          </cell>
          <cell r="H3992">
            <v>0</v>
          </cell>
          <cell r="I3992">
            <v>0</v>
          </cell>
          <cell r="J3992">
            <v>1</v>
          </cell>
        </row>
        <row r="3993">
          <cell r="A3993" t="str">
            <v>AF.62110</v>
          </cell>
          <cell r="B3993" t="str">
            <v>AF.62110</v>
          </cell>
          <cell r="C3993" t="str">
            <v>SXLD cốt thép lồng thang máy đk &lt;=10mm</v>
          </cell>
          <cell r="D3993" t="str">
            <v>tấn</v>
          </cell>
          <cell r="E3993">
            <v>7675126</v>
          </cell>
          <cell r="F3993">
            <v>714889</v>
          </cell>
          <cell r="G3993">
            <v>106986</v>
          </cell>
          <cell r="H3993">
            <v>0</v>
          </cell>
          <cell r="I3993">
            <v>0</v>
          </cell>
          <cell r="J3993">
            <v>1</v>
          </cell>
        </row>
        <row r="3994">
          <cell r="A3994" t="str">
            <v>AF.62120</v>
          </cell>
          <cell r="B3994" t="str">
            <v>AF.62120</v>
          </cell>
          <cell r="C3994" t="str">
            <v>SXLD cốt thép lồng thang máy đk &lt;=18mm</v>
          </cell>
          <cell r="D3994" t="str">
            <v>tấn</v>
          </cell>
          <cell r="E3994">
            <v>7649348</v>
          </cell>
          <cell r="F3994">
            <v>620244</v>
          </cell>
          <cell r="G3994">
            <v>229264</v>
          </cell>
          <cell r="H3994">
            <v>0</v>
          </cell>
          <cell r="I3994">
            <v>0</v>
          </cell>
          <cell r="J3994">
            <v>1</v>
          </cell>
        </row>
        <row r="3995">
          <cell r="A3995" t="str">
            <v>AF.62130</v>
          </cell>
          <cell r="B3995" t="str">
            <v>AF.62130</v>
          </cell>
          <cell r="C3995" t="str">
            <v>SXLD cốt thép lồng thang máy đk &gt; 18mm</v>
          </cell>
          <cell r="D3995" t="str">
            <v>tấn</v>
          </cell>
          <cell r="E3995">
            <v>7647486</v>
          </cell>
          <cell r="F3995">
            <v>519167</v>
          </cell>
          <cell r="G3995">
            <v>227551</v>
          </cell>
          <cell r="H3995">
            <v>0</v>
          </cell>
          <cell r="I3995">
            <v>0</v>
          </cell>
          <cell r="J3995">
            <v>1</v>
          </cell>
        </row>
        <row r="3996">
          <cell r="A3996" t="str">
            <v>AF.62210</v>
          </cell>
          <cell r="B3996" t="str">
            <v>AF.62210</v>
          </cell>
          <cell r="C3996" t="str">
            <v>SXLD cốt thép silô đk &lt;=10mm</v>
          </cell>
          <cell r="D3996" t="str">
            <v>tấn</v>
          </cell>
          <cell r="E3996">
            <v>7675126</v>
          </cell>
          <cell r="F3996">
            <v>663891</v>
          </cell>
          <cell r="G3996">
            <v>698593</v>
          </cell>
          <cell r="H3996">
            <v>0</v>
          </cell>
          <cell r="I3996">
            <v>0</v>
          </cell>
          <cell r="J3996">
            <v>1</v>
          </cell>
        </row>
        <row r="3997">
          <cell r="A3997" t="str">
            <v>AF.62220</v>
          </cell>
          <cell r="B3997" t="str">
            <v>AF.62220</v>
          </cell>
          <cell r="C3997" t="str">
            <v>SXLD cốt thép silô đk &lt;=18mm</v>
          </cell>
          <cell r="D3997" t="str">
            <v>tấn</v>
          </cell>
          <cell r="E3997">
            <v>7649008</v>
          </cell>
          <cell r="F3997">
            <v>574300</v>
          </cell>
          <cell r="G3997">
            <v>725987</v>
          </cell>
          <cell r="H3997">
            <v>0</v>
          </cell>
          <cell r="I3997">
            <v>0</v>
          </cell>
          <cell r="J3997">
            <v>1</v>
          </cell>
        </row>
        <row r="3998">
          <cell r="A3998" t="str">
            <v>AF.62230</v>
          </cell>
          <cell r="B3998" t="str">
            <v>AF.62230</v>
          </cell>
          <cell r="C3998" t="str">
            <v>SXLD cốt thép silô đk &gt; 18mm</v>
          </cell>
          <cell r="D3998" t="str">
            <v>tấn</v>
          </cell>
          <cell r="E3998">
            <v>7649186</v>
          </cell>
          <cell r="F3998">
            <v>459440</v>
          </cell>
          <cell r="G3998">
            <v>636628</v>
          </cell>
          <cell r="H3998">
            <v>0</v>
          </cell>
          <cell r="I3998">
            <v>0</v>
          </cell>
          <cell r="J3998">
            <v>1</v>
          </cell>
        </row>
        <row r="3999">
          <cell r="A3999" t="str">
            <v>AF.62310</v>
          </cell>
          <cell r="B3999" t="str">
            <v>AF.62310</v>
          </cell>
          <cell r="C3999" t="str">
            <v>SXLD cốt thép ống khói đk &lt;=10mm</v>
          </cell>
          <cell r="D3999" t="str">
            <v>tấn</v>
          </cell>
          <cell r="E3999">
            <v>7675126</v>
          </cell>
          <cell r="F3999">
            <v>804020</v>
          </cell>
          <cell r="G3999">
            <v>98239</v>
          </cell>
          <cell r="H3999">
            <v>0</v>
          </cell>
          <cell r="I3999">
            <v>0</v>
          </cell>
          <cell r="J3999">
            <v>1</v>
          </cell>
        </row>
        <row r="4000">
          <cell r="A4000" t="str">
            <v>AF.62320</v>
          </cell>
          <cell r="B4000" t="str">
            <v>AF.62320</v>
          </cell>
          <cell r="C4000" t="str">
            <v>SXLD cốt thép ống khói đk &lt;=18mm</v>
          </cell>
          <cell r="D4000" t="str">
            <v>tấn</v>
          </cell>
          <cell r="E4000">
            <v>7649008</v>
          </cell>
          <cell r="F4000">
            <v>689160</v>
          </cell>
          <cell r="G4000">
            <v>219294</v>
          </cell>
          <cell r="H4000">
            <v>0</v>
          </cell>
          <cell r="I4000">
            <v>0</v>
          </cell>
          <cell r="J4000">
            <v>1</v>
          </cell>
        </row>
        <row r="4001">
          <cell r="A4001" t="str">
            <v>AF.62330</v>
          </cell>
          <cell r="B4001" t="str">
            <v>AF.62330</v>
          </cell>
          <cell r="C4001" t="str">
            <v>SXLD cốt thép ống khói đk &gt; 18mm</v>
          </cell>
          <cell r="D4001" t="str">
            <v>tấn</v>
          </cell>
          <cell r="E4001">
            <v>7649186</v>
          </cell>
          <cell r="F4001">
            <v>551328</v>
          </cell>
          <cell r="G4001">
            <v>214051</v>
          </cell>
          <cell r="H4001">
            <v>0</v>
          </cell>
          <cell r="I4001">
            <v>0</v>
          </cell>
          <cell r="J4001">
            <v>1</v>
          </cell>
        </row>
        <row r="4002">
          <cell r="A4002" t="str">
            <v>AF.63110</v>
          </cell>
          <cell r="B4002" t="str">
            <v>AF.63110</v>
          </cell>
          <cell r="C4002" t="str">
            <v>SXLD cốt thép giếng nước, giếng cáp đk &lt;=10mm</v>
          </cell>
          <cell r="D4002" t="str">
            <v>tấn</v>
          </cell>
          <cell r="E4002">
            <v>7663198</v>
          </cell>
          <cell r="F4002">
            <v>1111973</v>
          </cell>
          <cell r="G4002">
            <v>22821</v>
          </cell>
          <cell r="H4002">
            <v>0</v>
          </cell>
          <cell r="I4002">
            <v>0</v>
          </cell>
          <cell r="J4002">
            <v>1</v>
          </cell>
        </row>
        <row r="4003">
          <cell r="A4003" t="str">
            <v>AF.63120</v>
          </cell>
          <cell r="B4003" t="str">
            <v>AF.63120</v>
          </cell>
          <cell r="C4003" t="str">
            <v>SXLD cốt thép giếng nước, giếng cáp đk &lt;=18mm</v>
          </cell>
          <cell r="D4003" t="str">
            <v>tấn</v>
          </cell>
          <cell r="E4003">
            <v>7764739</v>
          </cell>
          <cell r="F4003">
            <v>1117942</v>
          </cell>
          <cell r="G4003">
            <v>137000</v>
          </cell>
          <cell r="H4003">
            <v>0</v>
          </cell>
          <cell r="I4003">
            <v>0</v>
          </cell>
          <cell r="J4003">
            <v>1</v>
          </cell>
        </row>
        <row r="4004">
          <cell r="A4004" t="str">
            <v>AF.63130</v>
          </cell>
          <cell r="B4004" t="str">
            <v>AF.63130</v>
          </cell>
          <cell r="C4004" t="str">
            <v>SXLD cốt thép giếng nước, giếng cáp đk &gt; 18mm</v>
          </cell>
          <cell r="D4004" t="str">
            <v>tấn</v>
          </cell>
          <cell r="E4004">
            <v>7776478</v>
          </cell>
          <cell r="F4004">
            <v>1137555</v>
          </cell>
          <cell r="G4004">
            <v>162312</v>
          </cell>
          <cell r="H4004">
            <v>0</v>
          </cell>
          <cell r="I4004">
            <v>0</v>
          </cell>
          <cell r="J4004">
            <v>1</v>
          </cell>
        </row>
        <row r="4005">
          <cell r="A4005" t="str">
            <v>AF.63210</v>
          </cell>
          <cell r="B4005" t="str">
            <v>AF.63210</v>
          </cell>
          <cell r="C4005" t="str">
            <v>SXLD cốt thép mương cáp, rãnh nước đk &lt;=10mm</v>
          </cell>
          <cell r="D4005" t="str">
            <v>tấn</v>
          </cell>
          <cell r="E4005">
            <v>7663198</v>
          </cell>
          <cell r="F4005">
            <v>467728</v>
          </cell>
          <cell r="G4005">
            <v>22821</v>
          </cell>
          <cell r="H4005">
            <v>0</v>
          </cell>
          <cell r="I4005">
            <v>0</v>
          </cell>
          <cell r="J4005">
            <v>1</v>
          </cell>
        </row>
        <row r="4006">
          <cell r="A4006" t="str">
            <v>AF.63220</v>
          </cell>
          <cell r="B4006" t="str">
            <v>AF.63220</v>
          </cell>
          <cell r="C4006" t="str">
            <v>SXLD cốt thép mương cáp, rãnh nước đk &gt; 10mm</v>
          </cell>
          <cell r="D4006" t="str">
            <v>tấn</v>
          </cell>
          <cell r="E4006">
            <v>7769049</v>
          </cell>
          <cell r="F4006">
            <v>295901</v>
          </cell>
          <cell r="G4006">
            <v>149851</v>
          </cell>
          <cell r="H4006">
            <v>0</v>
          </cell>
          <cell r="I4006">
            <v>0</v>
          </cell>
          <cell r="J4006">
            <v>1</v>
          </cell>
        </row>
        <row r="4007">
          <cell r="A4007" t="str">
            <v>AF.63310</v>
          </cell>
          <cell r="B4007" t="str">
            <v>AF.63310</v>
          </cell>
          <cell r="C4007" t="str">
            <v>SXLD cốt thép ống cống, ống buy, ống xi phông, ống xoắn  đk &lt;=10mm</v>
          </cell>
          <cell r="D4007" t="str">
            <v>tấn</v>
          </cell>
          <cell r="E4007">
            <v>7663198</v>
          </cell>
          <cell r="F4007">
            <v>895908</v>
          </cell>
          <cell r="G4007">
            <v>22821</v>
          </cell>
          <cell r="H4007">
            <v>0</v>
          </cell>
          <cell r="I4007">
            <v>0</v>
          </cell>
          <cell r="J4007">
            <v>1</v>
          </cell>
        </row>
        <row r="4008">
          <cell r="A4008" t="str">
            <v>AF.63320</v>
          </cell>
          <cell r="B4008" t="str">
            <v>AF.63320</v>
          </cell>
          <cell r="C4008" t="str">
            <v>SXLD cốt thép ống cống, ống buy, ống xi phông, ống xoắn  đk &lt;=18mm</v>
          </cell>
          <cell r="D4008" t="str">
            <v>tấn</v>
          </cell>
          <cell r="E4008">
            <v>7804749</v>
          </cell>
          <cell r="F4008">
            <v>725915</v>
          </cell>
          <cell r="G4008">
            <v>253687</v>
          </cell>
          <cell r="H4008">
            <v>0</v>
          </cell>
          <cell r="I4008">
            <v>0</v>
          </cell>
          <cell r="J4008">
            <v>1</v>
          </cell>
        </row>
        <row r="4009">
          <cell r="A4009" t="str">
            <v>AF.63330</v>
          </cell>
          <cell r="B4009" t="str">
            <v>AF.63330</v>
          </cell>
          <cell r="C4009" t="str">
            <v>SXLD cốt thép ống cống, ống buy, ống xi phông, ống xoắn  đk &gt; 18mm</v>
          </cell>
          <cell r="D4009" t="str">
            <v>tấn</v>
          </cell>
          <cell r="E4009">
            <v>7804749</v>
          </cell>
          <cell r="F4009">
            <v>666188</v>
          </cell>
          <cell r="G4009">
            <v>244559</v>
          </cell>
          <cell r="H4009">
            <v>0</v>
          </cell>
          <cell r="I4009">
            <v>0</v>
          </cell>
          <cell r="J4009">
            <v>1</v>
          </cell>
        </row>
        <row r="4010">
          <cell r="A4010" t="str">
            <v>AF.64110</v>
          </cell>
          <cell r="B4010" t="str">
            <v>AF.64110</v>
          </cell>
          <cell r="C4010" t="str">
            <v>SXLD cốt thép cầu máng thường đk &lt;=10mm</v>
          </cell>
          <cell r="D4010" t="str">
            <v>tấn</v>
          </cell>
          <cell r="E4010">
            <v>7663198</v>
          </cell>
          <cell r="F4010">
            <v>874059</v>
          </cell>
          <cell r="G4010">
            <v>22821</v>
          </cell>
          <cell r="H4010">
            <v>0</v>
          </cell>
          <cell r="I4010">
            <v>0</v>
          </cell>
          <cell r="J4010">
            <v>1</v>
          </cell>
        </row>
        <row r="4011">
          <cell r="A4011" t="str">
            <v>AF.64120</v>
          </cell>
          <cell r="B4011" t="str">
            <v>AF.64120</v>
          </cell>
          <cell r="C4011" t="str">
            <v>SXLD cốt thép cầu máng thường đk &lt;=18mm</v>
          </cell>
          <cell r="D4011" t="str">
            <v>tấn</v>
          </cell>
          <cell r="E4011">
            <v>7804749</v>
          </cell>
          <cell r="F4011">
            <v>746148</v>
          </cell>
          <cell r="G4011">
            <v>253687</v>
          </cell>
          <cell r="H4011">
            <v>0</v>
          </cell>
          <cell r="I4011">
            <v>0</v>
          </cell>
          <cell r="J4011">
            <v>1</v>
          </cell>
        </row>
        <row r="4012">
          <cell r="A4012" t="str">
            <v>AF.64130</v>
          </cell>
          <cell r="B4012" t="str">
            <v>AF.64130</v>
          </cell>
          <cell r="C4012" t="str">
            <v>SXLD cốt thép cầu máng thường đk &gt; 18mm</v>
          </cell>
          <cell r="D4012" t="str">
            <v>tấn</v>
          </cell>
          <cell r="E4012">
            <v>7803049</v>
          </cell>
          <cell r="F4012">
            <v>660874</v>
          </cell>
          <cell r="G4012">
            <v>239418</v>
          </cell>
          <cell r="H4012">
            <v>0</v>
          </cell>
          <cell r="I4012">
            <v>0</v>
          </cell>
          <cell r="J4012">
            <v>1</v>
          </cell>
        </row>
        <row r="4013">
          <cell r="A4013" t="str">
            <v>AF.64210</v>
          </cell>
          <cell r="B4013" t="str">
            <v>AF.64210</v>
          </cell>
          <cell r="C4013" t="str">
            <v>SXLD cốt thép cầu máng vỏ mỏng đk &lt;=10mm</v>
          </cell>
          <cell r="D4013" t="str">
            <v>tấn</v>
          </cell>
          <cell r="E4013">
            <v>7663198</v>
          </cell>
          <cell r="F4013">
            <v>1231357</v>
          </cell>
          <cell r="G4013">
            <v>22821</v>
          </cell>
          <cell r="H4013">
            <v>0</v>
          </cell>
          <cell r="I4013">
            <v>0</v>
          </cell>
          <cell r="J4013">
            <v>1</v>
          </cell>
        </row>
        <row r="4014">
          <cell r="A4014" t="str">
            <v>AF.64220</v>
          </cell>
          <cell r="B4014" t="str">
            <v>AF.64220</v>
          </cell>
          <cell r="C4014" t="str">
            <v>SXLD cốt thép cầu máng vỏ mỏng đk &lt;=18mm</v>
          </cell>
          <cell r="D4014" t="str">
            <v>tấn</v>
          </cell>
          <cell r="E4014">
            <v>7804749</v>
          </cell>
          <cell r="F4014">
            <v>870221</v>
          </cell>
          <cell r="G4014">
            <v>253687</v>
          </cell>
          <cell r="H4014">
            <v>0</v>
          </cell>
          <cell r="I4014">
            <v>0</v>
          </cell>
          <cell r="J4014">
            <v>1</v>
          </cell>
        </row>
        <row r="4015">
          <cell r="A4015" t="str">
            <v>AF.64230</v>
          </cell>
          <cell r="B4015" t="str">
            <v>AF.64230</v>
          </cell>
          <cell r="C4015" t="str">
            <v>SXLD cốt thép cầu máng vỏ mỏng đk &gt; 18mm</v>
          </cell>
          <cell r="D4015" t="str">
            <v>tấn</v>
          </cell>
          <cell r="E4015">
            <v>7803049</v>
          </cell>
          <cell r="F4015">
            <v>857856</v>
          </cell>
          <cell r="G4015">
            <v>239418</v>
          </cell>
          <cell r="H4015">
            <v>0</v>
          </cell>
          <cell r="I4015">
            <v>0</v>
          </cell>
          <cell r="J4015">
            <v>1</v>
          </cell>
        </row>
        <row r="4016">
          <cell r="A4016" t="str">
            <v>AF.65110</v>
          </cell>
          <cell r="B4016" t="str">
            <v>AF.65110</v>
          </cell>
          <cell r="C4016" t="str">
            <v>SXLD cốt thép móng, mố, trụ, mũ mố, mũ trụ cầu trên cạn đk &lt;=10mm</v>
          </cell>
          <cell r="D4016" t="str">
            <v>tấn</v>
          </cell>
          <cell r="E4016">
            <v>7663198</v>
          </cell>
          <cell r="F4016">
            <v>771400</v>
          </cell>
          <cell r="G4016">
            <v>152943</v>
          </cell>
          <cell r="H4016">
            <v>0</v>
          </cell>
          <cell r="I4016">
            <v>0</v>
          </cell>
          <cell r="J4016">
            <v>1</v>
          </cell>
        </row>
        <row r="4017">
          <cell r="A4017" t="str">
            <v>AF.65120</v>
          </cell>
          <cell r="B4017" t="str">
            <v>AF.65120</v>
          </cell>
          <cell r="C4017" t="str">
            <v>SXLD cốt thép móng, mố, trụ, mũ mố, mũ trụ cầu trên cạn đk &lt;=18mm</v>
          </cell>
          <cell r="D4017" t="str">
            <v>tấn</v>
          </cell>
          <cell r="E4017">
            <v>7779249</v>
          </cell>
          <cell r="F4017">
            <v>538464</v>
          </cell>
          <cell r="G4017">
            <v>280341</v>
          </cell>
          <cell r="H4017">
            <v>0</v>
          </cell>
          <cell r="I4017">
            <v>0</v>
          </cell>
          <cell r="J4017">
            <v>1</v>
          </cell>
        </row>
        <row r="4018">
          <cell r="A4018" t="str">
            <v>AF.65130</v>
          </cell>
          <cell r="B4018" t="str">
            <v>AF.65130</v>
          </cell>
          <cell r="C4018" t="str">
            <v>SXLD cốt thép móng, mố, trụ, mũ mố, mũ trụ cầu trên cạn đk &gt; 18mm</v>
          </cell>
          <cell r="D4018" t="str">
            <v>tấn</v>
          </cell>
          <cell r="E4018">
            <v>7782904</v>
          </cell>
          <cell r="F4018">
            <v>447954</v>
          </cell>
          <cell r="G4018">
            <v>273735</v>
          </cell>
          <cell r="H4018">
            <v>0</v>
          </cell>
          <cell r="I4018">
            <v>0</v>
          </cell>
          <cell r="J4018">
            <v>1</v>
          </cell>
        </row>
        <row r="4019">
          <cell r="A4019" t="str">
            <v>AF.65210</v>
          </cell>
          <cell r="B4019" t="str">
            <v>AF.65210</v>
          </cell>
          <cell r="C4019" t="str">
            <v>SXLD cốt thép móng, mố, trụ, mũ mố, mũ trụ cầu dưới nước đk &lt;=10mm</v>
          </cell>
          <cell r="D4019" t="str">
            <v>tấn</v>
          </cell>
          <cell r="E4019">
            <v>7663198</v>
          </cell>
          <cell r="F4019">
            <v>923934</v>
          </cell>
          <cell r="G4019">
            <v>228661</v>
          </cell>
          <cell r="H4019">
            <v>0</v>
          </cell>
          <cell r="I4019">
            <v>0</v>
          </cell>
          <cell r="J4019">
            <v>1</v>
          </cell>
        </row>
        <row r="4020">
          <cell r="A4020" t="str">
            <v>AF.65220</v>
          </cell>
          <cell r="B4020" t="str">
            <v>AF.65220</v>
          </cell>
          <cell r="C4020" t="str">
            <v>SXLD cốt thép móng, mố, trụ, mũ mố, mũ trụ cầu dưới nước đk &lt;=18mm</v>
          </cell>
          <cell r="D4020" t="str">
            <v>tấn</v>
          </cell>
          <cell r="E4020">
            <v>7779249</v>
          </cell>
          <cell r="F4020">
            <v>645973</v>
          </cell>
          <cell r="G4020">
            <v>377379</v>
          </cell>
          <cell r="H4020">
            <v>0</v>
          </cell>
          <cell r="I4020">
            <v>0</v>
          </cell>
          <cell r="J4020">
            <v>1</v>
          </cell>
        </row>
        <row r="4021">
          <cell r="A4021" t="str">
            <v>AF.65230</v>
          </cell>
          <cell r="B4021" t="str">
            <v>AF.65230</v>
          </cell>
          <cell r="C4021" t="str">
            <v>SXLD cốt thép móng, mố, trụ, mũ mố, mũ trụ cầu dưới nước đk &gt; 18mm</v>
          </cell>
          <cell r="D4021" t="str">
            <v>tấn</v>
          </cell>
          <cell r="E4021">
            <v>7782904</v>
          </cell>
          <cell r="F4021">
            <v>537545</v>
          </cell>
          <cell r="G4021">
            <v>319542</v>
          </cell>
          <cell r="H4021">
            <v>0</v>
          </cell>
          <cell r="I4021">
            <v>0</v>
          </cell>
          <cell r="J4021">
            <v>1</v>
          </cell>
        </row>
        <row r="4022">
          <cell r="A4022" t="str">
            <v>AF.65310</v>
          </cell>
          <cell r="B4022" t="str">
            <v>AF.65310</v>
          </cell>
          <cell r="C4022" t="str">
            <v>SXLD cần neo thép gia cố mái taluy đường</v>
          </cell>
          <cell r="D4022" t="str">
            <v>tấn</v>
          </cell>
          <cell r="E4022">
            <v>8326210</v>
          </cell>
          <cell r="F4022">
            <v>2766398</v>
          </cell>
          <cell r="G4022">
            <v>442063</v>
          </cell>
          <cell r="H4022">
            <v>0</v>
          </cell>
          <cell r="I4022">
            <v>0</v>
          </cell>
          <cell r="J4022">
            <v>1</v>
          </cell>
        </row>
        <row r="4023">
          <cell r="A4023" t="str">
            <v>AF.66110</v>
          </cell>
          <cell r="B4023" t="str">
            <v>AF.66110</v>
          </cell>
          <cell r="C4023" t="str">
            <v>SXLD cáp thép dự ứng lực dầm cầu đúc hẫng (kéo sau) trên cạn</v>
          </cell>
          <cell r="D4023" t="str">
            <v>tấn</v>
          </cell>
          <cell r="E4023">
            <v>8980386</v>
          </cell>
          <cell r="F4023">
            <v>1395660</v>
          </cell>
          <cell r="G4023">
            <v>4768119</v>
          </cell>
          <cell r="H4023">
            <v>0</v>
          </cell>
          <cell r="I4023">
            <v>0</v>
          </cell>
          <cell r="J4023">
            <v>1</v>
          </cell>
        </row>
        <row r="4024">
          <cell r="A4024" t="str">
            <v>AF.66120</v>
          </cell>
          <cell r="B4024" t="str">
            <v>AF.66120</v>
          </cell>
          <cell r="C4024" t="str">
            <v>SXLD cáp thép dự ứng lực dầm cầu đúc hẫng (kéo sau) trên mặt nước</v>
          </cell>
          <cell r="D4024" t="str">
            <v>tấn</v>
          </cell>
          <cell r="E4024">
            <v>8980386</v>
          </cell>
          <cell r="F4024">
            <v>1595040</v>
          </cell>
          <cell r="G4024">
            <v>5924791</v>
          </cell>
          <cell r="H4024">
            <v>0</v>
          </cell>
          <cell r="I4024">
            <v>0</v>
          </cell>
          <cell r="J4024">
            <v>1</v>
          </cell>
        </row>
        <row r="4025">
          <cell r="A4025" t="str">
            <v>AF.67110</v>
          </cell>
          <cell r="B4025" t="str">
            <v>AF.67110</v>
          </cell>
          <cell r="C4025" t="str">
            <v>SXLD cốt thép cọc khoan nhồi, cọc, tường barette trên cạn đk &lt;=18mm</v>
          </cell>
          <cell r="D4025" t="str">
            <v>tấn</v>
          </cell>
          <cell r="E4025">
            <v>7882796</v>
          </cell>
          <cell r="F4025">
            <v>565111</v>
          </cell>
          <cell r="G4025">
            <v>476944</v>
          </cell>
          <cell r="H4025">
            <v>0</v>
          </cell>
          <cell r="I4025">
            <v>0</v>
          </cell>
          <cell r="J4025">
            <v>1</v>
          </cell>
        </row>
        <row r="4026">
          <cell r="A4026" t="str">
            <v>AF.67120</v>
          </cell>
          <cell r="B4026" t="str">
            <v>AF.67120</v>
          </cell>
          <cell r="C4026" t="str">
            <v>SXLD cốt thép cọc khoan nhồi, cọc, tường barette trên cạn đk &gt; 18mm</v>
          </cell>
          <cell r="D4026" t="str">
            <v>tấn</v>
          </cell>
          <cell r="E4026">
            <v>7891381</v>
          </cell>
          <cell r="F4026">
            <v>496195</v>
          </cell>
          <cell r="G4026">
            <v>476977</v>
          </cell>
          <cell r="H4026">
            <v>0</v>
          </cell>
          <cell r="I4026">
            <v>0</v>
          </cell>
          <cell r="J4026">
            <v>1</v>
          </cell>
        </row>
        <row r="4027">
          <cell r="A4027" t="str">
            <v>AF.67210</v>
          </cell>
          <cell r="B4027" t="str">
            <v>AF.67210</v>
          </cell>
          <cell r="C4027" t="str">
            <v>SXLD cốt thép cọc khoan nhồi dưới nước đk &lt;=18mm</v>
          </cell>
          <cell r="D4027" t="str">
            <v>tấn</v>
          </cell>
          <cell r="E4027">
            <v>7882796</v>
          </cell>
          <cell r="F4027">
            <v>621622</v>
          </cell>
          <cell r="G4027">
            <v>824390</v>
          </cell>
          <cell r="H4027">
            <v>0</v>
          </cell>
          <cell r="I4027">
            <v>0</v>
          </cell>
          <cell r="J4027">
            <v>1</v>
          </cell>
        </row>
        <row r="4028">
          <cell r="A4028" t="str">
            <v>AF.67220</v>
          </cell>
          <cell r="B4028" t="str">
            <v>AF.67220</v>
          </cell>
          <cell r="C4028" t="str">
            <v>SXLD cốt thép cọc khoan nhồi dưới nước đk &gt; 18mm</v>
          </cell>
          <cell r="D4028" t="str">
            <v>tấn</v>
          </cell>
          <cell r="E4028">
            <v>7891381</v>
          </cell>
          <cell r="F4028">
            <v>545815</v>
          </cell>
          <cell r="G4028">
            <v>800484</v>
          </cell>
          <cell r="H4028">
            <v>0</v>
          </cell>
          <cell r="I4028">
            <v>0</v>
          </cell>
          <cell r="J4028">
            <v>1</v>
          </cell>
        </row>
        <row r="4029">
          <cell r="A4029" t="str">
            <v>AF.68110</v>
          </cell>
          <cell r="B4029" t="str">
            <v>AF.68110</v>
          </cell>
          <cell r="C4029" t="str">
            <v>Sản xuất cốt thép bê tông hầm đk &lt;=18mm</v>
          </cell>
          <cell r="D4029" t="str">
            <v>tấn</v>
          </cell>
          <cell r="E4029">
            <v>7683039</v>
          </cell>
          <cell r="F4029">
            <v>345499</v>
          </cell>
          <cell r="G4029">
            <v>81540</v>
          </cell>
          <cell r="H4029">
            <v>0</v>
          </cell>
          <cell r="I4029">
            <v>0</v>
          </cell>
          <cell r="J4029">
            <v>1</v>
          </cell>
        </row>
        <row r="4030">
          <cell r="A4030" t="str">
            <v>AF.68120</v>
          </cell>
          <cell r="B4030" t="str">
            <v>AF.68120</v>
          </cell>
          <cell r="C4030" t="str">
            <v>Sản xuất cốt thép bê tông hầm đk &gt; 18mm</v>
          </cell>
          <cell r="D4030" t="str">
            <v>tấn</v>
          </cell>
          <cell r="E4030">
            <v>7700124</v>
          </cell>
          <cell r="F4030">
            <v>290366</v>
          </cell>
          <cell r="G4030">
            <v>119418</v>
          </cell>
          <cell r="H4030">
            <v>0</v>
          </cell>
          <cell r="I4030">
            <v>0</v>
          </cell>
          <cell r="J4030">
            <v>1</v>
          </cell>
        </row>
        <row r="4031">
          <cell r="A4031" t="str">
            <v>AF.68210</v>
          </cell>
          <cell r="B4031" t="str">
            <v>AF.68210</v>
          </cell>
          <cell r="C4031" t="str">
            <v>Lắp dựng cốt thép nền, tường hầm đk &lt;=18mm</v>
          </cell>
          <cell r="D4031" t="str">
            <v>tấn</v>
          </cell>
          <cell r="E4031">
            <v>183074</v>
          </cell>
          <cell r="F4031">
            <v>838478</v>
          </cell>
          <cell r="G4031">
            <v>236993</v>
          </cell>
          <cell r="H4031">
            <v>0</v>
          </cell>
          <cell r="I4031">
            <v>0</v>
          </cell>
          <cell r="J4031">
            <v>1</v>
          </cell>
        </row>
        <row r="4032">
          <cell r="A4032" t="str">
            <v>AF.68220</v>
          </cell>
          <cell r="B4032" t="str">
            <v>AF.68220</v>
          </cell>
          <cell r="C4032" t="str">
            <v>Lắp dựng cốt thép nền, tường hầm đk &gt; 18mm</v>
          </cell>
          <cell r="D4032" t="str">
            <v>tấn</v>
          </cell>
          <cell r="E4032">
            <v>166969</v>
          </cell>
          <cell r="F4032">
            <v>881206</v>
          </cell>
          <cell r="G4032">
            <v>233847</v>
          </cell>
          <cell r="H4032">
            <v>0</v>
          </cell>
          <cell r="I4032">
            <v>0</v>
          </cell>
          <cell r="J4032">
            <v>1</v>
          </cell>
        </row>
        <row r="4033">
          <cell r="A4033" t="str">
            <v>AF.68310</v>
          </cell>
          <cell r="B4033" t="str">
            <v>AF.68310</v>
          </cell>
          <cell r="C4033" t="str">
            <v>Lắp dựng cốt thép vòm hầm đk &lt;=18mm</v>
          </cell>
          <cell r="D4033" t="str">
            <v>tấn</v>
          </cell>
          <cell r="E4033">
            <v>190877</v>
          </cell>
          <cell r="F4033">
            <v>1591500</v>
          </cell>
          <cell r="G4033">
            <v>335037</v>
          </cell>
          <cell r="H4033">
            <v>0</v>
          </cell>
          <cell r="I4033">
            <v>0</v>
          </cell>
          <cell r="J4033">
            <v>1</v>
          </cell>
        </row>
        <row r="4034">
          <cell r="A4034" t="str">
            <v>AF.68320</v>
          </cell>
          <cell r="B4034" t="str">
            <v>AF.68320</v>
          </cell>
          <cell r="C4034" t="str">
            <v>Lắp dựng cốt thép vòm hầm đk &gt; 18mm</v>
          </cell>
          <cell r="D4034" t="str">
            <v>tấn</v>
          </cell>
          <cell r="E4034">
            <v>174686</v>
          </cell>
          <cell r="F4034">
            <v>1646633</v>
          </cell>
          <cell r="G4034">
            <v>332939</v>
          </cell>
          <cell r="H4034">
            <v>0</v>
          </cell>
          <cell r="I4034">
            <v>0</v>
          </cell>
          <cell r="J4034">
            <v>1</v>
          </cell>
        </row>
        <row r="4035">
          <cell r="A4035" t="str">
            <v>AF.68410</v>
          </cell>
          <cell r="B4035" t="str">
            <v>AF.68410</v>
          </cell>
          <cell r="C4035" t="str">
            <v>Lắp dựng cốt thép toàn tiết diện hầm đk &lt;=18mm</v>
          </cell>
          <cell r="D4035" t="str">
            <v>tấn</v>
          </cell>
          <cell r="E4035">
            <v>199547</v>
          </cell>
          <cell r="F4035">
            <v>1203733</v>
          </cell>
          <cell r="G4035">
            <v>361253</v>
          </cell>
          <cell r="H4035">
            <v>0</v>
          </cell>
          <cell r="I4035">
            <v>0</v>
          </cell>
          <cell r="J4035">
            <v>1</v>
          </cell>
        </row>
        <row r="4036">
          <cell r="A4036" t="str">
            <v>AF.68420</v>
          </cell>
          <cell r="B4036" t="str">
            <v>AF.68420</v>
          </cell>
          <cell r="C4036" t="str">
            <v>Lắp dựng cốt thép toàn tiết diện hầm đk &gt; 18mm</v>
          </cell>
          <cell r="D4036" t="str">
            <v>tấn</v>
          </cell>
          <cell r="E4036">
            <v>183269</v>
          </cell>
          <cell r="F4036">
            <v>1258866</v>
          </cell>
          <cell r="G4036">
            <v>358107</v>
          </cell>
          <cell r="H4036">
            <v>0</v>
          </cell>
          <cell r="I4036">
            <v>0</v>
          </cell>
          <cell r="J4036">
            <v>1</v>
          </cell>
        </row>
        <row r="4037">
          <cell r="A4037" t="str">
            <v>AF.68510</v>
          </cell>
          <cell r="B4037" t="str">
            <v>AF.68510</v>
          </cell>
          <cell r="C4037" t="str">
            <v>Lắp dựng cốt thép hầm đứng đk &lt;=18mm</v>
          </cell>
          <cell r="D4037" t="str">
            <v>tấn</v>
          </cell>
          <cell r="E4037">
            <v>348671</v>
          </cell>
          <cell r="F4037">
            <v>1934242</v>
          </cell>
          <cell r="G4037">
            <v>708078</v>
          </cell>
          <cell r="H4037">
            <v>0</v>
          </cell>
          <cell r="I4037">
            <v>0</v>
          </cell>
          <cell r="J4037">
            <v>1</v>
          </cell>
        </row>
        <row r="4038">
          <cell r="A4038" t="str">
            <v>AF.68520</v>
          </cell>
          <cell r="B4038" t="str">
            <v>AF.68520</v>
          </cell>
          <cell r="C4038" t="str">
            <v>Lắp dựng cốt thép hầm đứng đk &gt; 18mm</v>
          </cell>
          <cell r="D4038" t="str">
            <v>tấn</v>
          </cell>
          <cell r="E4038">
            <v>268408</v>
          </cell>
          <cell r="F4038">
            <v>1993970</v>
          </cell>
          <cell r="G4038">
            <v>534003</v>
          </cell>
          <cell r="H4038">
            <v>0</v>
          </cell>
          <cell r="I4038">
            <v>0</v>
          </cell>
          <cell r="J4038">
            <v>1</v>
          </cell>
        </row>
        <row r="4039">
          <cell r="A4039" t="str">
            <v>AF.68610</v>
          </cell>
          <cell r="B4039" t="str">
            <v>AF.68610</v>
          </cell>
          <cell r="C4039" t="str">
            <v>Lắp dựng cốt thép hầm nghiêng đk &lt;=18mm</v>
          </cell>
          <cell r="D4039" t="str">
            <v>tấn</v>
          </cell>
          <cell r="E4039">
            <v>348671</v>
          </cell>
          <cell r="F4039">
            <v>2012347</v>
          </cell>
          <cell r="G4039">
            <v>713902</v>
          </cell>
          <cell r="H4039">
            <v>0</v>
          </cell>
          <cell r="I4039">
            <v>0</v>
          </cell>
          <cell r="J4039">
            <v>1</v>
          </cell>
        </row>
        <row r="4040">
          <cell r="A4040" t="str">
            <v>AF.68620</v>
          </cell>
          <cell r="B4040" t="str">
            <v>AF.68620</v>
          </cell>
          <cell r="C4040" t="str">
            <v>Lắp dựng cốt thép hầm nghiêng đk &gt; 18mm</v>
          </cell>
          <cell r="D4040" t="str">
            <v>tấn</v>
          </cell>
          <cell r="E4040">
            <v>268408</v>
          </cell>
          <cell r="F4040">
            <v>2092290</v>
          </cell>
          <cell r="G4040">
            <v>539827</v>
          </cell>
          <cell r="H4040">
            <v>0</v>
          </cell>
          <cell r="I4040">
            <v>0</v>
          </cell>
          <cell r="J4040">
            <v>1</v>
          </cell>
        </row>
        <row r="4041">
          <cell r="A4041" t="str">
            <v>AF.71110</v>
          </cell>
          <cell r="B4041" t="str">
            <v>AF.71110</v>
          </cell>
          <cell r="C4041" t="str">
            <v>SXLD cốt thép móng, nền, bản đáy công trình thủy công đk &lt;=10mm, bằng cần cẩu 16T</v>
          </cell>
          <cell r="D4041" t="str">
            <v>tấn</v>
          </cell>
          <cell r="E4041">
            <v>7663198</v>
          </cell>
          <cell r="F4041">
            <v>482651</v>
          </cell>
          <cell r="G4041">
            <v>77039</v>
          </cell>
          <cell r="H4041">
            <v>0</v>
          </cell>
          <cell r="I4041">
            <v>0</v>
          </cell>
          <cell r="J4041">
            <v>1</v>
          </cell>
        </row>
        <row r="4042">
          <cell r="A4042" t="str">
            <v>AF.71120</v>
          </cell>
          <cell r="B4042" t="str">
            <v>AF.71120</v>
          </cell>
          <cell r="C4042" t="str">
            <v>SXLD cốt thép móng, nền, bản đáy công trình thủy công đk &lt;=18mm, bằng cần cẩu 16T</v>
          </cell>
          <cell r="D4042" t="str">
            <v>tấn</v>
          </cell>
          <cell r="E4042">
            <v>7763439</v>
          </cell>
          <cell r="F4042">
            <v>355593</v>
          </cell>
          <cell r="G4042">
            <v>187619</v>
          </cell>
          <cell r="H4042">
            <v>0</v>
          </cell>
          <cell r="I4042">
            <v>0</v>
          </cell>
          <cell r="J4042">
            <v>1</v>
          </cell>
        </row>
        <row r="4043">
          <cell r="A4043" t="str">
            <v>AF.71130</v>
          </cell>
          <cell r="B4043" t="str">
            <v>AF.71130</v>
          </cell>
          <cell r="C4043" t="str">
            <v>SXLD cốt thép móng, nền, bản đáy công trình thủy công đk &gt; 18mm, bằng cần cẩu 16T</v>
          </cell>
          <cell r="D4043" t="str">
            <v>tấn</v>
          </cell>
          <cell r="E4043">
            <v>7769049</v>
          </cell>
          <cell r="F4043">
            <v>270745</v>
          </cell>
          <cell r="G4043">
            <v>193912</v>
          </cell>
          <cell r="H4043">
            <v>0</v>
          </cell>
          <cell r="I4043">
            <v>0</v>
          </cell>
          <cell r="J4043">
            <v>1</v>
          </cell>
        </row>
        <row r="4044">
          <cell r="A4044" t="str">
            <v>AF.71210</v>
          </cell>
          <cell r="B4044" t="str">
            <v>AF.71210</v>
          </cell>
          <cell r="C4044" t="str">
            <v>SXLD cốt thép tường công trình thủy công đk &lt;=10mm, bằng cần cẩu 16T</v>
          </cell>
          <cell r="D4044" t="str">
            <v>tấn</v>
          </cell>
          <cell r="E4044">
            <v>7663198</v>
          </cell>
          <cell r="F4044">
            <v>593678</v>
          </cell>
          <cell r="G4044">
            <v>77039</v>
          </cell>
          <cell r="H4044">
            <v>0</v>
          </cell>
          <cell r="I4044">
            <v>0</v>
          </cell>
          <cell r="J4044">
            <v>1</v>
          </cell>
        </row>
        <row r="4045">
          <cell r="A4045" t="str">
            <v>AF.71220</v>
          </cell>
          <cell r="B4045" t="str">
            <v>AF.71220</v>
          </cell>
          <cell r="C4045" t="str">
            <v>SXLD cốt thép tường công trình thủy công đk &lt;=18mm, bằng cần cẩu 16T</v>
          </cell>
          <cell r="D4045" t="str">
            <v>tấn</v>
          </cell>
          <cell r="E4045">
            <v>7763439</v>
          </cell>
          <cell r="F4045">
            <v>502605</v>
          </cell>
          <cell r="G4045">
            <v>187619</v>
          </cell>
          <cell r="H4045">
            <v>0</v>
          </cell>
          <cell r="I4045">
            <v>0</v>
          </cell>
          <cell r="J4045">
            <v>1</v>
          </cell>
        </row>
        <row r="4046">
          <cell r="A4046" t="str">
            <v>AF.71230</v>
          </cell>
          <cell r="B4046" t="str">
            <v>AF.71230</v>
          </cell>
          <cell r="C4046" t="str">
            <v>SXLD cốt thép tường công trình thủy công đk &gt; 18mm, bằng cần cẩu 16T</v>
          </cell>
          <cell r="D4046" t="str">
            <v>tấn</v>
          </cell>
          <cell r="E4046">
            <v>7769049</v>
          </cell>
          <cell r="F4046">
            <v>415881</v>
          </cell>
          <cell r="G4046">
            <v>193912</v>
          </cell>
          <cell r="H4046">
            <v>0</v>
          </cell>
          <cell r="I4046">
            <v>0</v>
          </cell>
          <cell r="J4046">
            <v>1</v>
          </cell>
        </row>
        <row r="4047">
          <cell r="A4047" t="str">
            <v>AF.71310</v>
          </cell>
          <cell r="B4047" t="str">
            <v>AF.71310</v>
          </cell>
          <cell r="C4047" t="str">
            <v>SXLD cốt thép trụ pin, trụ biên công trình thủy công đk &lt;=10mm, bằng cần cẩu 16T</v>
          </cell>
          <cell r="D4047" t="str">
            <v>tấn</v>
          </cell>
          <cell r="E4047">
            <v>7663198</v>
          </cell>
          <cell r="F4047">
            <v>644160</v>
          </cell>
          <cell r="G4047">
            <v>77039</v>
          </cell>
          <cell r="H4047">
            <v>0</v>
          </cell>
          <cell r="I4047">
            <v>0</v>
          </cell>
          <cell r="J4047">
            <v>1</v>
          </cell>
        </row>
        <row r="4048">
          <cell r="A4048" t="str">
            <v>AF.71320</v>
          </cell>
          <cell r="B4048" t="str">
            <v>AF.71320</v>
          </cell>
          <cell r="C4048" t="str">
            <v>SXLD cốt thép trụ pin, trụ biên công trình thủy công đk &lt;=18mm, bằng cần cẩu 16T</v>
          </cell>
          <cell r="D4048" t="str">
            <v>tấn</v>
          </cell>
          <cell r="E4048">
            <v>7764969</v>
          </cell>
          <cell r="F4048">
            <v>431572</v>
          </cell>
          <cell r="G4048">
            <v>191732</v>
          </cell>
          <cell r="H4048">
            <v>0</v>
          </cell>
          <cell r="I4048">
            <v>0</v>
          </cell>
          <cell r="J4048">
            <v>1</v>
          </cell>
        </row>
        <row r="4049">
          <cell r="A4049" t="str">
            <v>AF.71330</v>
          </cell>
          <cell r="B4049" t="str">
            <v>AF.71330</v>
          </cell>
          <cell r="C4049" t="str">
            <v>SXLD cốt thép trụ pin, trụ biên công trình thủy công đk &gt; 18mm, bằng cần cẩu 16T</v>
          </cell>
          <cell r="D4049" t="str">
            <v>tấn</v>
          </cell>
          <cell r="E4049">
            <v>7776699</v>
          </cell>
          <cell r="F4049">
            <v>371027</v>
          </cell>
          <cell r="G4049">
            <v>216530</v>
          </cell>
          <cell r="H4049">
            <v>0</v>
          </cell>
          <cell r="I4049">
            <v>0</v>
          </cell>
          <cell r="J4049">
            <v>1</v>
          </cell>
        </row>
        <row r="4050">
          <cell r="A4050" t="str">
            <v>AF.71410</v>
          </cell>
          <cell r="B4050" t="str">
            <v>AF.71410</v>
          </cell>
          <cell r="C4050" t="str">
            <v>SXLD cốt thép mặt cong đập tràn, mũi phóng công trình thủy công đk &lt;=10mm, bằng cần cẩu 16T</v>
          </cell>
          <cell r="D4050" t="str">
            <v>tấn</v>
          </cell>
          <cell r="E4050">
            <v>7663198</v>
          </cell>
          <cell r="F4050">
            <v>591588</v>
          </cell>
          <cell r="G4050">
            <v>77039</v>
          </cell>
          <cell r="H4050">
            <v>0</v>
          </cell>
          <cell r="I4050">
            <v>0</v>
          </cell>
          <cell r="J4050">
            <v>1</v>
          </cell>
        </row>
        <row r="4051">
          <cell r="A4051" t="str">
            <v>AF.71420</v>
          </cell>
          <cell r="B4051" t="str">
            <v>AF.71420</v>
          </cell>
          <cell r="C4051" t="str">
            <v>SXLD cốt thép mặt cong đập tràn, mũi phóng công trình thủy công đk &lt;=18mm, bằng cần cẩu 16T</v>
          </cell>
          <cell r="D4051" t="str">
            <v>tấn</v>
          </cell>
          <cell r="E4051">
            <v>7763439</v>
          </cell>
          <cell r="F4051">
            <v>498213</v>
          </cell>
          <cell r="G4051">
            <v>187619</v>
          </cell>
          <cell r="H4051">
            <v>0</v>
          </cell>
          <cell r="I4051">
            <v>0</v>
          </cell>
          <cell r="J4051">
            <v>1</v>
          </cell>
        </row>
        <row r="4052">
          <cell r="A4052" t="str">
            <v>AF.71430</v>
          </cell>
          <cell r="B4052" t="str">
            <v>AF.71430</v>
          </cell>
          <cell r="C4052" t="str">
            <v>SXLD cốt thép mặt cong đập tràn, mũi phóng công trình thủy công đk &gt; 18mm, bằng cần cẩu 16T</v>
          </cell>
          <cell r="D4052" t="str">
            <v>tấn</v>
          </cell>
          <cell r="E4052">
            <v>7769049</v>
          </cell>
          <cell r="F4052">
            <v>411234</v>
          </cell>
          <cell r="G4052">
            <v>193912</v>
          </cell>
          <cell r="H4052">
            <v>0</v>
          </cell>
          <cell r="I4052">
            <v>0</v>
          </cell>
          <cell r="J4052">
            <v>1</v>
          </cell>
        </row>
        <row r="4053">
          <cell r="A4053" t="str">
            <v>AF.71510</v>
          </cell>
          <cell r="B4053" t="str">
            <v>AF.71510</v>
          </cell>
          <cell r="C4053" t="str">
            <v>SXLD cốt thép dốc nước công trình thủy công đk &lt;=10mm, bằng cần cẩu 16T</v>
          </cell>
          <cell r="D4053" t="str">
            <v>tấn</v>
          </cell>
          <cell r="E4053">
            <v>7663198</v>
          </cell>
          <cell r="F4053">
            <v>551723</v>
          </cell>
          <cell r="G4053">
            <v>77039</v>
          </cell>
          <cell r="H4053">
            <v>0</v>
          </cell>
          <cell r="I4053">
            <v>0</v>
          </cell>
          <cell r="J4053">
            <v>1</v>
          </cell>
        </row>
        <row r="4054">
          <cell r="A4054" t="str">
            <v>AF.71520</v>
          </cell>
          <cell r="B4054" t="str">
            <v>AF.71520</v>
          </cell>
          <cell r="C4054" t="str">
            <v>SXLD cốt thép dốc nước công trình thủy công đk &lt;=18mm, bằng cần cẩu 16T</v>
          </cell>
          <cell r="D4054" t="str">
            <v>tấn</v>
          </cell>
          <cell r="E4054">
            <v>7764969</v>
          </cell>
          <cell r="F4054">
            <v>429781</v>
          </cell>
          <cell r="G4054">
            <v>191732</v>
          </cell>
          <cell r="H4054">
            <v>0</v>
          </cell>
          <cell r="I4054">
            <v>0</v>
          </cell>
          <cell r="J4054">
            <v>1</v>
          </cell>
        </row>
        <row r="4055">
          <cell r="A4055" t="str">
            <v>AF.71530</v>
          </cell>
          <cell r="B4055" t="str">
            <v>AF.71530</v>
          </cell>
          <cell r="C4055" t="str">
            <v>SXLD cốt thép dốc nước công trình thủy công đk &gt; 18mm, bằng cần cẩu 16T</v>
          </cell>
          <cell r="D4055" t="str">
            <v>tấn</v>
          </cell>
          <cell r="E4055">
            <v>7769049</v>
          </cell>
          <cell r="F4055">
            <v>333848</v>
          </cell>
          <cell r="G4055">
            <v>193913</v>
          </cell>
          <cell r="H4055">
            <v>0</v>
          </cell>
          <cell r="I4055">
            <v>0</v>
          </cell>
          <cell r="J4055">
            <v>1</v>
          </cell>
        </row>
        <row r="4056">
          <cell r="A4056" t="str">
            <v>AF.71611</v>
          </cell>
          <cell r="B4056" t="str">
            <v>AF.71611</v>
          </cell>
          <cell r="C4056" t="str">
            <v>SXLD cốt thép tháp điều áp công trình thủy công đk &lt;=10mm, h&lt;=25m bằng cần cẩu 16T</v>
          </cell>
          <cell r="D4056" t="str">
            <v>tấn</v>
          </cell>
          <cell r="E4056">
            <v>7663198</v>
          </cell>
          <cell r="F4056">
            <v>1049723</v>
          </cell>
          <cell r="G4056">
            <v>115278</v>
          </cell>
          <cell r="H4056">
            <v>0</v>
          </cell>
          <cell r="I4056">
            <v>0</v>
          </cell>
          <cell r="J4056">
            <v>1</v>
          </cell>
        </row>
        <row r="4057">
          <cell r="A4057" t="str">
            <v>AF.71612</v>
          </cell>
          <cell r="B4057" t="str">
            <v>AF.71612</v>
          </cell>
          <cell r="C4057" t="str">
            <v>SXLD cốt thép tháp điều áp công trình thủy công đk &lt;=10mm, h &gt; 25m bằng cần cẩu 16T</v>
          </cell>
          <cell r="D4057" t="str">
            <v>tấn</v>
          </cell>
          <cell r="E4057">
            <v>7663198</v>
          </cell>
          <cell r="F4057">
            <v>1433030</v>
          </cell>
          <cell r="G4057">
            <v>179997</v>
          </cell>
          <cell r="H4057">
            <v>0</v>
          </cell>
          <cell r="I4057">
            <v>0</v>
          </cell>
          <cell r="J4057">
            <v>1</v>
          </cell>
        </row>
        <row r="4058">
          <cell r="A4058" t="str">
            <v>AF.71621</v>
          </cell>
          <cell r="B4058" t="str">
            <v>AF.71621</v>
          </cell>
          <cell r="C4058" t="str">
            <v>SXLD cốt thép tháp điều áp công trình thủy công đk &lt;=18mm, h&lt;=25m bằng cần cẩu 16T</v>
          </cell>
          <cell r="D4058" t="str">
            <v>tấn</v>
          </cell>
          <cell r="E4058">
            <v>7769049</v>
          </cell>
          <cell r="F4058">
            <v>917548</v>
          </cell>
          <cell r="G4058">
            <v>241999</v>
          </cell>
          <cell r="H4058">
            <v>0</v>
          </cell>
          <cell r="I4058">
            <v>0</v>
          </cell>
          <cell r="J4058">
            <v>1</v>
          </cell>
        </row>
        <row r="4059">
          <cell r="A4059" t="str">
            <v>AF.71622</v>
          </cell>
          <cell r="B4059" t="str">
            <v>AF.71622</v>
          </cell>
          <cell r="C4059" t="str">
            <v>SXLD cốt thép tháp điều áp công trình thủy công đk &lt;=18mm, h &gt; 25m bằng cần cẩu 16T</v>
          </cell>
          <cell r="D4059" t="str">
            <v>tấn</v>
          </cell>
          <cell r="E4059">
            <v>7769049</v>
          </cell>
          <cell r="F4059">
            <v>1019877</v>
          </cell>
          <cell r="G4059">
            <v>306719</v>
          </cell>
          <cell r="H4059">
            <v>0</v>
          </cell>
          <cell r="I4059">
            <v>0</v>
          </cell>
          <cell r="J4059">
            <v>1</v>
          </cell>
        </row>
        <row r="4060">
          <cell r="A4060" t="str">
            <v>AF.71631</v>
          </cell>
          <cell r="B4060" t="str">
            <v>AF.71631</v>
          </cell>
          <cell r="C4060" t="str">
            <v>SXLD cốt thép tháp điều áp công trình thủy công đk &gt; 18mm, h&lt;=25m bằng cần cẩu 16T</v>
          </cell>
          <cell r="D4060" t="str">
            <v>tấn</v>
          </cell>
          <cell r="E4060">
            <v>7769049</v>
          </cell>
          <cell r="F4060">
            <v>833980</v>
          </cell>
          <cell r="G4060">
            <v>232871</v>
          </cell>
          <cell r="H4060">
            <v>0</v>
          </cell>
          <cell r="I4060">
            <v>0</v>
          </cell>
          <cell r="J4060">
            <v>1</v>
          </cell>
        </row>
        <row r="4061">
          <cell r="A4061" t="str">
            <v>AF.71632</v>
          </cell>
          <cell r="B4061" t="str">
            <v>AF.71632</v>
          </cell>
          <cell r="C4061" t="str">
            <v>SXLD cốt thép tháp điều áp công trình thủy công đk &gt; 18mm, h &gt; 25m bằng cần cẩu 16T</v>
          </cell>
          <cell r="D4061" t="str">
            <v>tấn</v>
          </cell>
          <cell r="E4061">
            <v>7769049</v>
          </cell>
          <cell r="F4061">
            <v>849755</v>
          </cell>
          <cell r="G4061">
            <v>297591</v>
          </cell>
          <cell r="H4061">
            <v>0</v>
          </cell>
          <cell r="I4061">
            <v>0</v>
          </cell>
          <cell r="J4061">
            <v>1</v>
          </cell>
        </row>
        <row r="4062">
          <cell r="A4062" t="str">
            <v>AF.71711</v>
          </cell>
          <cell r="B4062" t="str">
            <v>AF.71711</v>
          </cell>
          <cell r="C4062" t="str">
            <v>SXLD cốt thép mố đỡ, mố néo đường ống áp lực công trình thủy công đk &lt;=10mm, bằng cần cẩu 16T</v>
          </cell>
          <cell r="D4062" t="str">
            <v>tấn</v>
          </cell>
          <cell r="E4062">
            <v>7663198</v>
          </cell>
          <cell r="F4062">
            <v>634481</v>
          </cell>
          <cell r="G4062">
            <v>77039</v>
          </cell>
          <cell r="H4062">
            <v>0</v>
          </cell>
          <cell r="I4062">
            <v>0</v>
          </cell>
          <cell r="J4062">
            <v>1</v>
          </cell>
        </row>
        <row r="4063">
          <cell r="A4063" t="str">
            <v>AF.71712</v>
          </cell>
          <cell r="B4063" t="str">
            <v>AF.71712</v>
          </cell>
          <cell r="C4063" t="str">
            <v>SXLD cốt thép mố đỡ, mố néo đường ống áp lực công trình thủy công đk &lt;=18mm, bằng cần cẩu 16T</v>
          </cell>
          <cell r="D4063" t="str">
            <v>tấn</v>
          </cell>
          <cell r="E4063">
            <v>7764969</v>
          </cell>
          <cell r="F4063">
            <v>494248</v>
          </cell>
          <cell r="G4063">
            <v>191732</v>
          </cell>
          <cell r="H4063">
            <v>0</v>
          </cell>
          <cell r="I4063">
            <v>0</v>
          </cell>
          <cell r="J4063">
            <v>1</v>
          </cell>
        </row>
        <row r="4064">
          <cell r="A4064" t="str">
            <v>AF.71713</v>
          </cell>
          <cell r="B4064" t="str">
            <v>AF.71713</v>
          </cell>
          <cell r="C4064" t="str">
            <v>SXLD cốt thép mố đỡ, mố néo đường ống áp lực công trình thủy công đk &gt; 18mm, bằng cần cẩu 16T</v>
          </cell>
          <cell r="D4064" t="str">
            <v>tấn</v>
          </cell>
          <cell r="E4064">
            <v>7769049</v>
          </cell>
          <cell r="F4064">
            <v>383946</v>
          </cell>
          <cell r="G4064">
            <v>193912</v>
          </cell>
          <cell r="H4064">
            <v>0</v>
          </cell>
          <cell r="I4064">
            <v>0</v>
          </cell>
          <cell r="J4064">
            <v>1</v>
          </cell>
        </row>
        <row r="4065">
          <cell r="A4065" t="str">
            <v>AF.71721</v>
          </cell>
          <cell r="B4065" t="str">
            <v>AF.71721</v>
          </cell>
          <cell r="C4065" t="str">
            <v>SXLD cốt thép bọc đường ống áp lực, ống hút công trình thủy công đk &lt;=10mm, bằng cần cẩu 16T</v>
          </cell>
          <cell r="D4065" t="str">
            <v>tấn</v>
          </cell>
          <cell r="E4065">
            <v>7663198</v>
          </cell>
          <cell r="F4065">
            <v>819057</v>
          </cell>
          <cell r="G4065">
            <v>77039</v>
          </cell>
          <cell r="H4065">
            <v>0</v>
          </cell>
          <cell r="I4065">
            <v>0</v>
          </cell>
          <cell r="J4065">
            <v>1</v>
          </cell>
        </row>
        <row r="4066">
          <cell r="A4066" t="str">
            <v>AF.71722</v>
          </cell>
          <cell r="B4066" t="str">
            <v>AF.71722</v>
          </cell>
          <cell r="C4066" t="str">
            <v>SXLD cốt thép bọc đường ống áp lực, ống hút công trình thủy công đk &lt;=18mm, bằng cần cẩu 16T</v>
          </cell>
          <cell r="D4066" t="str">
            <v>tấn</v>
          </cell>
          <cell r="E4066">
            <v>7804749</v>
          </cell>
          <cell r="F4066">
            <v>673665</v>
          </cell>
          <cell r="G4066">
            <v>307905</v>
          </cell>
          <cell r="H4066">
            <v>0</v>
          </cell>
          <cell r="I4066">
            <v>0</v>
          </cell>
          <cell r="J4066">
            <v>1</v>
          </cell>
        </row>
        <row r="4067">
          <cell r="A4067" t="str">
            <v>AF.71723</v>
          </cell>
          <cell r="B4067" t="str">
            <v>AF.71723</v>
          </cell>
          <cell r="C4067" t="str">
            <v>SXLD cốt thép bọc đường ống áp lực, ống hút công trình thủy công đk &gt; 18mm, bằng cần cẩu 16T</v>
          </cell>
          <cell r="D4067" t="str">
            <v>tấn</v>
          </cell>
          <cell r="E4067">
            <v>7804749</v>
          </cell>
          <cell r="F4067">
            <v>618237</v>
          </cell>
          <cell r="G4067">
            <v>298776</v>
          </cell>
          <cell r="H4067">
            <v>0</v>
          </cell>
          <cell r="I4067">
            <v>0</v>
          </cell>
          <cell r="J4067">
            <v>1</v>
          </cell>
        </row>
        <row r="4068">
          <cell r="A4068" t="str">
            <v>AF.71731</v>
          </cell>
          <cell r="B4068" t="str">
            <v>AF.71731</v>
          </cell>
          <cell r="C4068" t="str">
            <v>SXLD cốt thép buồng xoắn công trình thủy công đk &lt;=10mm, bằng cần cẩu 16T</v>
          </cell>
          <cell r="D4068" t="str">
            <v>tấn</v>
          </cell>
          <cell r="E4068">
            <v>7663198</v>
          </cell>
          <cell r="F4068">
            <v>773009</v>
          </cell>
          <cell r="G4068">
            <v>77039</v>
          </cell>
          <cell r="H4068">
            <v>0</v>
          </cell>
          <cell r="I4068">
            <v>0</v>
          </cell>
          <cell r="J4068">
            <v>1</v>
          </cell>
        </row>
        <row r="4069">
          <cell r="A4069" t="str">
            <v>AF.71732</v>
          </cell>
          <cell r="B4069" t="str">
            <v>AF.71732</v>
          </cell>
          <cell r="C4069" t="str">
            <v>SXLD cốt thép buồng xoắn công trình thủy công đk &lt;=18mm, bằng cần cẩu 16T</v>
          </cell>
          <cell r="D4069" t="str">
            <v>tấn</v>
          </cell>
          <cell r="E4069">
            <v>7763243</v>
          </cell>
          <cell r="F4069">
            <v>623779</v>
          </cell>
          <cell r="G4069">
            <v>187928</v>
          </cell>
          <cell r="H4069">
            <v>0</v>
          </cell>
          <cell r="I4069">
            <v>0</v>
          </cell>
          <cell r="J4069">
            <v>1</v>
          </cell>
        </row>
        <row r="4070">
          <cell r="A4070" t="str">
            <v>AF.71733</v>
          </cell>
          <cell r="B4070" t="str">
            <v>AF.71733</v>
          </cell>
          <cell r="C4070" t="str">
            <v>SXLD cốt thép buồng xoắn công trình thủy công đk &gt; 18mm, bằng cần cẩu 16T</v>
          </cell>
          <cell r="D4070" t="str">
            <v>tấn</v>
          </cell>
          <cell r="E4070">
            <v>7769049</v>
          </cell>
          <cell r="F4070">
            <v>598197</v>
          </cell>
          <cell r="G4070">
            <v>194632</v>
          </cell>
          <cell r="H4070">
            <v>0</v>
          </cell>
          <cell r="I4070">
            <v>0</v>
          </cell>
          <cell r="J4070">
            <v>1</v>
          </cell>
        </row>
        <row r="4071">
          <cell r="A4071" t="str">
            <v>AF.71741</v>
          </cell>
          <cell r="B4071" t="str">
            <v>AF.71741</v>
          </cell>
          <cell r="C4071" t="str">
            <v>SXLD cốt thép bệ đỡ máy phát công trình thủy công đk &lt;=10mm, bằng cần cẩu 16T</v>
          </cell>
          <cell r="D4071" t="str">
            <v>tấn</v>
          </cell>
          <cell r="E4071">
            <v>7663198</v>
          </cell>
          <cell r="F4071">
            <v>551723</v>
          </cell>
          <cell r="G4071">
            <v>77039</v>
          </cell>
          <cell r="H4071">
            <v>0</v>
          </cell>
          <cell r="I4071">
            <v>0</v>
          </cell>
          <cell r="J4071">
            <v>1</v>
          </cell>
        </row>
        <row r="4072">
          <cell r="A4072" t="str">
            <v>AF.71742</v>
          </cell>
          <cell r="B4072" t="str">
            <v>AF.71742</v>
          </cell>
          <cell r="C4072" t="str">
            <v>SXLD cốt thép bệ đỡ máy phát công trình thủy công đk &lt;=18mm, bằng cần cẩu 16T</v>
          </cell>
          <cell r="D4072" t="str">
            <v>tấn</v>
          </cell>
          <cell r="E4072">
            <v>7764969</v>
          </cell>
          <cell r="F4072">
            <v>429781</v>
          </cell>
          <cell r="G4072">
            <v>191732</v>
          </cell>
          <cell r="H4072">
            <v>0</v>
          </cell>
          <cell r="I4072">
            <v>0</v>
          </cell>
          <cell r="J4072">
            <v>1</v>
          </cell>
        </row>
        <row r="4073">
          <cell r="A4073" t="str">
            <v>AF.71743</v>
          </cell>
          <cell r="B4073" t="str">
            <v>AF.71743</v>
          </cell>
          <cell r="C4073" t="str">
            <v>SXLD cốt thép bệ đỡ máy phát công trình thủy công đk &gt; 18mm, bằng cần cẩu 16T</v>
          </cell>
          <cell r="D4073" t="str">
            <v>tấn</v>
          </cell>
          <cell r="E4073">
            <v>7769049</v>
          </cell>
          <cell r="F4073">
            <v>333848</v>
          </cell>
          <cell r="G4073">
            <v>193912</v>
          </cell>
          <cell r="H4073">
            <v>0</v>
          </cell>
          <cell r="I4073">
            <v>0</v>
          </cell>
          <cell r="J4073">
            <v>1</v>
          </cell>
        </row>
        <row r="4074">
          <cell r="A4074" t="str">
            <v>AF.71751</v>
          </cell>
          <cell r="B4074" t="str">
            <v>AF.71751</v>
          </cell>
          <cell r="C4074" t="str">
            <v>SXLD cốt thép mái kênh, mái hố xói công trình thủy công đk &lt;=10mm, bằng cần cẩu 16T</v>
          </cell>
          <cell r="D4074" t="str">
            <v>tấn</v>
          </cell>
          <cell r="E4074">
            <v>7663198</v>
          </cell>
          <cell r="F4074">
            <v>581142</v>
          </cell>
          <cell r="G4074">
            <v>77039</v>
          </cell>
          <cell r="H4074">
            <v>0</v>
          </cell>
          <cell r="I4074">
            <v>0</v>
          </cell>
          <cell r="J4074">
            <v>1</v>
          </cell>
        </row>
        <row r="4075">
          <cell r="A4075" t="str">
            <v>AF.71752</v>
          </cell>
          <cell r="B4075" t="str">
            <v>AF.71752</v>
          </cell>
          <cell r="C4075" t="str">
            <v>SXLD cốt thép mái kênh, mái hố xói công trình thủy công đk &lt;=18mm, bằng cần cẩu 16T</v>
          </cell>
          <cell r="D4075" t="str">
            <v>tấn</v>
          </cell>
          <cell r="E4075">
            <v>7763439</v>
          </cell>
          <cell r="F4075">
            <v>476255</v>
          </cell>
          <cell r="G4075">
            <v>187619</v>
          </cell>
          <cell r="H4075">
            <v>0</v>
          </cell>
          <cell r="I4075">
            <v>0</v>
          </cell>
          <cell r="J4075">
            <v>1</v>
          </cell>
        </row>
        <row r="4076">
          <cell r="A4076" t="str">
            <v>AF.71753</v>
          </cell>
          <cell r="B4076" t="str">
            <v>AF.71753</v>
          </cell>
          <cell r="C4076" t="str">
            <v>SXLD cốt thép mái kênh, mái hố xói công trình thủy công đk &gt; 18mm, bằng cần cẩu 16T</v>
          </cell>
          <cell r="D4076" t="str">
            <v>tấn</v>
          </cell>
          <cell r="E4076">
            <v>7769049</v>
          </cell>
          <cell r="F4076">
            <v>387997</v>
          </cell>
          <cell r="G4076">
            <v>193912</v>
          </cell>
          <cell r="H4076">
            <v>0</v>
          </cell>
          <cell r="I4076">
            <v>0</v>
          </cell>
          <cell r="J4076">
            <v>1</v>
          </cell>
        </row>
        <row r="4077">
          <cell r="A4077" t="str">
            <v>AF.71810</v>
          </cell>
          <cell r="B4077" t="str">
            <v>AF.71810</v>
          </cell>
          <cell r="C4077" t="str">
            <v>SXLD cốt thép sàn công trình thủy công đk &lt;=10mm, bằng cần cẩu 16T</v>
          </cell>
          <cell r="D4077" t="str">
            <v>tấn</v>
          </cell>
          <cell r="E4077">
            <v>7663198</v>
          </cell>
          <cell r="F4077">
            <v>623779</v>
          </cell>
          <cell r="G4077">
            <v>77039</v>
          </cell>
          <cell r="H4077">
            <v>0</v>
          </cell>
          <cell r="I4077">
            <v>0</v>
          </cell>
          <cell r="J4077">
            <v>1</v>
          </cell>
        </row>
        <row r="4078">
          <cell r="A4078" t="str">
            <v>AF.71820</v>
          </cell>
          <cell r="B4078" t="str">
            <v>AF.71820</v>
          </cell>
          <cell r="C4078" t="str">
            <v>SXLD cốt thép sàn công trình thủy công đk &lt;=18mm, bằng cần cẩu 16T</v>
          </cell>
          <cell r="D4078" t="str">
            <v>tấn</v>
          </cell>
          <cell r="E4078">
            <v>7763243</v>
          </cell>
          <cell r="F4078">
            <v>465170</v>
          </cell>
          <cell r="G4078">
            <v>187928</v>
          </cell>
          <cell r="H4078">
            <v>0</v>
          </cell>
          <cell r="I4078">
            <v>0</v>
          </cell>
          <cell r="J4078">
            <v>1</v>
          </cell>
        </row>
        <row r="4079">
          <cell r="A4079" t="str">
            <v>AF.71830</v>
          </cell>
          <cell r="B4079" t="str">
            <v>AF.71830</v>
          </cell>
          <cell r="C4079" t="str">
            <v>SXLD cốt thép sàn công trình thủy công đk &gt; 18mm, bằng cần cẩu 16T</v>
          </cell>
          <cell r="D4079" t="str">
            <v>tấn</v>
          </cell>
          <cell r="E4079">
            <v>7769049</v>
          </cell>
          <cell r="F4079">
            <v>353887</v>
          </cell>
          <cell r="G4079">
            <v>194632</v>
          </cell>
          <cell r="H4079">
            <v>0</v>
          </cell>
          <cell r="I4079">
            <v>0</v>
          </cell>
          <cell r="J4079">
            <v>1</v>
          </cell>
        </row>
        <row r="4080">
          <cell r="A4080" t="str">
            <v>AF.72110</v>
          </cell>
          <cell r="B4080" t="str">
            <v>AF.72110</v>
          </cell>
          <cell r="C4080" t="str">
            <v>SXLD cốt thép móng, nền, bản đáy công trình thủy công đk &lt;=10mm, bằng cần cẩu 25T</v>
          </cell>
          <cell r="D4080" t="str">
            <v>tấn</v>
          </cell>
          <cell r="E4080">
            <v>7663198</v>
          </cell>
          <cell r="F4080">
            <v>482651</v>
          </cell>
          <cell r="G4080">
            <v>85593</v>
          </cell>
          <cell r="H4080">
            <v>0</v>
          </cell>
          <cell r="I4080">
            <v>0</v>
          </cell>
          <cell r="J4080">
            <v>1</v>
          </cell>
        </row>
        <row r="4081">
          <cell r="A4081" t="str">
            <v>AF.72120</v>
          </cell>
          <cell r="B4081" t="str">
            <v>AF.72120</v>
          </cell>
          <cell r="C4081" t="str">
            <v>SXLD cốt thép móng, nền, bản đáy công trình thủy công đk &lt;=18mm, bằng cần cẩu 25T</v>
          </cell>
          <cell r="D4081" t="str">
            <v>tấn</v>
          </cell>
          <cell r="E4081">
            <v>7763439</v>
          </cell>
          <cell r="F4081">
            <v>355593</v>
          </cell>
          <cell r="G4081">
            <v>196174</v>
          </cell>
          <cell r="H4081">
            <v>0</v>
          </cell>
          <cell r="I4081">
            <v>0</v>
          </cell>
          <cell r="J4081">
            <v>1</v>
          </cell>
        </row>
        <row r="4082">
          <cell r="A4082" t="str">
            <v>AF.72130</v>
          </cell>
          <cell r="B4082" t="str">
            <v>AF.72130</v>
          </cell>
          <cell r="C4082" t="str">
            <v>SXLD cốt thép móng, nền, bản đáy công trình thủy công đk &gt; 18mm, bằng cần cẩu 25T</v>
          </cell>
          <cell r="D4082" t="str">
            <v>tấn</v>
          </cell>
          <cell r="E4082">
            <v>7769049</v>
          </cell>
          <cell r="F4082">
            <v>270745</v>
          </cell>
          <cell r="G4082">
            <v>202467</v>
          </cell>
          <cell r="H4082">
            <v>0</v>
          </cell>
          <cell r="I4082">
            <v>0</v>
          </cell>
          <cell r="J4082">
            <v>1</v>
          </cell>
        </row>
        <row r="4083">
          <cell r="A4083" t="str">
            <v>AF.72210</v>
          </cell>
          <cell r="B4083" t="str">
            <v>AF.72210</v>
          </cell>
          <cell r="C4083" t="str">
            <v>SXLD cốt thép tường công trình thủy công đk &lt;=10mm, bằng cần cẩu 25T</v>
          </cell>
          <cell r="D4083" t="str">
            <v>tấn</v>
          </cell>
          <cell r="E4083">
            <v>7663198</v>
          </cell>
          <cell r="F4083">
            <v>593678</v>
          </cell>
          <cell r="G4083">
            <v>85593</v>
          </cell>
          <cell r="H4083">
            <v>0</v>
          </cell>
          <cell r="I4083">
            <v>0</v>
          </cell>
          <cell r="J4083">
            <v>1</v>
          </cell>
        </row>
        <row r="4084">
          <cell r="A4084" t="str">
            <v>AF.72220</v>
          </cell>
          <cell r="B4084" t="str">
            <v>AF.72220</v>
          </cell>
          <cell r="C4084" t="str">
            <v>SXLD cốt thép tường công trình thủy công đk &lt;=18mm, bằng cần cẩu 25T</v>
          </cell>
          <cell r="D4084" t="str">
            <v>tấn</v>
          </cell>
          <cell r="E4084">
            <v>7763439</v>
          </cell>
          <cell r="F4084">
            <v>502605</v>
          </cell>
          <cell r="G4084">
            <v>196174</v>
          </cell>
          <cell r="H4084">
            <v>0</v>
          </cell>
          <cell r="I4084">
            <v>0</v>
          </cell>
          <cell r="J4084">
            <v>1</v>
          </cell>
        </row>
        <row r="4085">
          <cell r="A4085" t="str">
            <v>AF.72230</v>
          </cell>
          <cell r="B4085" t="str">
            <v>AF.72230</v>
          </cell>
          <cell r="C4085" t="str">
            <v>SXLD cốt thép tường công trình thủy công đk &gt; 18mm, bằng cần cẩu 25T</v>
          </cell>
          <cell r="D4085" t="str">
            <v>tấn</v>
          </cell>
          <cell r="E4085">
            <v>7769049</v>
          </cell>
          <cell r="F4085">
            <v>415881</v>
          </cell>
          <cell r="G4085">
            <v>202467</v>
          </cell>
          <cell r="H4085">
            <v>0</v>
          </cell>
          <cell r="I4085">
            <v>0</v>
          </cell>
          <cell r="J4085">
            <v>1</v>
          </cell>
        </row>
        <row r="4086">
          <cell r="A4086" t="str">
            <v>AF.72310</v>
          </cell>
          <cell r="B4086" t="str">
            <v>AF.72310</v>
          </cell>
          <cell r="C4086" t="str">
            <v>SXLD cốt thép trụ pin, trụ biên công trình thủy công đk &lt;=10mm, bằng cần cẩu 25T</v>
          </cell>
          <cell r="D4086" t="str">
            <v>tấn</v>
          </cell>
          <cell r="E4086">
            <v>7663198</v>
          </cell>
          <cell r="F4086">
            <v>644160</v>
          </cell>
          <cell r="G4086">
            <v>85593</v>
          </cell>
          <cell r="H4086">
            <v>0</v>
          </cell>
          <cell r="I4086">
            <v>0</v>
          </cell>
          <cell r="J4086">
            <v>1</v>
          </cell>
        </row>
        <row r="4087">
          <cell r="A4087" t="str">
            <v>AF.72320</v>
          </cell>
          <cell r="B4087" t="str">
            <v>AF.72320</v>
          </cell>
          <cell r="C4087" t="str">
            <v>SXLD cốt thép trụ pin, trụ biên công trình thủy công đk &lt;=18mm, bằng cần cẩu 25T</v>
          </cell>
          <cell r="D4087" t="str">
            <v>tấn</v>
          </cell>
          <cell r="E4087">
            <v>7764969</v>
          </cell>
          <cell r="F4087">
            <v>431572</v>
          </cell>
          <cell r="G4087">
            <v>200286</v>
          </cell>
          <cell r="H4087">
            <v>0</v>
          </cell>
          <cell r="I4087">
            <v>0</v>
          </cell>
          <cell r="J4087">
            <v>1</v>
          </cell>
        </row>
        <row r="4088">
          <cell r="A4088" t="str">
            <v>AF.72330</v>
          </cell>
          <cell r="B4088" t="str">
            <v>AF.72330</v>
          </cell>
          <cell r="C4088" t="str">
            <v>SXLD cốt thép trụ pin, trụ biên công trình thủy công đk &gt; 18mm, bằng cần cẩu 25T</v>
          </cell>
          <cell r="D4088" t="str">
            <v>tấn</v>
          </cell>
          <cell r="E4088">
            <v>7776699</v>
          </cell>
          <cell r="F4088">
            <v>371027</v>
          </cell>
          <cell r="G4088">
            <v>225085</v>
          </cell>
          <cell r="H4088">
            <v>0</v>
          </cell>
          <cell r="I4088">
            <v>0</v>
          </cell>
          <cell r="J4088">
            <v>1</v>
          </cell>
        </row>
        <row r="4089">
          <cell r="A4089" t="str">
            <v>AF.72410</v>
          </cell>
          <cell r="B4089" t="str">
            <v>AF.72410</v>
          </cell>
          <cell r="C4089" t="str">
            <v>SXLD cốt thép mặt cong đập tràn, mũi phóng công trình thủy công đk &lt;=10mm, bằng cần cẩu 25T</v>
          </cell>
          <cell r="D4089" t="str">
            <v>tấn</v>
          </cell>
          <cell r="E4089">
            <v>7663198</v>
          </cell>
          <cell r="F4089">
            <v>591588</v>
          </cell>
          <cell r="G4089">
            <v>85593</v>
          </cell>
          <cell r="H4089">
            <v>0</v>
          </cell>
          <cell r="I4089">
            <v>0</v>
          </cell>
          <cell r="J4089">
            <v>1</v>
          </cell>
        </row>
        <row r="4090">
          <cell r="A4090" t="str">
            <v>AF.72420</v>
          </cell>
          <cell r="B4090" t="str">
            <v>AF.72420</v>
          </cell>
          <cell r="C4090" t="str">
            <v>SXLD cốt thép mặt cong đập tràn, mũi phóng công trình thủy công đk &lt;=18mm, bằng cần cẩu 25T</v>
          </cell>
          <cell r="D4090" t="str">
            <v>tấn</v>
          </cell>
          <cell r="E4090">
            <v>7763439</v>
          </cell>
          <cell r="F4090">
            <v>498213</v>
          </cell>
          <cell r="G4090">
            <v>196174</v>
          </cell>
          <cell r="H4090">
            <v>0</v>
          </cell>
          <cell r="I4090">
            <v>0</v>
          </cell>
          <cell r="J4090">
            <v>1</v>
          </cell>
        </row>
        <row r="4091">
          <cell r="A4091" t="str">
            <v>AF.72430</v>
          </cell>
          <cell r="B4091" t="str">
            <v>AF.72430</v>
          </cell>
          <cell r="C4091" t="str">
            <v>SXLD cốt thép mặt cong đập tràn, mũi phóng công trình thủy công đk &gt; 18mm, bằng cần cẩu 25T</v>
          </cell>
          <cell r="D4091" t="str">
            <v>tấn</v>
          </cell>
          <cell r="E4091">
            <v>7769049</v>
          </cell>
          <cell r="F4091">
            <v>411234</v>
          </cell>
          <cell r="G4091">
            <v>202467</v>
          </cell>
          <cell r="H4091">
            <v>0</v>
          </cell>
          <cell r="I4091">
            <v>0</v>
          </cell>
          <cell r="J4091">
            <v>1</v>
          </cell>
        </row>
        <row r="4092">
          <cell r="A4092" t="str">
            <v>AF.72510</v>
          </cell>
          <cell r="B4092" t="str">
            <v>AF.72510</v>
          </cell>
          <cell r="C4092" t="str">
            <v>SXLD cốt thép dốc nước công trình thủy công đk &lt;=10mm, bằng cần cẩu 25T</v>
          </cell>
          <cell r="D4092" t="str">
            <v>tấn</v>
          </cell>
          <cell r="E4092">
            <v>7663198</v>
          </cell>
          <cell r="F4092">
            <v>551723</v>
          </cell>
          <cell r="G4092">
            <v>85593</v>
          </cell>
          <cell r="H4092">
            <v>0</v>
          </cell>
          <cell r="I4092">
            <v>0</v>
          </cell>
          <cell r="J4092">
            <v>1</v>
          </cell>
        </row>
        <row r="4093">
          <cell r="A4093" t="str">
            <v>AF.72520</v>
          </cell>
          <cell r="B4093" t="str">
            <v>AF.72520</v>
          </cell>
          <cell r="C4093" t="str">
            <v>SXLD cốt thép dốc nước công trình thủy công đk &lt;=18mm, bằng cần cẩu 25T</v>
          </cell>
          <cell r="D4093" t="str">
            <v>tấn</v>
          </cell>
          <cell r="E4093">
            <v>7764969</v>
          </cell>
          <cell r="F4093">
            <v>429781</v>
          </cell>
          <cell r="G4093">
            <v>200286</v>
          </cell>
          <cell r="H4093">
            <v>0</v>
          </cell>
          <cell r="I4093">
            <v>0</v>
          </cell>
          <cell r="J4093">
            <v>1</v>
          </cell>
        </row>
        <row r="4094">
          <cell r="A4094" t="str">
            <v>AF.72530</v>
          </cell>
          <cell r="B4094" t="str">
            <v>AF.72530</v>
          </cell>
          <cell r="C4094" t="str">
            <v>SXLD cốt thép dốc nước công trình thủy công đk &gt; 18mm, bằng cần cẩu 25T</v>
          </cell>
          <cell r="D4094" t="str">
            <v>tấn</v>
          </cell>
          <cell r="E4094">
            <v>7769049</v>
          </cell>
          <cell r="F4094">
            <v>333848</v>
          </cell>
          <cell r="G4094">
            <v>202457</v>
          </cell>
          <cell r="H4094">
            <v>0</v>
          </cell>
          <cell r="I4094">
            <v>0</v>
          </cell>
          <cell r="J4094">
            <v>1</v>
          </cell>
        </row>
        <row r="4095">
          <cell r="A4095" t="str">
            <v>AF.72611</v>
          </cell>
          <cell r="B4095" t="str">
            <v>AF.72611</v>
          </cell>
          <cell r="C4095" t="str">
            <v>SXLD cốt thép tháp điều áp công trình thủy công đk &lt;=10mm, h&lt;=25m bằng cần cẩu 25T</v>
          </cell>
          <cell r="D4095" t="str">
            <v>tấn</v>
          </cell>
          <cell r="E4095">
            <v>7663198</v>
          </cell>
          <cell r="F4095">
            <v>1049723</v>
          </cell>
          <cell r="G4095">
            <v>155149</v>
          </cell>
          <cell r="H4095">
            <v>0</v>
          </cell>
          <cell r="I4095">
            <v>0</v>
          </cell>
          <cell r="J4095">
            <v>1</v>
          </cell>
        </row>
        <row r="4096">
          <cell r="A4096" t="str">
            <v>AF.72612</v>
          </cell>
          <cell r="B4096" t="str">
            <v>AF.72612</v>
          </cell>
          <cell r="C4096" t="str">
            <v>SXLD cốt thép tháp điều áp công trình thủy công đk &lt;=10mm, h &gt; 25m bằng cần cẩu 25T</v>
          </cell>
          <cell r="D4096" t="str">
            <v>tấn</v>
          </cell>
          <cell r="E4096">
            <v>7663198</v>
          </cell>
          <cell r="F4096">
            <v>1433030</v>
          </cell>
          <cell r="G4096">
            <v>254394</v>
          </cell>
          <cell r="H4096">
            <v>0</v>
          </cell>
          <cell r="I4096">
            <v>0</v>
          </cell>
          <cell r="J4096">
            <v>1</v>
          </cell>
        </row>
        <row r="4097">
          <cell r="A4097" t="str">
            <v>AF.72621</v>
          </cell>
          <cell r="B4097" t="str">
            <v>AF.72621</v>
          </cell>
          <cell r="C4097" t="str">
            <v>SXLD cốt thép tháp điều áp công trình thủy công đk &lt;=18mm, h&lt;=25m bằng cần cẩu 25T</v>
          </cell>
          <cell r="D4097" t="str">
            <v>tấn</v>
          </cell>
          <cell r="E4097">
            <v>7769049</v>
          </cell>
          <cell r="F4097">
            <v>917548</v>
          </cell>
          <cell r="G4097">
            <v>281870</v>
          </cell>
          <cell r="H4097">
            <v>0</v>
          </cell>
          <cell r="I4097">
            <v>0</v>
          </cell>
          <cell r="J4097">
            <v>1</v>
          </cell>
        </row>
        <row r="4098">
          <cell r="A4098" t="str">
            <v>AF.72622</v>
          </cell>
          <cell r="B4098" t="str">
            <v>AF.72622</v>
          </cell>
          <cell r="C4098" t="str">
            <v>SXLD cốt thép tháp điều áp công trình thủy công đk &lt;=18mm, h &gt; 25m bằng cần cẩu 25T</v>
          </cell>
          <cell r="D4098" t="str">
            <v>tấn</v>
          </cell>
          <cell r="E4098">
            <v>7769049</v>
          </cell>
          <cell r="F4098">
            <v>1019877</v>
          </cell>
          <cell r="G4098">
            <v>381116</v>
          </cell>
          <cell r="H4098">
            <v>0</v>
          </cell>
          <cell r="I4098">
            <v>0</v>
          </cell>
          <cell r="J4098">
            <v>1</v>
          </cell>
        </row>
        <row r="4099">
          <cell r="A4099" t="str">
            <v>AF.72631</v>
          </cell>
          <cell r="B4099" t="str">
            <v>AF.72631</v>
          </cell>
          <cell r="C4099" t="str">
            <v>SXLD cốt thép tháp điều áp công trình thủy công đk &gt; 18mm, h&lt;=25m bằng cần cẩu 25T</v>
          </cell>
          <cell r="D4099" t="str">
            <v>tấn</v>
          </cell>
          <cell r="E4099">
            <v>7769049</v>
          </cell>
          <cell r="F4099">
            <v>833980</v>
          </cell>
          <cell r="G4099">
            <v>272742</v>
          </cell>
          <cell r="H4099">
            <v>0</v>
          </cell>
          <cell r="I4099">
            <v>0</v>
          </cell>
          <cell r="J4099">
            <v>1</v>
          </cell>
        </row>
        <row r="4100">
          <cell r="A4100" t="str">
            <v>AF.72632</v>
          </cell>
          <cell r="B4100" t="str">
            <v>AF.72632</v>
          </cell>
          <cell r="C4100" t="str">
            <v>SXLD cốt thép tháp điều áp công trình thủy công đk &gt; 18mm, h &gt; 25m bằng cần cẩu 25T</v>
          </cell>
          <cell r="D4100" t="str">
            <v>tấn</v>
          </cell>
          <cell r="E4100">
            <v>7769049</v>
          </cell>
          <cell r="F4100">
            <v>849755</v>
          </cell>
          <cell r="G4100">
            <v>371988</v>
          </cell>
          <cell r="H4100">
            <v>0</v>
          </cell>
          <cell r="I4100">
            <v>0</v>
          </cell>
          <cell r="J4100">
            <v>1</v>
          </cell>
        </row>
        <row r="4101">
          <cell r="A4101" t="str">
            <v>AF.72711</v>
          </cell>
          <cell r="B4101" t="str">
            <v>AF.72711</v>
          </cell>
          <cell r="C4101" t="str">
            <v>SXLD cốt thép mố đỡ, mố néo đường ống áp lực công trình thủy công đk &lt;=10mm, bằng cần cẩu 25T</v>
          </cell>
          <cell r="D4101" t="str">
            <v>tấn</v>
          </cell>
          <cell r="E4101">
            <v>7663198</v>
          </cell>
          <cell r="F4101">
            <v>634481</v>
          </cell>
          <cell r="G4101">
            <v>85593</v>
          </cell>
          <cell r="H4101">
            <v>0</v>
          </cell>
          <cell r="I4101">
            <v>0</v>
          </cell>
          <cell r="J4101">
            <v>1</v>
          </cell>
        </row>
        <row r="4102">
          <cell r="A4102" t="str">
            <v>AF.72712</v>
          </cell>
          <cell r="B4102" t="str">
            <v>AF.72712</v>
          </cell>
          <cell r="C4102" t="str">
            <v>SXLD cốt thép mố đỡ, mố néo đường ống áp lực công trình thủy công đk &lt;=18mm, bằng cần cẩu 25T</v>
          </cell>
          <cell r="D4102" t="str">
            <v>tấn</v>
          </cell>
          <cell r="E4102">
            <v>7764969</v>
          </cell>
          <cell r="F4102">
            <v>494248</v>
          </cell>
          <cell r="G4102">
            <v>200286</v>
          </cell>
          <cell r="H4102">
            <v>0</v>
          </cell>
          <cell r="I4102">
            <v>0</v>
          </cell>
          <cell r="J4102">
            <v>1</v>
          </cell>
        </row>
        <row r="4103">
          <cell r="A4103" t="str">
            <v>AF.72713</v>
          </cell>
          <cell r="B4103" t="str">
            <v>AF.72713</v>
          </cell>
          <cell r="C4103" t="str">
            <v>SXLD cốt thép mố đỡ, mố néo đường ống áp lực công trình thủy công đk &gt; 18mm, bằng cần cẩu 25T</v>
          </cell>
          <cell r="D4103" t="str">
            <v>tấn</v>
          </cell>
          <cell r="E4103">
            <v>7769049</v>
          </cell>
          <cell r="F4103">
            <v>383946</v>
          </cell>
          <cell r="G4103">
            <v>202457</v>
          </cell>
          <cell r="H4103">
            <v>0</v>
          </cell>
          <cell r="I4103">
            <v>0</v>
          </cell>
          <cell r="J4103">
            <v>1</v>
          </cell>
        </row>
        <row r="4104">
          <cell r="A4104" t="str">
            <v>AF.72721</v>
          </cell>
          <cell r="B4104" t="str">
            <v>AF.72721</v>
          </cell>
          <cell r="C4104" t="str">
            <v>SXLD cốt thép bọc đường ống áp lực, ống hút công trình thủy công đk &lt;=10mm, bằng cần cẩu 25T</v>
          </cell>
          <cell r="D4104" t="str">
            <v>tấn</v>
          </cell>
          <cell r="E4104">
            <v>7663198</v>
          </cell>
          <cell r="F4104">
            <v>819057</v>
          </cell>
          <cell r="G4104">
            <v>85593</v>
          </cell>
          <cell r="H4104">
            <v>0</v>
          </cell>
          <cell r="I4104">
            <v>0</v>
          </cell>
          <cell r="J4104">
            <v>1</v>
          </cell>
        </row>
        <row r="4105">
          <cell r="A4105" t="str">
            <v>AF.72722</v>
          </cell>
          <cell r="B4105" t="str">
            <v>AF.72722</v>
          </cell>
          <cell r="C4105" t="str">
            <v>SXLD cốt thép bọc đường ống áp lực, ống hút công trình thủy công đk &lt;=18mm, bằng cần cẩu 25T</v>
          </cell>
          <cell r="D4105" t="str">
            <v>tấn</v>
          </cell>
          <cell r="E4105">
            <v>7804749</v>
          </cell>
          <cell r="F4105">
            <v>673665</v>
          </cell>
          <cell r="G4105">
            <v>316459</v>
          </cell>
          <cell r="H4105">
            <v>0</v>
          </cell>
          <cell r="I4105">
            <v>0</v>
          </cell>
          <cell r="J4105">
            <v>1</v>
          </cell>
        </row>
        <row r="4106">
          <cell r="A4106" t="str">
            <v>AF.72723</v>
          </cell>
          <cell r="B4106" t="str">
            <v>AF.72723</v>
          </cell>
          <cell r="C4106" t="str">
            <v>SXLD cốt thép bọc đường ống áp lực, ống hút công trình thủy công đk &gt; 18mm, bằng cần cẩu 25T</v>
          </cell>
          <cell r="D4106" t="str">
            <v>tấn</v>
          </cell>
          <cell r="E4106">
            <v>7804749</v>
          </cell>
          <cell r="F4106">
            <v>618237</v>
          </cell>
          <cell r="G4106">
            <v>307331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AF.72731</v>
          </cell>
          <cell r="B4107" t="str">
            <v>AF.72731</v>
          </cell>
          <cell r="C4107" t="str">
            <v>SXLD cốt thép buồng xoắn công trình thủy công đk &lt;=10mm, bằng cần cẩu 25T</v>
          </cell>
          <cell r="D4107" t="str">
            <v>tấn</v>
          </cell>
          <cell r="E4107">
            <v>7663198</v>
          </cell>
          <cell r="F4107">
            <v>773009</v>
          </cell>
          <cell r="G4107">
            <v>85593</v>
          </cell>
          <cell r="H4107">
            <v>0</v>
          </cell>
          <cell r="I4107">
            <v>0</v>
          </cell>
          <cell r="J4107">
            <v>1</v>
          </cell>
        </row>
        <row r="4108">
          <cell r="A4108" t="str">
            <v>AF.72732</v>
          </cell>
          <cell r="B4108" t="str">
            <v>AF.72732</v>
          </cell>
          <cell r="C4108" t="str">
            <v>SXLD cốt thép buồng xoắn công trình thủy công đk &lt;=18mm, bằng cần cẩu 25T</v>
          </cell>
          <cell r="D4108" t="str">
            <v>tấn</v>
          </cell>
          <cell r="E4108">
            <v>7763243</v>
          </cell>
          <cell r="F4108">
            <v>623779</v>
          </cell>
          <cell r="G4108">
            <v>196482</v>
          </cell>
          <cell r="H4108">
            <v>0</v>
          </cell>
          <cell r="I4108">
            <v>0</v>
          </cell>
          <cell r="J4108">
            <v>1</v>
          </cell>
        </row>
        <row r="4109">
          <cell r="A4109" t="str">
            <v>AF.72733</v>
          </cell>
          <cell r="B4109" t="str">
            <v>AF.72733</v>
          </cell>
          <cell r="C4109" t="str">
            <v>SXLD cốt thép buồng xoắn công trình thủy công đk &gt; 18mm, bằng cần cẩu 25T</v>
          </cell>
          <cell r="D4109" t="str">
            <v>tấn</v>
          </cell>
          <cell r="E4109">
            <v>7769046</v>
          </cell>
          <cell r="F4109">
            <v>598197</v>
          </cell>
          <cell r="G4109">
            <v>203186</v>
          </cell>
          <cell r="H4109">
            <v>0</v>
          </cell>
          <cell r="I4109">
            <v>0</v>
          </cell>
          <cell r="J4109">
            <v>1</v>
          </cell>
        </row>
        <row r="4110">
          <cell r="A4110" t="str">
            <v>AF.72741</v>
          </cell>
          <cell r="B4110" t="str">
            <v>AF.72741</v>
          </cell>
          <cell r="C4110" t="str">
            <v>SXLD cốt thép bệ đỡ máy phát công trình thủy công đk &lt;=10mm, bằng cần cẩu 25T</v>
          </cell>
          <cell r="D4110" t="str">
            <v>tấn</v>
          </cell>
          <cell r="E4110">
            <v>7663198</v>
          </cell>
          <cell r="F4110">
            <v>551723</v>
          </cell>
          <cell r="G4110">
            <v>85593</v>
          </cell>
          <cell r="H4110">
            <v>0</v>
          </cell>
          <cell r="I4110">
            <v>0</v>
          </cell>
          <cell r="J4110">
            <v>1</v>
          </cell>
        </row>
        <row r="4111">
          <cell r="A4111" t="str">
            <v>AF.72742</v>
          </cell>
          <cell r="B4111" t="str">
            <v>AF.72742</v>
          </cell>
          <cell r="C4111" t="str">
            <v>SXLD cốt thép bệ đỡ máy phát công trình thủy công đk &lt;=18mm, bằng cần cẩu 25T</v>
          </cell>
          <cell r="D4111" t="str">
            <v>tấn</v>
          </cell>
          <cell r="E4111">
            <v>7764969</v>
          </cell>
          <cell r="F4111">
            <v>429781</v>
          </cell>
          <cell r="G4111">
            <v>200286</v>
          </cell>
          <cell r="H4111">
            <v>0</v>
          </cell>
          <cell r="I4111">
            <v>0</v>
          </cell>
          <cell r="J4111">
            <v>1</v>
          </cell>
        </row>
        <row r="4112">
          <cell r="A4112" t="str">
            <v>AF.72743</v>
          </cell>
          <cell r="B4112" t="str">
            <v>AF.72743</v>
          </cell>
          <cell r="C4112" t="str">
            <v>SXLD cốt thép bệ đỡ máy phát công trình thủy công đk &gt; 18mm, bằng cần cẩu 25T</v>
          </cell>
          <cell r="D4112" t="str">
            <v>tấn</v>
          </cell>
          <cell r="E4112">
            <v>7769049</v>
          </cell>
          <cell r="F4112">
            <v>333848</v>
          </cell>
          <cell r="G4112">
            <v>202467</v>
          </cell>
          <cell r="H4112">
            <v>0</v>
          </cell>
          <cell r="I4112">
            <v>0</v>
          </cell>
          <cell r="J4112">
            <v>1</v>
          </cell>
        </row>
        <row r="4113">
          <cell r="A4113" t="str">
            <v>AF.72751</v>
          </cell>
          <cell r="B4113" t="str">
            <v>AF.72751</v>
          </cell>
          <cell r="C4113" t="str">
            <v>SXLD cốt thép mái kênh, mái hố xói công trình thủy công đk &lt;=10mm, bằng cần cẩu 25T</v>
          </cell>
          <cell r="D4113" t="str">
            <v>tấn</v>
          </cell>
          <cell r="E4113">
            <v>7663198</v>
          </cell>
          <cell r="F4113">
            <v>581142</v>
          </cell>
          <cell r="G4113">
            <v>85593</v>
          </cell>
          <cell r="H4113">
            <v>0</v>
          </cell>
          <cell r="I4113">
            <v>0</v>
          </cell>
          <cell r="J4113">
            <v>1</v>
          </cell>
        </row>
        <row r="4114">
          <cell r="A4114" t="str">
            <v>AF.72752</v>
          </cell>
          <cell r="B4114" t="str">
            <v>AF.72752</v>
          </cell>
          <cell r="C4114" t="str">
            <v>SXLD cốt thép mái kênh, mái hố xói công trình thủy công đk &lt;=18mm, bằng cần cẩu 25T</v>
          </cell>
          <cell r="D4114" t="str">
            <v>tấn</v>
          </cell>
          <cell r="E4114">
            <v>7763439</v>
          </cell>
          <cell r="F4114">
            <v>476255</v>
          </cell>
          <cell r="G4114">
            <v>196174</v>
          </cell>
          <cell r="H4114">
            <v>0</v>
          </cell>
          <cell r="I4114">
            <v>0</v>
          </cell>
          <cell r="J4114">
            <v>1</v>
          </cell>
        </row>
        <row r="4115">
          <cell r="A4115" t="str">
            <v>AF.72753</v>
          </cell>
          <cell r="B4115" t="str">
            <v>AF.72753</v>
          </cell>
          <cell r="C4115" t="str">
            <v>SXLD cốt thép mái kênh, mái hố xói công trình thủy công đk &gt; 18mm, bằng cần cẩu 25T</v>
          </cell>
          <cell r="D4115" t="str">
            <v>tấn</v>
          </cell>
          <cell r="E4115">
            <v>7769049</v>
          </cell>
          <cell r="F4115">
            <v>387997</v>
          </cell>
          <cell r="G4115">
            <v>202467</v>
          </cell>
          <cell r="H4115">
            <v>0</v>
          </cell>
          <cell r="I4115">
            <v>0</v>
          </cell>
          <cell r="J4115">
            <v>1</v>
          </cell>
        </row>
        <row r="4116">
          <cell r="A4116" t="str">
            <v>AF.72810</v>
          </cell>
          <cell r="B4116" t="str">
            <v>AF.72810</v>
          </cell>
          <cell r="C4116" t="str">
            <v>SXLD cốt thép sàn công trình thủy công đk &lt;=10mm, bằng cần cẩu 25T</v>
          </cell>
          <cell r="D4116" t="str">
            <v>tấn</v>
          </cell>
          <cell r="E4116">
            <v>7663198</v>
          </cell>
          <cell r="F4116">
            <v>623779</v>
          </cell>
          <cell r="G4116">
            <v>85593</v>
          </cell>
          <cell r="H4116">
            <v>0</v>
          </cell>
          <cell r="I4116">
            <v>0</v>
          </cell>
          <cell r="J4116">
            <v>1</v>
          </cell>
        </row>
        <row r="4117">
          <cell r="A4117" t="str">
            <v>AF.72820</v>
          </cell>
          <cell r="B4117" t="str">
            <v>AF.72820</v>
          </cell>
          <cell r="C4117" t="str">
            <v>SXLD cốt thép sàn công trình thủy công đk &lt;=18mm, bằng cần cẩu 25T</v>
          </cell>
          <cell r="D4117" t="str">
            <v>tấn</v>
          </cell>
          <cell r="E4117">
            <v>7763243</v>
          </cell>
          <cell r="F4117">
            <v>465170</v>
          </cell>
          <cell r="G4117">
            <v>196482</v>
          </cell>
          <cell r="H4117">
            <v>0</v>
          </cell>
          <cell r="I4117">
            <v>0</v>
          </cell>
          <cell r="J4117">
            <v>1</v>
          </cell>
        </row>
        <row r="4118">
          <cell r="A4118" t="str">
            <v>AF.72830</v>
          </cell>
          <cell r="B4118" t="str">
            <v>AF.72830</v>
          </cell>
          <cell r="C4118" t="str">
            <v>SXLD cốt thép sàn công trình thủy công đk &gt; 18mm, bằng cần cẩu 25T</v>
          </cell>
          <cell r="D4118" t="str">
            <v>tấn</v>
          </cell>
          <cell r="E4118">
            <v>7769049</v>
          </cell>
          <cell r="F4118">
            <v>353887</v>
          </cell>
          <cell r="G4118">
            <v>203186</v>
          </cell>
          <cell r="H4118">
            <v>0</v>
          </cell>
          <cell r="I4118">
            <v>0</v>
          </cell>
          <cell r="J4118">
            <v>1</v>
          </cell>
        </row>
        <row r="4119">
          <cell r="A4119" t="str">
            <v>AF.73110</v>
          </cell>
          <cell r="B4119" t="str">
            <v>AF.73110</v>
          </cell>
          <cell r="C4119" t="str">
            <v>SXLD cốt thép móng, nền, bản đáy công trình thủy công đk &lt;=10mm, bằng cần cẩu 40T</v>
          </cell>
          <cell r="D4119" t="str">
            <v>tấn</v>
          </cell>
          <cell r="E4119">
            <v>7663198</v>
          </cell>
          <cell r="F4119">
            <v>482651</v>
          </cell>
          <cell r="G4119">
            <v>87690</v>
          </cell>
          <cell r="H4119">
            <v>0</v>
          </cell>
          <cell r="I4119">
            <v>0</v>
          </cell>
          <cell r="J4119">
            <v>1</v>
          </cell>
        </row>
        <row r="4120">
          <cell r="A4120" t="str">
            <v>AF.73120</v>
          </cell>
          <cell r="B4120" t="str">
            <v>AF.73120</v>
          </cell>
          <cell r="C4120" t="str">
            <v>SXLD cốt thép móng, nền, bản đáy công trình thủy công đk &lt;=18mm, bằng cần cẩu 40T</v>
          </cell>
          <cell r="D4120" t="str">
            <v>tấn</v>
          </cell>
          <cell r="E4120">
            <v>7763439</v>
          </cell>
          <cell r="F4120">
            <v>355593</v>
          </cell>
          <cell r="G4120">
            <v>198271</v>
          </cell>
          <cell r="H4120">
            <v>0</v>
          </cell>
          <cell r="I4120">
            <v>0</v>
          </cell>
          <cell r="J4120">
            <v>1</v>
          </cell>
        </row>
        <row r="4121">
          <cell r="A4121" t="str">
            <v>AF.73130</v>
          </cell>
          <cell r="B4121" t="str">
            <v>AF.73130</v>
          </cell>
          <cell r="C4121" t="str">
            <v>SXLD cốt thép móng, nền, bản đáy công trình thủy công đk &gt; 18mm, bằng cần cẩu 40T</v>
          </cell>
          <cell r="D4121" t="str">
            <v>tấn</v>
          </cell>
          <cell r="E4121">
            <v>7769049</v>
          </cell>
          <cell r="F4121">
            <v>270745</v>
          </cell>
          <cell r="G4121">
            <v>204564</v>
          </cell>
          <cell r="H4121">
            <v>0</v>
          </cell>
          <cell r="I4121">
            <v>0</v>
          </cell>
          <cell r="J4121">
            <v>1</v>
          </cell>
        </row>
        <row r="4122">
          <cell r="A4122" t="str">
            <v>AF.73210</v>
          </cell>
          <cell r="B4122" t="str">
            <v>AF.73210</v>
          </cell>
          <cell r="C4122" t="str">
            <v>SXLD cốt thép tường công trình thủy công đk &lt;=10mm, bằng cần cẩu 40T</v>
          </cell>
          <cell r="D4122" t="str">
            <v>tấn</v>
          </cell>
          <cell r="E4122">
            <v>7663198</v>
          </cell>
          <cell r="F4122">
            <v>593678</v>
          </cell>
          <cell r="G4122">
            <v>87690</v>
          </cell>
          <cell r="H4122">
            <v>0</v>
          </cell>
          <cell r="I4122">
            <v>0</v>
          </cell>
          <cell r="J4122">
            <v>1</v>
          </cell>
        </row>
        <row r="4123">
          <cell r="A4123" t="str">
            <v>AF.73220</v>
          </cell>
          <cell r="B4123" t="str">
            <v>AF.73220</v>
          </cell>
          <cell r="C4123" t="str">
            <v>SXLD cốt thép tường công trình thủy công đk &lt;=18mm, bằng cần cẩu 40T</v>
          </cell>
          <cell r="D4123" t="str">
            <v>tấn</v>
          </cell>
          <cell r="E4123">
            <v>7763439</v>
          </cell>
          <cell r="F4123">
            <v>502605</v>
          </cell>
          <cell r="G4123">
            <v>198271</v>
          </cell>
          <cell r="H4123">
            <v>0</v>
          </cell>
          <cell r="I4123">
            <v>0</v>
          </cell>
          <cell r="J4123">
            <v>1</v>
          </cell>
        </row>
        <row r="4124">
          <cell r="A4124" t="str">
            <v>AF.73230</v>
          </cell>
          <cell r="B4124" t="str">
            <v>AF.73230</v>
          </cell>
          <cell r="C4124" t="str">
            <v>SXLD cốt thép tường công trình thủy công đk &gt; 18mm, bằng cần cẩu 40T</v>
          </cell>
          <cell r="D4124" t="str">
            <v>tấn</v>
          </cell>
          <cell r="E4124">
            <v>7769049</v>
          </cell>
          <cell r="F4124">
            <v>415881</v>
          </cell>
          <cell r="G4124">
            <v>204564</v>
          </cell>
          <cell r="H4124">
            <v>0</v>
          </cell>
          <cell r="I4124">
            <v>0</v>
          </cell>
          <cell r="J4124">
            <v>1</v>
          </cell>
        </row>
        <row r="4125">
          <cell r="A4125" t="str">
            <v>AF.73310</v>
          </cell>
          <cell r="B4125" t="str">
            <v>AF.73310</v>
          </cell>
          <cell r="C4125" t="str">
            <v>SXLD cốt thép trụ pin, trụ biên công trình thủy công đk &lt;=10mm, bằng cần cẩu 40T</v>
          </cell>
          <cell r="D4125" t="str">
            <v>tấn</v>
          </cell>
          <cell r="E4125">
            <v>7663198</v>
          </cell>
          <cell r="F4125">
            <v>644160</v>
          </cell>
          <cell r="G4125">
            <v>87690</v>
          </cell>
          <cell r="H4125">
            <v>0</v>
          </cell>
          <cell r="I4125">
            <v>0</v>
          </cell>
          <cell r="J4125">
            <v>1</v>
          </cell>
        </row>
        <row r="4126">
          <cell r="A4126" t="str">
            <v>AF.73320</v>
          </cell>
          <cell r="B4126" t="str">
            <v>AF.73320</v>
          </cell>
          <cell r="C4126" t="str">
            <v>SXLD cốt thép trụ pin, trụ biên công trình thủy công đk &lt;=18mm, bằng cần cẩu 40T</v>
          </cell>
          <cell r="D4126" t="str">
            <v>tấn</v>
          </cell>
          <cell r="E4126">
            <v>7764969</v>
          </cell>
          <cell r="F4126">
            <v>431572</v>
          </cell>
          <cell r="G4126">
            <v>202384</v>
          </cell>
          <cell r="H4126">
            <v>0</v>
          </cell>
          <cell r="I4126">
            <v>0</v>
          </cell>
          <cell r="J4126">
            <v>1</v>
          </cell>
        </row>
        <row r="4127">
          <cell r="A4127" t="str">
            <v>AF.73330</v>
          </cell>
          <cell r="B4127" t="str">
            <v>AF.73330</v>
          </cell>
          <cell r="C4127" t="str">
            <v>SXLD cốt thép trụ pin, trụ biên công trình thủy công đk &gt; 18mm, bằng cần cẩu 40T</v>
          </cell>
          <cell r="D4127" t="str">
            <v>tấn</v>
          </cell>
          <cell r="E4127">
            <v>7776699</v>
          </cell>
          <cell r="F4127">
            <v>371027</v>
          </cell>
          <cell r="G4127">
            <v>227182</v>
          </cell>
          <cell r="H4127">
            <v>0</v>
          </cell>
          <cell r="I4127">
            <v>0</v>
          </cell>
          <cell r="J4127">
            <v>1</v>
          </cell>
        </row>
        <row r="4128">
          <cell r="A4128" t="str">
            <v>AF.73410</v>
          </cell>
          <cell r="B4128" t="str">
            <v>AF.73410</v>
          </cell>
          <cell r="C4128" t="str">
            <v>SXLD cốt thép mặt cong đập tràn, mũi phóng công trình thủy công đk &lt;=10mm, bằng cần cẩu 40T</v>
          </cell>
          <cell r="D4128" t="str">
            <v>tấn</v>
          </cell>
          <cell r="E4128">
            <v>7663198</v>
          </cell>
          <cell r="F4128">
            <v>591588</v>
          </cell>
          <cell r="G4128">
            <v>87690</v>
          </cell>
          <cell r="H4128">
            <v>0</v>
          </cell>
          <cell r="I4128">
            <v>0</v>
          </cell>
          <cell r="J4128">
            <v>1</v>
          </cell>
        </row>
        <row r="4129">
          <cell r="A4129" t="str">
            <v>AF.73420</v>
          </cell>
          <cell r="B4129" t="str">
            <v>AF.73420</v>
          </cell>
          <cell r="C4129" t="str">
            <v>SXLD cốt thép mặt cong đập tràn, mũi phóng công trình thủy công đk &lt;=18mm, bằng cần cẩu 40T</v>
          </cell>
          <cell r="D4129" t="str">
            <v>tấn</v>
          </cell>
          <cell r="E4129">
            <v>7763439</v>
          </cell>
          <cell r="F4129">
            <v>498213</v>
          </cell>
          <cell r="G4129">
            <v>198271</v>
          </cell>
          <cell r="H4129">
            <v>0</v>
          </cell>
          <cell r="I4129">
            <v>0</v>
          </cell>
          <cell r="J4129">
            <v>1</v>
          </cell>
        </row>
        <row r="4130">
          <cell r="A4130" t="str">
            <v>AF.73430</v>
          </cell>
          <cell r="B4130" t="str">
            <v>AF.73430</v>
          </cell>
          <cell r="C4130" t="str">
            <v>SXLD cốt thép mặt cong đập tràn, mũi phóng công trình thủy công đk &gt; 18mm, bằng cần cẩu 40T</v>
          </cell>
          <cell r="D4130" t="str">
            <v>tấn</v>
          </cell>
          <cell r="E4130">
            <v>7769049</v>
          </cell>
          <cell r="F4130">
            <v>411234</v>
          </cell>
          <cell r="G4130">
            <v>204564</v>
          </cell>
          <cell r="H4130">
            <v>0</v>
          </cell>
          <cell r="I4130">
            <v>0</v>
          </cell>
          <cell r="J4130">
            <v>1</v>
          </cell>
        </row>
        <row r="4131">
          <cell r="A4131" t="str">
            <v>AF.73510</v>
          </cell>
          <cell r="B4131" t="str">
            <v>AF.73510</v>
          </cell>
          <cell r="C4131" t="str">
            <v>SXLD cốt thép dốc nước công trình thủy công đk &lt;=10mm, bằng cần cẩu 40T</v>
          </cell>
          <cell r="D4131" t="str">
            <v>tấn</v>
          </cell>
          <cell r="E4131">
            <v>7663198</v>
          </cell>
          <cell r="F4131">
            <v>551723</v>
          </cell>
          <cell r="G4131">
            <v>87690</v>
          </cell>
          <cell r="H4131">
            <v>0</v>
          </cell>
          <cell r="I4131">
            <v>0</v>
          </cell>
          <cell r="J4131">
            <v>1</v>
          </cell>
        </row>
        <row r="4132">
          <cell r="A4132" t="str">
            <v>AF.73520</v>
          </cell>
          <cell r="B4132" t="str">
            <v>AF.73520</v>
          </cell>
          <cell r="C4132" t="str">
            <v>SXLD cốt thép dốc nước công trình thủy công đk &lt;=18mm, bằng cần cẩu 40T</v>
          </cell>
          <cell r="D4132" t="str">
            <v>tấn</v>
          </cell>
          <cell r="E4132">
            <v>7764969</v>
          </cell>
          <cell r="F4132">
            <v>429781</v>
          </cell>
          <cell r="G4132">
            <v>202384</v>
          </cell>
          <cell r="H4132">
            <v>0</v>
          </cell>
          <cell r="I4132">
            <v>0</v>
          </cell>
          <cell r="J4132">
            <v>1</v>
          </cell>
        </row>
        <row r="4133">
          <cell r="A4133" t="str">
            <v>AF.73530</v>
          </cell>
          <cell r="B4133" t="str">
            <v>AF.73530</v>
          </cell>
          <cell r="C4133" t="str">
            <v>SXLD cốt thép dốc nước công trình thủy công đk &gt; 18mm, bằng cần cẩu 40T</v>
          </cell>
          <cell r="D4133" t="str">
            <v>tấn</v>
          </cell>
          <cell r="E4133">
            <v>7769049</v>
          </cell>
          <cell r="F4133">
            <v>333848</v>
          </cell>
          <cell r="G4133">
            <v>204564</v>
          </cell>
          <cell r="H4133">
            <v>0</v>
          </cell>
          <cell r="I4133">
            <v>0</v>
          </cell>
          <cell r="J4133">
            <v>1</v>
          </cell>
        </row>
        <row r="4134">
          <cell r="A4134" t="str">
            <v>AF.73611</v>
          </cell>
          <cell r="B4134" t="str">
            <v>AF.73611</v>
          </cell>
          <cell r="C4134" t="str">
            <v>SXLD cốt thép tháp điều áp công trình thủy công đk &lt;=10mm, h&lt;=25m bằng cần cẩu 40T</v>
          </cell>
          <cell r="D4134" t="str">
            <v>tấn</v>
          </cell>
          <cell r="E4134">
            <v>7663198</v>
          </cell>
          <cell r="F4134">
            <v>1049723</v>
          </cell>
          <cell r="G4134">
            <v>151618</v>
          </cell>
          <cell r="H4134">
            <v>0</v>
          </cell>
          <cell r="I4134">
            <v>0</v>
          </cell>
          <cell r="J4134">
            <v>1</v>
          </cell>
        </row>
        <row r="4135">
          <cell r="A4135" t="str">
            <v>AF.73612</v>
          </cell>
          <cell r="B4135" t="str">
            <v>AF.73612</v>
          </cell>
          <cell r="C4135" t="str">
            <v>SXLD cốt thép tháp điều áp công trình thủy công đk &lt;=10mm, h &gt; 25m bằng cần cẩu 40T</v>
          </cell>
          <cell r="D4135" t="str">
            <v>tấn</v>
          </cell>
          <cell r="E4135">
            <v>7663198</v>
          </cell>
          <cell r="F4135">
            <v>1433030</v>
          </cell>
          <cell r="G4135">
            <v>237483</v>
          </cell>
          <cell r="H4135">
            <v>0</v>
          </cell>
          <cell r="I4135">
            <v>0</v>
          </cell>
          <cell r="J4135">
            <v>1</v>
          </cell>
        </row>
        <row r="4136">
          <cell r="A4136" t="str">
            <v>AF.73621</v>
          </cell>
          <cell r="B4136" t="str">
            <v>AF.73621</v>
          </cell>
          <cell r="C4136" t="str">
            <v>SXLD cốt thép tháp điều áp công trình thủy công đk &lt;=18mm, h&lt;=25m bằng cần cẩu 40T</v>
          </cell>
          <cell r="D4136" t="str">
            <v>tấn</v>
          </cell>
          <cell r="E4136">
            <v>7769049</v>
          </cell>
          <cell r="F4136">
            <v>917548</v>
          </cell>
          <cell r="G4136">
            <v>278340</v>
          </cell>
          <cell r="H4136">
            <v>0</v>
          </cell>
          <cell r="I4136">
            <v>0</v>
          </cell>
          <cell r="J4136">
            <v>1</v>
          </cell>
        </row>
        <row r="4137">
          <cell r="A4137" t="str">
            <v>AF.73622</v>
          </cell>
          <cell r="B4137" t="str">
            <v>AF.73622</v>
          </cell>
          <cell r="C4137" t="str">
            <v>SXLD cốt thép tháp điều áp công trình thủy công đk &lt;=18mm, h &gt; 25m bằng cần cẩu 40T</v>
          </cell>
          <cell r="D4137" t="str">
            <v>tấn</v>
          </cell>
          <cell r="E4137">
            <v>7769049</v>
          </cell>
          <cell r="F4137">
            <v>1019877</v>
          </cell>
          <cell r="G4137">
            <v>364205</v>
          </cell>
          <cell r="H4137">
            <v>0</v>
          </cell>
          <cell r="I4137">
            <v>0</v>
          </cell>
          <cell r="J4137">
            <v>1</v>
          </cell>
        </row>
        <row r="4138">
          <cell r="A4138" t="str">
            <v>AF.73631</v>
          </cell>
          <cell r="B4138" t="str">
            <v>AF.73631</v>
          </cell>
          <cell r="C4138" t="str">
            <v>SXLD cốt thép tháp điều áp công trình thủy công đk &gt; 18mm, h&lt;=25m bằng cần cẩu 40T</v>
          </cell>
          <cell r="D4138" t="str">
            <v>tấn</v>
          </cell>
          <cell r="E4138">
            <v>7769049</v>
          </cell>
          <cell r="F4138">
            <v>833980</v>
          </cell>
          <cell r="G4138">
            <v>269211</v>
          </cell>
          <cell r="H4138">
            <v>0</v>
          </cell>
          <cell r="I4138">
            <v>0</v>
          </cell>
          <cell r="J4138">
            <v>1</v>
          </cell>
        </row>
        <row r="4139">
          <cell r="A4139" t="str">
            <v>AF.73632</v>
          </cell>
          <cell r="B4139" t="str">
            <v>AF.73632</v>
          </cell>
          <cell r="C4139" t="str">
            <v>SXLD cốt thép tháp điều áp công trình thủy công đk &gt; 18mm, h &gt; 25m bằng cần cẩu 40T</v>
          </cell>
          <cell r="D4139" t="str">
            <v>tấn</v>
          </cell>
          <cell r="E4139">
            <v>7769049</v>
          </cell>
          <cell r="F4139">
            <v>849755</v>
          </cell>
          <cell r="G4139">
            <v>355076</v>
          </cell>
          <cell r="H4139">
            <v>0</v>
          </cell>
          <cell r="I4139">
            <v>0</v>
          </cell>
          <cell r="J4139">
            <v>1</v>
          </cell>
        </row>
        <row r="4140">
          <cell r="A4140" t="str">
            <v>AF.73711</v>
          </cell>
          <cell r="B4140" t="str">
            <v>AF.73711</v>
          </cell>
          <cell r="C4140" t="str">
            <v>SXLD cốt thép mố đỡ, mố néo đường ống áp lực công trình thủy công đk &lt;=10mm, bằng cần cẩu 40T</v>
          </cell>
          <cell r="D4140" t="str">
            <v>tấn</v>
          </cell>
          <cell r="E4140">
            <v>7663198</v>
          </cell>
          <cell r="F4140">
            <v>634481</v>
          </cell>
          <cell r="G4140">
            <v>87690</v>
          </cell>
          <cell r="H4140">
            <v>0</v>
          </cell>
          <cell r="I4140">
            <v>0</v>
          </cell>
          <cell r="J4140">
            <v>1</v>
          </cell>
        </row>
        <row r="4141">
          <cell r="A4141" t="str">
            <v>AF.73712</v>
          </cell>
          <cell r="B4141" t="str">
            <v>AF.73712</v>
          </cell>
          <cell r="C4141" t="str">
            <v>SXLD cốt thép mố đỡ, mố néo đường ống áp lực công trình thủy công đk &lt;=18mm, bằng cần cẩu 40T</v>
          </cell>
          <cell r="D4141" t="str">
            <v>tấn</v>
          </cell>
          <cell r="E4141">
            <v>7764969</v>
          </cell>
          <cell r="F4141">
            <v>494248</v>
          </cell>
          <cell r="G4141">
            <v>202384</v>
          </cell>
          <cell r="H4141">
            <v>0</v>
          </cell>
          <cell r="I4141">
            <v>0</v>
          </cell>
          <cell r="J4141">
            <v>1</v>
          </cell>
        </row>
        <row r="4142">
          <cell r="A4142" t="str">
            <v>AF.73713</v>
          </cell>
          <cell r="B4142" t="str">
            <v>AF.73713</v>
          </cell>
          <cell r="C4142" t="str">
            <v>SXLD cốt thép mố đỡ, mố néo đường ống áp lực công trình thủy công đk &gt; 18mm, bằng cần cẩu 40T</v>
          </cell>
          <cell r="D4142" t="str">
            <v>tấn</v>
          </cell>
          <cell r="E4142">
            <v>7769049</v>
          </cell>
          <cell r="F4142">
            <v>383946</v>
          </cell>
          <cell r="G4142">
            <v>204564</v>
          </cell>
          <cell r="H4142">
            <v>0</v>
          </cell>
          <cell r="I4142">
            <v>0</v>
          </cell>
          <cell r="J4142">
            <v>1</v>
          </cell>
        </row>
        <row r="4143">
          <cell r="A4143" t="str">
            <v>AF.73721</v>
          </cell>
          <cell r="B4143" t="str">
            <v>AF.73721</v>
          </cell>
          <cell r="C4143" t="str">
            <v>SXLD cốt thép bọc đường ống áp lực, ống hút công trình thủy công đk &lt;=10mm, bằng cần cẩu 40T</v>
          </cell>
          <cell r="D4143" t="str">
            <v>tấn</v>
          </cell>
          <cell r="E4143">
            <v>7663198</v>
          </cell>
          <cell r="F4143">
            <v>819057</v>
          </cell>
          <cell r="G4143">
            <v>87690</v>
          </cell>
          <cell r="H4143">
            <v>0</v>
          </cell>
          <cell r="I4143">
            <v>0</v>
          </cell>
          <cell r="J4143">
            <v>1</v>
          </cell>
        </row>
        <row r="4144">
          <cell r="A4144" t="str">
            <v>AF.73722</v>
          </cell>
          <cell r="B4144" t="str">
            <v>AF.73722</v>
          </cell>
          <cell r="C4144" t="str">
            <v>SXLD cốt thép bọc đường ống áp lực, ống hút công trình thủy công đk &lt;=18mm, bằng cần cẩu 40T</v>
          </cell>
          <cell r="D4144" t="str">
            <v>tấn</v>
          </cell>
          <cell r="E4144">
            <v>7804749</v>
          </cell>
          <cell r="F4144">
            <v>673665</v>
          </cell>
          <cell r="G4144">
            <v>318557</v>
          </cell>
          <cell r="H4144">
            <v>0</v>
          </cell>
          <cell r="I4144">
            <v>0</v>
          </cell>
          <cell r="J4144">
            <v>1</v>
          </cell>
        </row>
        <row r="4145">
          <cell r="A4145" t="str">
            <v>AF.73723</v>
          </cell>
          <cell r="B4145" t="str">
            <v>AF.73723</v>
          </cell>
          <cell r="C4145" t="str">
            <v>SXLD cốt thép bọc đường ống áp lực, ống hút công trình thủy công đk &gt; 18mm, bằng cần cẩu 40T</v>
          </cell>
          <cell r="D4145" t="str">
            <v>tấn</v>
          </cell>
          <cell r="E4145">
            <v>7804749</v>
          </cell>
          <cell r="F4145">
            <v>618237</v>
          </cell>
          <cell r="G4145">
            <v>309428</v>
          </cell>
          <cell r="H4145">
            <v>0</v>
          </cell>
          <cell r="I4145">
            <v>0</v>
          </cell>
          <cell r="J4145">
            <v>1</v>
          </cell>
        </row>
        <row r="4146">
          <cell r="A4146" t="str">
            <v>AF.73731</v>
          </cell>
          <cell r="B4146" t="str">
            <v>AF.73731</v>
          </cell>
          <cell r="C4146" t="str">
            <v>SXLD cốt thép buồng xoắn công trình thủy công đk &lt;=10mm, bằng cần cẩu 40T</v>
          </cell>
          <cell r="D4146" t="str">
            <v>tấn</v>
          </cell>
          <cell r="E4146">
            <v>7663198</v>
          </cell>
          <cell r="F4146">
            <v>773009</v>
          </cell>
          <cell r="G4146">
            <v>87690</v>
          </cell>
          <cell r="H4146">
            <v>0</v>
          </cell>
          <cell r="I4146">
            <v>0</v>
          </cell>
          <cell r="J4146">
            <v>1</v>
          </cell>
        </row>
        <row r="4147">
          <cell r="A4147" t="str">
            <v>AF.73732</v>
          </cell>
          <cell r="B4147" t="str">
            <v>AF.73732</v>
          </cell>
          <cell r="C4147" t="str">
            <v>SXLD cốt thép buồng xoắn công trình thủy công đk &lt;=18mm, bằng cần cẩu 40T</v>
          </cell>
          <cell r="D4147" t="str">
            <v>tấn</v>
          </cell>
          <cell r="E4147">
            <v>7763243</v>
          </cell>
          <cell r="F4147">
            <v>623779</v>
          </cell>
          <cell r="G4147">
            <v>198580</v>
          </cell>
          <cell r="H4147">
            <v>0</v>
          </cell>
          <cell r="I4147">
            <v>0</v>
          </cell>
          <cell r="J4147">
            <v>1</v>
          </cell>
        </row>
        <row r="4148">
          <cell r="A4148" t="str">
            <v>AF.73733</v>
          </cell>
          <cell r="B4148" t="str">
            <v>AF.73733</v>
          </cell>
          <cell r="C4148" t="str">
            <v>SXLD cốt thép buồng xoắn công trình thủy công đk &gt; 18mm, bằng cần cẩu 40T</v>
          </cell>
          <cell r="D4148" t="str">
            <v>tấn</v>
          </cell>
          <cell r="E4148">
            <v>7769049</v>
          </cell>
          <cell r="F4148">
            <v>598197</v>
          </cell>
          <cell r="G4148">
            <v>205284</v>
          </cell>
          <cell r="H4148">
            <v>0</v>
          </cell>
          <cell r="I4148">
            <v>0</v>
          </cell>
          <cell r="J4148">
            <v>1</v>
          </cell>
        </row>
        <row r="4149">
          <cell r="A4149" t="str">
            <v>AF.73741</v>
          </cell>
          <cell r="B4149" t="str">
            <v>AF.73741</v>
          </cell>
          <cell r="C4149" t="str">
            <v>SXLD cốt thép bệ đỡ máy phát công trình thủy công đk &lt;=10mm, bằng cần cẩu 40T</v>
          </cell>
          <cell r="D4149" t="str">
            <v>tấn</v>
          </cell>
          <cell r="E4149">
            <v>7663198</v>
          </cell>
          <cell r="F4149">
            <v>551723</v>
          </cell>
          <cell r="G4149">
            <v>87690</v>
          </cell>
          <cell r="H4149">
            <v>0</v>
          </cell>
          <cell r="I4149">
            <v>0</v>
          </cell>
          <cell r="J4149">
            <v>1</v>
          </cell>
        </row>
        <row r="4150">
          <cell r="A4150" t="str">
            <v>AF.73742</v>
          </cell>
          <cell r="B4150" t="str">
            <v>AF.73742</v>
          </cell>
          <cell r="C4150" t="str">
            <v>SXLD cốt thép bệ đỡ máy phát công trình thủy công đk &lt;=18mm, bằng cần cẩu 40T</v>
          </cell>
          <cell r="D4150" t="str">
            <v>tấn</v>
          </cell>
          <cell r="E4150">
            <v>7764969</v>
          </cell>
          <cell r="F4150">
            <v>429781</v>
          </cell>
          <cell r="G4150">
            <v>202384</v>
          </cell>
          <cell r="H4150">
            <v>0</v>
          </cell>
          <cell r="I4150">
            <v>0</v>
          </cell>
          <cell r="J4150">
            <v>1</v>
          </cell>
        </row>
        <row r="4151">
          <cell r="A4151" t="str">
            <v>AF.73743</v>
          </cell>
          <cell r="B4151" t="str">
            <v>AF.73743</v>
          </cell>
          <cell r="C4151" t="str">
            <v>SXLD cốt thép bệ đỡ máy phát công trình thủy công đk &gt; 18mm, bằng cần cẩu 40T</v>
          </cell>
          <cell r="D4151" t="str">
            <v>tấn</v>
          </cell>
          <cell r="E4151">
            <v>7769049</v>
          </cell>
          <cell r="F4151">
            <v>333848</v>
          </cell>
          <cell r="G4151">
            <v>204564</v>
          </cell>
          <cell r="H4151">
            <v>0</v>
          </cell>
          <cell r="I4151">
            <v>0</v>
          </cell>
          <cell r="J4151">
            <v>1</v>
          </cell>
        </row>
        <row r="4152">
          <cell r="A4152" t="str">
            <v>AF.73751</v>
          </cell>
          <cell r="B4152" t="str">
            <v>AF.73751</v>
          </cell>
          <cell r="C4152" t="str">
            <v>SXLD cốt thép mái kênh, mái hố xói công trình thủy công đk &lt;=10mm, bằng cần cẩu 40T</v>
          </cell>
          <cell r="D4152" t="str">
            <v>tấn</v>
          </cell>
          <cell r="E4152">
            <v>7663198</v>
          </cell>
          <cell r="F4152">
            <v>581142</v>
          </cell>
          <cell r="G4152">
            <v>87690</v>
          </cell>
          <cell r="H4152">
            <v>0</v>
          </cell>
          <cell r="I4152">
            <v>0</v>
          </cell>
          <cell r="J4152">
            <v>1</v>
          </cell>
        </row>
        <row r="4153">
          <cell r="A4153" t="str">
            <v>AF.73752</v>
          </cell>
          <cell r="B4153" t="str">
            <v>AF.73752</v>
          </cell>
          <cell r="C4153" t="str">
            <v>SXLD cốt thép mái kênh, mái hố xói công trình thủy công đk &lt;=18mm, bằng cần cẩu 40T</v>
          </cell>
          <cell r="D4153" t="str">
            <v>tấn</v>
          </cell>
          <cell r="E4153">
            <v>7763439</v>
          </cell>
          <cell r="F4153">
            <v>476255</v>
          </cell>
          <cell r="G4153">
            <v>198271</v>
          </cell>
          <cell r="H4153">
            <v>0</v>
          </cell>
          <cell r="I4153">
            <v>0</v>
          </cell>
          <cell r="J4153">
            <v>1</v>
          </cell>
        </row>
        <row r="4154">
          <cell r="A4154" t="str">
            <v>AF.73753</v>
          </cell>
          <cell r="B4154" t="str">
            <v>AF.73753</v>
          </cell>
          <cell r="C4154" t="str">
            <v>SXLD cốt thép mái kênh, mái hố xói công trình thủy công đk &gt; 18mm, bằng cần cẩu 40T</v>
          </cell>
          <cell r="D4154" t="str">
            <v>tấn</v>
          </cell>
          <cell r="E4154">
            <v>7769049</v>
          </cell>
          <cell r="F4154">
            <v>387997</v>
          </cell>
          <cell r="G4154">
            <v>204564</v>
          </cell>
          <cell r="H4154">
            <v>0</v>
          </cell>
          <cell r="I4154">
            <v>0</v>
          </cell>
          <cell r="J4154">
            <v>1</v>
          </cell>
        </row>
        <row r="4155">
          <cell r="A4155" t="str">
            <v>AF.73810</v>
          </cell>
          <cell r="B4155" t="str">
            <v>AF.73810</v>
          </cell>
          <cell r="C4155" t="str">
            <v>SXLD cốt thép sàn công trình thủy công đk &lt;=10mm, bằng cần cẩu 40T</v>
          </cell>
          <cell r="D4155" t="str">
            <v>tấn</v>
          </cell>
          <cell r="E4155">
            <v>7663198</v>
          </cell>
          <cell r="F4155">
            <v>623779</v>
          </cell>
          <cell r="G4155">
            <v>87690</v>
          </cell>
          <cell r="H4155">
            <v>0</v>
          </cell>
          <cell r="I4155">
            <v>0</v>
          </cell>
          <cell r="J4155">
            <v>1</v>
          </cell>
        </row>
        <row r="4156">
          <cell r="A4156" t="str">
            <v>AF.73820</v>
          </cell>
          <cell r="B4156" t="str">
            <v>AF.73820</v>
          </cell>
          <cell r="C4156" t="str">
            <v>SXLD cốt thép sàn công trình thủy công đk &lt;=18mm, bằng cần cẩu 40T</v>
          </cell>
          <cell r="D4156" t="str">
            <v>tấn</v>
          </cell>
          <cell r="E4156">
            <v>7763243</v>
          </cell>
          <cell r="F4156">
            <v>465170</v>
          </cell>
          <cell r="G4156">
            <v>198580</v>
          </cell>
          <cell r="H4156">
            <v>0</v>
          </cell>
          <cell r="I4156">
            <v>0</v>
          </cell>
          <cell r="J4156">
            <v>1</v>
          </cell>
        </row>
        <row r="4157">
          <cell r="A4157" t="str">
            <v>AF.73830</v>
          </cell>
          <cell r="B4157" t="str">
            <v>AF.73830</v>
          </cell>
          <cell r="C4157" t="str">
            <v>SXLD cốt thép sàn công trình thủy công đk &gt; 18mm, bằng cần cẩu 40T</v>
          </cell>
          <cell r="D4157" t="str">
            <v>tấn</v>
          </cell>
          <cell r="E4157">
            <v>7769049</v>
          </cell>
          <cell r="F4157">
            <v>353887</v>
          </cell>
          <cell r="G4157">
            <v>205284</v>
          </cell>
          <cell r="H4157">
            <v>0</v>
          </cell>
          <cell r="I4157">
            <v>0</v>
          </cell>
          <cell r="J4157">
            <v>1</v>
          </cell>
        </row>
        <row r="4158">
          <cell r="A4158" t="str">
            <v>AF.81111</v>
          </cell>
          <cell r="B4158" t="str">
            <v>AF.81111</v>
          </cell>
          <cell r="C4158" t="str">
            <v>SXLD tháo dỡ ván khuôn móng dài, bệ máy</v>
          </cell>
          <cell r="D4158" t="str">
            <v>100m2</v>
          </cell>
          <cell r="E4158">
            <v>3281113</v>
          </cell>
          <cell r="F4158">
            <v>580290</v>
          </cell>
          <cell r="G4158">
            <v>0</v>
          </cell>
          <cell r="H4158">
            <v>0</v>
          </cell>
          <cell r="I4158">
            <v>0</v>
          </cell>
          <cell r="J4158">
            <v>1</v>
          </cell>
        </row>
        <row r="4159">
          <cell r="A4159" t="str">
            <v>AF.81121</v>
          </cell>
          <cell r="B4159" t="str">
            <v>AF.81121</v>
          </cell>
          <cell r="C4159" t="str">
            <v>SXLD tháo dỡ ván khuôn móng cột tròn, đa giác</v>
          </cell>
          <cell r="D4159" t="str">
            <v>100m2</v>
          </cell>
          <cell r="E4159">
            <v>3927968</v>
          </cell>
          <cell r="F4159">
            <v>2078554</v>
          </cell>
          <cell r="G4159">
            <v>0</v>
          </cell>
          <cell r="H4159">
            <v>0</v>
          </cell>
          <cell r="I4159">
            <v>0</v>
          </cell>
          <cell r="J4159">
            <v>1</v>
          </cell>
        </row>
        <row r="4160">
          <cell r="A4160" t="str">
            <v>AF.81122</v>
          </cell>
          <cell r="B4160" t="str">
            <v>AF.81122</v>
          </cell>
          <cell r="C4160" t="str">
            <v>SXLD tháo dỡ ván khuôn móng cột vuông, chữ nhật</v>
          </cell>
          <cell r="D4160" t="str">
            <v>100m2</v>
          </cell>
          <cell r="E4160">
            <v>3301954</v>
          </cell>
          <cell r="F4160">
            <v>1266319</v>
          </cell>
          <cell r="G4160">
            <v>0</v>
          </cell>
          <cell r="H4160">
            <v>0</v>
          </cell>
          <cell r="I4160">
            <v>0</v>
          </cell>
          <cell r="J4160">
            <v>1</v>
          </cell>
        </row>
        <row r="4161">
          <cell r="A4161" t="str">
            <v>AF.81131</v>
          </cell>
          <cell r="B4161" t="str">
            <v>AF.81131</v>
          </cell>
          <cell r="C4161" t="str">
            <v>SXLD tháo dỡ ván khuôn cột tròn</v>
          </cell>
          <cell r="D4161" t="str">
            <v>100m2</v>
          </cell>
          <cell r="E4161">
            <v>4324987</v>
          </cell>
          <cell r="F4161">
            <v>3619928</v>
          </cell>
          <cell r="G4161">
            <v>0</v>
          </cell>
          <cell r="H4161">
            <v>0</v>
          </cell>
          <cell r="I4161">
            <v>0</v>
          </cell>
          <cell r="J4161">
            <v>1</v>
          </cell>
        </row>
        <row r="4162">
          <cell r="A4162" t="str">
            <v>AF.81132</v>
          </cell>
          <cell r="B4162" t="str">
            <v>AF.81132</v>
          </cell>
          <cell r="C4162" t="str">
            <v>SXLD tháo dỡ ván khuôn cột vuông, chữ nhật</v>
          </cell>
          <cell r="D4162" t="str">
            <v>100m2</v>
          </cell>
          <cell r="E4162">
            <v>3540681</v>
          </cell>
          <cell r="F4162">
            <v>1465614</v>
          </cell>
          <cell r="G4162">
            <v>0</v>
          </cell>
          <cell r="H4162">
            <v>0</v>
          </cell>
          <cell r="I4162">
            <v>0</v>
          </cell>
          <cell r="J4162">
            <v>1</v>
          </cell>
        </row>
        <row r="4163">
          <cell r="A4163" t="str">
            <v>AF.81141</v>
          </cell>
          <cell r="B4163" t="str">
            <v>AF.81141</v>
          </cell>
          <cell r="C4163" t="str">
            <v>SXLD tháo dỡ ván khuôn xà dầm, giằng</v>
          </cell>
          <cell r="D4163" t="str">
            <v>100m2</v>
          </cell>
          <cell r="E4163">
            <v>4731490</v>
          </cell>
          <cell r="F4163">
            <v>1579555</v>
          </cell>
          <cell r="G4163">
            <v>0</v>
          </cell>
          <cell r="H4163">
            <v>0</v>
          </cell>
          <cell r="I4163">
            <v>0</v>
          </cell>
          <cell r="J4163">
            <v>1</v>
          </cell>
        </row>
        <row r="4164">
          <cell r="A4164" t="str">
            <v>AF.81151</v>
          </cell>
          <cell r="B4164" t="str">
            <v>AF.81151</v>
          </cell>
          <cell r="C4164" t="str">
            <v>SXLD tháo dỡ ván khuôn sàn mái</v>
          </cell>
          <cell r="D4164" t="str">
            <v>100m2</v>
          </cell>
          <cell r="E4164">
            <v>3811917</v>
          </cell>
          <cell r="F4164">
            <v>1238191</v>
          </cell>
          <cell r="G4164">
            <v>0</v>
          </cell>
          <cell r="H4164">
            <v>0</v>
          </cell>
          <cell r="I4164">
            <v>0</v>
          </cell>
          <cell r="J4164">
            <v>1</v>
          </cell>
        </row>
        <row r="4165">
          <cell r="A4165" t="str">
            <v>AF.81152</v>
          </cell>
          <cell r="B4165" t="str">
            <v>AF.81152</v>
          </cell>
          <cell r="C4165" t="str">
            <v>SXLD tháo dỡ ván khuôn lanh tô, lanh tô liền mái hắt, máng nước, tấm đan</v>
          </cell>
          <cell r="D4165" t="str">
            <v>100m2</v>
          </cell>
          <cell r="E4165">
            <v>3811917</v>
          </cell>
          <cell r="F4165">
            <v>1308026</v>
          </cell>
          <cell r="G4165">
            <v>0</v>
          </cell>
          <cell r="H4165">
            <v>0</v>
          </cell>
          <cell r="I4165">
            <v>0</v>
          </cell>
          <cell r="J4165">
            <v>1</v>
          </cell>
        </row>
        <row r="4166">
          <cell r="A4166" t="str">
            <v>AF.81161</v>
          </cell>
          <cell r="B4166" t="str">
            <v>AF.81161</v>
          </cell>
          <cell r="C4166" t="str">
            <v>SXLD tháo dỡ ván khuôn cầu thang thường</v>
          </cell>
          <cell r="D4166" t="str">
            <v>100m2</v>
          </cell>
          <cell r="E4166">
            <v>4325518</v>
          </cell>
          <cell r="F4166">
            <v>2102397</v>
          </cell>
          <cell r="G4166">
            <v>0</v>
          </cell>
          <cell r="H4166">
            <v>0</v>
          </cell>
          <cell r="I4166">
            <v>0</v>
          </cell>
          <cell r="J4166">
            <v>1</v>
          </cell>
        </row>
        <row r="4167">
          <cell r="A4167" t="str">
            <v>AF.81162</v>
          </cell>
          <cell r="B4167" t="str">
            <v>AF.81162</v>
          </cell>
          <cell r="C4167" t="str">
            <v>SXLD tháo dỡ ván khuôn cầu thang xoáy trôn ốc</v>
          </cell>
          <cell r="D4167" t="str">
            <v>100m2</v>
          </cell>
          <cell r="E4167">
            <v>5830053</v>
          </cell>
          <cell r="F4167">
            <v>4323330</v>
          </cell>
          <cell r="G4167">
            <v>0</v>
          </cell>
          <cell r="H4167">
            <v>0</v>
          </cell>
          <cell r="I4167">
            <v>0</v>
          </cell>
          <cell r="J4167">
            <v>1</v>
          </cell>
        </row>
        <row r="4168">
          <cell r="A4168" t="str">
            <v>AF.81211</v>
          </cell>
          <cell r="B4168" t="str">
            <v>AF.81211</v>
          </cell>
          <cell r="C4168" t="str">
            <v>SXLD tháo dỡ ván khuôn nền, sân bãi, mặt đường bê tông, mái taluy và kết cấu BT tương tự</v>
          </cell>
          <cell r="D4168" t="str">
            <v>100m2</v>
          </cell>
          <cell r="E4168">
            <v>3073909</v>
          </cell>
          <cell r="F4168">
            <v>620244</v>
          </cell>
          <cell r="G4168">
            <v>0</v>
          </cell>
          <cell r="H4168">
            <v>0</v>
          </cell>
          <cell r="I4168">
            <v>0</v>
          </cell>
          <cell r="J4168">
            <v>1</v>
          </cell>
        </row>
        <row r="4169">
          <cell r="A4169" t="str">
            <v>AF.81311</v>
          </cell>
          <cell r="B4169" t="str">
            <v>AF.81311</v>
          </cell>
          <cell r="C4169" t="str">
            <v>SXLD tháo dỡ ván khuôn tường thẳng dày &lt;=45cm</v>
          </cell>
          <cell r="D4169" t="str">
            <v>100m2</v>
          </cell>
          <cell r="E4169">
            <v>3305925</v>
          </cell>
          <cell r="F4169">
            <v>1276324</v>
          </cell>
          <cell r="G4169">
            <v>0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AF.81312</v>
          </cell>
          <cell r="B4170" t="str">
            <v>AF.81312</v>
          </cell>
          <cell r="C4170" t="str">
            <v>SXLD tháo dỡ ván khuôn tường thẳng dày &gt; 45cm</v>
          </cell>
          <cell r="D4170" t="str">
            <v>100m2</v>
          </cell>
          <cell r="E4170">
            <v>3692660</v>
          </cell>
          <cell r="F4170">
            <v>1498234</v>
          </cell>
          <cell r="G4170">
            <v>0</v>
          </cell>
          <cell r="H4170">
            <v>0</v>
          </cell>
          <cell r="I4170">
            <v>0</v>
          </cell>
          <cell r="J4170">
            <v>1</v>
          </cell>
        </row>
        <row r="4171">
          <cell r="A4171" t="str">
            <v>AF.81321</v>
          </cell>
          <cell r="B4171" t="str">
            <v>AF.81321</v>
          </cell>
          <cell r="C4171" t="str">
            <v>SXLD tháo dỡ ván khuôn tường cong, nghiêng, vặn võ đỗ dày &lt;=45cm</v>
          </cell>
          <cell r="D4171" t="str">
            <v>100m2</v>
          </cell>
          <cell r="E4171">
            <v>4112443</v>
          </cell>
          <cell r="F4171">
            <v>1992591</v>
          </cell>
          <cell r="G4171">
            <v>0</v>
          </cell>
          <cell r="H4171">
            <v>0</v>
          </cell>
          <cell r="I4171">
            <v>0</v>
          </cell>
          <cell r="J4171">
            <v>1</v>
          </cell>
        </row>
        <row r="4172">
          <cell r="A4172" t="str">
            <v>AF.81322</v>
          </cell>
          <cell r="B4172" t="str">
            <v>AF.81322</v>
          </cell>
          <cell r="C4172" t="str">
            <v>SXLD tháo dỡ ván khuôn tường cong, nghiêng, vặn võ đỗ dày &gt; 45cm</v>
          </cell>
          <cell r="D4172" t="str">
            <v>100m2</v>
          </cell>
          <cell r="E4172">
            <v>4617438</v>
          </cell>
          <cell r="F4172">
            <v>2396439</v>
          </cell>
          <cell r="G4172">
            <v>0</v>
          </cell>
          <cell r="H4172">
            <v>0</v>
          </cell>
          <cell r="I4172">
            <v>0</v>
          </cell>
          <cell r="J4172">
            <v>1</v>
          </cell>
        </row>
        <row r="4173">
          <cell r="A4173" t="str">
            <v>AF.81411</v>
          </cell>
          <cell r="B4173" t="str">
            <v>AF.81411</v>
          </cell>
          <cell r="C4173" t="str">
            <v>SXLD tháo dỡ ván khuôn xi phông, phễu</v>
          </cell>
          <cell r="D4173" t="str">
            <v>100m2</v>
          </cell>
          <cell r="E4173">
            <v>6239378</v>
          </cell>
          <cell r="F4173">
            <v>5894171</v>
          </cell>
          <cell r="G4173">
            <v>0</v>
          </cell>
          <cell r="H4173">
            <v>0</v>
          </cell>
          <cell r="I4173">
            <v>0</v>
          </cell>
          <cell r="J4173">
            <v>1</v>
          </cell>
        </row>
        <row r="4174">
          <cell r="A4174" t="str">
            <v>AF.81421</v>
          </cell>
          <cell r="B4174" t="str">
            <v>AF.81421</v>
          </cell>
          <cell r="C4174" t="str">
            <v>SXLD tháo dỡ ván khuôn ống cống, ống buy</v>
          </cell>
          <cell r="D4174" t="str">
            <v>100m2</v>
          </cell>
          <cell r="E4174">
            <v>4240501</v>
          </cell>
          <cell r="F4174">
            <v>3248897</v>
          </cell>
          <cell r="G4174">
            <v>0</v>
          </cell>
          <cell r="H4174">
            <v>0</v>
          </cell>
          <cell r="I4174">
            <v>0</v>
          </cell>
          <cell r="J4174">
            <v>1</v>
          </cell>
        </row>
        <row r="4175">
          <cell r="A4175" t="str">
            <v>AF.81431</v>
          </cell>
          <cell r="B4175" t="str">
            <v>AF.81431</v>
          </cell>
          <cell r="C4175" t="str">
            <v>SXLD tháo dỡ ván khuôn cống vòm</v>
          </cell>
          <cell r="D4175" t="str">
            <v>100m2</v>
          </cell>
          <cell r="E4175">
            <v>5397963</v>
          </cell>
          <cell r="F4175">
            <v>4631099</v>
          </cell>
          <cell r="G4175">
            <v>0</v>
          </cell>
          <cell r="H4175">
            <v>0</v>
          </cell>
          <cell r="I4175">
            <v>0</v>
          </cell>
          <cell r="J4175">
            <v>1</v>
          </cell>
        </row>
        <row r="4176">
          <cell r="A4176" t="str">
            <v>AF.81441</v>
          </cell>
          <cell r="B4176" t="str">
            <v>AF.81441</v>
          </cell>
          <cell r="C4176" t="str">
            <v>SXLD tháo dỡ ván khuôn cầu máng</v>
          </cell>
          <cell r="D4176" t="str">
            <v>100m2</v>
          </cell>
          <cell r="E4176">
            <v>6460296</v>
          </cell>
          <cell r="F4176">
            <v>6393120</v>
          </cell>
          <cell r="G4176">
            <v>0</v>
          </cell>
          <cell r="H4176">
            <v>0</v>
          </cell>
          <cell r="I4176">
            <v>0</v>
          </cell>
          <cell r="J4176">
            <v>1</v>
          </cell>
        </row>
        <row r="4177">
          <cell r="A4177" t="str">
            <v>AF.81511</v>
          </cell>
          <cell r="B4177" t="str">
            <v>AF.81511</v>
          </cell>
          <cell r="C4177" t="str">
            <v>SXLD tháo dỡ ván khuôn mũ mố, mũ trụ cầu</v>
          </cell>
          <cell r="D4177" t="str">
            <v>100m2</v>
          </cell>
          <cell r="E4177">
            <v>3590272</v>
          </cell>
          <cell r="F4177">
            <v>2391385</v>
          </cell>
          <cell r="G4177">
            <v>0</v>
          </cell>
          <cell r="H4177">
            <v>0</v>
          </cell>
          <cell r="I4177">
            <v>0</v>
          </cell>
          <cell r="J4177">
            <v>1</v>
          </cell>
        </row>
        <row r="4178">
          <cell r="A4178" t="str">
            <v>AF.81521</v>
          </cell>
          <cell r="B4178" t="str">
            <v>AF.81521</v>
          </cell>
          <cell r="C4178" t="str">
            <v>SXLD tháo dỡ ván khuôn móng mố, thân mố, móng trụ, thân trụ cầu</v>
          </cell>
          <cell r="D4178" t="str">
            <v>100m2</v>
          </cell>
          <cell r="E4178">
            <v>3741415</v>
          </cell>
          <cell r="F4178">
            <v>1320890</v>
          </cell>
          <cell r="G4178">
            <v>0</v>
          </cell>
          <cell r="H4178">
            <v>0</v>
          </cell>
          <cell r="I4178">
            <v>0</v>
          </cell>
          <cell r="J4178">
            <v>1</v>
          </cell>
        </row>
        <row r="4179">
          <cell r="A4179" t="str">
            <v>AF.81531</v>
          </cell>
          <cell r="B4179" t="str">
            <v>AF.81531</v>
          </cell>
          <cell r="C4179" t="str">
            <v>SXLD tháo dỡ ván khuôn dầm, bản dầm cầu cảng</v>
          </cell>
          <cell r="D4179" t="str">
            <v>100m2</v>
          </cell>
          <cell r="E4179">
            <v>8627624</v>
          </cell>
          <cell r="F4179">
            <v>1524881</v>
          </cell>
          <cell r="G4179">
            <v>0</v>
          </cell>
          <cell r="H4179">
            <v>0</v>
          </cell>
          <cell r="I4179">
            <v>0</v>
          </cell>
          <cell r="J4179">
            <v>1</v>
          </cell>
        </row>
        <row r="4180">
          <cell r="A4180" t="str">
            <v>AF.81611</v>
          </cell>
          <cell r="B4180" t="str">
            <v>AF.81611</v>
          </cell>
          <cell r="C4180" t="str">
            <v>SXLD tháo dỡ ván khuôn mái bờ kênh mương</v>
          </cell>
          <cell r="D4180" t="str">
            <v>100m2</v>
          </cell>
          <cell r="E4180">
            <v>3036901</v>
          </cell>
          <cell r="F4180">
            <v>538079</v>
          </cell>
          <cell r="G4180">
            <v>0</v>
          </cell>
          <cell r="H4180">
            <v>0</v>
          </cell>
          <cell r="I4180">
            <v>0</v>
          </cell>
          <cell r="J4180">
            <v>1</v>
          </cell>
        </row>
        <row r="4181">
          <cell r="A4181" t="str">
            <v>AF.82111</v>
          </cell>
          <cell r="B4181" t="str">
            <v>AF.82111</v>
          </cell>
          <cell r="C4181" t="str">
            <v>SXLD tháo dỡ ván khuôn thép, cây chống gỗ tường, cột vuông (chữ nhật), xà dầm, giằng h&lt;=16m</v>
          </cell>
          <cell r="D4181" t="str">
            <v>100m2</v>
          </cell>
          <cell r="E4181">
            <v>2106182</v>
          </cell>
          <cell r="F4181">
            <v>1758736</v>
          </cell>
          <cell r="G4181">
            <v>183226</v>
          </cell>
          <cell r="H4181">
            <v>0</v>
          </cell>
          <cell r="I4181">
            <v>0</v>
          </cell>
          <cell r="J4181">
            <v>1</v>
          </cell>
        </row>
        <row r="4182">
          <cell r="A4182" t="str">
            <v>AF.82121</v>
          </cell>
          <cell r="B4182" t="str">
            <v>AF.82121</v>
          </cell>
          <cell r="C4182" t="str">
            <v>SXLD tháo dỡ ván khuôn thép, cây chống gỗ tường, cột vuông (chữ nhật), xà dầm, giằng h&lt;=50m</v>
          </cell>
          <cell r="D4182" t="str">
            <v>100m2</v>
          </cell>
          <cell r="E4182">
            <v>2777781</v>
          </cell>
          <cell r="F4182">
            <v>1837760</v>
          </cell>
          <cell r="G4182">
            <v>633488</v>
          </cell>
          <cell r="H4182">
            <v>0</v>
          </cell>
          <cell r="I4182">
            <v>0</v>
          </cell>
          <cell r="J4182">
            <v>1</v>
          </cell>
        </row>
        <row r="4183">
          <cell r="A4183" t="str">
            <v>AF.82131</v>
          </cell>
          <cell r="B4183" t="str">
            <v>AF.82131</v>
          </cell>
          <cell r="C4183" t="str">
            <v>SXLD tháo dỡ ván khuôn thép, cây chống gỗ tường, cột vuông (chữ nhật), xà dầm, giằng h &gt; 50m</v>
          </cell>
          <cell r="D4183" t="str">
            <v>100m2</v>
          </cell>
          <cell r="E4183">
            <v>2777781</v>
          </cell>
          <cell r="F4183">
            <v>1975592</v>
          </cell>
          <cell r="G4183">
            <v>807224</v>
          </cell>
          <cell r="H4183">
            <v>0</v>
          </cell>
          <cell r="I4183">
            <v>0</v>
          </cell>
          <cell r="J4183">
            <v>1</v>
          </cell>
        </row>
        <row r="4184">
          <cell r="A4184" t="str">
            <v>AF.82211</v>
          </cell>
          <cell r="B4184" t="str">
            <v>AF.82211</v>
          </cell>
          <cell r="C4184" t="str">
            <v>SXLD tháo dỡ ván khuôn thép, cây chống gỗ cột tròn h&lt;=16m</v>
          </cell>
          <cell r="D4184" t="str">
            <v>100m2</v>
          </cell>
          <cell r="E4184">
            <v>2777781</v>
          </cell>
          <cell r="F4184">
            <v>1814788</v>
          </cell>
          <cell r="G4184">
            <v>204199</v>
          </cell>
          <cell r="H4184">
            <v>0</v>
          </cell>
          <cell r="I4184">
            <v>0</v>
          </cell>
          <cell r="J4184">
            <v>1</v>
          </cell>
        </row>
        <row r="4185">
          <cell r="A4185" t="str">
            <v>AF.82221</v>
          </cell>
          <cell r="B4185" t="str">
            <v>AF.82221</v>
          </cell>
          <cell r="C4185" t="str">
            <v>SXLD tháo dỡ ván khuôn thép, cây chống gỗ cột tròn h&lt;=50m</v>
          </cell>
          <cell r="D4185" t="str">
            <v>100m2</v>
          </cell>
          <cell r="E4185">
            <v>2777781</v>
          </cell>
          <cell r="F4185">
            <v>1906676</v>
          </cell>
          <cell r="G4185">
            <v>654460</v>
          </cell>
          <cell r="H4185">
            <v>0</v>
          </cell>
          <cell r="I4185">
            <v>0</v>
          </cell>
          <cell r="J4185">
            <v>1</v>
          </cell>
        </row>
        <row r="4186">
          <cell r="A4186" t="str">
            <v>AF.82231</v>
          </cell>
          <cell r="B4186" t="str">
            <v>AF.82231</v>
          </cell>
          <cell r="C4186" t="str">
            <v>SXLD tháo dỡ ván khuôn thép, cây chống gỗ cột tròn h &gt; 50m</v>
          </cell>
          <cell r="D4186" t="str">
            <v>100m2</v>
          </cell>
          <cell r="E4186">
            <v>2777781</v>
          </cell>
          <cell r="F4186">
            <v>2044508</v>
          </cell>
          <cell r="G4186">
            <v>828197</v>
          </cell>
          <cell r="H4186">
            <v>0</v>
          </cell>
          <cell r="I4186">
            <v>0</v>
          </cell>
          <cell r="J4186">
            <v>1</v>
          </cell>
        </row>
        <row r="4187">
          <cell r="A4187" t="str">
            <v>AF.82311</v>
          </cell>
          <cell r="B4187" t="str">
            <v>AF.82311</v>
          </cell>
          <cell r="C4187" t="str">
            <v>SXLD tháo dỡ ván khuôn thép, cây chống gỗ sàn mái h&lt;=16m</v>
          </cell>
          <cell r="D4187" t="str">
            <v>100m2</v>
          </cell>
          <cell r="E4187">
            <v>2470786</v>
          </cell>
          <cell r="F4187">
            <v>1493180</v>
          </cell>
          <cell r="G4187">
            <v>183226</v>
          </cell>
          <cell r="H4187">
            <v>0</v>
          </cell>
          <cell r="I4187">
            <v>0</v>
          </cell>
          <cell r="J4187">
            <v>1</v>
          </cell>
        </row>
        <row r="4188">
          <cell r="A4188" t="str">
            <v>AF.82321</v>
          </cell>
          <cell r="B4188" t="str">
            <v>AF.82321</v>
          </cell>
          <cell r="C4188" t="str">
            <v>SXLD tháo dỡ ván khuôn thép, cây chống gỗ sàn mái h&lt;=50m</v>
          </cell>
          <cell r="D4188" t="str">
            <v>100m2</v>
          </cell>
          <cell r="E4188">
            <v>2470786</v>
          </cell>
          <cell r="F4188">
            <v>1539124</v>
          </cell>
          <cell r="G4188">
            <v>633488</v>
          </cell>
          <cell r="H4188">
            <v>0</v>
          </cell>
          <cell r="I4188">
            <v>0</v>
          </cell>
          <cell r="J4188">
            <v>1</v>
          </cell>
        </row>
        <row r="4189">
          <cell r="A4189" t="str">
            <v>AF.82331</v>
          </cell>
          <cell r="B4189" t="str">
            <v>AF.82331</v>
          </cell>
          <cell r="C4189" t="str">
            <v>SXLD tháo dỡ ván khuôn thép, cây chống gỗ sàn mái h &gt; 50m</v>
          </cell>
          <cell r="D4189" t="str">
            <v>100m2</v>
          </cell>
          <cell r="E4189">
            <v>2470786</v>
          </cell>
          <cell r="F4189">
            <v>1631012</v>
          </cell>
          <cell r="G4189">
            <v>807224</v>
          </cell>
          <cell r="H4189">
            <v>0</v>
          </cell>
          <cell r="I4189">
            <v>0</v>
          </cell>
          <cell r="J4189">
            <v>1</v>
          </cell>
        </row>
        <row r="4190">
          <cell r="A4190" t="str">
            <v>AF.82411</v>
          </cell>
          <cell r="B4190" t="str">
            <v>AF.82411</v>
          </cell>
          <cell r="C4190" t="str">
            <v>SXLD tháo dỡ ván khuôn thép mặt đường bê tông</v>
          </cell>
          <cell r="D4190" t="str">
            <v>100m2</v>
          </cell>
          <cell r="E4190">
            <v>237512</v>
          </cell>
          <cell r="F4190">
            <v>573218</v>
          </cell>
          <cell r="G4190">
            <v>0</v>
          </cell>
          <cell r="H4190">
            <v>0</v>
          </cell>
          <cell r="I4190">
            <v>0</v>
          </cell>
          <cell r="J4190">
            <v>1</v>
          </cell>
        </row>
        <row r="4191">
          <cell r="A4191" t="str">
            <v>AF.83111</v>
          </cell>
          <cell r="B4191" t="str">
            <v>AF.83111</v>
          </cell>
          <cell r="C4191" t="str">
            <v>SXLD tháo dỡ ván khuôn sàn mái bằng ván ép công nghiệp có khung xương cột chống bằng hệ giáo ống h&lt;=16</v>
          </cell>
          <cell r="D4191" t="str">
            <v>100m2</v>
          </cell>
          <cell r="E4191">
            <v>303481</v>
          </cell>
          <cell r="F4191">
            <v>971978</v>
          </cell>
          <cell r="G4191">
            <v>25930</v>
          </cell>
          <cell r="H4191">
            <v>0</v>
          </cell>
          <cell r="I4191">
            <v>0</v>
          </cell>
          <cell r="J4191">
            <v>1</v>
          </cell>
        </row>
        <row r="4192">
          <cell r="A4192" t="str">
            <v>AF.83121</v>
          </cell>
          <cell r="B4192" t="str">
            <v>AF.83121</v>
          </cell>
          <cell r="C4192" t="str">
            <v>SXLD tháo dỡ ván khuôn sàn mái bằng ván ép công nghiệp có khung xương cột chống bằng hệ giáo ống h&lt;=50</v>
          </cell>
          <cell r="D4192" t="str">
            <v>100m2</v>
          </cell>
          <cell r="E4192">
            <v>303481</v>
          </cell>
          <cell r="F4192">
            <v>1071668</v>
          </cell>
          <cell r="G4192">
            <v>476191</v>
          </cell>
          <cell r="H4192">
            <v>0</v>
          </cell>
          <cell r="I4192">
            <v>0</v>
          </cell>
          <cell r="J4192">
            <v>1</v>
          </cell>
        </row>
        <row r="4193">
          <cell r="A4193" t="str">
            <v>AF.83131</v>
          </cell>
          <cell r="B4193" t="str">
            <v>AF.83131</v>
          </cell>
          <cell r="C4193" t="str">
            <v>SXLD tháo dỡ ván khuôn sàn mái bằng ván ép công nghiệp có khung xương cột chống bằng hệ giáo ống h&gt;50</v>
          </cell>
          <cell r="D4193" t="str">
            <v>100m2</v>
          </cell>
          <cell r="E4193">
            <v>303481</v>
          </cell>
          <cell r="F4193">
            <v>1171358</v>
          </cell>
          <cell r="G4193">
            <v>649928</v>
          </cell>
          <cell r="H4193">
            <v>0</v>
          </cell>
          <cell r="I4193">
            <v>0</v>
          </cell>
          <cell r="J4193">
            <v>1</v>
          </cell>
        </row>
        <row r="4194">
          <cell r="A4194" t="str">
            <v>AF.83211</v>
          </cell>
          <cell r="B4194" t="str">
            <v>AF.83211</v>
          </cell>
          <cell r="C4194" t="str">
            <v>SXLD tháo dỡ ván khuôn tường bằng ván ép công nghiệp có khung xương cột chống bằng hệ giáo ống h&lt;=16m</v>
          </cell>
          <cell r="D4194" t="str">
            <v>100m2</v>
          </cell>
          <cell r="E4194">
            <v>355487</v>
          </cell>
          <cell r="F4194">
            <v>940474</v>
          </cell>
          <cell r="G4194">
            <v>25930</v>
          </cell>
          <cell r="H4194">
            <v>0</v>
          </cell>
          <cell r="I4194">
            <v>0</v>
          </cell>
          <cell r="J4194">
            <v>1</v>
          </cell>
        </row>
        <row r="4195">
          <cell r="A4195" t="str">
            <v>AF.83221</v>
          </cell>
          <cell r="B4195" t="str">
            <v>AF.83221</v>
          </cell>
          <cell r="C4195" t="str">
            <v>SXLD tháo dỡ ván khuôn tường bằng ván ép công nghiệp có khung xương cột chống bằng hệ giáo ống h&lt;=50m</v>
          </cell>
          <cell r="D4195" t="str">
            <v>100m2</v>
          </cell>
          <cell r="E4195">
            <v>355487</v>
          </cell>
          <cell r="F4195">
            <v>1033740</v>
          </cell>
          <cell r="G4195">
            <v>476191</v>
          </cell>
          <cell r="H4195">
            <v>0</v>
          </cell>
          <cell r="I4195">
            <v>0</v>
          </cell>
          <cell r="J4195">
            <v>1</v>
          </cell>
        </row>
        <row r="4196">
          <cell r="A4196" t="str">
            <v>AF.83231</v>
          </cell>
          <cell r="B4196" t="str">
            <v>AF.83231</v>
          </cell>
          <cell r="C4196" t="str">
            <v>SXLD tháo dỡ ván khuôn tường bằng ván ép công nghiệp có khung xương cột chống bằng hệ giáo ống h &gt; 50m</v>
          </cell>
          <cell r="D4196" t="str">
            <v>100m2</v>
          </cell>
          <cell r="E4196">
            <v>355487</v>
          </cell>
          <cell r="F4196">
            <v>1137573</v>
          </cell>
          <cell r="G4196">
            <v>649928</v>
          </cell>
          <cell r="H4196">
            <v>0</v>
          </cell>
          <cell r="I4196">
            <v>0</v>
          </cell>
          <cell r="J4196">
            <v>1</v>
          </cell>
        </row>
        <row r="4197">
          <cell r="A4197" t="str">
            <v>AF.83311</v>
          </cell>
          <cell r="B4197" t="str">
            <v>AF.83311</v>
          </cell>
          <cell r="C4197" t="str">
            <v>SXLD tháo dỡ ván khuôn xà, dầm, giằng bằng ván ép công nghiệp có khung xương cột chống bằng hệ giáo ố</v>
          </cell>
          <cell r="D4197" t="str">
            <v>100m2</v>
          </cell>
          <cell r="E4197">
            <v>366225</v>
          </cell>
          <cell r="F4197">
            <v>985499</v>
          </cell>
          <cell r="G4197">
            <v>25930</v>
          </cell>
          <cell r="H4197">
            <v>0</v>
          </cell>
          <cell r="I4197">
            <v>0</v>
          </cell>
          <cell r="J4197">
            <v>1</v>
          </cell>
        </row>
        <row r="4198">
          <cell r="A4198" t="str">
            <v>AF.83321</v>
          </cell>
          <cell r="B4198" t="str">
            <v>AF.83321</v>
          </cell>
          <cell r="C4198" t="str">
            <v>SXLD tháo dỡ ván khuôn xà, dầm, giằng bằng ván ép công nghiệp có khung xương cột chống bằng hệ giáo ố</v>
          </cell>
          <cell r="D4198" t="str">
            <v>100m2</v>
          </cell>
          <cell r="E4198">
            <v>366225</v>
          </cell>
          <cell r="F4198">
            <v>1086116</v>
          </cell>
          <cell r="G4198">
            <v>476191</v>
          </cell>
          <cell r="H4198">
            <v>0</v>
          </cell>
          <cell r="I4198">
            <v>0</v>
          </cell>
          <cell r="J4198">
            <v>1</v>
          </cell>
        </row>
        <row r="4199">
          <cell r="A4199" t="str">
            <v>AF.83331</v>
          </cell>
          <cell r="B4199" t="str">
            <v>AF.83331</v>
          </cell>
          <cell r="C4199" t="str">
            <v>SXLD tháo dỡ ván khuôn xà, dầm, giằng bằng ván ép công nghiệp có khung xương cột chống bằng hệ giáo ố</v>
          </cell>
          <cell r="D4199" t="str">
            <v>100m2</v>
          </cell>
          <cell r="E4199">
            <v>366225</v>
          </cell>
          <cell r="F4199">
            <v>1194544</v>
          </cell>
          <cell r="G4199">
            <v>649928</v>
          </cell>
          <cell r="H4199">
            <v>0</v>
          </cell>
          <cell r="I4199">
            <v>0</v>
          </cell>
          <cell r="J4199">
            <v>1</v>
          </cell>
        </row>
        <row r="4200">
          <cell r="A4200" t="str">
            <v>AF.83411</v>
          </cell>
          <cell r="B4200" t="str">
            <v>AF.83411</v>
          </cell>
          <cell r="C4200" t="str">
            <v>SXLD tháo dỡ ván khuôn cột vuông (chữ nhật) bằng ván ép công nghiệp có khung xương cột chống bằng hệ g</v>
          </cell>
          <cell r="D4200" t="str">
            <v>100m2</v>
          </cell>
          <cell r="E4200">
            <v>646147</v>
          </cell>
          <cell r="F4200">
            <v>1034659</v>
          </cell>
          <cell r="G4200">
            <v>25930</v>
          </cell>
          <cell r="H4200">
            <v>0</v>
          </cell>
          <cell r="I4200">
            <v>0</v>
          </cell>
          <cell r="J4200">
            <v>1</v>
          </cell>
        </row>
        <row r="4201">
          <cell r="A4201" t="str">
            <v>AF.83421</v>
          </cell>
          <cell r="B4201" t="str">
            <v>AF.83421</v>
          </cell>
          <cell r="C4201" t="str">
            <v>SXLD tháo dỡ ván khuôn cột vuông (chữ nhật) bằng ván ép công nghiệp có khung xương cột chống bằng hệ g</v>
          </cell>
          <cell r="D4201" t="str">
            <v>100m2</v>
          </cell>
          <cell r="E4201">
            <v>646147</v>
          </cell>
          <cell r="F4201">
            <v>1137114</v>
          </cell>
          <cell r="G4201">
            <v>476191</v>
          </cell>
          <cell r="H4201">
            <v>0</v>
          </cell>
          <cell r="I4201">
            <v>0</v>
          </cell>
          <cell r="J4201">
            <v>1</v>
          </cell>
        </row>
        <row r="4202">
          <cell r="A4202" t="str">
            <v>AF.83431</v>
          </cell>
          <cell r="B4202" t="str">
            <v>AF.83431</v>
          </cell>
          <cell r="C4202" t="str">
            <v>SXLD tháo dỡ ván khuôn cột vuông (chữ nhật) bằng ván ép công nghiệp có khung xương cột chống bằng hệ g</v>
          </cell>
          <cell r="D4202" t="str">
            <v>100m2</v>
          </cell>
          <cell r="E4202">
            <v>646147</v>
          </cell>
          <cell r="F4202">
            <v>1251974</v>
          </cell>
          <cell r="G4202">
            <v>649928</v>
          </cell>
          <cell r="H4202">
            <v>0</v>
          </cell>
          <cell r="I4202">
            <v>0</v>
          </cell>
          <cell r="J4202">
            <v>1</v>
          </cell>
        </row>
        <row r="4203">
          <cell r="A4203" t="str">
            <v>AF.84111</v>
          </cell>
          <cell r="B4203" t="str">
            <v>AF.84111</v>
          </cell>
          <cell r="C4203" t="str">
            <v>SXLD tháo dỡ ván khuôn sàn mái bằng ván ép công nghiệp không có khung xương, xà gồ gỗ + cột chống bằn</v>
          </cell>
          <cell r="D4203" t="str">
            <v>100m2</v>
          </cell>
          <cell r="E4203">
            <v>2230940</v>
          </cell>
          <cell r="F4203">
            <v>1020327</v>
          </cell>
          <cell r="G4203">
            <v>25930</v>
          </cell>
          <cell r="H4203">
            <v>0</v>
          </cell>
          <cell r="I4203">
            <v>0</v>
          </cell>
          <cell r="J4203">
            <v>1</v>
          </cell>
        </row>
        <row r="4204">
          <cell r="A4204" t="str">
            <v>AF.84121</v>
          </cell>
          <cell r="B4204" t="str">
            <v>AF.84121</v>
          </cell>
          <cell r="C4204" t="str">
            <v>SXLD tháo dỡ ván khuôn sàn mái bằng ván ép công nghiệp không có khung xương, xà gồ gỗ + cột chống bằn</v>
          </cell>
          <cell r="D4204" t="str">
            <v>100m2</v>
          </cell>
          <cell r="E4204">
            <v>2230940</v>
          </cell>
          <cell r="F4204">
            <v>1155906</v>
          </cell>
          <cell r="G4204">
            <v>476191</v>
          </cell>
          <cell r="H4204">
            <v>0</v>
          </cell>
          <cell r="I4204">
            <v>0</v>
          </cell>
          <cell r="J4204">
            <v>1</v>
          </cell>
        </row>
        <row r="4205">
          <cell r="A4205" t="str">
            <v>AF.84131</v>
          </cell>
          <cell r="B4205" t="str">
            <v>AF.84131</v>
          </cell>
          <cell r="C4205" t="str">
            <v>SXLD tháo dỡ ván khuôn sàn mái bằng ván ép công nghiệp không có khung xương, xà gồ gỗ + cột chống bằn</v>
          </cell>
          <cell r="D4205" t="str">
            <v>100m2</v>
          </cell>
          <cell r="E4205">
            <v>2230940</v>
          </cell>
          <cell r="F4205">
            <v>1268555</v>
          </cell>
          <cell r="G4205">
            <v>649928</v>
          </cell>
          <cell r="H4205">
            <v>0</v>
          </cell>
          <cell r="I4205">
            <v>0</v>
          </cell>
          <cell r="J4205">
            <v>1</v>
          </cell>
        </row>
        <row r="4206">
          <cell r="A4206" t="str">
            <v>AF.84211</v>
          </cell>
          <cell r="B4206" t="str">
            <v>AF.84211</v>
          </cell>
          <cell r="C4206" t="str">
            <v>SXLD tháo dỡ ván khuôn tường bằng ván ép công nghiệp không có khung xương, xà gồ gỗ + cột chống bằng h</v>
          </cell>
          <cell r="D4206" t="str">
            <v>100m2</v>
          </cell>
          <cell r="E4206">
            <v>2628895</v>
          </cell>
          <cell r="F4206">
            <v>968500</v>
          </cell>
          <cell r="G4206">
            <v>25930</v>
          </cell>
          <cell r="H4206">
            <v>0</v>
          </cell>
          <cell r="I4206">
            <v>0</v>
          </cell>
          <cell r="J4206">
            <v>1</v>
          </cell>
        </row>
        <row r="4207">
          <cell r="A4207" t="str">
            <v>AF.84221</v>
          </cell>
          <cell r="B4207" t="str">
            <v>AF.84221</v>
          </cell>
          <cell r="C4207" t="str">
            <v>SXLD tháo dỡ ván khuôn tường bằng ván ép công nghiệp không có khung xương, xà gồ gỗ + cột chống bằng h</v>
          </cell>
          <cell r="D4207" t="str">
            <v>100m2</v>
          </cell>
          <cell r="E4207">
            <v>2628895</v>
          </cell>
          <cell r="F4207">
            <v>1065441</v>
          </cell>
          <cell r="G4207">
            <v>476191</v>
          </cell>
          <cell r="H4207">
            <v>0</v>
          </cell>
          <cell r="I4207">
            <v>0</v>
          </cell>
          <cell r="J4207">
            <v>1</v>
          </cell>
        </row>
        <row r="4208">
          <cell r="A4208" t="str">
            <v>AF.84231</v>
          </cell>
          <cell r="B4208" t="str">
            <v>AF.84231</v>
          </cell>
          <cell r="C4208" t="str">
            <v>SXLD tháo dỡ ván khuôn tường bằng ván ép công nghiệp không có khung xương, xà gồ gỗ + cột chống bằng h</v>
          </cell>
          <cell r="D4208" t="str">
            <v>100m2</v>
          </cell>
          <cell r="E4208">
            <v>2628895</v>
          </cell>
          <cell r="F4208">
            <v>1169275</v>
          </cell>
          <cell r="G4208">
            <v>649928</v>
          </cell>
          <cell r="H4208">
            <v>0</v>
          </cell>
          <cell r="I4208">
            <v>0</v>
          </cell>
          <cell r="J4208">
            <v>1</v>
          </cell>
        </row>
        <row r="4209">
          <cell r="A4209" t="str">
            <v>AF.84311</v>
          </cell>
          <cell r="B4209" t="str">
            <v>AF.84311</v>
          </cell>
          <cell r="C4209" t="str">
            <v>SXLD tháo dỡ ván khuôn xà dầm, giằng bằng ván ép công nghiệp không có khung xương, xà gồ gỗ + cột chố</v>
          </cell>
          <cell r="D4209" t="str">
            <v>100m2</v>
          </cell>
          <cell r="E4209">
            <v>2310446</v>
          </cell>
          <cell r="F4209">
            <v>1676956</v>
          </cell>
          <cell r="G4209">
            <v>25930</v>
          </cell>
          <cell r="H4209">
            <v>0</v>
          </cell>
          <cell r="I4209">
            <v>0</v>
          </cell>
          <cell r="J4209">
            <v>1</v>
          </cell>
        </row>
        <row r="4210">
          <cell r="A4210" t="str">
            <v>AF.84321</v>
          </cell>
          <cell r="B4210" t="str">
            <v>AF.84321</v>
          </cell>
          <cell r="C4210" t="str">
            <v>SXLD tháo dỡ ván khuôn xà dầm, giằng bằng ván ép công nghiệp không có khung xương, xà gồ gỗ + cột chố</v>
          </cell>
          <cell r="D4210" t="str">
            <v>100m2</v>
          </cell>
          <cell r="E4210">
            <v>2310446</v>
          </cell>
          <cell r="F4210">
            <v>1676956</v>
          </cell>
          <cell r="G4210">
            <v>476191</v>
          </cell>
          <cell r="H4210">
            <v>0</v>
          </cell>
          <cell r="I4210">
            <v>0</v>
          </cell>
          <cell r="J4210">
            <v>1</v>
          </cell>
        </row>
        <row r="4211">
          <cell r="A4211" t="str">
            <v>AF.84331</v>
          </cell>
          <cell r="B4211" t="str">
            <v>AF.84331</v>
          </cell>
          <cell r="C4211" t="str">
            <v>SXLD tháo dỡ ván khuôn xà dầm, giằng bằng ván ép công nghiệp không có khung xương, xà gồ gỗ + cột chố</v>
          </cell>
          <cell r="D4211" t="str">
            <v>100m2</v>
          </cell>
          <cell r="E4211">
            <v>2310446</v>
          </cell>
          <cell r="F4211">
            <v>1676956</v>
          </cell>
          <cell r="G4211">
            <v>649928</v>
          </cell>
          <cell r="H4211">
            <v>0</v>
          </cell>
          <cell r="I4211">
            <v>0</v>
          </cell>
          <cell r="J4211">
            <v>1</v>
          </cell>
        </row>
        <row r="4212">
          <cell r="A4212" t="str">
            <v>AF.85111</v>
          </cell>
          <cell r="B4212" t="str">
            <v>AF.85111</v>
          </cell>
          <cell r="C4212" t="str">
            <v>SXLD tháo dỡ ván khuôn sàn mái bằng ván ép công nghiệp hệ xà gồ gỗ dàn giáo công cụ h&lt;=16m</v>
          </cell>
          <cell r="D4212" t="str">
            <v>100m2</v>
          </cell>
          <cell r="E4212">
            <v>1957320</v>
          </cell>
          <cell r="F4212">
            <v>1719653</v>
          </cell>
          <cell r="G4212">
            <v>25930</v>
          </cell>
          <cell r="H4212">
            <v>0</v>
          </cell>
          <cell r="I4212">
            <v>0</v>
          </cell>
          <cell r="J4212">
            <v>1</v>
          </cell>
        </row>
        <row r="4213">
          <cell r="A4213" t="str">
            <v>AF.85121</v>
          </cell>
          <cell r="B4213" t="str">
            <v>AF.85121</v>
          </cell>
          <cell r="C4213" t="str">
            <v>SXLD tháo dỡ ván khuôn sàn mái bằng ván ép công nghiệp hệ xà gồ gỗ dàn giáo công cụ h&lt;=50m</v>
          </cell>
          <cell r="D4213" t="str">
            <v>100m2</v>
          </cell>
          <cell r="E4213">
            <v>1957320</v>
          </cell>
          <cell r="F4213">
            <v>1894110</v>
          </cell>
          <cell r="G4213">
            <v>476191</v>
          </cell>
          <cell r="H4213">
            <v>0</v>
          </cell>
          <cell r="I4213">
            <v>0</v>
          </cell>
          <cell r="J4213">
            <v>1</v>
          </cell>
        </row>
        <row r="4214">
          <cell r="A4214" t="str">
            <v>AF.85131</v>
          </cell>
          <cell r="B4214" t="str">
            <v>AF.85131</v>
          </cell>
          <cell r="C4214" t="str">
            <v>SXLD tháo dỡ ván khuôn sàn mái bằng ván ép công nghiệp hệ xà gồ gỗ dàn giáo công cụ h &gt; 50m</v>
          </cell>
          <cell r="D4214" t="str">
            <v>100m2</v>
          </cell>
          <cell r="E4214">
            <v>1957320</v>
          </cell>
          <cell r="F4214">
            <v>2068568</v>
          </cell>
          <cell r="G4214">
            <v>649928</v>
          </cell>
          <cell r="H4214">
            <v>0</v>
          </cell>
          <cell r="I4214">
            <v>0</v>
          </cell>
          <cell r="J4214">
            <v>1</v>
          </cell>
        </row>
        <row r="4215">
          <cell r="A4215" t="str">
            <v>AF.85211</v>
          </cell>
          <cell r="B4215" t="str">
            <v>AF.85211</v>
          </cell>
          <cell r="C4215" t="str">
            <v>SXLD tháo dỡ ván khuôn xà dầm, giằng bằng ván ép công nghiệp hệ xà gồ gỗ dàn giáo công cụ h&lt;=16m</v>
          </cell>
          <cell r="D4215" t="str">
            <v>100m2</v>
          </cell>
          <cell r="E4215">
            <v>2425421</v>
          </cell>
          <cell r="F4215">
            <v>1722900</v>
          </cell>
          <cell r="G4215">
            <v>25930</v>
          </cell>
          <cell r="H4215">
            <v>0</v>
          </cell>
          <cell r="I4215">
            <v>0</v>
          </cell>
          <cell r="J4215">
            <v>1</v>
          </cell>
        </row>
        <row r="4216">
          <cell r="A4216" t="str">
            <v>AF.85221</v>
          </cell>
          <cell r="B4216" t="str">
            <v>AF.85221</v>
          </cell>
          <cell r="C4216" t="str">
            <v>SXLD tháo dỡ ván khuôn xà dầm, giằng bằng ván ép công nghiệp hệ xà gồ gỗ dàn giáo công cụ h&lt;=50m</v>
          </cell>
          <cell r="D4216" t="str">
            <v>100m2</v>
          </cell>
          <cell r="E4216">
            <v>2425421</v>
          </cell>
          <cell r="F4216">
            <v>1906676</v>
          </cell>
          <cell r="G4216">
            <v>476191</v>
          </cell>
          <cell r="H4216">
            <v>0</v>
          </cell>
          <cell r="I4216">
            <v>0</v>
          </cell>
          <cell r="J4216">
            <v>1</v>
          </cell>
        </row>
        <row r="4217">
          <cell r="A4217" t="str">
            <v>AF.85231</v>
          </cell>
          <cell r="B4217" t="str">
            <v>AF.85231</v>
          </cell>
          <cell r="C4217" t="str">
            <v>SXLD tháo dỡ ván khuôn xà dầm, giằng bằng ván ép công nghiệp hệ xà gồ gỗ dàn giáo công cụ h &gt; 50m</v>
          </cell>
          <cell r="D4217" t="str">
            <v>100m2</v>
          </cell>
          <cell r="E4217">
            <v>2425421</v>
          </cell>
          <cell r="F4217">
            <v>2090452</v>
          </cell>
          <cell r="G4217">
            <v>649928</v>
          </cell>
          <cell r="H4217">
            <v>0</v>
          </cell>
          <cell r="I4217">
            <v>0</v>
          </cell>
          <cell r="J4217">
            <v>1</v>
          </cell>
        </row>
        <row r="4218">
          <cell r="A4218" t="str">
            <v>AF.86111</v>
          </cell>
          <cell r="B4218" t="str">
            <v>AF.86111</v>
          </cell>
          <cell r="C4218" t="str">
            <v>SXLD tháo dỡ ván khuôn sàn mái bằng thép, khung xương thép + cột chống bằng giáo ống h&lt;=16m</v>
          </cell>
          <cell r="D4218" t="str">
            <v>100m2</v>
          </cell>
          <cell r="E4218">
            <v>769304</v>
          </cell>
          <cell r="F4218">
            <v>996900</v>
          </cell>
          <cell r="G4218">
            <v>502122</v>
          </cell>
          <cell r="H4218">
            <v>0</v>
          </cell>
          <cell r="I4218">
            <v>0</v>
          </cell>
          <cell r="J4218">
            <v>1</v>
          </cell>
        </row>
        <row r="4219">
          <cell r="A4219" t="str">
            <v>AF.86121</v>
          </cell>
          <cell r="B4219" t="str">
            <v>AF.86121</v>
          </cell>
          <cell r="C4219" t="str">
            <v>SXLD tháo dỡ ván khuôn sàn mái bằng thép, khung xương thép + cột chống bằng giáo ống h&lt;=50m</v>
          </cell>
          <cell r="D4219" t="str">
            <v>100m2</v>
          </cell>
          <cell r="E4219">
            <v>769304</v>
          </cell>
          <cell r="F4219">
            <v>1121513</v>
          </cell>
          <cell r="G4219">
            <v>476191</v>
          </cell>
          <cell r="H4219">
            <v>0</v>
          </cell>
          <cell r="I4219">
            <v>0</v>
          </cell>
          <cell r="J4219">
            <v>1</v>
          </cell>
        </row>
        <row r="4220">
          <cell r="A4220" t="str">
            <v>AF.86131</v>
          </cell>
          <cell r="B4220" t="str">
            <v>AF.86131</v>
          </cell>
          <cell r="C4220" t="str">
            <v>SXLD tháo dỡ ván khuôn sàn mái bằng thép, khung xương thép + cột chống bằng giáo ống h &gt; 50m</v>
          </cell>
          <cell r="D4220" t="str">
            <v>100m2</v>
          </cell>
          <cell r="E4220">
            <v>769304</v>
          </cell>
          <cell r="F4220">
            <v>1206249</v>
          </cell>
          <cell r="G4220">
            <v>649928</v>
          </cell>
          <cell r="H4220">
            <v>0</v>
          </cell>
          <cell r="I4220">
            <v>0</v>
          </cell>
          <cell r="J4220">
            <v>1</v>
          </cell>
        </row>
        <row r="4221">
          <cell r="A4221" t="str">
            <v>AF.86211</v>
          </cell>
          <cell r="B4221" t="str">
            <v>AF.86211</v>
          </cell>
          <cell r="C4221" t="str">
            <v>SXLD tháo dỡ ván khuôn tường bằng thép, khung xương thép + cột chống bằng giáo ống h&lt;=16m</v>
          </cell>
          <cell r="D4221" t="str">
            <v>100m2</v>
          </cell>
          <cell r="E4221">
            <v>1350745</v>
          </cell>
          <cell r="F4221">
            <v>1420583</v>
          </cell>
          <cell r="G4221">
            <v>502122</v>
          </cell>
          <cell r="H4221">
            <v>0</v>
          </cell>
          <cell r="I4221">
            <v>0</v>
          </cell>
          <cell r="J4221">
            <v>1</v>
          </cell>
        </row>
        <row r="4222">
          <cell r="A4222" t="str">
            <v>AF.86221</v>
          </cell>
          <cell r="B4222" t="str">
            <v>AF.86221</v>
          </cell>
          <cell r="C4222" t="str">
            <v>SXLD tháo dỡ ván khuôn tường bằng thép, khung xương thép + cột chống bằng giáo ống h&lt;=50m</v>
          </cell>
          <cell r="D4222" t="str">
            <v>100m2</v>
          </cell>
          <cell r="E4222">
            <v>1289369</v>
          </cell>
          <cell r="F4222">
            <v>1495350</v>
          </cell>
          <cell r="G4222">
            <v>476191</v>
          </cell>
          <cell r="H4222">
            <v>0</v>
          </cell>
          <cell r="I4222">
            <v>0</v>
          </cell>
          <cell r="J4222">
            <v>1</v>
          </cell>
        </row>
        <row r="4223">
          <cell r="A4223" t="str">
            <v>AF.86231</v>
          </cell>
          <cell r="B4223" t="str">
            <v>AF.86231</v>
          </cell>
          <cell r="C4223" t="str">
            <v>SXLD tháo dỡ ván khuôn tường bằng thép, khung xương thép + cột chống bằng giáo ống h &gt; 50m</v>
          </cell>
          <cell r="D4223" t="str">
            <v>100m2</v>
          </cell>
          <cell r="E4223">
            <v>1289369</v>
          </cell>
          <cell r="F4223">
            <v>1744575</v>
          </cell>
          <cell r="G4223">
            <v>649928</v>
          </cell>
          <cell r="H4223">
            <v>0</v>
          </cell>
          <cell r="I4223">
            <v>0</v>
          </cell>
          <cell r="J4223">
            <v>1</v>
          </cell>
        </row>
        <row r="4224">
          <cell r="A4224" t="str">
            <v>AF.86311</v>
          </cell>
          <cell r="B4224" t="str">
            <v>AF.86311</v>
          </cell>
          <cell r="C4224" t="str">
            <v>SXLD tháo dỡ ván khuôn xà dầm, giằng bằng thép, khung xương thép + cột chống bằng giáo ống h&lt;=16m</v>
          </cell>
          <cell r="D4224" t="str">
            <v>100m2</v>
          </cell>
          <cell r="E4224">
            <v>1371220</v>
          </cell>
          <cell r="F4224">
            <v>1146435</v>
          </cell>
          <cell r="G4224">
            <v>502122</v>
          </cell>
          <cell r="H4224">
            <v>0</v>
          </cell>
          <cell r="I4224">
            <v>0</v>
          </cell>
          <cell r="J4224">
            <v>1</v>
          </cell>
        </row>
        <row r="4225">
          <cell r="A4225" t="str">
            <v>AF.86321</v>
          </cell>
          <cell r="B4225" t="str">
            <v>AF.86321</v>
          </cell>
          <cell r="C4225" t="str">
            <v>SXLD tháo dỡ ván khuôn xà dầm, giằng bằng thép, khung xương thép + cột chống bằng giáo ống h&lt;=50m</v>
          </cell>
          <cell r="D4225" t="str">
            <v>100m2</v>
          </cell>
          <cell r="E4225">
            <v>1309844</v>
          </cell>
          <cell r="F4225">
            <v>1246125</v>
          </cell>
          <cell r="G4225">
            <v>476191</v>
          </cell>
          <cell r="H4225">
            <v>0</v>
          </cell>
          <cell r="I4225">
            <v>0</v>
          </cell>
          <cell r="J4225">
            <v>1</v>
          </cell>
        </row>
        <row r="4226">
          <cell r="A4226" t="str">
            <v>AF.86331</v>
          </cell>
          <cell r="B4226" t="str">
            <v>AF.86331</v>
          </cell>
          <cell r="C4226" t="str">
            <v>SXLD tháo dỡ ván khuôn xà dầm, giằng bằng thép, khung xương thép + cột chống bằng giáo ống h &gt; 50m</v>
          </cell>
          <cell r="D4226" t="str">
            <v>100m2</v>
          </cell>
          <cell r="E4226">
            <v>1309844</v>
          </cell>
          <cell r="F4226">
            <v>1345815</v>
          </cell>
          <cell r="G4226">
            <v>649928</v>
          </cell>
          <cell r="H4226">
            <v>0</v>
          </cell>
          <cell r="I4226">
            <v>0</v>
          </cell>
          <cell r="J4226">
            <v>1</v>
          </cell>
        </row>
        <row r="4227">
          <cell r="A4227" t="str">
            <v>AF.86411</v>
          </cell>
          <cell r="B4227" t="str">
            <v>AF.86411</v>
          </cell>
          <cell r="C4227" t="str">
            <v>SXLD tháo dỡ và vận hành thiết bị ván khuôn trượt lồng thang máy</v>
          </cell>
          <cell r="D4227" t="str">
            <v>100m2</v>
          </cell>
          <cell r="E4227">
            <v>2256144</v>
          </cell>
          <cell r="F4227">
            <v>2472362</v>
          </cell>
          <cell r="G4227">
            <v>3424423</v>
          </cell>
          <cell r="H4227">
            <v>0</v>
          </cell>
          <cell r="I4227">
            <v>0</v>
          </cell>
          <cell r="J4227">
            <v>1</v>
          </cell>
        </row>
        <row r="4228">
          <cell r="A4228" t="str">
            <v>AF.86421</v>
          </cell>
          <cell r="B4228" t="str">
            <v>AF.86421</v>
          </cell>
          <cell r="C4228" t="str">
            <v>SXLD tháo dỡ và vận hành thiết bị ván khuôn trượt silô</v>
          </cell>
          <cell r="D4228" t="str">
            <v>100m2</v>
          </cell>
          <cell r="E4228">
            <v>2528247</v>
          </cell>
          <cell r="F4228">
            <v>2257374</v>
          </cell>
          <cell r="G4228">
            <v>3127394</v>
          </cell>
          <cell r="H4228">
            <v>0</v>
          </cell>
          <cell r="I4228">
            <v>0</v>
          </cell>
          <cell r="J4228">
            <v>1</v>
          </cell>
        </row>
        <row r="4229">
          <cell r="A4229" t="str">
            <v>AF.86431</v>
          </cell>
          <cell r="B4229" t="str">
            <v>AF.86431</v>
          </cell>
          <cell r="C4229" t="str">
            <v>SXLD tháo dỡ và vận hành thiết bị ván khuôn trượt ống khói</v>
          </cell>
          <cell r="D4229" t="str">
            <v>100m2</v>
          </cell>
          <cell r="E4229">
            <v>3051752</v>
          </cell>
          <cell r="F4229">
            <v>3493555</v>
          </cell>
          <cell r="G4229">
            <v>3834389</v>
          </cell>
          <cell r="H4229">
            <v>0</v>
          </cell>
          <cell r="I4229">
            <v>0</v>
          </cell>
          <cell r="J4229">
            <v>1</v>
          </cell>
        </row>
        <row r="4230">
          <cell r="A4230" t="str">
            <v>AF.87111</v>
          </cell>
          <cell r="B4230" t="str">
            <v>AF.87111</v>
          </cell>
          <cell r="C4230" t="str">
            <v>Lắp dựng, tháo dỡ kết cấu thép hệ ván khuôn ngoài dầm cầu đúc đẩy</v>
          </cell>
          <cell r="D4230" t="str">
            <v>tấn</v>
          </cell>
          <cell r="E4230">
            <v>86788</v>
          </cell>
          <cell r="F4230">
            <v>573218</v>
          </cell>
          <cell r="G4230">
            <v>349368</v>
          </cell>
          <cell r="H4230">
            <v>0</v>
          </cell>
          <cell r="I4230">
            <v>0</v>
          </cell>
          <cell r="J4230">
            <v>1</v>
          </cell>
        </row>
        <row r="4231">
          <cell r="A4231" t="str">
            <v>AF.87211</v>
          </cell>
          <cell r="B4231" t="str">
            <v>AF.87211</v>
          </cell>
          <cell r="C4231" t="str">
            <v>SXLD, tháo dỡ ván khuôn mố, trụ cầu trên cạn</v>
          </cell>
          <cell r="D4231" t="str">
            <v>100m2</v>
          </cell>
          <cell r="E4231">
            <v>845788</v>
          </cell>
          <cell r="F4231">
            <v>1539124</v>
          </cell>
          <cell r="G4231">
            <v>1550415</v>
          </cell>
          <cell r="H4231">
            <v>0</v>
          </cell>
          <cell r="I4231">
            <v>0</v>
          </cell>
          <cell r="J4231">
            <v>1</v>
          </cell>
        </row>
        <row r="4232">
          <cell r="A4232" t="str">
            <v>AF.87221</v>
          </cell>
          <cell r="B4232" t="str">
            <v>AF.87221</v>
          </cell>
          <cell r="C4232" t="str">
            <v>SXLD, tháo dỡ ván khuôn mố, trụ cầu dưới nước</v>
          </cell>
          <cell r="D4232" t="str">
            <v>100m2</v>
          </cell>
          <cell r="E4232">
            <v>845788</v>
          </cell>
          <cell r="F4232">
            <v>1846949</v>
          </cell>
          <cell r="G4232">
            <v>3366932</v>
          </cell>
          <cell r="H4232">
            <v>0</v>
          </cell>
          <cell r="I4232">
            <v>0</v>
          </cell>
          <cell r="J4232">
            <v>1</v>
          </cell>
        </row>
        <row r="4233">
          <cell r="A4233" t="str">
            <v>AF.88110</v>
          </cell>
          <cell r="B4233" t="str">
            <v>AF.88110</v>
          </cell>
          <cell r="C4233" t="str">
            <v>Sản xuất ván khuôn hầm bằng kim loại</v>
          </cell>
          <cell r="D4233" t="str">
            <v>tấn</v>
          </cell>
          <cell r="E4233">
            <v>9226745</v>
          </cell>
          <cell r="F4233">
            <v>1676956</v>
          </cell>
          <cell r="G4233">
            <v>808898</v>
          </cell>
          <cell r="H4233">
            <v>0</v>
          </cell>
          <cell r="I4233">
            <v>0</v>
          </cell>
          <cell r="J4233">
            <v>1</v>
          </cell>
        </row>
        <row r="4234">
          <cell r="A4234" t="str">
            <v>AF.88211</v>
          </cell>
          <cell r="B4234" t="str">
            <v>AF.88211</v>
          </cell>
          <cell r="C4234" t="str">
            <v>Tổ hợp, di chuyển và lắp dựng ván khuôn hầm ngang bằng kim loại</v>
          </cell>
          <cell r="D4234" t="str">
            <v>tấn</v>
          </cell>
          <cell r="E4234">
            <v>231191</v>
          </cell>
          <cell r="F4234">
            <v>679387</v>
          </cell>
          <cell r="G4234">
            <v>699750</v>
          </cell>
          <cell r="H4234">
            <v>0</v>
          </cell>
          <cell r="I4234">
            <v>0</v>
          </cell>
          <cell r="J4234">
            <v>1</v>
          </cell>
        </row>
        <row r="4235">
          <cell r="A4235" t="str">
            <v>AF.88212</v>
          </cell>
          <cell r="B4235" t="str">
            <v>AF.88212</v>
          </cell>
          <cell r="C4235" t="str">
            <v>Tổ hợp, di chuyển và lắp dựng ván khuôn hầm đứng, nghiêng bằng kim loại</v>
          </cell>
          <cell r="D4235" t="str">
            <v>tấn</v>
          </cell>
          <cell r="E4235">
            <v>208878</v>
          </cell>
          <cell r="F4235">
            <v>710291</v>
          </cell>
          <cell r="G4235">
            <v>735381</v>
          </cell>
          <cell r="H4235">
            <v>0</v>
          </cell>
          <cell r="I4235">
            <v>0</v>
          </cell>
          <cell r="J4235">
            <v>1</v>
          </cell>
        </row>
        <row r="4236">
          <cell r="A4236" t="str">
            <v>AF.88221</v>
          </cell>
          <cell r="B4236" t="str">
            <v>AF.88221</v>
          </cell>
          <cell r="C4236" t="str">
            <v>Tháo dỡ, di chuyển hệ ván khuôn hầm ngang bằng kim loại</v>
          </cell>
          <cell r="D4236" t="str">
            <v>tấn</v>
          </cell>
          <cell r="E4236">
            <v>0</v>
          </cell>
          <cell r="F4236">
            <v>43490</v>
          </cell>
          <cell r="G4236">
            <v>71634</v>
          </cell>
          <cell r="H4236">
            <v>0</v>
          </cell>
          <cell r="I4236">
            <v>0</v>
          </cell>
          <cell r="J4236">
            <v>1</v>
          </cell>
        </row>
        <row r="4237">
          <cell r="A4237" t="str">
            <v>AF.88222</v>
          </cell>
          <cell r="B4237" t="str">
            <v>AF.88222</v>
          </cell>
          <cell r="C4237" t="str">
            <v>Tháo dỡ, di chuyển hệ ván khuôn hầm đứng, nghiêng bằng kim loại</v>
          </cell>
          <cell r="D4237" t="str">
            <v>tấn</v>
          </cell>
          <cell r="E4237">
            <v>0</v>
          </cell>
          <cell r="F4237">
            <v>52017</v>
          </cell>
          <cell r="G4237">
            <v>71634</v>
          </cell>
          <cell r="H4237">
            <v>0</v>
          </cell>
          <cell r="I4237">
            <v>0</v>
          </cell>
          <cell r="J4237">
            <v>1</v>
          </cell>
        </row>
        <row r="4238">
          <cell r="A4238" t="str">
            <v>AF.88310</v>
          </cell>
          <cell r="B4238" t="str">
            <v>AF.88310</v>
          </cell>
          <cell r="C4238" t="str">
            <v>Gia công, lắp dựng, tháo dỡ ván khuôn tấm lớn công trình thủy công</v>
          </cell>
          <cell r="D4238" t="str">
            <v>m2</v>
          </cell>
          <cell r="E4238">
            <v>42155</v>
          </cell>
          <cell r="F4238">
            <v>44362</v>
          </cell>
          <cell r="G4238">
            <v>111524</v>
          </cell>
          <cell r="H4238">
            <v>0</v>
          </cell>
          <cell r="I4238">
            <v>0</v>
          </cell>
          <cell r="J4238">
            <v>1</v>
          </cell>
        </row>
        <row r="4239">
          <cell r="A4239" t="str">
            <v>AF.88410</v>
          </cell>
          <cell r="B4239" t="str">
            <v>AF.88410</v>
          </cell>
          <cell r="C4239" t="str">
            <v>Sản xuất ván khuôn, hệ treo đỡ ván khuôn dầm đúc hẫng</v>
          </cell>
          <cell r="D4239" t="str">
            <v>m2</v>
          </cell>
          <cell r="E4239">
            <v>95407</v>
          </cell>
          <cell r="F4239">
            <v>62306</v>
          </cell>
          <cell r="G4239">
            <v>29493</v>
          </cell>
          <cell r="H4239">
            <v>0</v>
          </cell>
          <cell r="I4239">
            <v>0</v>
          </cell>
          <cell r="J4239">
            <v>1</v>
          </cell>
        </row>
        <row r="4240">
          <cell r="A4240" t="str">
            <v>AF.88421</v>
          </cell>
          <cell r="B4240" t="str">
            <v>AF.88421</v>
          </cell>
          <cell r="C4240" t="str">
            <v>Lắp dựng, tháo dỡ ván khuôn, hệ treo đỡ ván khuôn dầm đúc hẫng trên cạn</v>
          </cell>
          <cell r="D4240" t="str">
            <v>tấn</v>
          </cell>
          <cell r="E4240">
            <v>77803</v>
          </cell>
          <cell r="F4240">
            <v>87727</v>
          </cell>
          <cell r="G4240">
            <v>116474</v>
          </cell>
          <cell r="H4240">
            <v>0</v>
          </cell>
          <cell r="I4240">
            <v>0</v>
          </cell>
          <cell r="J4240">
            <v>1</v>
          </cell>
        </row>
        <row r="4241">
          <cell r="A4241" t="str">
            <v>AF.88422</v>
          </cell>
          <cell r="B4241" t="str">
            <v>AF.88422</v>
          </cell>
          <cell r="C4241" t="str">
            <v>Lắp dựng, tháo dỡ ván khuôn, hệ treo đỡ ván khuôn dầm đúc hẫng dưới nước</v>
          </cell>
          <cell r="D4241" t="str">
            <v>tấn</v>
          </cell>
          <cell r="E4241">
            <v>77803</v>
          </cell>
          <cell r="F4241">
            <v>105671</v>
          </cell>
          <cell r="G4241">
            <v>325933</v>
          </cell>
          <cell r="H4241">
            <v>0</v>
          </cell>
          <cell r="I4241">
            <v>0</v>
          </cell>
          <cell r="J4241">
            <v>1</v>
          </cell>
        </row>
        <row r="4242">
          <cell r="A4242" t="str">
            <v>AF.88431</v>
          </cell>
          <cell r="B4242" t="str">
            <v>AF.88431</v>
          </cell>
          <cell r="C4242" t="str">
            <v>Tháo, di chuyển ván khuôn, hệ treo đỡ ván khuôn dầm đúc hẫng trên cạn</v>
          </cell>
          <cell r="D4242" t="str">
            <v>tấn</v>
          </cell>
          <cell r="E4242">
            <v>64944</v>
          </cell>
          <cell r="F4242">
            <v>62306</v>
          </cell>
          <cell r="G4242">
            <v>149668</v>
          </cell>
          <cell r="H4242">
            <v>0</v>
          </cell>
          <cell r="I4242">
            <v>0</v>
          </cell>
          <cell r="J4242">
            <v>1</v>
          </cell>
        </row>
        <row r="4243">
          <cell r="A4243" t="str">
            <v>AF.88432</v>
          </cell>
          <cell r="B4243" t="str">
            <v>AF.88432</v>
          </cell>
          <cell r="C4243" t="str">
            <v>Tháo, di chuyển ván khuôn, hệ treo đỡ ván khuôn dầm đúc hẫng dưới nước</v>
          </cell>
          <cell r="D4243" t="str">
            <v>tấn</v>
          </cell>
          <cell r="E4243">
            <v>72176</v>
          </cell>
          <cell r="F4243">
            <v>82244</v>
          </cell>
          <cell r="G4243">
            <v>354603</v>
          </cell>
          <cell r="H4243">
            <v>0</v>
          </cell>
          <cell r="I4243">
            <v>0</v>
          </cell>
          <cell r="J4243">
            <v>1</v>
          </cell>
        </row>
        <row r="4244">
          <cell r="A4244" t="str">
            <v>AG.11115</v>
          </cell>
          <cell r="B4244" t="str">
            <v>AG.11110</v>
          </cell>
          <cell r="C4244" t="str">
            <v>SX bêtông cọc, cột đúc sẵn đá 1x2 M300</v>
          </cell>
          <cell r="D4244" t="str">
            <v>m3</v>
          </cell>
          <cell r="E4244">
            <v>518211</v>
          </cell>
          <cell r="F4244">
            <v>71972</v>
          </cell>
          <cell r="G4244">
            <v>25627</v>
          </cell>
          <cell r="H4244">
            <v>0</v>
          </cell>
          <cell r="I4244">
            <v>0</v>
          </cell>
          <cell r="J4244">
            <v>0</v>
          </cell>
        </row>
        <row r="4245">
          <cell r="A4245" t="str">
            <v>AG.11114</v>
          </cell>
          <cell r="B4245" t="str">
            <v>AG.11110</v>
          </cell>
          <cell r="C4245" t="str">
            <v>SX bêtông cọc, cột đúc sẵn đá 1x2 M250</v>
          </cell>
          <cell r="D4245" t="str">
            <v>m3</v>
          </cell>
          <cell r="E4245">
            <v>489612</v>
          </cell>
          <cell r="F4245">
            <v>71972</v>
          </cell>
          <cell r="G4245">
            <v>25627</v>
          </cell>
          <cell r="H4245">
            <v>0</v>
          </cell>
          <cell r="I4245">
            <v>0</v>
          </cell>
          <cell r="J4245">
            <v>0</v>
          </cell>
        </row>
        <row r="4246">
          <cell r="A4246" t="str">
            <v>AG.11112</v>
          </cell>
          <cell r="B4246" t="str">
            <v>AG.11110</v>
          </cell>
          <cell r="C4246" t="str">
            <v>SX bêtông cọc, cột đúc sẵn đá 1x2 M150</v>
          </cell>
          <cell r="D4246" t="str">
            <v>m3</v>
          </cell>
          <cell r="E4246">
            <v>392790</v>
          </cell>
          <cell r="F4246">
            <v>71972</v>
          </cell>
          <cell r="G4246">
            <v>25627</v>
          </cell>
          <cell r="H4246">
            <v>0</v>
          </cell>
          <cell r="I4246">
            <v>0</v>
          </cell>
          <cell r="J4246">
            <v>0</v>
          </cell>
        </row>
        <row r="4247">
          <cell r="A4247" t="str">
            <v>AG.11113</v>
          </cell>
          <cell r="B4247" t="str">
            <v>AG.11110</v>
          </cell>
          <cell r="C4247" t="str">
            <v>SX bêtông cọc, cột đúc sẵn đá 1x2 M200</v>
          </cell>
          <cell r="D4247" t="str">
            <v>m3</v>
          </cell>
          <cell r="E4247">
            <v>440405</v>
          </cell>
          <cell r="F4247">
            <v>71972</v>
          </cell>
          <cell r="G4247">
            <v>25627</v>
          </cell>
          <cell r="H4247">
            <v>0</v>
          </cell>
          <cell r="I4247">
            <v>0</v>
          </cell>
          <cell r="J4247">
            <v>0</v>
          </cell>
        </row>
        <row r="4248">
          <cell r="A4248" t="str">
            <v>AG.11122</v>
          </cell>
          <cell r="B4248" t="str">
            <v>AG.11120</v>
          </cell>
          <cell r="C4248" t="str">
            <v>SX bêtông cọc cừ đúc sẵn đá 1x2 M150</v>
          </cell>
          <cell r="D4248" t="str">
            <v>m3</v>
          </cell>
          <cell r="E4248">
            <v>392790</v>
          </cell>
          <cell r="F4248">
            <v>147484</v>
          </cell>
          <cell r="G4248">
            <v>21780</v>
          </cell>
          <cell r="H4248">
            <v>0</v>
          </cell>
          <cell r="I4248">
            <v>0</v>
          </cell>
          <cell r="J4248">
            <v>0</v>
          </cell>
        </row>
        <row r="4249">
          <cell r="A4249" t="str">
            <v>AG.11123</v>
          </cell>
          <cell r="B4249" t="str">
            <v>AG.11120</v>
          </cell>
          <cell r="C4249" t="str">
            <v>SX bêtông cọc cừ đúc sẵn đá 1x2 M200</v>
          </cell>
          <cell r="D4249" t="str">
            <v>m3</v>
          </cell>
          <cell r="E4249">
            <v>440405</v>
          </cell>
          <cell r="F4249">
            <v>147484</v>
          </cell>
          <cell r="G4249">
            <v>21780</v>
          </cell>
          <cell r="H4249">
            <v>0</v>
          </cell>
          <cell r="I4249">
            <v>0</v>
          </cell>
          <cell r="J4249">
            <v>0</v>
          </cell>
        </row>
        <row r="4250">
          <cell r="A4250" t="str">
            <v>AG.11124</v>
          </cell>
          <cell r="B4250" t="str">
            <v>AG.11120</v>
          </cell>
          <cell r="C4250" t="str">
            <v>SX bêtông cọc cừ đúc sẵn đá 1x2 M250</v>
          </cell>
          <cell r="D4250" t="str">
            <v>m3</v>
          </cell>
          <cell r="E4250">
            <v>489612</v>
          </cell>
          <cell r="F4250">
            <v>147484</v>
          </cell>
          <cell r="G4250">
            <v>21780</v>
          </cell>
          <cell r="H4250">
            <v>0</v>
          </cell>
          <cell r="I4250">
            <v>0</v>
          </cell>
          <cell r="J4250">
            <v>0</v>
          </cell>
        </row>
        <row r="4251">
          <cell r="A4251" t="str">
            <v>AG.11125</v>
          </cell>
          <cell r="B4251" t="str">
            <v>AG.11120</v>
          </cell>
          <cell r="C4251" t="str">
            <v>SX bêtông cọc cừ đúc sẵn đá 1x2 M300</v>
          </cell>
          <cell r="D4251" t="str">
            <v>m3</v>
          </cell>
          <cell r="E4251">
            <v>518211</v>
          </cell>
          <cell r="F4251">
            <v>147484</v>
          </cell>
          <cell r="G4251">
            <v>21780</v>
          </cell>
          <cell r="H4251">
            <v>0</v>
          </cell>
          <cell r="I4251">
            <v>0</v>
          </cell>
          <cell r="J4251">
            <v>0</v>
          </cell>
        </row>
        <row r="4252">
          <cell r="A4252" t="str">
            <v>AG.11214</v>
          </cell>
          <cell r="B4252" t="str">
            <v>AG.11210</v>
          </cell>
          <cell r="C4252" t="str">
            <v>SX bêtông xà dầm đúc sẵn đá 1x2 M250</v>
          </cell>
          <cell r="D4252" t="str">
            <v>m3</v>
          </cell>
          <cell r="E4252">
            <v>489612</v>
          </cell>
          <cell r="F4252">
            <v>75467</v>
          </cell>
          <cell r="G4252">
            <v>25627</v>
          </cell>
          <cell r="H4252">
            <v>0</v>
          </cell>
          <cell r="I4252">
            <v>0</v>
          </cell>
          <cell r="J4252">
            <v>0</v>
          </cell>
        </row>
        <row r="4253">
          <cell r="A4253" t="str">
            <v>AG.11213</v>
          </cell>
          <cell r="B4253" t="str">
            <v>AG.11210</v>
          </cell>
          <cell r="C4253" t="str">
            <v>SX bêtông xà dầm đúc sẵn đá 1x2 M200</v>
          </cell>
          <cell r="D4253" t="str">
            <v>m3</v>
          </cell>
          <cell r="E4253">
            <v>440405</v>
          </cell>
          <cell r="F4253">
            <v>75467</v>
          </cell>
          <cell r="G4253">
            <v>25627</v>
          </cell>
          <cell r="H4253">
            <v>0</v>
          </cell>
          <cell r="I4253">
            <v>0</v>
          </cell>
          <cell r="J4253">
            <v>0</v>
          </cell>
        </row>
        <row r="4254">
          <cell r="A4254" t="str">
            <v>AG.11212</v>
          </cell>
          <cell r="B4254" t="str">
            <v>AG.11210</v>
          </cell>
          <cell r="C4254" t="str">
            <v>SX bêtông xà dầm đúc sẵn đá 1x2 M150</v>
          </cell>
          <cell r="D4254" t="str">
            <v>m3</v>
          </cell>
          <cell r="E4254">
            <v>392790</v>
          </cell>
          <cell r="F4254">
            <v>75467</v>
          </cell>
          <cell r="G4254">
            <v>25627</v>
          </cell>
          <cell r="H4254">
            <v>0</v>
          </cell>
          <cell r="I4254">
            <v>0</v>
          </cell>
          <cell r="J4254">
            <v>0</v>
          </cell>
        </row>
        <row r="4255">
          <cell r="A4255" t="str">
            <v>AG.11215</v>
          </cell>
          <cell r="B4255" t="str">
            <v>AG.11210</v>
          </cell>
          <cell r="C4255" t="str">
            <v>SX bêtông xà dầm đúc sẵn đá 1x2 M300</v>
          </cell>
          <cell r="D4255" t="str">
            <v>m3</v>
          </cell>
          <cell r="E4255">
            <v>518211</v>
          </cell>
          <cell r="F4255">
            <v>75467</v>
          </cell>
          <cell r="G4255">
            <v>25627</v>
          </cell>
          <cell r="H4255">
            <v>0</v>
          </cell>
          <cell r="I4255">
            <v>0</v>
          </cell>
          <cell r="J4255">
            <v>0</v>
          </cell>
        </row>
        <row r="4256">
          <cell r="A4256" t="str">
            <v>AG.11312</v>
          </cell>
          <cell r="B4256" t="str">
            <v>AG.11310</v>
          </cell>
          <cell r="C4256" t="str">
            <v>SX bêtông panen 3 mặt đúc sẵn đá 1x2 M150</v>
          </cell>
          <cell r="D4256" t="str">
            <v>m3</v>
          </cell>
          <cell r="E4256">
            <v>392790</v>
          </cell>
          <cell r="F4256">
            <v>98491</v>
          </cell>
          <cell r="G4256">
            <v>19792</v>
          </cell>
          <cell r="H4256">
            <v>0</v>
          </cell>
          <cell r="I4256">
            <v>0</v>
          </cell>
          <cell r="J4256">
            <v>0</v>
          </cell>
        </row>
        <row r="4257">
          <cell r="A4257" t="str">
            <v>AG.11313</v>
          </cell>
          <cell r="B4257" t="str">
            <v>AG.11310</v>
          </cell>
          <cell r="C4257" t="str">
            <v>SX bêtông panen 3 mặt đúc sẵn đá 1x2 M200</v>
          </cell>
          <cell r="D4257" t="str">
            <v>m3</v>
          </cell>
          <cell r="E4257">
            <v>440405</v>
          </cell>
          <cell r="F4257">
            <v>98491</v>
          </cell>
          <cell r="G4257">
            <v>19792</v>
          </cell>
          <cell r="H4257">
            <v>0</v>
          </cell>
          <cell r="I4257">
            <v>0</v>
          </cell>
          <cell r="J4257">
            <v>0</v>
          </cell>
        </row>
        <row r="4258">
          <cell r="A4258" t="str">
            <v>AG.11314</v>
          </cell>
          <cell r="B4258" t="str">
            <v>AG.11310</v>
          </cell>
          <cell r="C4258" t="str">
            <v>SX bêtông panen 3 mặt đúc sẵn đá 1x2 M250</v>
          </cell>
          <cell r="D4258" t="str">
            <v>m3</v>
          </cell>
          <cell r="E4258">
            <v>489612</v>
          </cell>
          <cell r="F4258">
            <v>98491</v>
          </cell>
          <cell r="G4258">
            <v>19792</v>
          </cell>
          <cell r="H4258">
            <v>0</v>
          </cell>
          <cell r="I4258">
            <v>0</v>
          </cell>
          <cell r="J4258">
            <v>0</v>
          </cell>
        </row>
        <row r="4259">
          <cell r="A4259" t="str">
            <v>AG.11315</v>
          </cell>
          <cell r="B4259" t="str">
            <v>AG.11310</v>
          </cell>
          <cell r="C4259" t="str">
            <v>SX bêtông panen 3 mặt đúc sẵn đá 1x2 M300</v>
          </cell>
          <cell r="D4259" t="str">
            <v>m3</v>
          </cell>
          <cell r="E4259">
            <v>518211</v>
          </cell>
          <cell r="F4259">
            <v>98491</v>
          </cell>
          <cell r="G4259">
            <v>19792</v>
          </cell>
          <cell r="H4259">
            <v>0</v>
          </cell>
          <cell r="I4259">
            <v>0</v>
          </cell>
          <cell r="J4259">
            <v>0</v>
          </cell>
        </row>
        <row r="4260">
          <cell r="A4260" t="str">
            <v>AG.11325</v>
          </cell>
          <cell r="B4260" t="str">
            <v>AG.11320</v>
          </cell>
          <cell r="C4260" t="str">
            <v>SX bêtông panen 4 mặt đúc sẵn đá 1x2 M300</v>
          </cell>
          <cell r="D4260" t="str">
            <v>m3</v>
          </cell>
          <cell r="E4260">
            <v>518211</v>
          </cell>
          <cell r="F4260">
            <v>146671</v>
          </cell>
          <cell r="G4260">
            <v>19792</v>
          </cell>
          <cell r="H4260">
            <v>0</v>
          </cell>
          <cell r="I4260">
            <v>0</v>
          </cell>
          <cell r="J4260">
            <v>0</v>
          </cell>
        </row>
        <row r="4261">
          <cell r="A4261" t="str">
            <v>AG.11322</v>
          </cell>
          <cell r="B4261" t="str">
            <v>AG.11320</v>
          </cell>
          <cell r="C4261" t="str">
            <v>SX bêtông panen 4 mặt đúc sẵn đá 1x2 M150</v>
          </cell>
          <cell r="D4261" t="str">
            <v>m3</v>
          </cell>
          <cell r="E4261">
            <v>392790</v>
          </cell>
          <cell r="F4261">
            <v>146671</v>
          </cell>
          <cell r="G4261">
            <v>19792</v>
          </cell>
          <cell r="H4261">
            <v>0</v>
          </cell>
          <cell r="I4261">
            <v>0</v>
          </cell>
          <cell r="J4261">
            <v>0</v>
          </cell>
        </row>
        <row r="4262">
          <cell r="A4262" t="str">
            <v>AG.11323</v>
          </cell>
          <cell r="B4262" t="str">
            <v>AG.11320</v>
          </cell>
          <cell r="C4262" t="str">
            <v>SX bêtông panen 4 mặt đúc sẵn đá 1x2 M200</v>
          </cell>
          <cell r="D4262" t="str">
            <v>m3</v>
          </cell>
          <cell r="E4262">
            <v>440405</v>
          </cell>
          <cell r="F4262">
            <v>146671</v>
          </cell>
          <cell r="G4262">
            <v>19792</v>
          </cell>
          <cell r="H4262">
            <v>0</v>
          </cell>
          <cell r="I4262">
            <v>0</v>
          </cell>
          <cell r="J4262">
            <v>0</v>
          </cell>
        </row>
        <row r="4263">
          <cell r="A4263" t="str">
            <v>AG.11324</v>
          </cell>
          <cell r="B4263" t="str">
            <v>AG.11320</v>
          </cell>
          <cell r="C4263" t="str">
            <v>SX bêtông panen 4 mặt đúc sẵn đá 1x2 M250</v>
          </cell>
          <cell r="D4263" t="str">
            <v>m3</v>
          </cell>
          <cell r="E4263">
            <v>489612</v>
          </cell>
          <cell r="F4263">
            <v>146671</v>
          </cell>
          <cell r="G4263">
            <v>19792</v>
          </cell>
          <cell r="H4263">
            <v>0</v>
          </cell>
          <cell r="I4263">
            <v>0</v>
          </cell>
          <cell r="J4263">
            <v>0</v>
          </cell>
        </row>
        <row r="4264">
          <cell r="A4264" t="str">
            <v>AG.11415</v>
          </cell>
          <cell r="B4264" t="str">
            <v>AG.11410</v>
          </cell>
          <cell r="C4264" t="str">
            <v>SX bêtông tấm đan, mái hắt, lanh tô ... đúc sẵn đá 1x2 M300</v>
          </cell>
          <cell r="D4264" t="str">
            <v>m3</v>
          </cell>
          <cell r="E4264">
            <v>518211</v>
          </cell>
          <cell r="F4264">
            <v>101076</v>
          </cell>
          <cell r="G4264">
            <v>12804</v>
          </cell>
          <cell r="H4264">
            <v>0</v>
          </cell>
          <cell r="I4264">
            <v>0</v>
          </cell>
          <cell r="J4264">
            <v>0</v>
          </cell>
        </row>
        <row r="4265">
          <cell r="A4265" t="str">
            <v>AG.11414</v>
          </cell>
          <cell r="B4265" t="str">
            <v>AG.11410</v>
          </cell>
          <cell r="C4265" t="str">
            <v>SX bêtông tấm đan, mái hắt, lanh tô ... đúc sẵn đá 1x2 M250</v>
          </cell>
          <cell r="D4265" t="str">
            <v>m3</v>
          </cell>
          <cell r="E4265">
            <v>489612</v>
          </cell>
          <cell r="F4265">
            <v>101076</v>
          </cell>
          <cell r="G4265">
            <v>12804</v>
          </cell>
          <cell r="H4265">
            <v>0</v>
          </cell>
          <cell r="I4265">
            <v>0</v>
          </cell>
          <cell r="J4265">
            <v>0</v>
          </cell>
        </row>
        <row r="4266">
          <cell r="A4266" t="str">
            <v>AG.11412</v>
          </cell>
          <cell r="B4266" t="str">
            <v>AG.11410</v>
          </cell>
          <cell r="C4266" t="str">
            <v>SX bêtông tấm đan, mái hắt, lanh tô ... đúc sẵn đá 1x2 M150</v>
          </cell>
          <cell r="D4266" t="str">
            <v>m3</v>
          </cell>
          <cell r="E4266">
            <v>392790</v>
          </cell>
          <cell r="F4266">
            <v>101076</v>
          </cell>
          <cell r="G4266">
            <v>12804</v>
          </cell>
          <cell r="H4266">
            <v>0</v>
          </cell>
          <cell r="I4266">
            <v>0</v>
          </cell>
          <cell r="J4266">
            <v>0</v>
          </cell>
        </row>
        <row r="4267">
          <cell r="A4267" t="str">
            <v>AG.11413</v>
          </cell>
          <cell r="B4267" t="str">
            <v>AG.11410</v>
          </cell>
          <cell r="C4267" t="str">
            <v>SX bêtông tấm đan, mái hắt, lanh tô ... đúc sẵn đá 1x2 M200</v>
          </cell>
          <cell r="D4267" t="str">
            <v>m3</v>
          </cell>
          <cell r="E4267">
            <v>440405</v>
          </cell>
          <cell r="F4267">
            <v>101076</v>
          </cell>
          <cell r="G4267">
            <v>12804</v>
          </cell>
          <cell r="H4267">
            <v>0</v>
          </cell>
          <cell r="I4267">
            <v>0</v>
          </cell>
          <cell r="J4267">
            <v>0</v>
          </cell>
        </row>
        <row r="4268">
          <cell r="A4268" t="str">
            <v>AG.11422</v>
          </cell>
          <cell r="B4268" t="str">
            <v>AG.11420</v>
          </cell>
          <cell r="C4268" t="str">
            <v>SX bêtông nan hoa đúc sẵn đá 1x2 M150</v>
          </cell>
          <cell r="D4268" t="str">
            <v>m3</v>
          </cell>
          <cell r="E4268">
            <v>392790</v>
          </cell>
          <cell r="F4268">
            <v>195465</v>
          </cell>
          <cell r="G4268">
            <v>12804</v>
          </cell>
          <cell r="H4268">
            <v>0</v>
          </cell>
          <cell r="I4268">
            <v>0</v>
          </cell>
          <cell r="J4268">
            <v>0</v>
          </cell>
        </row>
        <row r="4269">
          <cell r="A4269" t="str">
            <v>AG.11423</v>
          </cell>
          <cell r="B4269" t="str">
            <v>AG.11420</v>
          </cell>
          <cell r="C4269" t="str">
            <v>SX bêtông nan hoa đúc sẵn đá 1x2 M200</v>
          </cell>
          <cell r="D4269" t="str">
            <v>m3</v>
          </cell>
          <cell r="E4269">
            <v>440405</v>
          </cell>
          <cell r="F4269">
            <v>195465</v>
          </cell>
          <cell r="G4269">
            <v>12804</v>
          </cell>
          <cell r="H4269">
            <v>0</v>
          </cell>
          <cell r="I4269">
            <v>0</v>
          </cell>
          <cell r="J4269">
            <v>0</v>
          </cell>
        </row>
        <row r="4270">
          <cell r="A4270" t="str">
            <v>AG.11424</v>
          </cell>
          <cell r="B4270" t="str">
            <v>AG.11420</v>
          </cell>
          <cell r="C4270" t="str">
            <v>SX bêtông nan hoa đúc sẵn đá 1x2 M250</v>
          </cell>
          <cell r="D4270" t="str">
            <v>m3</v>
          </cell>
          <cell r="E4270">
            <v>489612</v>
          </cell>
          <cell r="F4270">
            <v>195465</v>
          </cell>
          <cell r="G4270">
            <v>12804</v>
          </cell>
          <cell r="H4270">
            <v>0</v>
          </cell>
          <cell r="I4270">
            <v>0</v>
          </cell>
          <cell r="J4270">
            <v>0</v>
          </cell>
        </row>
        <row r="4271">
          <cell r="A4271" t="str">
            <v>AG.11425</v>
          </cell>
          <cell r="B4271" t="str">
            <v>AG.11420</v>
          </cell>
          <cell r="C4271" t="str">
            <v>SX bêtông nan hoa đúc sẵn đá 1x2 M300</v>
          </cell>
          <cell r="D4271" t="str">
            <v>m3</v>
          </cell>
          <cell r="E4271">
            <v>518211</v>
          </cell>
          <cell r="F4271">
            <v>195465</v>
          </cell>
          <cell r="G4271">
            <v>12804</v>
          </cell>
          <cell r="H4271">
            <v>0</v>
          </cell>
          <cell r="I4271">
            <v>0</v>
          </cell>
          <cell r="J4271">
            <v>0</v>
          </cell>
        </row>
        <row r="4272">
          <cell r="A4272" t="str">
            <v>AG.11434</v>
          </cell>
          <cell r="B4272" t="str">
            <v>AG.11430</v>
          </cell>
          <cell r="C4272" t="str">
            <v>SX bêtông lá chớp đúc sẵn đá 1x2 M250</v>
          </cell>
          <cell r="D4272" t="str">
            <v>m3</v>
          </cell>
          <cell r="E4272">
            <v>489612</v>
          </cell>
          <cell r="F4272">
            <v>122706</v>
          </cell>
          <cell r="G4272">
            <v>12804</v>
          </cell>
          <cell r="H4272">
            <v>0</v>
          </cell>
          <cell r="I4272">
            <v>0</v>
          </cell>
          <cell r="J4272">
            <v>0</v>
          </cell>
        </row>
        <row r="4273">
          <cell r="A4273" t="str">
            <v>AG.11435</v>
          </cell>
          <cell r="B4273" t="str">
            <v>AG.11430</v>
          </cell>
          <cell r="C4273" t="str">
            <v>SX bêtông lá chớp đúc sẵn đá 1x2 M300</v>
          </cell>
          <cell r="D4273" t="str">
            <v>m3</v>
          </cell>
          <cell r="E4273">
            <v>518211</v>
          </cell>
          <cell r="F4273">
            <v>122706</v>
          </cell>
          <cell r="G4273">
            <v>12804</v>
          </cell>
          <cell r="H4273">
            <v>0</v>
          </cell>
          <cell r="I4273">
            <v>0</v>
          </cell>
          <cell r="J4273">
            <v>0</v>
          </cell>
        </row>
        <row r="4274">
          <cell r="A4274" t="str">
            <v>AG.11432</v>
          </cell>
          <cell r="B4274" t="str">
            <v>AG.11430</v>
          </cell>
          <cell r="C4274" t="str">
            <v>SX bêtông lá chớp đúc sẵn đá 1x2 M150</v>
          </cell>
          <cell r="D4274" t="str">
            <v>m3</v>
          </cell>
          <cell r="E4274">
            <v>392790</v>
          </cell>
          <cell r="F4274">
            <v>122706</v>
          </cell>
          <cell r="G4274">
            <v>12804</v>
          </cell>
          <cell r="H4274">
            <v>0</v>
          </cell>
          <cell r="I4274">
            <v>0</v>
          </cell>
          <cell r="J4274">
            <v>0</v>
          </cell>
        </row>
        <row r="4275">
          <cell r="A4275" t="str">
            <v>AG.11433</v>
          </cell>
          <cell r="B4275" t="str">
            <v>AG.11430</v>
          </cell>
          <cell r="C4275" t="str">
            <v>SX bêtông lá chớp đúc sẵn đá 1x2 M200</v>
          </cell>
          <cell r="D4275" t="str">
            <v>m3</v>
          </cell>
          <cell r="E4275">
            <v>440405</v>
          </cell>
          <cell r="F4275">
            <v>122706</v>
          </cell>
          <cell r="G4275">
            <v>12804</v>
          </cell>
          <cell r="H4275">
            <v>0</v>
          </cell>
          <cell r="I4275">
            <v>0</v>
          </cell>
          <cell r="J4275">
            <v>0</v>
          </cell>
        </row>
        <row r="4276">
          <cell r="A4276" t="str">
            <v>AG.11442</v>
          </cell>
          <cell r="B4276" t="str">
            <v>AG.11440</v>
          </cell>
          <cell r="C4276" t="str">
            <v>SX bêtông cửa sổ trời, con sơn đúc sẵn đá 1x2 M150</v>
          </cell>
          <cell r="D4276" t="str">
            <v>m3</v>
          </cell>
          <cell r="E4276">
            <v>392790</v>
          </cell>
          <cell r="F4276">
            <v>142371</v>
          </cell>
          <cell r="G4276">
            <v>12804</v>
          </cell>
          <cell r="H4276">
            <v>0</v>
          </cell>
          <cell r="I4276">
            <v>0</v>
          </cell>
          <cell r="J4276">
            <v>0</v>
          </cell>
        </row>
        <row r="4277">
          <cell r="A4277" t="str">
            <v>AG.11443</v>
          </cell>
          <cell r="B4277" t="str">
            <v>AG.11440</v>
          </cell>
          <cell r="C4277" t="str">
            <v>SX bêtông cửa sổ trời, con sơn đúc sẵn đá 1x2 M200</v>
          </cell>
          <cell r="D4277" t="str">
            <v>m3</v>
          </cell>
          <cell r="E4277">
            <v>440405</v>
          </cell>
          <cell r="F4277">
            <v>142371</v>
          </cell>
          <cell r="G4277">
            <v>12804</v>
          </cell>
          <cell r="H4277">
            <v>0</v>
          </cell>
          <cell r="I4277">
            <v>0</v>
          </cell>
          <cell r="J4277">
            <v>0</v>
          </cell>
        </row>
        <row r="4278">
          <cell r="A4278" t="str">
            <v>AG.11444</v>
          </cell>
          <cell r="B4278" t="str">
            <v>AG.11440</v>
          </cell>
          <cell r="C4278" t="str">
            <v>SX bêtông cửa sổ trời, con sơn đúc sẵn đá 1x2 M250</v>
          </cell>
          <cell r="D4278" t="str">
            <v>m3</v>
          </cell>
          <cell r="E4278">
            <v>489612</v>
          </cell>
          <cell r="F4278">
            <v>142371</v>
          </cell>
          <cell r="G4278">
            <v>12804</v>
          </cell>
          <cell r="H4278">
            <v>0</v>
          </cell>
          <cell r="I4278">
            <v>0</v>
          </cell>
          <cell r="J4278">
            <v>0</v>
          </cell>
        </row>
        <row r="4279">
          <cell r="A4279" t="str">
            <v>AG.11445</v>
          </cell>
          <cell r="B4279" t="str">
            <v>AG.11440</v>
          </cell>
          <cell r="C4279" t="str">
            <v>SX bêtông cửa sổ trời, con sơn đúc sẵn đá 1x2 M300</v>
          </cell>
          <cell r="D4279" t="str">
            <v>m3</v>
          </cell>
          <cell r="E4279">
            <v>518211</v>
          </cell>
          <cell r="F4279">
            <v>142371</v>
          </cell>
          <cell r="G4279">
            <v>12804</v>
          </cell>
          <cell r="H4279">
            <v>0</v>
          </cell>
          <cell r="I4279">
            <v>0</v>
          </cell>
          <cell r="J4279">
            <v>0</v>
          </cell>
        </row>
        <row r="4280">
          <cell r="A4280" t="str">
            <v>AG.11455</v>
          </cell>
          <cell r="B4280" t="str">
            <v>AG.11450</v>
          </cell>
          <cell r="C4280" t="str">
            <v>SX bêtông hàng rào, lan can đúc sẵn đá 1x2 M300</v>
          </cell>
          <cell r="D4280" t="str">
            <v>m3</v>
          </cell>
          <cell r="E4280">
            <v>518211</v>
          </cell>
          <cell r="F4280">
            <v>112481</v>
          </cell>
          <cell r="G4280">
            <v>12804</v>
          </cell>
          <cell r="H4280">
            <v>0</v>
          </cell>
          <cell r="I4280">
            <v>0</v>
          </cell>
          <cell r="J4280">
            <v>0</v>
          </cell>
        </row>
        <row r="4281">
          <cell r="A4281" t="str">
            <v>AG.11452</v>
          </cell>
          <cell r="B4281" t="str">
            <v>AG.11450</v>
          </cell>
          <cell r="C4281" t="str">
            <v>SX bêtông hàng rào, lan can đúc sẵn đá 1x2 M150</v>
          </cell>
          <cell r="D4281" t="str">
            <v>m3</v>
          </cell>
          <cell r="E4281">
            <v>392790</v>
          </cell>
          <cell r="F4281">
            <v>112481</v>
          </cell>
          <cell r="G4281">
            <v>12804</v>
          </cell>
          <cell r="H4281">
            <v>0</v>
          </cell>
          <cell r="I4281">
            <v>0</v>
          </cell>
          <cell r="J4281">
            <v>0</v>
          </cell>
        </row>
        <row r="4282">
          <cell r="A4282" t="str">
            <v>AG.11453</v>
          </cell>
          <cell r="B4282" t="str">
            <v>AG.11450</v>
          </cell>
          <cell r="C4282" t="str">
            <v>SX bêtông hàng rào, lan can đúc sẵn đá 1x2 M200</v>
          </cell>
          <cell r="D4282" t="str">
            <v>m3</v>
          </cell>
          <cell r="E4282">
            <v>440405</v>
          </cell>
          <cell r="F4282">
            <v>112481</v>
          </cell>
          <cell r="G4282">
            <v>12804</v>
          </cell>
          <cell r="H4282">
            <v>0</v>
          </cell>
          <cell r="I4282">
            <v>0</v>
          </cell>
          <cell r="J4282">
            <v>0</v>
          </cell>
        </row>
        <row r="4283">
          <cell r="A4283" t="str">
            <v>AG.11454</v>
          </cell>
          <cell r="B4283" t="str">
            <v>AG.11450</v>
          </cell>
          <cell r="C4283" t="str">
            <v>SX bêtông hàng rào, lan can đúc sẵn đá 1x2 M250</v>
          </cell>
          <cell r="D4283" t="str">
            <v>m3</v>
          </cell>
          <cell r="E4283">
            <v>489612</v>
          </cell>
          <cell r="F4283">
            <v>112481</v>
          </cell>
          <cell r="G4283">
            <v>12804</v>
          </cell>
          <cell r="H4283">
            <v>0</v>
          </cell>
          <cell r="I4283">
            <v>0</v>
          </cell>
          <cell r="J4283">
            <v>0</v>
          </cell>
        </row>
        <row r="4284">
          <cell r="A4284" t="str">
            <v>AG.11515</v>
          </cell>
          <cell r="B4284" t="str">
            <v>AG.11510</v>
          </cell>
          <cell r="C4284" t="str">
            <v>SX bêtông ống cống đúc sẵn đá 1x2 M300</v>
          </cell>
          <cell r="D4284" t="str">
            <v>m3</v>
          </cell>
          <cell r="E4284">
            <v>518211</v>
          </cell>
          <cell r="F4284">
            <v>95507</v>
          </cell>
          <cell r="G4284">
            <v>14085</v>
          </cell>
          <cell r="H4284">
            <v>0</v>
          </cell>
          <cell r="I4284">
            <v>0</v>
          </cell>
          <cell r="J4284">
            <v>0</v>
          </cell>
        </row>
        <row r="4285">
          <cell r="A4285" t="str">
            <v>AG.11514</v>
          </cell>
          <cell r="B4285" t="str">
            <v>AG.11510</v>
          </cell>
          <cell r="C4285" t="str">
            <v>SX bêtông ống cống đúc sẵn đá 1x2 M250</v>
          </cell>
          <cell r="D4285" t="str">
            <v>m3</v>
          </cell>
          <cell r="E4285">
            <v>489612</v>
          </cell>
          <cell r="F4285">
            <v>95507</v>
          </cell>
          <cell r="G4285">
            <v>14085</v>
          </cell>
          <cell r="H4285">
            <v>0</v>
          </cell>
          <cell r="I4285">
            <v>0</v>
          </cell>
          <cell r="J4285">
            <v>0</v>
          </cell>
        </row>
        <row r="4286">
          <cell r="A4286" t="str">
            <v>AG.11512</v>
          </cell>
          <cell r="B4286" t="str">
            <v>AG.11510</v>
          </cell>
          <cell r="C4286" t="str">
            <v>SX bêtông ống cống đúc sẵn đá 1x2 M150</v>
          </cell>
          <cell r="D4286" t="str">
            <v>m3</v>
          </cell>
          <cell r="E4286">
            <v>392790</v>
          </cell>
          <cell r="F4286">
            <v>95507</v>
          </cell>
          <cell r="G4286">
            <v>14085</v>
          </cell>
          <cell r="H4286">
            <v>0</v>
          </cell>
          <cell r="I4286">
            <v>0</v>
          </cell>
          <cell r="J4286">
            <v>0</v>
          </cell>
        </row>
        <row r="4287">
          <cell r="A4287" t="str">
            <v>AG.11513</v>
          </cell>
          <cell r="B4287" t="str">
            <v>AG.11510</v>
          </cell>
          <cell r="C4287" t="str">
            <v>SX bêtông ống cống đúc sẵn đá 1x2 M200</v>
          </cell>
          <cell r="D4287" t="str">
            <v>m3</v>
          </cell>
          <cell r="E4287">
            <v>440405</v>
          </cell>
          <cell r="F4287">
            <v>95507</v>
          </cell>
          <cell r="G4287">
            <v>14085</v>
          </cell>
          <cell r="H4287">
            <v>0</v>
          </cell>
          <cell r="I4287">
            <v>0</v>
          </cell>
          <cell r="J4287">
            <v>0</v>
          </cell>
        </row>
        <row r="4288">
          <cell r="A4288" t="str">
            <v>AG.11612</v>
          </cell>
          <cell r="B4288" t="str">
            <v>AG.11610</v>
          </cell>
          <cell r="C4288" t="str">
            <v>SX bêtông ống buy đk &lt;=70cm đúc sẵn đá 1x2 M150</v>
          </cell>
          <cell r="D4288" t="str">
            <v>m3</v>
          </cell>
          <cell r="E4288">
            <v>392790</v>
          </cell>
          <cell r="F4288">
            <v>124500</v>
          </cell>
          <cell r="G4288">
            <v>14085</v>
          </cell>
          <cell r="H4288">
            <v>0</v>
          </cell>
          <cell r="I4288">
            <v>0</v>
          </cell>
          <cell r="J4288">
            <v>0</v>
          </cell>
        </row>
        <row r="4289">
          <cell r="A4289" t="str">
            <v>AG.11613</v>
          </cell>
          <cell r="B4289" t="str">
            <v>AG.11610</v>
          </cell>
          <cell r="C4289" t="str">
            <v>SX bêtông ống buy đk &lt;=70cm đúc sẵn đá 1x2 M200</v>
          </cell>
          <cell r="D4289" t="str">
            <v>m3</v>
          </cell>
          <cell r="E4289">
            <v>440405</v>
          </cell>
          <cell r="F4289">
            <v>124500</v>
          </cell>
          <cell r="G4289">
            <v>14085</v>
          </cell>
          <cell r="H4289">
            <v>0</v>
          </cell>
          <cell r="I4289">
            <v>0</v>
          </cell>
          <cell r="J4289">
            <v>0</v>
          </cell>
        </row>
        <row r="4290">
          <cell r="A4290" t="str">
            <v>AG.11614</v>
          </cell>
          <cell r="B4290" t="str">
            <v>AG.11610</v>
          </cell>
          <cell r="C4290" t="str">
            <v>SX bêtông ống buy đk &lt;=70cm đúc sẵn đá 1x2 M250</v>
          </cell>
          <cell r="D4290" t="str">
            <v>m3</v>
          </cell>
          <cell r="E4290">
            <v>489612</v>
          </cell>
          <cell r="F4290">
            <v>124500</v>
          </cell>
          <cell r="G4290">
            <v>14085</v>
          </cell>
          <cell r="H4290">
            <v>0</v>
          </cell>
          <cell r="I4290">
            <v>0</v>
          </cell>
          <cell r="J4290">
            <v>0</v>
          </cell>
        </row>
        <row r="4291">
          <cell r="A4291" t="str">
            <v>AG.11615</v>
          </cell>
          <cell r="B4291" t="str">
            <v>AG.11610</v>
          </cell>
          <cell r="C4291" t="str">
            <v>SX bêtông ống buy đk &lt;=70cm đúc sẵn đá 1x2 M300</v>
          </cell>
          <cell r="D4291" t="str">
            <v>m3</v>
          </cell>
          <cell r="E4291">
            <v>518211</v>
          </cell>
          <cell r="F4291">
            <v>124500</v>
          </cell>
          <cell r="G4291">
            <v>14085</v>
          </cell>
          <cell r="H4291">
            <v>0</v>
          </cell>
          <cell r="I4291">
            <v>0</v>
          </cell>
          <cell r="J4291">
            <v>0</v>
          </cell>
        </row>
        <row r="4292">
          <cell r="A4292" t="str">
            <v>AG.11623</v>
          </cell>
          <cell r="B4292" t="str">
            <v>AG.11620</v>
          </cell>
          <cell r="C4292" t="str">
            <v>SX bêtông ống buy đk &gt; 70cm đúc sẵn đá 1x2 M200</v>
          </cell>
          <cell r="D4292" t="str">
            <v>m3</v>
          </cell>
          <cell r="E4292">
            <v>440405</v>
          </cell>
          <cell r="F4292">
            <v>106166</v>
          </cell>
          <cell r="G4292">
            <v>14725</v>
          </cell>
          <cell r="H4292">
            <v>0</v>
          </cell>
          <cell r="I4292">
            <v>0</v>
          </cell>
          <cell r="J4292">
            <v>0</v>
          </cell>
        </row>
        <row r="4293">
          <cell r="A4293" t="str">
            <v>AG.11624</v>
          </cell>
          <cell r="B4293" t="str">
            <v>AG.11620</v>
          </cell>
          <cell r="C4293" t="str">
            <v>SX bêtông ống buy đk &gt; 70cm đúc sẵn đá 1x2 M250</v>
          </cell>
          <cell r="D4293" t="str">
            <v>m3</v>
          </cell>
          <cell r="E4293">
            <v>489612</v>
          </cell>
          <cell r="F4293">
            <v>106166</v>
          </cell>
          <cell r="G4293">
            <v>14725</v>
          </cell>
          <cell r="H4293">
            <v>0</v>
          </cell>
          <cell r="I4293">
            <v>0</v>
          </cell>
          <cell r="J4293">
            <v>0</v>
          </cell>
        </row>
        <row r="4294">
          <cell r="A4294" t="str">
            <v>AG.11625</v>
          </cell>
          <cell r="B4294" t="str">
            <v>AG.11620</v>
          </cell>
          <cell r="C4294" t="str">
            <v>SX bêtông ống buy đk &gt; 70cm đúc sẵn đá 1x2 M300</v>
          </cell>
          <cell r="D4294" t="str">
            <v>m3</v>
          </cell>
          <cell r="E4294">
            <v>518211</v>
          </cell>
          <cell r="F4294">
            <v>106166</v>
          </cell>
          <cell r="G4294">
            <v>14725</v>
          </cell>
          <cell r="H4294">
            <v>0</v>
          </cell>
          <cell r="I4294">
            <v>0</v>
          </cell>
          <cell r="J4294">
            <v>0</v>
          </cell>
        </row>
        <row r="4295">
          <cell r="A4295" t="str">
            <v>AG.11622</v>
          </cell>
          <cell r="B4295" t="str">
            <v>AG.11620</v>
          </cell>
          <cell r="C4295" t="str">
            <v>SX bêtông ống buy đk &gt; 70cm đúc sẵn đá 1x2 M150</v>
          </cell>
          <cell r="D4295" t="str">
            <v>m3</v>
          </cell>
          <cell r="E4295">
            <v>392790</v>
          </cell>
          <cell r="F4295">
            <v>106166</v>
          </cell>
          <cell r="G4295">
            <v>14725</v>
          </cell>
          <cell r="H4295">
            <v>0</v>
          </cell>
          <cell r="I4295">
            <v>0</v>
          </cell>
          <cell r="J4295">
            <v>0</v>
          </cell>
        </row>
        <row r="4296">
          <cell r="A4296" t="str">
            <v>AG.11713</v>
          </cell>
          <cell r="B4296" t="str">
            <v>AG.11710</v>
          </cell>
          <cell r="C4296" t="str">
            <v>SX bêtông dầm cầu đặc (chữ T, I) đúc sẵn đá 1x2 M200 (đổ bằng thủ công)</v>
          </cell>
          <cell r="D4296" t="str">
            <v>m3</v>
          </cell>
          <cell r="E4296">
            <v>440405</v>
          </cell>
          <cell r="F4296">
            <v>192965</v>
          </cell>
          <cell r="G4296">
            <v>46628</v>
          </cell>
          <cell r="H4296">
            <v>0</v>
          </cell>
          <cell r="I4296">
            <v>0</v>
          </cell>
          <cell r="J4296">
            <v>0</v>
          </cell>
        </row>
        <row r="4297">
          <cell r="A4297" t="str">
            <v>AG.11714</v>
          </cell>
          <cell r="B4297" t="str">
            <v>AG.11710</v>
          </cell>
          <cell r="C4297" t="str">
            <v>SX bêtông dầm cầu đặc (chữ T, I) đúc sẵn đá 1x2 M250 (đổ bằng thủ công)</v>
          </cell>
          <cell r="D4297" t="str">
            <v>m3</v>
          </cell>
          <cell r="E4297">
            <v>489612</v>
          </cell>
          <cell r="F4297">
            <v>192965</v>
          </cell>
          <cell r="G4297">
            <v>46628</v>
          </cell>
          <cell r="H4297">
            <v>0</v>
          </cell>
          <cell r="I4297">
            <v>0</v>
          </cell>
          <cell r="J4297">
            <v>0</v>
          </cell>
        </row>
        <row r="4298">
          <cell r="A4298" t="str">
            <v>AG.11715</v>
          </cell>
          <cell r="B4298" t="str">
            <v>AG.11710</v>
          </cell>
          <cell r="C4298" t="str">
            <v>SX bêtông dầm cầu đặc (chữ T, I) đúc sẵn đá 1x2 M300 (đổ bằng thủ công)</v>
          </cell>
          <cell r="D4298" t="str">
            <v>m3</v>
          </cell>
          <cell r="E4298">
            <v>518211</v>
          </cell>
          <cell r="F4298">
            <v>192965</v>
          </cell>
          <cell r="G4298">
            <v>46628</v>
          </cell>
          <cell r="H4298">
            <v>0</v>
          </cell>
          <cell r="I4298">
            <v>0</v>
          </cell>
          <cell r="J4298">
            <v>0</v>
          </cell>
        </row>
        <row r="4299">
          <cell r="A4299" t="str">
            <v>AG.11723</v>
          </cell>
          <cell r="B4299" t="str">
            <v>AG.11720</v>
          </cell>
          <cell r="C4299" t="str">
            <v>SX bêtông dầm hộp đúc sẵn đá 1x2 M200 (đổ bằng thủ công)</v>
          </cell>
          <cell r="D4299" t="str">
            <v>m3</v>
          </cell>
          <cell r="E4299">
            <v>440405</v>
          </cell>
          <cell r="F4299">
            <v>220531</v>
          </cell>
          <cell r="G4299">
            <v>46628</v>
          </cell>
          <cell r="H4299">
            <v>0</v>
          </cell>
          <cell r="I4299">
            <v>0</v>
          </cell>
          <cell r="J4299">
            <v>0</v>
          </cell>
        </row>
        <row r="4300">
          <cell r="A4300" t="str">
            <v>AG.11724</v>
          </cell>
          <cell r="B4300" t="str">
            <v>AG.11720</v>
          </cell>
          <cell r="C4300" t="str">
            <v>SX bêtông dầm hộp đúc sẵn đá 1x2 M250 (đổ bằng thủ công)</v>
          </cell>
          <cell r="D4300" t="str">
            <v>m3</v>
          </cell>
          <cell r="E4300">
            <v>489612</v>
          </cell>
          <cell r="F4300">
            <v>220531</v>
          </cell>
          <cell r="G4300">
            <v>46628</v>
          </cell>
          <cell r="H4300">
            <v>0</v>
          </cell>
          <cell r="I4300">
            <v>0</v>
          </cell>
          <cell r="J4300">
            <v>0</v>
          </cell>
        </row>
        <row r="4301">
          <cell r="A4301" t="str">
            <v>AG.11725</v>
          </cell>
          <cell r="B4301" t="str">
            <v>AG.11720</v>
          </cell>
          <cell r="C4301" t="str">
            <v>SX bêtông dầm hộp đúc sẵn đá 1x2 M300 (đổ bằng thủ công)</v>
          </cell>
          <cell r="D4301" t="str">
            <v>m3</v>
          </cell>
          <cell r="E4301">
            <v>518211</v>
          </cell>
          <cell r="F4301">
            <v>220531</v>
          </cell>
          <cell r="G4301">
            <v>46628</v>
          </cell>
          <cell r="H4301">
            <v>0</v>
          </cell>
          <cell r="I4301">
            <v>0</v>
          </cell>
          <cell r="J4301">
            <v>0</v>
          </cell>
        </row>
        <row r="4302">
          <cell r="A4302" t="str">
            <v>AG.11734</v>
          </cell>
          <cell r="B4302" t="str">
            <v>AG.11730</v>
          </cell>
          <cell r="C4302" t="str">
            <v>SX bêtông dầm bản đúc sẵn đá 1x2 M250 (đổ bằng thủ công)</v>
          </cell>
          <cell r="D4302" t="str">
            <v>m3</v>
          </cell>
          <cell r="E4302">
            <v>489612</v>
          </cell>
          <cell r="F4302">
            <v>234314</v>
          </cell>
          <cell r="G4302">
            <v>54332</v>
          </cell>
          <cell r="H4302">
            <v>0</v>
          </cell>
          <cell r="I4302">
            <v>0</v>
          </cell>
          <cell r="J4302">
            <v>0</v>
          </cell>
        </row>
        <row r="4303">
          <cell r="A4303" t="str">
            <v>AG.11735</v>
          </cell>
          <cell r="B4303" t="str">
            <v>AG.11730</v>
          </cell>
          <cell r="C4303" t="str">
            <v>SX bêtông dầm bản đúc sẵn đá 1x2 M300 (đổ bằng thủ công)</v>
          </cell>
          <cell r="D4303" t="str">
            <v>m3</v>
          </cell>
          <cell r="E4303">
            <v>518211</v>
          </cell>
          <cell r="F4303">
            <v>234314</v>
          </cell>
          <cell r="G4303">
            <v>54332</v>
          </cell>
          <cell r="H4303">
            <v>0</v>
          </cell>
          <cell r="I4303">
            <v>0</v>
          </cell>
          <cell r="J4303">
            <v>0</v>
          </cell>
        </row>
        <row r="4304">
          <cell r="A4304" t="str">
            <v>AG.11733</v>
          </cell>
          <cell r="B4304" t="str">
            <v>AG.11730</v>
          </cell>
          <cell r="C4304" t="str">
            <v>SX bêtông dầm bản đúc sẵn đá 1x2 M200 (đổ bằng thủ công)</v>
          </cell>
          <cell r="D4304" t="str">
            <v>m3</v>
          </cell>
          <cell r="E4304">
            <v>440405</v>
          </cell>
          <cell r="F4304">
            <v>234314</v>
          </cell>
          <cell r="G4304">
            <v>54332</v>
          </cell>
          <cell r="H4304">
            <v>0</v>
          </cell>
          <cell r="I4304">
            <v>0</v>
          </cell>
          <cell r="J4304">
            <v>0</v>
          </cell>
        </row>
        <row r="4305">
          <cell r="A4305" t="str">
            <v>AG.11813</v>
          </cell>
          <cell r="B4305" t="str">
            <v>AG.11810</v>
          </cell>
          <cell r="C4305" t="str">
            <v>SX bêtông bản mặt cầu đúc sẵn đá 1x2 M200</v>
          </cell>
          <cell r="D4305" t="str">
            <v>m3</v>
          </cell>
          <cell r="E4305">
            <v>440405</v>
          </cell>
          <cell r="F4305">
            <v>147021</v>
          </cell>
          <cell r="G4305">
            <v>25627</v>
          </cell>
          <cell r="H4305">
            <v>0</v>
          </cell>
          <cell r="I4305">
            <v>0</v>
          </cell>
          <cell r="J4305">
            <v>0</v>
          </cell>
        </row>
        <row r="4306">
          <cell r="A4306" t="str">
            <v>AG.11814</v>
          </cell>
          <cell r="B4306" t="str">
            <v>AG.11810</v>
          </cell>
          <cell r="C4306" t="str">
            <v>SX bêtông bản mặt cầu đúc sẵn đá 1x2 M250</v>
          </cell>
          <cell r="D4306" t="str">
            <v>m3</v>
          </cell>
          <cell r="E4306">
            <v>489612</v>
          </cell>
          <cell r="F4306">
            <v>147021</v>
          </cell>
          <cell r="G4306">
            <v>25627</v>
          </cell>
          <cell r="H4306">
            <v>0</v>
          </cell>
          <cell r="I4306">
            <v>0</v>
          </cell>
          <cell r="J4306">
            <v>0</v>
          </cell>
        </row>
        <row r="4307">
          <cell r="A4307" t="str">
            <v>AG.11815</v>
          </cell>
          <cell r="B4307" t="str">
            <v>AG.11810</v>
          </cell>
          <cell r="C4307" t="str">
            <v>SX bêtông bản mặt cầu đúc sẵn đá 1x2 M300</v>
          </cell>
          <cell r="D4307" t="str">
            <v>m3</v>
          </cell>
          <cell r="E4307">
            <v>518211</v>
          </cell>
          <cell r="F4307">
            <v>147021</v>
          </cell>
          <cell r="G4307">
            <v>25627</v>
          </cell>
          <cell r="H4307">
            <v>0</v>
          </cell>
          <cell r="I4307">
            <v>0</v>
          </cell>
          <cell r="J4307">
            <v>0</v>
          </cell>
        </row>
        <row r="4308">
          <cell r="A4308" t="str">
            <v>AG.11812</v>
          </cell>
          <cell r="B4308" t="str">
            <v>AG.11810</v>
          </cell>
          <cell r="C4308" t="str">
            <v>SX bêtông bản mặt cầu đúc sẵn đá 1x2 M150</v>
          </cell>
          <cell r="D4308" t="str">
            <v>m3</v>
          </cell>
          <cell r="E4308">
            <v>392790</v>
          </cell>
          <cell r="F4308">
            <v>147021</v>
          </cell>
          <cell r="G4308">
            <v>25627</v>
          </cell>
          <cell r="H4308">
            <v>0</v>
          </cell>
          <cell r="I4308">
            <v>0</v>
          </cell>
          <cell r="J4308">
            <v>0</v>
          </cell>
        </row>
        <row r="4309">
          <cell r="A4309" t="str">
            <v>AG.11822</v>
          </cell>
          <cell r="B4309" t="str">
            <v>AG.11820</v>
          </cell>
          <cell r="C4309" t="str">
            <v>SX bêtông bản ngăn ba lát đúc sẵn đá 1x2 M150</v>
          </cell>
          <cell r="D4309" t="str">
            <v>m3</v>
          </cell>
          <cell r="E4309">
            <v>392790</v>
          </cell>
          <cell r="F4309">
            <v>163561</v>
          </cell>
          <cell r="G4309">
            <v>25627</v>
          </cell>
          <cell r="H4309">
            <v>0</v>
          </cell>
          <cell r="I4309">
            <v>0</v>
          </cell>
          <cell r="J4309">
            <v>0</v>
          </cell>
        </row>
        <row r="4310">
          <cell r="A4310" t="str">
            <v>AG.11823</v>
          </cell>
          <cell r="B4310" t="str">
            <v>AG.11820</v>
          </cell>
          <cell r="C4310" t="str">
            <v>SX bêtông bản ngăn ba lát đúc sẵn đá 1x2 M200</v>
          </cell>
          <cell r="D4310" t="str">
            <v>m3</v>
          </cell>
          <cell r="E4310">
            <v>440405</v>
          </cell>
          <cell r="F4310">
            <v>163561</v>
          </cell>
          <cell r="G4310">
            <v>25627</v>
          </cell>
          <cell r="H4310">
            <v>0</v>
          </cell>
          <cell r="I4310">
            <v>0</v>
          </cell>
          <cell r="J4310">
            <v>0</v>
          </cell>
        </row>
        <row r="4311">
          <cell r="A4311" t="str">
            <v>AG.11824</v>
          </cell>
          <cell r="B4311" t="str">
            <v>AG.11820</v>
          </cell>
          <cell r="C4311" t="str">
            <v>SX bêtông bản ngăn ba lát đúc sẵn đá 1x2 M250</v>
          </cell>
          <cell r="D4311" t="str">
            <v>m3</v>
          </cell>
          <cell r="E4311">
            <v>489612</v>
          </cell>
          <cell r="F4311">
            <v>163561</v>
          </cell>
          <cell r="G4311">
            <v>25627</v>
          </cell>
          <cell r="H4311">
            <v>0</v>
          </cell>
          <cell r="I4311">
            <v>0</v>
          </cell>
          <cell r="J4311">
            <v>0</v>
          </cell>
        </row>
        <row r="4312">
          <cell r="A4312" t="str">
            <v>AG.11825</v>
          </cell>
          <cell r="B4312" t="str">
            <v>AG.11820</v>
          </cell>
          <cell r="C4312" t="str">
            <v>SX bêtông bản ngăn ba lát đúc sẵn đá 1x2 M300</v>
          </cell>
          <cell r="D4312" t="str">
            <v>m3</v>
          </cell>
          <cell r="E4312">
            <v>518211</v>
          </cell>
          <cell r="F4312">
            <v>163561</v>
          </cell>
          <cell r="G4312">
            <v>25627</v>
          </cell>
          <cell r="H4312">
            <v>0</v>
          </cell>
          <cell r="I4312">
            <v>0</v>
          </cell>
          <cell r="J4312">
            <v>0</v>
          </cell>
        </row>
        <row r="4313">
          <cell r="A4313" t="str">
            <v>AG.11832</v>
          </cell>
          <cell r="B4313" t="str">
            <v>AG.11830</v>
          </cell>
          <cell r="C4313" t="str">
            <v>SX bêtông kết cấu khác đúc sẵn đá 1x2 M150</v>
          </cell>
          <cell r="D4313" t="str">
            <v>m3</v>
          </cell>
          <cell r="E4313">
            <v>392790</v>
          </cell>
          <cell r="F4313">
            <v>140129</v>
          </cell>
          <cell r="G4313">
            <v>25627</v>
          </cell>
          <cell r="H4313">
            <v>0</v>
          </cell>
          <cell r="I4313">
            <v>0</v>
          </cell>
          <cell r="J4313">
            <v>0</v>
          </cell>
        </row>
        <row r="4314">
          <cell r="A4314" t="str">
            <v>AG.11835</v>
          </cell>
          <cell r="B4314" t="str">
            <v>AG.11830</v>
          </cell>
          <cell r="C4314" t="str">
            <v>SX bêtông kết cấu khác đúc sẵn đá 1x2 M300</v>
          </cell>
          <cell r="D4314" t="str">
            <v>m3</v>
          </cell>
          <cell r="E4314">
            <v>518211</v>
          </cell>
          <cell r="F4314">
            <v>140129</v>
          </cell>
          <cell r="G4314">
            <v>25627</v>
          </cell>
          <cell r="H4314">
            <v>0</v>
          </cell>
          <cell r="I4314">
            <v>0</v>
          </cell>
          <cell r="J4314">
            <v>0</v>
          </cell>
        </row>
        <row r="4315">
          <cell r="A4315" t="str">
            <v>AG.11834</v>
          </cell>
          <cell r="B4315" t="str">
            <v>AG.11830</v>
          </cell>
          <cell r="C4315" t="str">
            <v>SX bêtông kết cấu khác đúc sẵn đá 1x2 M250</v>
          </cell>
          <cell r="D4315" t="str">
            <v>m3</v>
          </cell>
          <cell r="E4315">
            <v>489612</v>
          </cell>
          <cell r="F4315">
            <v>140129</v>
          </cell>
          <cell r="G4315">
            <v>25627</v>
          </cell>
          <cell r="H4315">
            <v>0</v>
          </cell>
          <cell r="I4315">
            <v>0</v>
          </cell>
          <cell r="J4315">
            <v>0</v>
          </cell>
        </row>
        <row r="4316">
          <cell r="A4316" t="str">
            <v>AG.11833</v>
          </cell>
          <cell r="B4316" t="str">
            <v>AG.11830</v>
          </cell>
          <cell r="C4316" t="str">
            <v>SX bêtông kết cấu khác đúc sẵn đá 1x2 M200</v>
          </cell>
          <cell r="D4316" t="str">
            <v>m3</v>
          </cell>
          <cell r="E4316">
            <v>440405</v>
          </cell>
          <cell r="F4316">
            <v>140129</v>
          </cell>
          <cell r="G4316">
            <v>25627</v>
          </cell>
          <cell r="H4316">
            <v>0</v>
          </cell>
          <cell r="I4316">
            <v>0</v>
          </cell>
          <cell r="J4316">
            <v>0</v>
          </cell>
        </row>
        <row r="4317">
          <cell r="A4317" t="str">
            <v>AG.11912</v>
          </cell>
          <cell r="B4317" t="str">
            <v>AG.11910</v>
          </cell>
          <cell r="C4317" t="str">
            <v>SX bêtông cục lấp sông đúc sẵn đá 1x2 M150</v>
          </cell>
          <cell r="D4317" t="str">
            <v>m3</v>
          </cell>
          <cell r="E4317">
            <v>392790</v>
          </cell>
          <cell r="F4317">
            <v>86834</v>
          </cell>
          <cell r="G4317">
            <v>19260</v>
          </cell>
          <cell r="H4317">
            <v>0</v>
          </cell>
          <cell r="I4317">
            <v>0</v>
          </cell>
          <cell r="J4317">
            <v>0</v>
          </cell>
        </row>
        <row r="4318">
          <cell r="A4318" t="str">
            <v>AG.11913</v>
          </cell>
          <cell r="B4318" t="str">
            <v>AG.11910</v>
          </cell>
          <cell r="C4318" t="str">
            <v>SX bêtông cục lấp sông đúc sẵn đá 1x2 M200</v>
          </cell>
          <cell r="D4318" t="str">
            <v>m3</v>
          </cell>
          <cell r="E4318">
            <v>440405</v>
          </cell>
          <cell r="F4318">
            <v>86834</v>
          </cell>
          <cell r="G4318">
            <v>19260</v>
          </cell>
          <cell r="H4318">
            <v>0</v>
          </cell>
          <cell r="I4318">
            <v>0</v>
          </cell>
          <cell r="J4318">
            <v>0</v>
          </cell>
        </row>
        <row r="4319">
          <cell r="A4319" t="str">
            <v>AG.11914</v>
          </cell>
          <cell r="B4319" t="str">
            <v>AG.11910</v>
          </cell>
          <cell r="C4319" t="str">
            <v>SX bêtông cục lấp sông đúc sẵn đá 1x2 M250</v>
          </cell>
          <cell r="D4319" t="str">
            <v>m3</v>
          </cell>
          <cell r="E4319">
            <v>489612</v>
          </cell>
          <cell r="F4319">
            <v>86834</v>
          </cell>
          <cell r="G4319">
            <v>19260</v>
          </cell>
          <cell r="H4319">
            <v>0</v>
          </cell>
          <cell r="I4319">
            <v>0</v>
          </cell>
          <cell r="J4319">
            <v>0</v>
          </cell>
        </row>
        <row r="4320">
          <cell r="A4320" t="str">
            <v>AG.11915</v>
          </cell>
          <cell r="B4320" t="str">
            <v>AG.11910</v>
          </cell>
          <cell r="C4320" t="str">
            <v>SX bêtông cục lấp sông đúc sẵn đá 1x2 M300</v>
          </cell>
          <cell r="D4320" t="str">
            <v>m3</v>
          </cell>
          <cell r="E4320">
            <v>518211</v>
          </cell>
          <cell r="F4320">
            <v>86834</v>
          </cell>
          <cell r="G4320">
            <v>19260</v>
          </cell>
          <cell r="H4320">
            <v>0</v>
          </cell>
          <cell r="I4320">
            <v>0</v>
          </cell>
          <cell r="J4320">
            <v>0</v>
          </cell>
        </row>
        <row r="4321">
          <cell r="A4321" t="str">
            <v>AG.11925</v>
          </cell>
          <cell r="B4321" t="str">
            <v>AG.11920</v>
          </cell>
          <cell r="C4321" t="str">
            <v>SX bêtông cục chắn sóng đúc sẵn đá 1x2 M300</v>
          </cell>
          <cell r="D4321" t="str">
            <v>m3</v>
          </cell>
          <cell r="E4321">
            <v>518211</v>
          </cell>
          <cell r="F4321">
            <v>88212</v>
          </cell>
          <cell r="G4321">
            <v>20273</v>
          </cell>
          <cell r="H4321">
            <v>0</v>
          </cell>
          <cell r="I4321">
            <v>0</v>
          </cell>
          <cell r="J4321">
            <v>0</v>
          </cell>
        </row>
        <row r="4322">
          <cell r="A4322" t="str">
            <v>AG.11922</v>
          </cell>
          <cell r="B4322" t="str">
            <v>AG.11920</v>
          </cell>
          <cell r="C4322" t="str">
            <v>SX bêtông cục chắn sóng đúc sẵn đá 1x2 M150</v>
          </cell>
          <cell r="D4322" t="str">
            <v>m3</v>
          </cell>
          <cell r="E4322">
            <v>392790</v>
          </cell>
          <cell r="F4322">
            <v>88212</v>
          </cell>
          <cell r="G4322">
            <v>20273</v>
          </cell>
          <cell r="H4322">
            <v>0</v>
          </cell>
          <cell r="I4322">
            <v>0</v>
          </cell>
          <cell r="J4322">
            <v>0</v>
          </cell>
        </row>
        <row r="4323">
          <cell r="A4323" t="str">
            <v>AG.11923</v>
          </cell>
          <cell r="B4323" t="str">
            <v>AG.11920</v>
          </cell>
          <cell r="C4323" t="str">
            <v>SX bêtông cục chắn sóng đúc sẵn đá 1x2 M200</v>
          </cell>
          <cell r="D4323" t="str">
            <v>m3</v>
          </cell>
          <cell r="E4323">
            <v>440405</v>
          </cell>
          <cell r="F4323">
            <v>88212</v>
          </cell>
          <cell r="G4323">
            <v>20273</v>
          </cell>
          <cell r="H4323">
            <v>0</v>
          </cell>
          <cell r="I4323">
            <v>0</v>
          </cell>
          <cell r="J4323">
            <v>0</v>
          </cell>
        </row>
        <row r="4324">
          <cell r="A4324" t="str">
            <v>AG.11924</v>
          </cell>
          <cell r="B4324" t="str">
            <v>AG.11920</v>
          </cell>
          <cell r="C4324" t="str">
            <v>SX bêtông cục chắn sóng đúc sẵn đá 1x2 M250</v>
          </cell>
          <cell r="D4324" t="str">
            <v>m3</v>
          </cell>
          <cell r="E4324">
            <v>489612</v>
          </cell>
          <cell r="F4324">
            <v>88212</v>
          </cell>
          <cell r="G4324">
            <v>20273</v>
          </cell>
          <cell r="H4324">
            <v>0</v>
          </cell>
          <cell r="I4324">
            <v>0</v>
          </cell>
          <cell r="J4324">
            <v>0</v>
          </cell>
        </row>
        <row r="4325">
          <cell r="A4325" t="str">
            <v>AG.12115</v>
          </cell>
          <cell r="B4325" t="str">
            <v>AG.12110</v>
          </cell>
          <cell r="C4325" t="str">
            <v>SX bêtông dầm cầu đặc (chữ T, I) đúc sẵn đá 1x2 M300 (đổ bằng cần cẩu)</v>
          </cell>
          <cell r="D4325" t="str">
            <v>m3</v>
          </cell>
          <cell r="E4325">
            <v>534495</v>
          </cell>
          <cell r="F4325">
            <v>160345</v>
          </cell>
          <cell r="G4325">
            <v>79661</v>
          </cell>
          <cell r="H4325">
            <v>0</v>
          </cell>
          <cell r="I4325">
            <v>0</v>
          </cell>
          <cell r="J4325">
            <v>0</v>
          </cell>
        </row>
        <row r="4326">
          <cell r="A4326" t="str">
            <v>AG.12113</v>
          </cell>
          <cell r="B4326" t="str">
            <v>AG.12110</v>
          </cell>
          <cell r="C4326" t="str">
            <v>SX bêtông dầm cầu đặc (chữ T, I) đúc sẵn đá 1x2 M200 (đổ bằng cần cẩu)</v>
          </cell>
          <cell r="D4326" t="str">
            <v>m3</v>
          </cell>
          <cell r="E4326">
            <v>455454</v>
          </cell>
          <cell r="F4326">
            <v>160345</v>
          </cell>
          <cell r="G4326">
            <v>79661</v>
          </cell>
          <cell r="H4326">
            <v>0</v>
          </cell>
          <cell r="I4326">
            <v>0</v>
          </cell>
          <cell r="J4326">
            <v>0</v>
          </cell>
        </row>
        <row r="4327">
          <cell r="A4327" t="str">
            <v>AG.12114</v>
          </cell>
          <cell r="B4327" t="str">
            <v>AG.12110</v>
          </cell>
          <cell r="C4327" t="str">
            <v>SX bêtông dầm cầu đặc (chữ T, I) đúc sẵn đá 1x2 M250 (đổ bằng cần cẩu)</v>
          </cell>
          <cell r="D4327" t="str">
            <v>m3</v>
          </cell>
          <cell r="E4327">
            <v>512956</v>
          </cell>
          <cell r="F4327">
            <v>160345</v>
          </cell>
          <cell r="G4327">
            <v>79661</v>
          </cell>
          <cell r="H4327">
            <v>0</v>
          </cell>
          <cell r="I4327">
            <v>0</v>
          </cell>
          <cell r="J4327">
            <v>0</v>
          </cell>
        </row>
        <row r="4328">
          <cell r="A4328" t="str">
            <v>AG.12123</v>
          </cell>
          <cell r="B4328" t="str">
            <v>AG.12120</v>
          </cell>
          <cell r="C4328" t="str">
            <v>SX bêtông dầm hộp đúc sẵn đá 1x2 M200 (đổ bằng cần cẩu)</v>
          </cell>
          <cell r="D4328" t="str">
            <v>m3</v>
          </cell>
          <cell r="E4328">
            <v>455454</v>
          </cell>
          <cell r="F4328">
            <v>175047</v>
          </cell>
          <cell r="G4328">
            <v>151161</v>
          </cell>
          <cell r="H4328">
            <v>0</v>
          </cell>
          <cell r="I4328">
            <v>0</v>
          </cell>
          <cell r="J4328">
            <v>0</v>
          </cell>
        </row>
        <row r="4329">
          <cell r="A4329" t="str">
            <v>AG.12124</v>
          </cell>
          <cell r="B4329" t="str">
            <v>AG.12120</v>
          </cell>
          <cell r="C4329" t="str">
            <v>SX bêtông dầm hộp đúc sẵn đá 1x2 M250 (đổ bằng cần cẩu)</v>
          </cell>
          <cell r="D4329" t="str">
            <v>m3</v>
          </cell>
          <cell r="E4329">
            <v>512956</v>
          </cell>
          <cell r="F4329">
            <v>175047</v>
          </cell>
          <cell r="G4329">
            <v>151161</v>
          </cell>
          <cell r="H4329">
            <v>0</v>
          </cell>
          <cell r="I4329">
            <v>0</v>
          </cell>
          <cell r="J4329">
            <v>0</v>
          </cell>
        </row>
        <row r="4330">
          <cell r="A4330" t="str">
            <v>AG.12125</v>
          </cell>
          <cell r="B4330" t="str">
            <v>AG.12120</v>
          </cell>
          <cell r="C4330" t="str">
            <v>SX bêtông dầm hộp đúc sẵn đá 1x2 M300 (đổ bằng cần cẩu)</v>
          </cell>
          <cell r="D4330" t="str">
            <v>m3</v>
          </cell>
          <cell r="E4330">
            <v>534495</v>
          </cell>
          <cell r="F4330">
            <v>175047</v>
          </cell>
          <cell r="G4330">
            <v>151161</v>
          </cell>
          <cell r="H4330">
            <v>0</v>
          </cell>
          <cell r="I4330">
            <v>0</v>
          </cell>
          <cell r="J4330">
            <v>0</v>
          </cell>
        </row>
        <row r="4331">
          <cell r="A4331" t="str">
            <v>AG.12135</v>
          </cell>
          <cell r="B4331" t="str">
            <v>AG.12130</v>
          </cell>
          <cell r="C4331" t="str">
            <v>SX bêtông dầm bản đúc sẵn đá 1x2 M300 (đổ bằng cần cẩu)</v>
          </cell>
          <cell r="D4331" t="str">
            <v>m3</v>
          </cell>
          <cell r="E4331">
            <v>534495</v>
          </cell>
          <cell r="F4331">
            <v>72592</v>
          </cell>
          <cell r="G4331">
            <v>66967</v>
          </cell>
          <cell r="H4331">
            <v>0</v>
          </cell>
          <cell r="I4331">
            <v>0</v>
          </cell>
          <cell r="J4331">
            <v>0</v>
          </cell>
        </row>
        <row r="4332">
          <cell r="A4332" t="str">
            <v>AG.12133</v>
          </cell>
          <cell r="B4332" t="str">
            <v>AG.12130</v>
          </cell>
          <cell r="C4332" t="str">
            <v>SX bêtông dầm bản đúc sẵn đá 1x2 M200 (đổ bằng cần cẩu)</v>
          </cell>
          <cell r="D4332" t="str">
            <v>m3</v>
          </cell>
          <cell r="E4332">
            <v>455454</v>
          </cell>
          <cell r="F4332">
            <v>72592</v>
          </cell>
          <cell r="G4332">
            <v>66967</v>
          </cell>
          <cell r="H4332">
            <v>0</v>
          </cell>
          <cell r="I4332">
            <v>0</v>
          </cell>
          <cell r="J4332">
            <v>0</v>
          </cell>
        </row>
        <row r="4333">
          <cell r="A4333" t="str">
            <v>AG.12134</v>
          </cell>
          <cell r="B4333" t="str">
            <v>AG.12130</v>
          </cell>
          <cell r="C4333" t="str">
            <v>SX bêtông dầm bản đúc sẵn đá 1x2 M250 (đổ bằng cần cẩu)</v>
          </cell>
          <cell r="D4333" t="str">
            <v>m3</v>
          </cell>
          <cell r="E4333">
            <v>512956</v>
          </cell>
          <cell r="F4333">
            <v>72592</v>
          </cell>
          <cell r="G4333">
            <v>66967</v>
          </cell>
          <cell r="H4333">
            <v>0</v>
          </cell>
          <cell r="I4333">
            <v>0</v>
          </cell>
          <cell r="J4333">
            <v>0</v>
          </cell>
        </row>
        <row r="4334">
          <cell r="A4334" t="str">
            <v>AG.12215</v>
          </cell>
          <cell r="B4334" t="str">
            <v>AG.12210</v>
          </cell>
          <cell r="C4334" t="str">
            <v>SX bêtông dầm cầu đặc (chữ T, I) đúc sẵn đá 1x2 M300 (đổ bằng máy bơm BT 50m3/h)</v>
          </cell>
          <cell r="D4334" t="str">
            <v>m3</v>
          </cell>
          <cell r="E4334">
            <v>548747</v>
          </cell>
          <cell r="F4334">
            <v>160345</v>
          </cell>
          <cell r="G4334">
            <v>90759</v>
          </cell>
          <cell r="H4334">
            <v>0</v>
          </cell>
          <cell r="I4334">
            <v>0</v>
          </cell>
          <cell r="J4334">
            <v>0</v>
          </cell>
        </row>
        <row r="4335">
          <cell r="A4335" t="str">
            <v>AG.12214</v>
          </cell>
          <cell r="B4335" t="str">
            <v>AG.12210</v>
          </cell>
          <cell r="C4335" t="str">
            <v>SX bêtông dầm cầu đặc (chữ T, I) đúc sẵn đá 1x2 M250 (đổ bằng máy bơm BT 50m3/h)</v>
          </cell>
          <cell r="D4335" t="str">
            <v>m3</v>
          </cell>
          <cell r="E4335">
            <v>512607</v>
          </cell>
          <cell r="F4335">
            <v>160345</v>
          </cell>
          <cell r="G4335">
            <v>90759</v>
          </cell>
          <cell r="H4335">
            <v>0</v>
          </cell>
          <cell r="I4335">
            <v>0</v>
          </cell>
          <cell r="J4335">
            <v>0</v>
          </cell>
        </row>
        <row r="4336">
          <cell r="A4336" t="str">
            <v>AG.12213</v>
          </cell>
          <cell r="B4336" t="str">
            <v>AG.12210</v>
          </cell>
          <cell r="C4336" t="str">
            <v>SX bêtông dầm cầu đặc (chữ T, I) đúc sẵn đá 1x2 M200 (đổ bằng máy bơm BT 50m3/h)</v>
          </cell>
          <cell r="D4336" t="str">
            <v>m3</v>
          </cell>
          <cell r="E4336">
            <v>455884</v>
          </cell>
          <cell r="F4336">
            <v>160345</v>
          </cell>
          <cell r="G4336">
            <v>90759</v>
          </cell>
          <cell r="H4336">
            <v>0</v>
          </cell>
          <cell r="I4336">
            <v>0</v>
          </cell>
          <cell r="J4336">
            <v>0</v>
          </cell>
        </row>
        <row r="4337">
          <cell r="A4337" t="str">
            <v>AG.12223</v>
          </cell>
          <cell r="B4337" t="str">
            <v>AG.12220</v>
          </cell>
          <cell r="C4337" t="str">
            <v>SX bêtông dầm hộp đúc sẵn đá 1x2 M200 (đổ bằng máy bơm BT 50m3/h)</v>
          </cell>
          <cell r="D4337" t="str">
            <v>m3</v>
          </cell>
          <cell r="E4337">
            <v>455884</v>
          </cell>
          <cell r="F4337">
            <v>175047</v>
          </cell>
          <cell r="G4337">
            <v>93091</v>
          </cell>
          <cell r="H4337">
            <v>0</v>
          </cell>
          <cell r="I4337">
            <v>0</v>
          </cell>
          <cell r="J4337">
            <v>0</v>
          </cell>
        </row>
        <row r="4338">
          <cell r="A4338" t="str">
            <v>AG.12224</v>
          </cell>
          <cell r="B4338" t="str">
            <v>AG.12220</v>
          </cell>
          <cell r="C4338" t="str">
            <v>SX bêtông dầm hộp đúc sẵn đá 1x2 M250 (đổ bằng máy bơm BT 50m3/h)</v>
          </cell>
          <cell r="D4338" t="str">
            <v>m3</v>
          </cell>
          <cell r="E4338">
            <v>512607</v>
          </cell>
          <cell r="F4338">
            <v>175047</v>
          </cell>
          <cell r="G4338">
            <v>93091</v>
          </cell>
          <cell r="H4338">
            <v>0</v>
          </cell>
          <cell r="I4338">
            <v>0</v>
          </cell>
          <cell r="J4338">
            <v>0</v>
          </cell>
        </row>
        <row r="4339">
          <cell r="A4339" t="str">
            <v>AG.12225</v>
          </cell>
          <cell r="B4339" t="str">
            <v>AG.12220</v>
          </cell>
          <cell r="C4339" t="str">
            <v>SX bêtông dầm hộp đúc sẵn đá 1x2 M300 (đổ bằng máy bơm BT 50m3/h)</v>
          </cell>
          <cell r="D4339" t="str">
            <v>m3</v>
          </cell>
          <cell r="E4339">
            <v>548747</v>
          </cell>
          <cell r="F4339">
            <v>175047</v>
          </cell>
          <cell r="G4339">
            <v>93091</v>
          </cell>
          <cell r="H4339">
            <v>0</v>
          </cell>
          <cell r="I4339">
            <v>0</v>
          </cell>
          <cell r="J4339">
            <v>0</v>
          </cell>
        </row>
        <row r="4340">
          <cell r="A4340" t="str">
            <v>AG.12233</v>
          </cell>
          <cell r="B4340" t="str">
            <v>AG.12230</v>
          </cell>
          <cell r="C4340" t="str">
            <v>SX bêtông dầm bản đúc sẵn đá 1x2 M200 (đổ bằng máy bơm BT 50m3/h)</v>
          </cell>
          <cell r="D4340" t="str">
            <v>m3</v>
          </cell>
          <cell r="E4340">
            <v>455884</v>
          </cell>
          <cell r="F4340">
            <v>72592</v>
          </cell>
          <cell r="G4340">
            <v>79560</v>
          </cell>
          <cell r="H4340">
            <v>0</v>
          </cell>
          <cell r="I4340">
            <v>0</v>
          </cell>
          <cell r="J4340">
            <v>0</v>
          </cell>
        </row>
        <row r="4341">
          <cell r="A4341" t="str">
            <v>AG.12234</v>
          </cell>
          <cell r="B4341" t="str">
            <v>AG.12230</v>
          </cell>
          <cell r="C4341" t="str">
            <v>SX bêtông dầm bản đúc sẵn đá 1x2 M250 (đổ bằng máy bơm BT 50m3/h)</v>
          </cell>
          <cell r="D4341" t="str">
            <v>m3</v>
          </cell>
          <cell r="E4341">
            <v>512607</v>
          </cell>
          <cell r="F4341">
            <v>72592</v>
          </cell>
          <cell r="G4341">
            <v>79560</v>
          </cell>
          <cell r="H4341">
            <v>0</v>
          </cell>
          <cell r="I4341">
            <v>0</v>
          </cell>
          <cell r="J4341">
            <v>0</v>
          </cell>
        </row>
        <row r="4342">
          <cell r="A4342" t="str">
            <v>AG.12235</v>
          </cell>
          <cell r="B4342" t="str">
            <v>AG.12230</v>
          </cell>
          <cell r="C4342" t="str">
            <v>SX bêtông dầm bản đúc sẵn đá 1x2 M300 (đổ bằng máy bơm BT 50m3/h)</v>
          </cell>
          <cell r="D4342" t="str">
            <v>m3</v>
          </cell>
          <cell r="E4342">
            <v>548747</v>
          </cell>
          <cell r="F4342">
            <v>72592</v>
          </cell>
          <cell r="G4342">
            <v>79560</v>
          </cell>
          <cell r="H4342">
            <v>0</v>
          </cell>
          <cell r="I4342">
            <v>0</v>
          </cell>
          <cell r="J4342">
            <v>0</v>
          </cell>
        </row>
        <row r="4343">
          <cell r="A4343" t="str">
            <v>AG.13111</v>
          </cell>
          <cell r="B4343" t="str">
            <v>AG.13111</v>
          </cell>
          <cell r="C4343" t="str">
            <v>SXLD cốt thép BT đúc sẵn cột, cọc, cừ, xà dầm, giằng đk &lt;=10mm</v>
          </cell>
          <cell r="D4343" t="str">
            <v>tấn</v>
          </cell>
          <cell r="E4343">
            <v>7663198</v>
          </cell>
          <cell r="F4343">
            <v>607577</v>
          </cell>
          <cell r="G4343">
            <v>22821</v>
          </cell>
          <cell r="H4343">
            <v>0</v>
          </cell>
          <cell r="I4343">
            <v>0</v>
          </cell>
          <cell r="J4343">
            <v>1</v>
          </cell>
        </row>
        <row r="4344">
          <cell r="A4344" t="str">
            <v>AG.13121</v>
          </cell>
          <cell r="B4344" t="str">
            <v>AG.13121</v>
          </cell>
          <cell r="C4344" t="str">
            <v>SXLD cốt thép BT đúc sẵn cột, cọc, cừ, xà dầm, giằng đk &lt;=18mm</v>
          </cell>
          <cell r="D4344" t="str">
            <v>tấn</v>
          </cell>
          <cell r="E4344">
            <v>7763949</v>
          </cell>
          <cell r="F4344">
            <v>333421</v>
          </cell>
          <cell r="G4344">
            <v>134738</v>
          </cell>
          <cell r="H4344">
            <v>0</v>
          </cell>
          <cell r="I4344">
            <v>0</v>
          </cell>
          <cell r="J4344">
            <v>1</v>
          </cell>
        </row>
        <row r="4345">
          <cell r="A4345" t="str">
            <v>AG.13131</v>
          </cell>
          <cell r="B4345" t="str">
            <v>AG.13131</v>
          </cell>
          <cell r="C4345" t="str">
            <v>SXLD cốt thép BT đúc sẵn cột, cọc, cừ, xà dầm, giằng đk &gt; 18mm</v>
          </cell>
          <cell r="D4345" t="str">
            <v>tấn</v>
          </cell>
          <cell r="E4345">
            <v>7763949</v>
          </cell>
          <cell r="F4345">
            <v>319351</v>
          </cell>
          <cell r="G4345">
            <v>121497</v>
          </cell>
          <cell r="H4345">
            <v>0</v>
          </cell>
          <cell r="I4345">
            <v>0</v>
          </cell>
          <cell r="J4345">
            <v>1</v>
          </cell>
        </row>
        <row r="4346">
          <cell r="A4346" t="str">
            <v>AG.13211</v>
          </cell>
          <cell r="B4346" t="str">
            <v>AG.13211</v>
          </cell>
          <cell r="C4346" t="str">
            <v>SXLD cốt thép panen đúc sẵn đk &lt;=10mm</v>
          </cell>
          <cell r="D4346" t="str">
            <v>tấn</v>
          </cell>
          <cell r="E4346">
            <v>7663198</v>
          </cell>
          <cell r="F4346">
            <v>911153</v>
          </cell>
          <cell r="G4346">
            <v>27385</v>
          </cell>
          <cell r="H4346">
            <v>0</v>
          </cell>
          <cell r="I4346">
            <v>0</v>
          </cell>
          <cell r="J4346">
            <v>1</v>
          </cell>
        </row>
        <row r="4347">
          <cell r="A4347" t="str">
            <v>AG.13212</v>
          </cell>
          <cell r="B4347" t="str">
            <v>AG.13212</v>
          </cell>
          <cell r="C4347" t="str">
            <v>SXLD cốt thép panen đúc sẵn đk &gt; 10mm</v>
          </cell>
          <cell r="D4347" t="str">
            <v>tấn</v>
          </cell>
          <cell r="E4347">
            <v>7763269</v>
          </cell>
          <cell r="F4347">
            <v>560250</v>
          </cell>
          <cell r="G4347">
            <v>236929</v>
          </cell>
          <cell r="H4347">
            <v>0</v>
          </cell>
          <cell r="I4347">
            <v>0</v>
          </cell>
          <cell r="J4347">
            <v>1</v>
          </cell>
        </row>
        <row r="4348">
          <cell r="A4348" t="str">
            <v>AG.13221</v>
          </cell>
          <cell r="B4348" t="str">
            <v>AG.13221</v>
          </cell>
          <cell r="C4348" t="str">
            <v>SXLD cốt thép tấm đan, hàng rào, cửa sổ, lá chớp, nan hoa, con sơn đúc sẵn</v>
          </cell>
          <cell r="D4348" t="str">
            <v>tấn</v>
          </cell>
          <cell r="E4348">
            <v>7663198</v>
          </cell>
          <cell r="F4348">
            <v>729093</v>
          </cell>
          <cell r="G4348">
            <v>22821</v>
          </cell>
          <cell r="H4348">
            <v>0</v>
          </cell>
          <cell r="I4348">
            <v>0</v>
          </cell>
          <cell r="J4348">
            <v>1</v>
          </cell>
        </row>
        <row r="4349">
          <cell r="A4349" t="str">
            <v>AG.13311</v>
          </cell>
          <cell r="B4349" t="str">
            <v>AG.13311</v>
          </cell>
          <cell r="C4349" t="str">
            <v>SXLD cốt thép ống cống, ống buy đúc sẵn đk &lt;=10mm</v>
          </cell>
          <cell r="D4349" t="str">
            <v>tấn</v>
          </cell>
          <cell r="E4349">
            <v>7663198</v>
          </cell>
          <cell r="F4349">
            <v>1092548</v>
          </cell>
          <cell r="G4349">
            <v>22821</v>
          </cell>
          <cell r="H4349">
            <v>0</v>
          </cell>
          <cell r="I4349">
            <v>0</v>
          </cell>
          <cell r="J4349">
            <v>1</v>
          </cell>
        </row>
        <row r="4350">
          <cell r="A4350" t="str">
            <v>AG.13321</v>
          </cell>
          <cell r="B4350" t="str">
            <v>AG.13321</v>
          </cell>
          <cell r="C4350" t="str">
            <v>SXLD cốt thép ống cống, ống buy đúc sẵn đk &lt;=18mm</v>
          </cell>
          <cell r="D4350" t="str">
            <v>tấn</v>
          </cell>
          <cell r="E4350">
            <v>7804749</v>
          </cell>
          <cell r="F4350">
            <v>628054</v>
          </cell>
          <cell r="G4350">
            <v>253584</v>
          </cell>
          <cell r="H4350">
            <v>0</v>
          </cell>
          <cell r="I4350">
            <v>0</v>
          </cell>
          <cell r="J4350">
            <v>1</v>
          </cell>
        </row>
        <row r="4351">
          <cell r="A4351" t="str">
            <v>AG.13331</v>
          </cell>
          <cell r="B4351" t="str">
            <v>AG.13331</v>
          </cell>
          <cell r="C4351" t="str">
            <v>SXLD cốt thép ống cống, ống buy đúc sẵn đk &gt; 18mm</v>
          </cell>
          <cell r="D4351" t="str">
            <v>tấn</v>
          </cell>
          <cell r="E4351">
            <v>7804749</v>
          </cell>
          <cell r="F4351">
            <v>547193</v>
          </cell>
          <cell r="G4351">
            <v>236231</v>
          </cell>
          <cell r="H4351">
            <v>0</v>
          </cell>
          <cell r="I4351">
            <v>0</v>
          </cell>
          <cell r="J4351">
            <v>1</v>
          </cell>
        </row>
        <row r="4352">
          <cell r="A4352" t="str">
            <v>AG.13421</v>
          </cell>
          <cell r="B4352" t="str">
            <v>AG.13421</v>
          </cell>
          <cell r="C4352" t="str">
            <v>SXLD cốt thép dầm cầu đúc sẵn đk &lt;=18mm</v>
          </cell>
          <cell r="D4352" t="str">
            <v>tấn</v>
          </cell>
          <cell r="E4352">
            <v>7655124</v>
          </cell>
          <cell r="F4352">
            <v>363876</v>
          </cell>
          <cell r="G4352">
            <v>137921</v>
          </cell>
          <cell r="H4352">
            <v>0</v>
          </cell>
          <cell r="I4352">
            <v>0</v>
          </cell>
          <cell r="J4352">
            <v>1</v>
          </cell>
        </row>
        <row r="4353">
          <cell r="A4353" t="str">
            <v>AG.13431</v>
          </cell>
          <cell r="B4353" t="str">
            <v>AG.13431</v>
          </cell>
          <cell r="C4353" t="str">
            <v>SXLD cốt thép dầm cầu đúc sẵn đk &gt; 18mm</v>
          </cell>
          <cell r="D4353" t="str">
            <v>tấn</v>
          </cell>
          <cell r="E4353">
            <v>7782912</v>
          </cell>
          <cell r="F4353">
            <v>202613</v>
          </cell>
          <cell r="G4353">
            <v>173714</v>
          </cell>
          <cell r="H4353">
            <v>0</v>
          </cell>
          <cell r="I4353">
            <v>0</v>
          </cell>
          <cell r="J4353">
            <v>1</v>
          </cell>
        </row>
        <row r="4354">
          <cell r="A4354" t="str">
            <v>AG.13511</v>
          </cell>
          <cell r="B4354" t="str">
            <v>AG.13511</v>
          </cell>
          <cell r="C4354" t="str">
            <v>SXLD cáp thép dự ứng lực dầm cầu kéo sau</v>
          </cell>
          <cell r="D4354" t="str">
            <v>tấn</v>
          </cell>
          <cell r="E4354">
            <v>9652643</v>
          </cell>
          <cell r="F4354">
            <v>1395660</v>
          </cell>
          <cell r="G4354">
            <v>3702155</v>
          </cell>
          <cell r="H4354">
            <v>0</v>
          </cell>
          <cell r="I4354">
            <v>0</v>
          </cell>
          <cell r="J4354">
            <v>1</v>
          </cell>
        </row>
        <row r="4355">
          <cell r="A4355" t="str">
            <v>AG.13512</v>
          </cell>
          <cell r="B4355" t="str">
            <v>AG.13512</v>
          </cell>
          <cell r="C4355" t="str">
            <v>SXLD cáp thép dự ứng lực dầm cầu kéo trước</v>
          </cell>
          <cell r="D4355" t="str">
            <v>tấn</v>
          </cell>
          <cell r="E4355">
            <v>9652643</v>
          </cell>
          <cell r="F4355">
            <v>1196280</v>
          </cell>
          <cell r="G4355">
            <v>876965</v>
          </cell>
          <cell r="H4355">
            <v>0</v>
          </cell>
          <cell r="I4355">
            <v>0</v>
          </cell>
          <cell r="J4355">
            <v>1</v>
          </cell>
        </row>
        <row r="4356">
          <cell r="A4356" t="str">
            <v>AG.13521</v>
          </cell>
          <cell r="B4356" t="str">
            <v>AG.13521</v>
          </cell>
          <cell r="C4356" t="str">
            <v>SXLD cáp thép dự ứng lực silô</v>
          </cell>
          <cell r="D4356" t="str">
            <v>tấn</v>
          </cell>
          <cell r="E4356">
            <v>9587567</v>
          </cell>
          <cell r="F4356">
            <v>1694730</v>
          </cell>
          <cell r="G4356">
            <v>4602369</v>
          </cell>
          <cell r="H4356">
            <v>0</v>
          </cell>
          <cell r="I4356">
            <v>0</v>
          </cell>
          <cell r="J4356">
            <v>1</v>
          </cell>
        </row>
        <row r="4357">
          <cell r="A4357" t="str">
            <v>AG.13522</v>
          </cell>
          <cell r="B4357" t="str">
            <v>AG.13522</v>
          </cell>
          <cell r="C4357" t="str">
            <v>SXLD cáp thép dự ứng lực dầm, sàn nhà</v>
          </cell>
          <cell r="D4357" t="str">
            <v>tấn</v>
          </cell>
          <cell r="E4357">
            <v>9498827</v>
          </cell>
          <cell r="F4357">
            <v>872288</v>
          </cell>
          <cell r="G4357">
            <v>237158</v>
          </cell>
          <cell r="H4357">
            <v>0</v>
          </cell>
          <cell r="I4357">
            <v>0</v>
          </cell>
          <cell r="J4357">
            <v>1</v>
          </cell>
        </row>
        <row r="4358">
          <cell r="A4358" t="str">
            <v>AG.13531</v>
          </cell>
          <cell r="B4358" t="str">
            <v>AG.13531</v>
          </cell>
          <cell r="C4358" t="str">
            <v>Lắp đặt neo cáp dự ứng lực</v>
          </cell>
          <cell r="D4358" t="str">
            <v>đầu</v>
          </cell>
          <cell r="E4358">
            <v>55964</v>
          </cell>
          <cell r="F4358">
            <v>12461</v>
          </cell>
          <cell r="G4358">
            <v>0</v>
          </cell>
          <cell r="H4358">
            <v>0</v>
          </cell>
          <cell r="I4358">
            <v>0</v>
          </cell>
          <cell r="J4358">
            <v>1</v>
          </cell>
        </row>
        <row r="4359">
          <cell r="A4359" t="str">
            <v>AG.21111</v>
          </cell>
          <cell r="B4359" t="str">
            <v>AG.21111</v>
          </cell>
          <cell r="C4359" t="str">
            <v>Lắp dựng tấm tường 3D-SG chiều dày lõi mốp xốp 5cm</v>
          </cell>
          <cell r="D4359" t="str">
            <v>m2</v>
          </cell>
          <cell r="E4359">
            <v>199671</v>
          </cell>
          <cell r="F4359">
            <v>34289</v>
          </cell>
          <cell r="G4359">
            <v>5318</v>
          </cell>
          <cell r="H4359">
            <v>0</v>
          </cell>
          <cell r="I4359">
            <v>0</v>
          </cell>
          <cell r="J4359">
            <v>1</v>
          </cell>
        </row>
        <row r="4360">
          <cell r="A4360" t="str">
            <v>AG.21121</v>
          </cell>
          <cell r="B4360" t="str">
            <v>AG.21121</v>
          </cell>
          <cell r="C4360" t="str">
            <v>Lắp dựng tấm tường 3D-SG chiều dày lõi mốp xốp 10cm</v>
          </cell>
          <cell r="D4360" t="str">
            <v>m2</v>
          </cell>
          <cell r="E4360">
            <v>255226</v>
          </cell>
          <cell r="F4360">
            <v>35168</v>
          </cell>
          <cell r="G4360">
            <v>6429</v>
          </cell>
          <cell r="H4360">
            <v>0</v>
          </cell>
          <cell r="I4360">
            <v>0</v>
          </cell>
          <cell r="J4360">
            <v>1</v>
          </cell>
        </row>
        <row r="4361">
          <cell r="A4361" t="str">
            <v>AG.21131</v>
          </cell>
          <cell r="B4361" t="str">
            <v>AG.21131</v>
          </cell>
          <cell r="C4361" t="str">
            <v>Lắp dựng tấm tường 3D-SG chiều dày lõi mốp xốp 15cm</v>
          </cell>
          <cell r="D4361" t="str">
            <v>m2</v>
          </cell>
          <cell r="E4361">
            <v>296656</v>
          </cell>
          <cell r="F4361">
            <v>36047</v>
          </cell>
          <cell r="G4361">
            <v>6429</v>
          </cell>
          <cell r="H4361">
            <v>0</v>
          </cell>
          <cell r="I4361">
            <v>0</v>
          </cell>
          <cell r="J4361">
            <v>1</v>
          </cell>
        </row>
        <row r="4362">
          <cell r="A4362" t="str">
            <v>AG.21211</v>
          </cell>
          <cell r="B4362" t="str">
            <v>AG.21211</v>
          </cell>
          <cell r="C4362" t="str">
            <v>Lắp dựng tấm sàn 3D-SG chiều dày lõi mốp xốp 5cm</v>
          </cell>
          <cell r="D4362" t="str">
            <v>m2</v>
          </cell>
          <cell r="E4362">
            <v>200712</v>
          </cell>
          <cell r="F4362">
            <v>49235</v>
          </cell>
          <cell r="G4362">
            <v>4495</v>
          </cell>
          <cell r="H4362">
            <v>0</v>
          </cell>
          <cell r="I4362">
            <v>0</v>
          </cell>
          <cell r="J4362">
            <v>1</v>
          </cell>
        </row>
        <row r="4363">
          <cell r="A4363" t="str">
            <v>AG.21221</v>
          </cell>
          <cell r="B4363" t="str">
            <v>AG.21221</v>
          </cell>
          <cell r="C4363" t="str">
            <v>Lắp dựng tấm sàn 3D-SG chiều dày lõi mốp xốp 10cm</v>
          </cell>
          <cell r="D4363" t="str">
            <v>m2</v>
          </cell>
          <cell r="E4363">
            <v>246058</v>
          </cell>
          <cell r="F4363">
            <v>50554</v>
          </cell>
          <cell r="G4363">
            <v>4495</v>
          </cell>
          <cell r="H4363">
            <v>0</v>
          </cell>
          <cell r="I4363">
            <v>0</v>
          </cell>
          <cell r="J4363">
            <v>1</v>
          </cell>
        </row>
        <row r="4364">
          <cell r="A4364" t="str">
            <v>AG.21231</v>
          </cell>
          <cell r="B4364" t="str">
            <v>AG.21231</v>
          </cell>
          <cell r="C4364" t="str">
            <v>Lắp dựng tấm sàn 3D-SG chiều dày lõi mốp xốp 15cm</v>
          </cell>
          <cell r="D4364" t="str">
            <v>m2</v>
          </cell>
          <cell r="E4364">
            <v>280539</v>
          </cell>
          <cell r="F4364">
            <v>52752</v>
          </cell>
          <cell r="G4364">
            <v>4495</v>
          </cell>
          <cell r="H4364">
            <v>0</v>
          </cell>
          <cell r="I4364">
            <v>0</v>
          </cell>
          <cell r="J4364">
            <v>1</v>
          </cell>
        </row>
        <row r="4365">
          <cell r="A4365" t="str">
            <v>AG.21311</v>
          </cell>
          <cell r="B4365" t="str">
            <v>AG.21311</v>
          </cell>
          <cell r="C4365" t="str">
            <v>Lắp dựng tấm mái nghiêng, cầu thang 3D-SG chiều dày lõi mốp xốp 5cm</v>
          </cell>
          <cell r="D4365" t="str">
            <v>m2</v>
          </cell>
          <cell r="E4365">
            <v>186267</v>
          </cell>
          <cell r="F4365">
            <v>61544</v>
          </cell>
          <cell r="G4365">
            <v>4637</v>
          </cell>
          <cell r="H4365">
            <v>0</v>
          </cell>
          <cell r="I4365">
            <v>0</v>
          </cell>
          <cell r="J4365">
            <v>1</v>
          </cell>
        </row>
        <row r="4366">
          <cell r="A4366" t="str">
            <v>AG.21321</v>
          </cell>
          <cell r="B4366" t="str">
            <v>AG.21321</v>
          </cell>
          <cell r="C4366" t="str">
            <v>Lắp dựng tấm mái nghiêng, cầu thang 3D-SG chiều dày lõi mốp xốp 10cm</v>
          </cell>
          <cell r="D4366" t="str">
            <v>m2</v>
          </cell>
          <cell r="E4366">
            <v>239219</v>
          </cell>
          <cell r="F4366">
            <v>64182</v>
          </cell>
          <cell r="G4366">
            <v>4637</v>
          </cell>
          <cell r="H4366">
            <v>0</v>
          </cell>
          <cell r="I4366">
            <v>0</v>
          </cell>
          <cell r="J4366">
            <v>1</v>
          </cell>
        </row>
        <row r="4367">
          <cell r="A4367" t="str">
            <v>AG.21331</v>
          </cell>
          <cell r="B4367" t="str">
            <v>AG.21331</v>
          </cell>
          <cell r="C4367" t="str">
            <v>Lắp dựng tấm mái nghiêng, cầu thang 3D-SG chiều dày lõi mốp xốp 15cm</v>
          </cell>
          <cell r="D4367" t="str">
            <v>m2</v>
          </cell>
          <cell r="E4367">
            <v>273700</v>
          </cell>
          <cell r="F4367">
            <v>65061</v>
          </cell>
          <cell r="G4367">
            <v>4637</v>
          </cell>
          <cell r="H4367">
            <v>0</v>
          </cell>
          <cell r="I4367">
            <v>0</v>
          </cell>
          <cell r="J4367">
            <v>1</v>
          </cell>
        </row>
        <row r="4368">
          <cell r="A4368" t="str">
            <v>AG.31111</v>
          </cell>
          <cell r="B4368" t="str">
            <v>AG.31111</v>
          </cell>
          <cell r="C4368" t="str">
            <v>SXLD tháo dỡ ván khuôn gỗ panen</v>
          </cell>
          <cell r="D4368" t="str">
            <v>100m2</v>
          </cell>
          <cell r="E4368">
            <v>351285</v>
          </cell>
          <cell r="F4368">
            <v>1168071</v>
          </cell>
          <cell r="G4368">
            <v>0</v>
          </cell>
          <cell r="H4368">
            <v>0</v>
          </cell>
          <cell r="I4368">
            <v>0</v>
          </cell>
          <cell r="J4368">
            <v>1</v>
          </cell>
        </row>
        <row r="4369">
          <cell r="A4369" t="str">
            <v>AG.31121</v>
          </cell>
          <cell r="B4369" t="str">
            <v>AG.31121</v>
          </cell>
          <cell r="C4369" t="str">
            <v>SXLD tháo dỡ ván khuôn gỗ cọc, cột</v>
          </cell>
          <cell r="D4369" t="str">
            <v>100m2</v>
          </cell>
          <cell r="E4369">
            <v>275172</v>
          </cell>
          <cell r="F4369">
            <v>1129136</v>
          </cell>
          <cell r="G4369">
            <v>0</v>
          </cell>
          <cell r="H4369">
            <v>0</v>
          </cell>
          <cell r="I4369">
            <v>0</v>
          </cell>
          <cell r="J4369">
            <v>1</v>
          </cell>
        </row>
        <row r="4370">
          <cell r="A4370" t="str">
            <v>AG.31211</v>
          </cell>
          <cell r="B4370" t="str">
            <v>AG.31211</v>
          </cell>
          <cell r="C4370" t="str">
            <v>SXLD tháo dỡ ván khuôn gỗ xà dầm</v>
          </cell>
          <cell r="D4370" t="str">
            <v>100m2</v>
          </cell>
          <cell r="E4370">
            <v>737687</v>
          </cell>
          <cell r="F4370">
            <v>1354151</v>
          </cell>
          <cell r="G4370">
            <v>0</v>
          </cell>
          <cell r="H4370">
            <v>0</v>
          </cell>
          <cell r="I4370">
            <v>0</v>
          </cell>
          <cell r="J4370">
            <v>1</v>
          </cell>
        </row>
        <row r="4371">
          <cell r="A4371" t="str">
            <v>AG.31311</v>
          </cell>
          <cell r="B4371" t="str">
            <v>AG.31311</v>
          </cell>
          <cell r="C4371" t="str">
            <v>SXLD tháo dỡ ván khuôn gỗ nắp đan, tấm chớp</v>
          </cell>
          <cell r="D4371" t="str">
            <v>100m2</v>
          </cell>
          <cell r="E4371">
            <v>294810</v>
          </cell>
          <cell r="F4371">
            <v>1007609</v>
          </cell>
          <cell r="G4371">
            <v>0</v>
          </cell>
          <cell r="H4371">
            <v>0</v>
          </cell>
          <cell r="I4371">
            <v>0</v>
          </cell>
          <cell r="J4371">
            <v>1</v>
          </cell>
        </row>
        <row r="4372">
          <cell r="A4372" t="str">
            <v>AG.32111</v>
          </cell>
          <cell r="B4372" t="str">
            <v>AG.32111</v>
          </cell>
          <cell r="C4372" t="str">
            <v>SXLD tháo dỡ ván khuôn kim loại dầm bản</v>
          </cell>
          <cell r="D4372" t="str">
            <v>100m2</v>
          </cell>
          <cell r="E4372">
            <v>47058</v>
          </cell>
          <cell r="F4372">
            <v>67789</v>
          </cell>
          <cell r="G4372">
            <v>3294</v>
          </cell>
          <cell r="H4372">
            <v>0</v>
          </cell>
          <cell r="I4372">
            <v>0</v>
          </cell>
          <cell r="J4372">
            <v>1</v>
          </cell>
        </row>
        <row r="4373">
          <cell r="A4373" t="str">
            <v>AG.32121</v>
          </cell>
          <cell r="B4373" t="str">
            <v>AG.32121</v>
          </cell>
          <cell r="C4373" t="str">
            <v>SXLD tháo dỡ ván khuôn kim loại dầm khung T</v>
          </cell>
          <cell r="D4373" t="str">
            <v>100m2</v>
          </cell>
          <cell r="E4373">
            <v>57600</v>
          </cell>
          <cell r="F4373">
            <v>84737</v>
          </cell>
          <cell r="G4373">
            <v>15000</v>
          </cell>
          <cell r="H4373">
            <v>0</v>
          </cell>
          <cell r="I4373">
            <v>0</v>
          </cell>
          <cell r="J4373">
            <v>1</v>
          </cell>
        </row>
        <row r="4374">
          <cell r="A4374" t="str">
            <v>AG.32131</v>
          </cell>
          <cell r="B4374" t="str">
            <v>AG.32131</v>
          </cell>
          <cell r="C4374" t="str">
            <v>SXLD tháo dỡ ván khuôn kim loại dầm hộp</v>
          </cell>
          <cell r="D4374" t="str">
            <v>100m2</v>
          </cell>
          <cell r="E4374">
            <v>53996</v>
          </cell>
          <cell r="F4374">
            <v>94706</v>
          </cell>
          <cell r="G4374">
            <v>59223</v>
          </cell>
          <cell r="H4374">
            <v>0</v>
          </cell>
          <cell r="I4374">
            <v>0</v>
          </cell>
          <cell r="J4374">
            <v>1</v>
          </cell>
        </row>
        <row r="4375">
          <cell r="A4375" t="str">
            <v>AG.32211</v>
          </cell>
          <cell r="B4375" t="str">
            <v>AG.32211</v>
          </cell>
          <cell r="C4375" t="str">
            <v>SXLD tháo dỡ ván khuôn kim loại các loại cấu kiện khác</v>
          </cell>
          <cell r="D4375" t="str">
            <v>100m2</v>
          </cell>
          <cell r="E4375">
            <v>292031</v>
          </cell>
          <cell r="F4375">
            <v>1459181</v>
          </cell>
          <cell r="G4375">
            <v>81578</v>
          </cell>
          <cell r="H4375">
            <v>0</v>
          </cell>
          <cell r="I4375">
            <v>0</v>
          </cell>
          <cell r="J4375">
            <v>1</v>
          </cell>
        </row>
        <row r="4376">
          <cell r="A4376" t="str">
            <v>AG.41111</v>
          </cell>
          <cell r="B4376" t="str">
            <v>AG.41111</v>
          </cell>
          <cell r="C4376" t="str">
            <v>Lắp dựng cột BT đúc sẵn &lt;= 2,5T</v>
          </cell>
          <cell r="D4376" t="str">
            <v>cái</v>
          </cell>
          <cell r="E4376">
            <v>91087</v>
          </cell>
          <cell r="F4376">
            <v>47782</v>
          </cell>
          <cell r="G4376">
            <v>58507</v>
          </cell>
          <cell r="H4376">
            <v>0</v>
          </cell>
          <cell r="I4376">
            <v>0</v>
          </cell>
          <cell r="J4376">
            <v>1</v>
          </cell>
        </row>
        <row r="4377">
          <cell r="A4377" t="str">
            <v>AG.41121</v>
          </cell>
          <cell r="B4377" t="str">
            <v>AG.41121</v>
          </cell>
          <cell r="C4377" t="str">
            <v>Lắp dựng cột BT đúc sẵn &lt;= 5T</v>
          </cell>
          <cell r="D4377" t="str">
            <v>cái</v>
          </cell>
          <cell r="E4377">
            <v>91087</v>
          </cell>
          <cell r="F4377">
            <v>53754</v>
          </cell>
          <cell r="G4377">
            <v>75741</v>
          </cell>
          <cell r="H4377">
            <v>0</v>
          </cell>
          <cell r="I4377">
            <v>0</v>
          </cell>
          <cell r="J4377">
            <v>1</v>
          </cell>
        </row>
        <row r="4378">
          <cell r="A4378" t="str">
            <v>AG.41131</v>
          </cell>
          <cell r="B4378" t="str">
            <v>AG.41131</v>
          </cell>
          <cell r="C4378" t="str">
            <v>Lắp dựng cột BT đúc sẵn &lt;= 7T</v>
          </cell>
          <cell r="D4378" t="str">
            <v>cái</v>
          </cell>
          <cell r="E4378">
            <v>104087</v>
          </cell>
          <cell r="F4378">
            <v>72592</v>
          </cell>
          <cell r="G4378">
            <v>92976</v>
          </cell>
          <cell r="H4378">
            <v>0</v>
          </cell>
          <cell r="I4378">
            <v>0</v>
          </cell>
          <cell r="J4378">
            <v>1</v>
          </cell>
        </row>
        <row r="4379">
          <cell r="A4379" t="str">
            <v>AG.41141</v>
          </cell>
          <cell r="B4379" t="str">
            <v>AG.41141</v>
          </cell>
          <cell r="C4379" t="str">
            <v>Lắp dựng cột BT đúc sẵn &gt; 7T</v>
          </cell>
          <cell r="D4379" t="str">
            <v>cái</v>
          </cell>
          <cell r="E4379">
            <v>104087</v>
          </cell>
          <cell r="F4379">
            <v>77645</v>
          </cell>
          <cell r="G4379">
            <v>136061</v>
          </cell>
          <cell r="H4379">
            <v>0</v>
          </cell>
          <cell r="I4379">
            <v>0</v>
          </cell>
          <cell r="J4379">
            <v>1</v>
          </cell>
        </row>
        <row r="4380">
          <cell r="A4380" t="str">
            <v>AG.41211</v>
          </cell>
          <cell r="B4380" t="str">
            <v>AG.41211</v>
          </cell>
          <cell r="C4380" t="str">
            <v>Lắp dựng xà dầm, giằng BT đúc sẵn &lt;= 1T</v>
          </cell>
          <cell r="D4380" t="str">
            <v>cái</v>
          </cell>
          <cell r="E4380">
            <v>88030</v>
          </cell>
          <cell r="F4380">
            <v>22513</v>
          </cell>
          <cell r="G4380">
            <v>72265</v>
          </cell>
          <cell r="H4380">
            <v>0</v>
          </cell>
          <cell r="I4380">
            <v>0</v>
          </cell>
          <cell r="J4380">
            <v>1</v>
          </cell>
        </row>
        <row r="4381">
          <cell r="A4381" t="str">
            <v>AG.41221</v>
          </cell>
          <cell r="B4381" t="str">
            <v>AG.41221</v>
          </cell>
          <cell r="C4381" t="str">
            <v>Lắp dựng xà dầm, giằng BT đúc sẵn &lt;= 3T</v>
          </cell>
          <cell r="D4381" t="str">
            <v>cái</v>
          </cell>
          <cell r="E4381">
            <v>335832</v>
          </cell>
          <cell r="F4381">
            <v>42728</v>
          </cell>
          <cell r="G4381">
            <v>106733</v>
          </cell>
          <cell r="H4381">
            <v>0</v>
          </cell>
          <cell r="I4381">
            <v>0</v>
          </cell>
          <cell r="J4381">
            <v>1</v>
          </cell>
        </row>
        <row r="4382">
          <cell r="A4382" t="str">
            <v>AG.41231</v>
          </cell>
          <cell r="B4382" t="str">
            <v>AG.41231</v>
          </cell>
          <cell r="C4382" t="str">
            <v>Lắp dựng xà dầm, giằng BT đúc sẵn &lt;= 5T</v>
          </cell>
          <cell r="D4382" t="str">
            <v>cái</v>
          </cell>
          <cell r="E4382">
            <v>335832</v>
          </cell>
          <cell r="F4382">
            <v>47782</v>
          </cell>
          <cell r="G4382">
            <v>132585</v>
          </cell>
          <cell r="H4382">
            <v>0</v>
          </cell>
          <cell r="I4382">
            <v>0</v>
          </cell>
          <cell r="J4382">
            <v>1</v>
          </cell>
        </row>
        <row r="4383">
          <cell r="A4383" t="str">
            <v>AG.41311</v>
          </cell>
          <cell r="B4383" t="str">
            <v>AG.41311</v>
          </cell>
          <cell r="C4383" t="str">
            <v>Lắp dựng dầm cầu trục BT đúc sẵn &lt;= 3T</v>
          </cell>
          <cell r="D4383" t="str">
            <v>cái</v>
          </cell>
          <cell r="E4383">
            <v>261454</v>
          </cell>
          <cell r="F4383">
            <v>56823</v>
          </cell>
          <cell r="G4383">
            <v>142865</v>
          </cell>
          <cell r="H4383">
            <v>0</v>
          </cell>
          <cell r="I4383">
            <v>0</v>
          </cell>
          <cell r="J4383">
            <v>1</v>
          </cell>
        </row>
        <row r="4384">
          <cell r="A4384" t="str">
            <v>AG.41321</v>
          </cell>
          <cell r="B4384" t="str">
            <v>AG.41321</v>
          </cell>
          <cell r="C4384" t="str">
            <v>Lắp dựng dầm cầu trục BT đúc sẵn &gt; 3T</v>
          </cell>
          <cell r="D4384" t="str">
            <v>cái</v>
          </cell>
          <cell r="E4384">
            <v>261454</v>
          </cell>
          <cell r="F4384">
            <v>67789</v>
          </cell>
          <cell r="G4384">
            <v>203185</v>
          </cell>
          <cell r="H4384">
            <v>0</v>
          </cell>
          <cell r="I4384">
            <v>0</v>
          </cell>
          <cell r="J4384">
            <v>1</v>
          </cell>
        </row>
        <row r="4385">
          <cell r="A4385" t="str">
            <v>AG.41411</v>
          </cell>
          <cell r="B4385" t="str">
            <v>AG.41411</v>
          </cell>
          <cell r="C4385" t="str">
            <v>Lắp giá đỡ mái chồng diêm BT đúc sẵn bằng thủ công</v>
          </cell>
          <cell r="D4385" t="str">
            <v>cái</v>
          </cell>
          <cell r="E4385">
            <v>61153</v>
          </cell>
          <cell r="F4385">
            <v>67538</v>
          </cell>
          <cell r="G4385">
            <v>73928</v>
          </cell>
          <cell r="H4385">
            <v>0</v>
          </cell>
          <cell r="I4385">
            <v>0</v>
          </cell>
          <cell r="J4385">
            <v>1</v>
          </cell>
        </row>
        <row r="4386">
          <cell r="A4386" t="str">
            <v>AG.41511</v>
          </cell>
          <cell r="B4386" t="str">
            <v>AG.41511</v>
          </cell>
          <cell r="C4386" t="str">
            <v>Lắp dựng panen BT đúc sẵn</v>
          </cell>
          <cell r="D4386" t="str">
            <v>cái</v>
          </cell>
          <cell r="E4386">
            <v>24296</v>
          </cell>
          <cell r="F4386">
            <v>4135</v>
          </cell>
          <cell r="G4386">
            <v>25792</v>
          </cell>
          <cell r="H4386">
            <v>0</v>
          </cell>
          <cell r="I4386">
            <v>0</v>
          </cell>
          <cell r="J4386">
            <v>1</v>
          </cell>
        </row>
        <row r="4387">
          <cell r="A4387" t="str">
            <v>AG.41521</v>
          </cell>
          <cell r="B4387" t="str">
            <v>AG.41521</v>
          </cell>
          <cell r="C4387" t="str">
            <v>Lắp dựng tấm mái BT đúc sẵn</v>
          </cell>
          <cell r="D4387" t="str">
            <v>cái</v>
          </cell>
          <cell r="E4387">
            <v>24296</v>
          </cell>
          <cell r="F4387">
            <v>4594</v>
          </cell>
          <cell r="G4387">
            <v>26653</v>
          </cell>
          <cell r="H4387">
            <v>0</v>
          </cell>
          <cell r="I4387">
            <v>0</v>
          </cell>
          <cell r="J4387">
            <v>1</v>
          </cell>
        </row>
        <row r="4388">
          <cell r="A4388" t="str">
            <v>AG.41531</v>
          </cell>
          <cell r="B4388" t="str">
            <v>AG.41531</v>
          </cell>
          <cell r="C4388" t="str">
            <v>Lắp dựng máng nước BT đúc sẵn</v>
          </cell>
          <cell r="D4388" t="str">
            <v>cái</v>
          </cell>
          <cell r="E4388">
            <v>24296</v>
          </cell>
          <cell r="F4388">
            <v>6892</v>
          </cell>
          <cell r="G4388">
            <v>33547</v>
          </cell>
          <cell r="H4388">
            <v>0</v>
          </cell>
          <cell r="I4388">
            <v>0</v>
          </cell>
          <cell r="J4388">
            <v>1</v>
          </cell>
        </row>
        <row r="4389">
          <cell r="A4389" t="str">
            <v>AG.41541</v>
          </cell>
          <cell r="B4389" t="str">
            <v>AG.41541</v>
          </cell>
          <cell r="C4389" t="str">
            <v>Lắp dựng mái hắt BT đúc sẵn</v>
          </cell>
          <cell r="D4389" t="str">
            <v>cái</v>
          </cell>
          <cell r="E4389">
            <v>67718</v>
          </cell>
          <cell r="F4389">
            <v>12405</v>
          </cell>
          <cell r="G4389">
            <v>43086</v>
          </cell>
          <cell r="H4389">
            <v>0</v>
          </cell>
          <cell r="I4389">
            <v>0</v>
          </cell>
          <cell r="J4389">
            <v>1</v>
          </cell>
        </row>
        <row r="4390">
          <cell r="A4390" t="str">
            <v>AG.42111</v>
          </cell>
          <cell r="B4390" t="str">
            <v>AG.42111</v>
          </cell>
          <cell r="C4390" t="str">
            <v>Lắp các loại cấu kiện BT đúc sẵn bằng thủ công trọng lượng &lt;=50kg</v>
          </cell>
          <cell r="D4390" t="str">
            <v>cái</v>
          </cell>
          <cell r="E4390">
            <v>1222</v>
          </cell>
          <cell r="F4390">
            <v>6892</v>
          </cell>
          <cell r="G4390">
            <v>0</v>
          </cell>
          <cell r="H4390">
            <v>0</v>
          </cell>
          <cell r="I4390">
            <v>0</v>
          </cell>
          <cell r="J4390">
            <v>1</v>
          </cell>
        </row>
        <row r="4391">
          <cell r="A4391" t="str">
            <v>AG.42121</v>
          </cell>
          <cell r="B4391" t="str">
            <v>AG.42121</v>
          </cell>
          <cell r="C4391" t="str">
            <v>Lắp các loại cấu kiện BT đúc sẵn bằng thủ công trọng lượng &lt;=100kg</v>
          </cell>
          <cell r="D4391" t="str">
            <v>cái</v>
          </cell>
          <cell r="E4391">
            <v>2037</v>
          </cell>
          <cell r="F4391">
            <v>11486</v>
          </cell>
          <cell r="G4391">
            <v>0</v>
          </cell>
          <cell r="H4391">
            <v>0</v>
          </cell>
          <cell r="I4391">
            <v>0</v>
          </cell>
          <cell r="J4391">
            <v>1</v>
          </cell>
        </row>
        <row r="4392">
          <cell r="A4392" t="str">
            <v>AG.42131</v>
          </cell>
          <cell r="B4392" t="str">
            <v>AG.42131</v>
          </cell>
          <cell r="C4392" t="str">
            <v>Lắp các loại cấu kiện BT đúc sẵn bằng thủ công trọng lượng &lt;=250kg</v>
          </cell>
          <cell r="D4392" t="str">
            <v>cái</v>
          </cell>
          <cell r="E4392">
            <v>2842</v>
          </cell>
          <cell r="F4392">
            <v>20675</v>
          </cell>
          <cell r="G4392">
            <v>0</v>
          </cell>
          <cell r="H4392">
            <v>0</v>
          </cell>
          <cell r="I4392">
            <v>0</v>
          </cell>
          <cell r="J4392">
            <v>1</v>
          </cell>
        </row>
        <row r="4393">
          <cell r="A4393" t="str">
            <v>AG.42141</v>
          </cell>
          <cell r="B4393" t="str">
            <v>AG.42141</v>
          </cell>
          <cell r="C4393" t="str">
            <v>Lắp các loại cấu kiện BT đúc sẵn bằng thủ công trọng lượng &gt; 250kg</v>
          </cell>
          <cell r="D4393" t="str">
            <v>cái</v>
          </cell>
          <cell r="E4393">
            <v>4064</v>
          </cell>
          <cell r="F4393">
            <v>39052</v>
          </cell>
          <cell r="G4393">
            <v>0</v>
          </cell>
          <cell r="H4393">
            <v>0</v>
          </cell>
          <cell r="I4393">
            <v>0</v>
          </cell>
          <cell r="J4393">
            <v>1</v>
          </cell>
        </row>
        <row r="4394">
          <cell r="A4394" t="str">
            <v>AG.42211</v>
          </cell>
          <cell r="B4394" t="str">
            <v>AG.42211</v>
          </cell>
          <cell r="C4394" t="str">
            <v>Lắp đặt cống hộp trọng lượng &lt;= 2T</v>
          </cell>
          <cell r="D4394" t="str">
            <v>cái</v>
          </cell>
          <cell r="E4394">
            <v>37200</v>
          </cell>
          <cell r="F4394">
            <v>48241</v>
          </cell>
          <cell r="G4394">
            <v>43086</v>
          </cell>
          <cell r="H4394">
            <v>0</v>
          </cell>
          <cell r="I4394">
            <v>0</v>
          </cell>
          <cell r="J4394">
            <v>1</v>
          </cell>
        </row>
        <row r="4395">
          <cell r="A4395" t="str">
            <v>AG.42221</v>
          </cell>
          <cell r="B4395" t="str">
            <v>AG.42221</v>
          </cell>
          <cell r="C4395" t="str">
            <v>Lắp đặt cống hộp trọng lượng &lt;= 3T</v>
          </cell>
          <cell r="D4395" t="str">
            <v>cái</v>
          </cell>
          <cell r="E4395">
            <v>53144</v>
          </cell>
          <cell r="F4395">
            <v>52836</v>
          </cell>
          <cell r="G4395">
            <v>43086</v>
          </cell>
          <cell r="H4395">
            <v>0</v>
          </cell>
          <cell r="I4395">
            <v>0</v>
          </cell>
          <cell r="J4395">
            <v>1</v>
          </cell>
        </row>
        <row r="4396">
          <cell r="A4396" t="str">
            <v>AG.42231</v>
          </cell>
          <cell r="B4396" t="str">
            <v>AG.42231</v>
          </cell>
          <cell r="C4396" t="str">
            <v>Lắp đặt cống hộp trọng lượng &gt; 3T</v>
          </cell>
          <cell r="D4396" t="str">
            <v>cái</v>
          </cell>
          <cell r="E4396">
            <v>63772</v>
          </cell>
          <cell r="F4396">
            <v>55133</v>
          </cell>
          <cell r="G4396">
            <v>43086</v>
          </cell>
          <cell r="H4396">
            <v>0</v>
          </cell>
          <cell r="I4396">
            <v>0</v>
          </cell>
          <cell r="J4396">
            <v>1</v>
          </cell>
        </row>
        <row r="4397">
          <cell r="A4397" t="str">
            <v>AG.51111</v>
          </cell>
          <cell r="B4397" t="str">
            <v>AG.51111</v>
          </cell>
          <cell r="C4397" t="str">
            <v>Tổ hợp dầm dàn cầu thép tại bãi</v>
          </cell>
          <cell r="D4397" t="str">
            <v>m</v>
          </cell>
          <cell r="E4397">
            <v>90496</v>
          </cell>
          <cell r="F4397">
            <v>573218</v>
          </cell>
          <cell r="G4397">
            <v>653619</v>
          </cell>
          <cell r="H4397">
            <v>0</v>
          </cell>
          <cell r="I4397">
            <v>0</v>
          </cell>
          <cell r="J4397">
            <v>1</v>
          </cell>
        </row>
        <row r="4398">
          <cell r="A4398" t="str">
            <v>AG.51121</v>
          </cell>
          <cell r="B4398" t="str">
            <v>AG.51121</v>
          </cell>
          <cell r="C4398" t="str">
            <v>Lắp hẫng dầm cầu từng thanh</v>
          </cell>
          <cell r="D4398" t="str">
            <v>m</v>
          </cell>
          <cell r="E4398">
            <v>90496</v>
          </cell>
          <cell r="F4398">
            <v>922133</v>
          </cell>
          <cell r="G4398">
            <v>1185418</v>
          </cell>
          <cell r="H4398">
            <v>0</v>
          </cell>
          <cell r="I4398">
            <v>0</v>
          </cell>
          <cell r="J4398">
            <v>1</v>
          </cell>
        </row>
        <row r="4399">
          <cell r="A4399" t="str">
            <v>AG.52111</v>
          </cell>
          <cell r="B4399" t="str">
            <v>AG.52111</v>
          </cell>
          <cell r="C4399" t="str">
            <v>Lao lắp dầm BT bằng cẩu lao dầm (cẩu long môn), chiều dài dầm &lt;=30m</v>
          </cell>
          <cell r="D4399" t="str">
            <v>m</v>
          </cell>
          <cell r="E4399">
            <v>63593</v>
          </cell>
          <cell r="F4399">
            <v>295082</v>
          </cell>
          <cell r="G4399">
            <v>277149</v>
          </cell>
          <cell r="H4399">
            <v>0</v>
          </cell>
          <cell r="I4399">
            <v>0</v>
          </cell>
          <cell r="J4399">
            <v>1</v>
          </cell>
        </row>
        <row r="4400">
          <cell r="A4400" t="str">
            <v>AG.52121</v>
          </cell>
          <cell r="B4400" t="str">
            <v>AG.52121</v>
          </cell>
          <cell r="C4400" t="str">
            <v>Lao lắp dầm BT bằng cẩu lao dầm (cẩu long môn), chiều dài dầm &lt;=35m</v>
          </cell>
          <cell r="D4400" t="str">
            <v>m</v>
          </cell>
          <cell r="E4400">
            <v>36531</v>
          </cell>
          <cell r="F4400">
            <v>234272</v>
          </cell>
          <cell r="G4400">
            <v>234762</v>
          </cell>
          <cell r="H4400">
            <v>0</v>
          </cell>
          <cell r="I4400">
            <v>0</v>
          </cell>
          <cell r="J4400">
            <v>1</v>
          </cell>
        </row>
        <row r="4401">
          <cell r="A4401" t="str">
            <v>AG.52131</v>
          </cell>
          <cell r="B4401" t="str">
            <v>AG.52131</v>
          </cell>
          <cell r="C4401" t="str">
            <v>Lao lắp dầm BT bằng cẩu lao dầm (cẩu long môn), chiều dài dầm &gt; 35m</v>
          </cell>
          <cell r="D4401" t="str">
            <v>m</v>
          </cell>
          <cell r="E4401">
            <v>31016</v>
          </cell>
          <cell r="F4401">
            <v>193399</v>
          </cell>
          <cell r="G4401">
            <v>195635</v>
          </cell>
          <cell r="H4401">
            <v>0</v>
          </cell>
          <cell r="I4401">
            <v>0</v>
          </cell>
          <cell r="J4401">
            <v>1</v>
          </cell>
        </row>
        <row r="4402">
          <cell r="A4402" t="str">
            <v>AG.52211</v>
          </cell>
          <cell r="B4402" t="str">
            <v>AG.52211</v>
          </cell>
          <cell r="C4402" t="str">
            <v>Lao lắp dầm dàn cầu thép bằng cẩu lao dầm (cẩu long môn), chiều dài hệ dầm dàn &lt;=40m</v>
          </cell>
          <cell r="D4402" t="str">
            <v>m</v>
          </cell>
          <cell r="E4402">
            <v>528516</v>
          </cell>
          <cell r="F4402">
            <v>1355784</v>
          </cell>
          <cell r="G4402">
            <v>440179</v>
          </cell>
          <cell r="H4402">
            <v>0</v>
          </cell>
          <cell r="I4402">
            <v>0</v>
          </cell>
          <cell r="J4402">
            <v>1</v>
          </cell>
        </row>
        <row r="4403">
          <cell r="A4403" t="str">
            <v>AG.52221</v>
          </cell>
          <cell r="B4403" t="str">
            <v>AG.52221</v>
          </cell>
          <cell r="C4403" t="str">
            <v>Lao lắp dầm dàn cầu thép bằng cẩu lao dầm (cẩu long môn), chiều dài hệ dầm dàn &lt;=55m</v>
          </cell>
          <cell r="D4403" t="str">
            <v>m</v>
          </cell>
          <cell r="E4403">
            <v>379217</v>
          </cell>
          <cell r="F4403">
            <v>1271048</v>
          </cell>
          <cell r="G4403">
            <v>414094</v>
          </cell>
          <cell r="H4403">
            <v>0</v>
          </cell>
          <cell r="I4403">
            <v>0</v>
          </cell>
          <cell r="J4403">
            <v>1</v>
          </cell>
        </row>
        <row r="4404">
          <cell r="A4404" t="str">
            <v>AG.52231</v>
          </cell>
          <cell r="B4404" t="str">
            <v>AG.52231</v>
          </cell>
          <cell r="C4404" t="str">
            <v>Lao lắp dầm dàn cầu thép bằng cẩu lao dầm (cẩu long môn), chiều dài hệ dầm dàn &gt; 55m</v>
          </cell>
          <cell r="D4404" t="str">
            <v>m</v>
          </cell>
          <cell r="E4404">
            <v>316650</v>
          </cell>
          <cell r="F4404">
            <v>1186311</v>
          </cell>
          <cell r="G4404">
            <v>365185</v>
          </cell>
          <cell r="H4404">
            <v>0</v>
          </cell>
          <cell r="I4404">
            <v>0</v>
          </cell>
          <cell r="J4404">
            <v>1</v>
          </cell>
        </row>
        <row r="4405">
          <cell r="A4405" t="str">
            <v>AG.52311</v>
          </cell>
          <cell r="B4405" t="str">
            <v>AG.52311</v>
          </cell>
          <cell r="C4405" t="str">
            <v>Lắp tấm bản cầu cảng trọng lượng &lt;=10T</v>
          </cell>
          <cell r="D4405" t="str">
            <v>cái</v>
          </cell>
          <cell r="E4405">
            <v>17000</v>
          </cell>
          <cell r="F4405">
            <v>109106</v>
          </cell>
          <cell r="G4405">
            <v>163211</v>
          </cell>
          <cell r="H4405">
            <v>0</v>
          </cell>
          <cell r="I4405">
            <v>0</v>
          </cell>
          <cell r="J4405">
            <v>1</v>
          </cell>
        </row>
        <row r="4406">
          <cell r="A4406" t="str">
            <v>AG.52312</v>
          </cell>
          <cell r="B4406" t="str">
            <v>AG.52312</v>
          </cell>
          <cell r="C4406" t="str">
            <v>Lắp tấm bản cầu cảng trọng lượng &lt;=15T</v>
          </cell>
          <cell r="D4406" t="str">
            <v>cái</v>
          </cell>
          <cell r="E4406">
            <v>17000</v>
          </cell>
          <cell r="F4406">
            <v>216600</v>
          </cell>
          <cell r="G4406">
            <v>210871</v>
          </cell>
          <cell r="H4406">
            <v>0</v>
          </cell>
          <cell r="I4406">
            <v>0</v>
          </cell>
          <cell r="J4406">
            <v>1</v>
          </cell>
        </row>
        <row r="4407">
          <cell r="A4407" t="str">
            <v>AG.52313</v>
          </cell>
          <cell r="B4407" t="str">
            <v>AG.52313</v>
          </cell>
          <cell r="C4407" t="str">
            <v>Lắp tấm bản cầu cảng trọng lượng &gt; 15T</v>
          </cell>
          <cell r="D4407" t="str">
            <v>cái</v>
          </cell>
          <cell r="E4407">
            <v>34000</v>
          </cell>
          <cell r="F4407">
            <v>433738</v>
          </cell>
          <cell r="G4407">
            <v>284343</v>
          </cell>
          <cell r="H4407">
            <v>0</v>
          </cell>
          <cell r="I4407">
            <v>0</v>
          </cell>
          <cell r="J4407">
            <v>1</v>
          </cell>
        </row>
        <row r="4408">
          <cell r="A4408" t="str">
            <v>AG.52321</v>
          </cell>
          <cell r="B4408" t="str">
            <v>AG.52321</v>
          </cell>
          <cell r="C4408" t="str">
            <v>Lắp dầm cầu cảng trọng lượng &lt;=15T</v>
          </cell>
          <cell r="D4408" t="str">
            <v>cái</v>
          </cell>
          <cell r="E4408">
            <v>14000</v>
          </cell>
          <cell r="F4408">
            <v>216600</v>
          </cell>
          <cell r="G4408">
            <v>606328</v>
          </cell>
          <cell r="H4408">
            <v>0</v>
          </cell>
          <cell r="I4408">
            <v>0</v>
          </cell>
          <cell r="J4408">
            <v>1</v>
          </cell>
        </row>
        <row r="4409">
          <cell r="A4409" t="str">
            <v>AG.52322</v>
          </cell>
          <cell r="B4409" t="str">
            <v>AG.52322</v>
          </cell>
          <cell r="C4409" t="str">
            <v>Lắp dầm cầu cảng trọng lượng &gt; 15T</v>
          </cell>
          <cell r="D4409" t="str">
            <v>cái</v>
          </cell>
          <cell r="E4409">
            <v>31000</v>
          </cell>
          <cell r="F4409">
            <v>433738</v>
          </cell>
          <cell r="G4409">
            <v>859346</v>
          </cell>
          <cell r="H4409">
            <v>0</v>
          </cell>
          <cell r="I4409">
            <v>0</v>
          </cell>
          <cell r="J4409">
            <v>1</v>
          </cell>
        </row>
        <row r="4410">
          <cell r="A4410" t="str">
            <v>AG.52331</v>
          </cell>
          <cell r="B4410" t="str">
            <v>AG.52331</v>
          </cell>
          <cell r="C4410" t="str">
            <v>Lắp vòi voi trọng lượng &lt;=10T</v>
          </cell>
          <cell r="D4410" t="str">
            <v>cái</v>
          </cell>
          <cell r="E4410">
            <v>38250</v>
          </cell>
          <cell r="F4410">
            <v>288084</v>
          </cell>
          <cell r="G4410">
            <v>250249</v>
          </cell>
          <cell r="H4410">
            <v>0</v>
          </cell>
          <cell r="I4410">
            <v>0</v>
          </cell>
          <cell r="J4410">
            <v>1</v>
          </cell>
        </row>
        <row r="4411">
          <cell r="A4411" t="str">
            <v>AG.52332</v>
          </cell>
          <cell r="B4411" t="str">
            <v>AG.52332</v>
          </cell>
          <cell r="C4411" t="str">
            <v>Lắp vòi voi trọng lượng &gt; 10T</v>
          </cell>
          <cell r="D4411" t="str">
            <v>cái</v>
          </cell>
          <cell r="E4411">
            <v>51000</v>
          </cell>
          <cell r="F4411">
            <v>433738</v>
          </cell>
          <cell r="G4411">
            <v>368167</v>
          </cell>
          <cell r="H4411">
            <v>0</v>
          </cell>
          <cell r="I4411">
            <v>0</v>
          </cell>
          <cell r="J4411">
            <v>1</v>
          </cell>
        </row>
        <row r="4412">
          <cell r="A4412" t="str">
            <v>AG.53111</v>
          </cell>
          <cell r="B4412" t="str">
            <v>AG.53111</v>
          </cell>
          <cell r="C4412" t="str">
            <v>Di chuyển dầm cầu chiều dài &lt;=30m</v>
          </cell>
          <cell r="D4412" t="str">
            <v>dầm</v>
          </cell>
          <cell r="E4412">
            <v>101079</v>
          </cell>
          <cell r="F4412">
            <v>643001</v>
          </cell>
          <cell r="G4412">
            <v>368167</v>
          </cell>
          <cell r="H4412">
            <v>0</v>
          </cell>
          <cell r="I4412">
            <v>0</v>
          </cell>
          <cell r="J4412">
            <v>1</v>
          </cell>
        </row>
        <row r="4413">
          <cell r="A4413" t="str">
            <v>AG.53121</v>
          </cell>
          <cell r="B4413" t="str">
            <v>AG.53121</v>
          </cell>
          <cell r="C4413" t="str">
            <v>Di chuyển dầm cầu chiều dài &lt;=35m</v>
          </cell>
          <cell r="D4413" t="str">
            <v>dầm</v>
          </cell>
          <cell r="E4413">
            <v>116479</v>
          </cell>
          <cell r="F4413">
            <v>707301</v>
          </cell>
          <cell r="G4413">
            <v>0</v>
          </cell>
          <cell r="H4413">
            <v>0</v>
          </cell>
          <cell r="I4413">
            <v>0</v>
          </cell>
          <cell r="J4413">
            <v>1</v>
          </cell>
        </row>
        <row r="4414">
          <cell r="A4414" t="str">
            <v>AG.53131</v>
          </cell>
          <cell r="B4414" t="str">
            <v>AG.53131</v>
          </cell>
          <cell r="C4414" t="str">
            <v>Di chuyển dầm cầu chiều dài &gt; 35m</v>
          </cell>
          <cell r="D4414" t="str">
            <v>dầm</v>
          </cell>
          <cell r="E4414">
            <v>134976</v>
          </cell>
          <cell r="F4414">
            <v>778080</v>
          </cell>
          <cell r="G4414">
            <v>0</v>
          </cell>
          <cell r="H4414">
            <v>0</v>
          </cell>
          <cell r="I4414">
            <v>0</v>
          </cell>
          <cell r="J4414">
            <v>1</v>
          </cell>
        </row>
        <row r="4415">
          <cell r="A4415" t="str">
            <v>AG.53211</v>
          </cell>
          <cell r="B4415" t="str">
            <v>AG.53211</v>
          </cell>
          <cell r="C4415" t="str">
            <v>Nâng hạ dầm cầu chiều dài &lt;=30m</v>
          </cell>
          <cell r="D4415" t="str">
            <v>dầm</v>
          </cell>
          <cell r="E4415">
            <v>230893</v>
          </cell>
          <cell r="F4415">
            <v>792536</v>
          </cell>
          <cell r="G4415">
            <v>0</v>
          </cell>
          <cell r="H4415">
            <v>0</v>
          </cell>
          <cell r="I4415">
            <v>0</v>
          </cell>
          <cell r="J4415">
            <v>1</v>
          </cell>
        </row>
        <row r="4416">
          <cell r="A4416" t="str">
            <v>AG.53221</v>
          </cell>
          <cell r="B4416" t="str">
            <v>AG.53221</v>
          </cell>
          <cell r="C4416" t="str">
            <v>Nâng hạ dầm cầu chiều dài &lt;=35m</v>
          </cell>
          <cell r="D4416" t="str">
            <v>dầm</v>
          </cell>
          <cell r="E4416">
            <v>266617</v>
          </cell>
          <cell r="F4416">
            <v>922133</v>
          </cell>
          <cell r="G4416">
            <v>0</v>
          </cell>
          <cell r="H4416">
            <v>0</v>
          </cell>
          <cell r="I4416">
            <v>0</v>
          </cell>
          <cell r="J4416">
            <v>1</v>
          </cell>
        </row>
        <row r="4417">
          <cell r="A4417" t="str">
            <v>AG.53231</v>
          </cell>
          <cell r="B4417" t="str">
            <v>AG.53231</v>
          </cell>
          <cell r="C4417" t="str">
            <v>Nâng hạ dầm cầu chiều dài &gt; 35m</v>
          </cell>
          <cell r="D4417" t="str">
            <v>dầm</v>
          </cell>
          <cell r="E4417">
            <v>309463</v>
          </cell>
          <cell r="F4417">
            <v>1066683</v>
          </cell>
          <cell r="G4417">
            <v>0</v>
          </cell>
          <cell r="H4417">
            <v>0</v>
          </cell>
          <cell r="I4417">
            <v>0</v>
          </cell>
          <cell r="J4417">
            <v>1</v>
          </cell>
        </row>
        <row r="4418">
          <cell r="A4418" t="str">
            <v>AH.11111</v>
          </cell>
          <cell r="B4418" t="str">
            <v>AH.11111</v>
          </cell>
          <cell r="C4418" t="str">
            <v>SXLD vì kèo gỗ mái ngói khẩu độ &lt;= 6,9m</v>
          </cell>
          <cell r="D4418" t="str">
            <v>m3</v>
          </cell>
          <cell r="E4418">
            <v>5275960</v>
          </cell>
          <cell r="F4418">
            <v>345786</v>
          </cell>
          <cell r="G4418">
            <v>0</v>
          </cell>
          <cell r="H4418">
            <v>0</v>
          </cell>
          <cell r="I4418">
            <v>0</v>
          </cell>
          <cell r="J4418">
            <v>1</v>
          </cell>
        </row>
        <row r="4419">
          <cell r="A4419" t="str">
            <v>AH.11121</v>
          </cell>
          <cell r="B4419" t="str">
            <v>AH.11121</v>
          </cell>
          <cell r="C4419" t="str">
            <v>SXLD vì kèo gỗ mái ngói khẩu độ &lt;= 8,1m</v>
          </cell>
          <cell r="D4419" t="str">
            <v>m3</v>
          </cell>
          <cell r="E4419">
            <v>5225297</v>
          </cell>
          <cell r="F4419">
            <v>444278</v>
          </cell>
          <cell r="G4419">
            <v>0</v>
          </cell>
          <cell r="H4419">
            <v>0</v>
          </cell>
          <cell r="I4419">
            <v>0</v>
          </cell>
          <cell r="J4419">
            <v>1</v>
          </cell>
        </row>
        <row r="4420">
          <cell r="A4420" t="str">
            <v>AH.11131</v>
          </cell>
          <cell r="B4420" t="str">
            <v>AH.11131</v>
          </cell>
          <cell r="C4420" t="str">
            <v>SXLD vì kèo gỗ mái ngói khẩu độ &lt;= 9m</v>
          </cell>
          <cell r="D4420" t="str">
            <v>m3</v>
          </cell>
          <cell r="E4420">
            <v>5254622</v>
          </cell>
          <cell r="F4420">
            <v>456642</v>
          </cell>
          <cell r="G4420">
            <v>0</v>
          </cell>
          <cell r="H4420">
            <v>0</v>
          </cell>
          <cell r="I4420">
            <v>0</v>
          </cell>
          <cell r="J4420">
            <v>1</v>
          </cell>
        </row>
        <row r="4421">
          <cell r="A4421" t="str">
            <v>AH.11141</v>
          </cell>
          <cell r="B4421" t="str">
            <v>AH.11141</v>
          </cell>
          <cell r="C4421" t="str">
            <v>SXLD vì kèo gỗ mái ngói khẩu độ &gt; 9m</v>
          </cell>
          <cell r="D4421" t="str">
            <v>m3</v>
          </cell>
          <cell r="E4421">
            <v>5121022</v>
          </cell>
          <cell r="F4421">
            <v>498000</v>
          </cell>
          <cell r="G4421">
            <v>0</v>
          </cell>
          <cell r="H4421">
            <v>0</v>
          </cell>
          <cell r="I4421">
            <v>0</v>
          </cell>
          <cell r="J4421">
            <v>1</v>
          </cell>
        </row>
        <row r="4422">
          <cell r="A4422" t="str">
            <v>AH.11211</v>
          </cell>
          <cell r="B4422" t="str">
            <v>AH.11211</v>
          </cell>
          <cell r="C4422" t="str">
            <v>SXLD vì kèo gỗ mái fibro xi măng khẩu độ &lt;=4m</v>
          </cell>
          <cell r="D4422" t="str">
            <v>m3</v>
          </cell>
          <cell r="E4422">
            <v>5251610</v>
          </cell>
          <cell r="F4422">
            <v>359856</v>
          </cell>
          <cell r="G4422">
            <v>0</v>
          </cell>
          <cell r="H4422">
            <v>0</v>
          </cell>
          <cell r="I4422">
            <v>0</v>
          </cell>
          <cell r="J4422">
            <v>1</v>
          </cell>
        </row>
        <row r="4423">
          <cell r="A4423" t="str">
            <v>AH.11221</v>
          </cell>
          <cell r="B4423" t="str">
            <v>AH.11221</v>
          </cell>
          <cell r="C4423" t="str">
            <v>SXLD vì kèo gỗ mái fibro xi măng khẩu độ &lt;=5,7m</v>
          </cell>
          <cell r="D4423" t="str">
            <v>m3</v>
          </cell>
          <cell r="E4423">
            <v>5235195</v>
          </cell>
          <cell r="F4423">
            <v>385012</v>
          </cell>
          <cell r="G4423">
            <v>0</v>
          </cell>
          <cell r="H4423">
            <v>0</v>
          </cell>
          <cell r="I4423">
            <v>0</v>
          </cell>
          <cell r="J4423">
            <v>1</v>
          </cell>
        </row>
        <row r="4424">
          <cell r="A4424" t="str">
            <v>AH.11231</v>
          </cell>
          <cell r="B4424" t="str">
            <v>AH.11231</v>
          </cell>
          <cell r="C4424" t="str">
            <v>SXLD vì kèo gỗ mái fibro xi măng khẩu độ &lt;=6,9m</v>
          </cell>
          <cell r="D4424" t="str">
            <v>m3</v>
          </cell>
          <cell r="E4424">
            <v>5130650</v>
          </cell>
          <cell r="F4424">
            <v>416137</v>
          </cell>
          <cell r="G4424">
            <v>0</v>
          </cell>
          <cell r="H4424">
            <v>0</v>
          </cell>
          <cell r="I4424">
            <v>0</v>
          </cell>
          <cell r="J4424">
            <v>1</v>
          </cell>
        </row>
        <row r="4425">
          <cell r="A4425" t="str">
            <v>AH.11241</v>
          </cell>
          <cell r="B4425" t="str">
            <v>AH.11241</v>
          </cell>
          <cell r="C4425" t="str">
            <v>SXLD vì kèo gỗ mái fibro xi măng khẩu độ &lt;=8,1m</v>
          </cell>
          <cell r="D4425" t="str">
            <v>m3</v>
          </cell>
          <cell r="E4425">
            <v>5143948</v>
          </cell>
          <cell r="F4425">
            <v>453231</v>
          </cell>
          <cell r="G4425">
            <v>0</v>
          </cell>
          <cell r="H4425">
            <v>0</v>
          </cell>
          <cell r="I4425">
            <v>0</v>
          </cell>
          <cell r="J4425">
            <v>1</v>
          </cell>
        </row>
        <row r="4426">
          <cell r="A4426" t="str">
            <v>AH.11251</v>
          </cell>
          <cell r="B4426" t="str">
            <v>AH.11251</v>
          </cell>
          <cell r="C4426" t="str">
            <v>SXLD vì kèo gỗ mái fibro xi măng khẩu độ &lt;=9m</v>
          </cell>
          <cell r="D4426" t="str">
            <v>m3</v>
          </cell>
          <cell r="E4426">
            <v>5251946</v>
          </cell>
          <cell r="F4426">
            <v>457921</v>
          </cell>
          <cell r="G4426">
            <v>0</v>
          </cell>
          <cell r="H4426">
            <v>0</v>
          </cell>
          <cell r="I4426">
            <v>0</v>
          </cell>
          <cell r="J4426">
            <v>1</v>
          </cell>
        </row>
        <row r="4427">
          <cell r="A4427" t="str">
            <v>AH.11261</v>
          </cell>
          <cell r="B4427" t="str">
            <v>AH.11261</v>
          </cell>
          <cell r="C4427" t="str">
            <v>SXLD vì kèo gỗ mái fibro xi măng khẩu độ &gt; 9m</v>
          </cell>
          <cell r="D4427" t="str">
            <v>m3</v>
          </cell>
          <cell r="E4427">
            <v>5266499</v>
          </cell>
          <cell r="F4427">
            <v>492031</v>
          </cell>
          <cell r="G4427">
            <v>0</v>
          </cell>
          <cell r="H4427">
            <v>0</v>
          </cell>
          <cell r="I4427">
            <v>0</v>
          </cell>
          <cell r="J4427">
            <v>1</v>
          </cell>
        </row>
        <row r="4428">
          <cell r="A4428" t="str">
            <v>AH.11311</v>
          </cell>
          <cell r="B4428" t="str">
            <v>AH.11311</v>
          </cell>
          <cell r="C4428" t="str">
            <v>SXLD vì kèo hỗn hợp gỗ mái ngói khẩu độ &lt;=8,1m</v>
          </cell>
          <cell r="D4428" t="str">
            <v>m3</v>
          </cell>
          <cell r="E4428">
            <v>5207597</v>
          </cell>
          <cell r="F4428">
            <v>432339</v>
          </cell>
          <cell r="G4428">
            <v>0</v>
          </cell>
          <cell r="H4428">
            <v>0</v>
          </cell>
          <cell r="I4428">
            <v>0</v>
          </cell>
          <cell r="J4428">
            <v>1</v>
          </cell>
        </row>
        <row r="4429">
          <cell r="A4429" t="str">
            <v>AH.11321</v>
          </cell>
          <cell r="B4429" t="str">
            <v>AH.11321</v>
          </cell>
          <cell r="C4429" t="str">
            <v>SXLD vì kèo hỗn hợp gỗ mái ngói khẩu độ &lt;=9m</v>
          </cell>
          <cell r="D4429" t="str">
            <v>m3</v>
          </cell>
          <cell r="E4429">
            <v>5435269</v>
          </cell>
          <cell r="F4429">
            <v>440014</v>
          </cell>
          <cell r="G4429">
            <v>0</v>
          </cell>
          <cell r="H4429">
            <v>0</v>
          </cell>
          <cell r="I4429">
            <v>0</v>
          </cell>
          <cell r="J4429">
            <v>1</v>
          </cell>
        </row>
        <row r="4430">
          <cell r="A4430" t="str">
            <v>AH.11331</v>
          </cell>
          <cell r="B4430" t="str">
            <v>AH.11331</v>
          </cell>
          <cell r="C4430" t="str">
            <v>SXLD vì kèo hỗn hợp gỗ mái ngói khẩu độ &gt; 9m</v>
          </cell>
          <cell r="D4430" t="str">
            <v>m3</v>
          </cell>
          <cell r="E4430">
            <v>5144638</v>
          </cell>
          <cell r="F4430">
            <v>464743</v>
          </cell>
          <cell r="G4430">
            <v>0</v>
          </cell>
          <cell r="H4430">
            <v>0</v>
          </cell>
          <cell r="I4430">
            <v>0</v>
          </cell>
          <cell r="J4430">
            <v>1</v>
          </cell>
        </row>
        <row r="4431">
          <cell r="A4431" t="str">
            <v>AH.11411</v>
          </cell>
          <cell r="B4431" t="str">
            <v>AH.11411</v>
          </cell>
          <cell r="C4431" t="str">
            <v>SXLD vì kèo hỗn hợp gỗ sắt tròn mái fibro XM khẩu độ &lt;=8,1m</v>
          </cell>
          <cell r="D4431" t="str">
            <v>m3</v>
          </cell>
          <cell r="E4431">
            <v>5166310</v>
          </cell>
          <cell r="F4431">
            <v>413153</v>
          </cell>
          <cell r="G4431">
            <v>0</v>
          </cell>
          <cell r="H4431">
            <v>0</v>
          </cell>
          <cell r="I4431">
            <v>0</v>
          </cell>
          <cell r="J4431">
            <v>1</v>
          </cell>
        </row>
        <row r="4432">
          <cell r="A4432" t="str">
            <v>AH.11421</v>
          </cell>
          <cell r="B4432" t="str">
            <v>AH.11421</v>
          </cell>
          <cell r="C4432" t="str">
            <v>SXLD vì kèo hỗn hợp gỗ sắt tròn mái fibro XM khẩu độ &lt;=9m</v>
          </cell>
          <cell r="D4432" t="str">
            <v>m3</v>
          </cell>
          <cell r="E4432">
            <v>5113509</v>
          </cell>
          <cell r="F4432">
            <v>428928</v>
          </cell>
          <cell r="G4432">
            <v>0</v>
          </cell>
          <cell r="H4432">
            <v>0</v>
          </cell>
          <cell r="I4432">
            <v>0</v>
          </cell>
          <cell r="J4432">
            <v>1</v>
          </cell>
        </row>
        <row r="4433">
          <cell r="A4433" t="str">
            <v>AH.11431</v>
          </cell>
          <cell r="B4433" t="str">
            <v>AH.11431</v>
          </cell>
          <cell r="C4433" t="str">
            <v>SXLD vì kèo hỗn hợp gỗ sắt tròn mái fibro XM khẩu độ &gt; 9m</v>
          </cell>
          <cell r="D4433" t="str">
            <v>m3</v>
          </cell>
          <cell r="E4433">
            <v>5232277</v>
          </cell>
          <cell r="F4433">
            <v>511218</v>
          </cell>
          <cell r="G4433">
            <v>0</v>
          </cell>
          <cell r="H4433">
            <v>0</v>
          </cell>
          <cell r="I4433">
            <v>0</v>
          </cell>
          <cell r="J4433">
            <v>1</v>
          </cell>
        </row>
        <row r="4434">
          <cell r="A4434" t="str">
            <v>AH.12111</v>
          </cell>
          <cell r="B4434" t="str">
            <v>AH.12111</v>
          </cell>
          <cell r="C4434" t="str">
            <v>SXLD giằng vì kèo theo thanh đứng gian giữa khẩu độ &lt;=6,9m</v>
          </cell>
          <cell r="D4434" t="str">
            <v>m3</v>
          </cell>
          <cell r="E4434">
            <v>5066752</v>
          </cell>
          <cell r="F4434">
            <v>431486</v>
          </cell>
          <cell r="G4434">
            <v>0</v>
          </cell>
          <cell r="H4434">
            <v>0</v>
          </cell>
          <cell r="I4434">
            <v>0</v>
          </cell>
          <cell r="J4434">
            <v>1</v>
          </cell>
        </row>
        <row r="4435">
          <cell r="A4435" t="str">
            <v>AH.12121</v>
          </cell>
          <cell r="B4435" t="str">
            <v>AH.12121</v>
          </cell>
          <cell r="C4435" t="str">
            <v>SXLD giằng vì kèo theo thanh đứng gian đầu hồi khẩu độ &lt;=6,9m</v>
          </cell>
          <cell r="D4435" t="str">
            <v>m3</v>
          </cell>
          <cell r="E4435">
            <v>5155272</v>
          </cell>
          <cell r="F4435">
            <v>424665</v>
          </cell>
          <cell r="G4435">
            <v>0</v>
          </cell>
          <cell r="H4435">
            <v>0</v>
          </cell>
          <cell r="I4435">
            <v>0</v>
          </cell>
          <cell r="J4435">
            <v>1</v>
          </cell>
        </row>
        <row r="4436">
          <cell r="A4436" t="str">
            <v>AH.12211</v>
          </cell>
          <cell r="B4436" t="str">
            <v>AH.12211</v>
          </cell>
          <cell r="C4436" t="str">
            <v>SXLD giằng vì kèo gỗ mái nằm nghiêng theo mái gian giữa khẩu độ &lt;=8,1m</v>
          </cell>
          <cell r="D4436" t="str">
            <v>m3</v>
          </cell>
          <cell r="E4436">
            <v>5245802</v>
          </cell>
          <cell r="F4436">
            <v>488620</v>
          </cell>
          <cell r="G4436">
            <v>0</v>
          </cell>
          <cell r="H4436">
            <v>0</v>
          </cell>
          <cell r="I4436">
            <v>0</v>
          </cell>
          <cell r="J4436">
            <v>1</v>
          </cell>
        </row>
        <row r="4437">
          <cell r="A4437" t="str">
            <v>AH.12212</v>
          </cell>
          <cell r="B4437" t="str">
            <v>AH.12212</v>
          </cell>
          <cell r="C4437" t="str">
            <v>SXLD giằng vì kèo gỗ mái nằm nghiêng theo mái gian giữa khẩu độ &lt;=9m</v>
          </cell>
          <cell r="D4437" t="str">
            <v>m3</v>
          </cell>
          <cell r="E4437">
            <v>5229272</v>
          </cell>
          <cell r="F4437">
            <v>477534</v>
          </cell>
          <cell r="G4437">
            <v>0</v>
          </cell>
          <cell r="H4437">
            <v>0</v>
          </cell>
          <cell r="I4437">
            <v>0</v>
          </cell>
          <cell r="J4437">
            <v>1</v>
          </cell>
        </row>
        <row r="4438">
          <cell r="A4438" t="str">
            <v>AH.12213</v>
          </cell>
          <cell r="B4438" t="str">
            <v>AH.12213</v>
          </cell>
          <cell r="C4438" t="str">
            <v>SXLD giằng vì kèo gỗ mái nằm nghiêng theo mái gian giữa khẩu độ &gt; 9m</v>
          </cell>
          <cell r="D4438" t="str">
            <v>m3</v>
          </cell>
          <cell r="E4438">
            <v>5160872</v>
          </cell>
          <cell r="F4438">
            <v>404625</v>
          </cell>
          <cell r="G4438">
            <v>0</v>
          </cell>
          <cell r="H4438">
            <v>0</v>
          </cell>
          <cell r="I4438">
            <v>0</v>
          </cell>
          <cell r="J4438">
            <v>1</v>
          </cell>
        </row>
        <row r="4439">
          <cell r="A4439" t="str">
            <v>AH.12221</v>
          </cell>
          <cell r="B4439" t="str">
            <v>AH.12221</v>
          </cell>
          <cell r="C4439" t="str">
            <v>SXLD giằng vì kèo gỗ mái nằm nghiêng theo mái gian đầu hồi khẩu độ &lt;=8,1m</v>
          </cell>
          <cell r="D4439" t="str">
            <v>m3</v>
          </cell>
          <cell r="E4439">
            <v>5250172</v>
          </cell>
          <cell r="F4439">
            <v>485209</v>
          </cell>
          <cell r="G4439">
            <v>0</v>
          </cell>
          <cell r="H4439">
            <v>0</v>
          </cell>
          <cell r="I4439">
            <v>0</v>
          </cell>
          <cell r="J4439">
            <v>1</v>
          </cell>
        </row>
        <row r="4440">
          <cell r="A4440" t="str">
            <v>AH.12222</v>
          </cell>
          <cell r="B4440" t="str">
            <v>AH.12222</v>
          </cell>
          <cell r="C4440" t="str">
            <v>SXLD giằng vì kèo gỗ mái nằm nghiêng theo mái gian đầu hồi khẩu độ &lt;=9m</v>
          </cell>
          <cell r="D4440" t="str">
            <v>m3</v>
          </cell>
          <cell r="E4440">
            <v>5229272</v>
          </cell>
          <cell r="F4440">
            <v>485209</v>
          </cell>
          <cell r="G4440">
            <v>0</v>
          </cell>
          <cell r="H4440">
            <v>0</v>
          </cell>
          <cell r="I4440">
            <v>0</v>
          </cell>
          <cell r="J4440">
            <v>1</v>
          </cell>
        </row>
        <row r="4441">
          <cell r="A4441" t="str">
            <v>AH.12223</v>
          </cell>
          <cell r="B4441" t="str">
            <v>AH.12223</v>
          </cell>
          <cell r="C4441" t="str">
            <v>SXLD giằng vì kèo gỗ mái nằm nghiêng theo mái gian đầu hồi khẩu độ &gt; 9m</v>
          </cell>
          <cell r="D4441" t="str">
            <v>m3</v>
          </cell>
          <cell r="E4441">
            <v>5196022</v>
          </cell>
          <cell r="F4441">
            <v>474550</v>
          </cell>
          <cell r="G4441">
            <v>0</v>
          </cell>
          <cell r="H4441">
            <v>0</v>
          </cell>
          <cell r="I4441">
            <v>0</v>
          </cell>
          <cell r="J4441">
            <v>1</v>
          </cell>
        </row>
        <row r="4442">
          <cell r="A4442" t="str">
            <v>AH.12311</v>
          </cell>
          <cell r="B4442" t="str">
            <v>AH.12311</v>
          </cell>
          <cell r="C4442" t="str">
            <v>SXLD giằng kèo sắt tròn khẩu độ &lt;=15m</v>
          </cell>
          <cell r="D4442" t="str">
            <v>tấn</v>
          </cell>
          <cell r="E4442">
            <v>12742901</v>
          </cell>
          <cell r="F4442">
            <v>1540475</v>
          </cell>
          <cell r="G4442">
            <v>0</v>
          </cell>
          <cell r="H4442">
            <v>0</v>
          </cell>
          <cell r="I4442">
            <v>0</v>
          </cell>
          <cell r="J4442">
            <v>1</v>
          </cell>
        </row>
        <row r="4443">
          <cell r="A4443" t="str">
            <v>AH.13111</v>
          </cell>
          <cell r="B4443" t="str">
            <v>AH.13111</v>
          </cell>
          <cell r="C4443" t="str">
            <v>SXLD xà gồ gỗ mái thẳng</v>
          </cell>
          <cell r="D4443" t="str">
            <v>m3</v>
          </cell>
          <cell r="E4443">
            <v>4812886</v>
          </cell>
          <cell r="F4443">
            <v>169269</v>
          </cell>
          <cell r="G4443">
            <v>0</v>
          </cell>
          <cell r="H4443">
            <v>0</v>
          </cell>
          <cell r="I4443">
            <v>0</v>
          </cell>
          <cell r="J4443">
            <v>1</v>
          </cell>
        </row>
        <row r="4444">
          <cell r="A4444" t="str">
            <v>AH.13121</v>
          </cell>
          <cell r="B4444" t="str">
            <v>AH.13121</v>
          </cell>
          <cell r="C4444" t="str">
            <v>SXLD xà gồ gỗ mái nối, mái góc</v>
          </cell>
          <cell r="D4444" t="str">
            <v>m3</v>
          </cell>
          <cell r="E4444">
            <v>4812886</v>
          </cell>
          <cell r="F4444">
            <v>181207</v>
          </cell>
          <cell r="G4444">
            <v>0</v>
          </cell>
          <cell r="H4444">
            <v>0</v>
          </cell>
          <cell r="I4444">
            <v>0</v>
          </cell>
          <cell r="J4444">
            <v>1</v>
          </cell>
        </row>
        <row r="4445">
          <cell r="A4445" t="str">
            <v>AH.13211</v>
          </cell>
          <cell r="B4445" t="str">
            <v>AH.13211</v>
          </cell>
          <cell r="C4445" t="str">
            <v>SXLD cầu phong gỗ</v>
          </cell>
          <cell r="D4445" t="str">
            <v>m3</v>
          </cell>
          <cell r="E4445">
            <v>4811635</v>
          </cell>
          <cell r="F4445">
            <v>165005</v>
          </cell>
          <cell r="G4445">
            <v>0</v>
          </cell>
          <cell r="H4445">
            <v>0</v>
          </cell>
          <cell r="I4445">
            <v>0</v>
          </cell>
          <cell r="J4445">
            <v>1</v>
          </cell>
        </row>
        <row r="4446">
          <cell r="A4446" t="str">
            <v>AH.21111</v>
          </cell>
          <cell r="B4446" t="str">
            <v>AH.21111</v>
          </cell>
          <cell r="C4446" t="str">
            <v>SXLD dầm cầu gỗ chiều dài cầu &lt;=6m</v>
          </cell>
          <cell r="D4446" t="str">
            <v>m3</v>
          </cell>
          <cell r="E4446">
            <v>5040556</v>
          </cell>
          <cell r="F4446">
            <v>90390</v>
          </cell>
          <cell r="G4446">
            <v>39003</v>
          </cell>
          <cell r="H4446">
            <v>0</v>
          </cell>
          <cell r="I4446">
            <v>0</v>
          </cell>
          <cell r="J4446">
            <v>1</v>
          </cell>
        </row>
        <row r="4447">
          <cell r="A4447" t="str">
            <v>AH.21121</v>
          </cell>
          <cell r="B4447" t="str">
            <v>AH.21121</v>
          </cell>
          <cell r="C4447" t="str">
            <v>SXLD dầm cầu gỗ chiều dài cầu &lt;=9m</v>
          </cell>
          <cell r="D4447" t="str">
            <v>m3</v>
          </cell>
          <cell r="E4447">
            <v>5042351</v>
          </cell>
          <cell r="F4447">
            <v>99344</v>
          </cell>
          <cell r="G4447">
            <v>47004</v>
          </cell>
          <cell r="H4447">
            <v>0</v>
          </cell>
          <cell r="I4447">
            <v>0</v>
          </cell>
          <cell r="J4447">
            <v>1</v>
          </cell>
        </row>
        <row r="4448">
          <cell r="A4448" t="str">
            <v>AH.21131</v>
          </cell>
          <cell r="B4448" t="str">
            <v>AH.21131</v>
          </cell>
          <cell r="C4448" t="str">
            <v>SXLD dầm cầu gỗ chiều dài cầu &gt; 9m</v>
          </cell>
          <cell r="D4448" t="str">
            <v>m3</v>
          </cell>
          <cell r="E4448">
            <v>5042351</v>
          </cell>
          <cell r="F4448">
            <v>109151</v>
          </cell>
          <cell r="G4448">
            <v>60005</v>
          </cell>
          <cell r="H4448">
            <v>0</v>
          </cell>
          <cell r="I4448">
            <v>0</v>
          </cell>
          <cell r="J4448">
            <v>1</v>
          </cell>
        </row>
        <row r="4449">
          <cell r="A4449" t="str">
            <v>AH.21211</v>
          </cell>
          <cell r="B4449" t="str">
            <v>AH.21211</v>
          </cell>
          <cell r="C4449" t="str">
            <v>SXLD lan can gỗ</v>
          </cell>
          <cell r="D4449" t="str">
            <v>m3</v>
          </cell>
          <cell r="E4449">
            <v>5111577</v>
          </cell>
          <cell r="F4449">
            <v>499706</v>
          </cell>
          <cell r="G4449">
            <v>0</v>
          </cell>
          <cell r="H4449">
            <v>0</v>
          </cell>
          <cell r="I4449">
            <v>0</v>
          </cell>
          <cell r="J4449">
            <v>1</v>
          </cell>
        </row>
        <row r="4450">
          <cell r="A4450" t="str">
            <v>AH.21221</v>
          </cell>
          <cell r="B4450" t="str">
            <v>AH.21221</v>
          </cell>
          <cell r="C4450" t="str">
            <v>SXLD gỗ ngang mặt cầu</v>
          </cell>
          <cell r="D4450" t="str">
            <v>m3</v>
          </cell>
          <cell r="E4450">
            <v>5001848</v>
          </cell>
          <cell r="F4450">
            <v>161168</v>
          </cell>
          <cell r="G4450">
            <v>0</v>
          </cell>
          <cell r="H4450">
            <v>0</v>
          </cell>
          <cell r="I4450">
            <v>0</v>
          </cell>
          <cell r="J4450">
            <v>1</v>
          </cell>
        </row>
        <row r="4451">
          <cell r="A4451" t="str">
            <v>AH.21231</v>
          </cell>
          <cell r="B4451" t="str">
            <v>AH.21231</v>
          </cell>
          <cell r="C4451" t="str">
            <v>SXLD gỗ băng lăn</v>
          </cell>
          <cell r="D4451" t="str">
            <v>m3</v>
          </cell>
          <cell r="E4451">
            <v>5068556</v>
          </cell>
          <cell r="F4451">
            <v>220860</v>
          </cell>
          <cell r="G4451">
            <v>0</v>
          </cell>
          <cell r="H4451">
            <v>0</v>
          </cell>
          <cell r="I4451">
            <v>0</v>
          </cell>
          <cell r="J4451">
            <v>1</v>
          </cell>
        </row>
        <row r="4452">
          <cell r="A4452" t="str">
            <v>AH.21241</v>
          </cell>
          <cell r="B4452" t="str">
            <v>AH.21241</v>
          </cell>
          <cell r="C4452" t="str">
            <v>SXLD gỗ đà chắn bánh xe</v>
          </cell>
          <cell r="D4452" t="str">
            <v>m3</v>
          </cell>
          <cell r="E4452">
            <v>4997166</v>
          </cell>
          <cell r="F4452">
            <v>393966</v>
          </cell>
          <cell r="G4452">
            <v>0</v>
          </cell>
          <cell r="H4452">
            <v>0</v>
          </cell>
          <cell r="I4452">
            <v>0</v>
          </cell>
          <cell r="J4452">
            <v>1</v>
          </cell>
        </row>
        <row r="4453">
          <cell r="A4453" t="str">
            <v>AH.31111</v>
          </cell>
          <cell r="B4453" t="str">
            <v>AH.31111</v>
          </cell>
          <cell r="C4453" t="str">
            <v>Lắp dựng khuôn cửa đơn</v>
          </cell>
          <cell r="D4453" t="str">
            <v>m</v>
          </cell>
          <cell r="E4453">
            <v>5662</v>
          </cell>
          <cell r="F4453">
            <v>6396</v>
          </cell>
          <cell r="G4453">
            <v>0</v>
          </cell>
          <cell r="H4453">
            <v>0</v>
          </cell>
          <cell r="I4453">
            <v>0</v>
          </cell>
          <cell r="J4453">
            <v>1</v>
          </cell>
        </row>
        <row r="4454">
          <cell r="A4454" t="str">
            <v>AH.31211</v>
          </cell>
          <cell r="B4454" t="str">
            <v>AH.31211</v>
          </cell>
          <cell r="C4454" t="str">
            <v>Lắp dựng khuôn cửa kép</v>
          </cell>
          <cell r="D4454" t="str">
            <v>m</v>
          </cell>
          <cell r="E4454">
            <v>10475</v>
          </cell>
          <cell r="F4454">
            <v>9593</v>
          </cell>
          <cell r="G4454">
            <v>0</v>
          </cell>
          <cell r="H4454">
            <v>0</v>
          </cell>
          <cell r="I4454">
            <v>0</v>
          </cell>
          <cell r="J4454">
            <v>1</v>
          </cell>
        </row>
        <row r="4455">
          <cell r="A4455" t="str">
            <v>AH.32111</v>
          </cell>
          <cell r="B4455" t="str">
            <v>AH.32111</v>
          </cell>
          <cell r="C4455" t="str">
            <v>Lắp dựng cửa vào khuôn</v>
          </cell>
          <cell r="D4455" t="str">
            <v>m2</v>
          </cell>
          <cell r="E4455">
            <v>0</v>
          </cell>
          <cell r="F4455">
            <v>10659</v>
          </cell>
          <cell r="G4455">
            <v>0</v>
          </cell>
          <cell r="H4455">
            <v>0</v>
          </cell>
          <cell r="I4455">
            <v>0</v>
          </cell>
          <cell r="J4455">
            <v>1</v>
          </cell>
        </row>
        <row r="4456">
          <cell r="A4456" t="str">
            <v>AH.32211</v>
          </cell>
          <cell r="B4456" t="str">
            <v>AH.32211</v>
          </cell>
          <cell r="C4456" t="str">
            <v>Lắp dựng cửa không có khuôn</v>
          </cell>
          <cell r="D4456" t="str">
            <v>m2</v>
          </cell>
          <cell r="E4456">
            <v>3880</v>
          </cell>
          <cell r="F4456">
            <v>17055</v>
          </cell>
          <cell r="G4456">
            <v>0</v>
          </cell>
          <cell r="H4456">
            <v>0</v>
          </cell>
          <cell r="I4456">
            <v>0</v>
          </cell>
          <cell r="J4456">
            <v>1</v>
          </cell>
        </row>
        <row r="4457">
          <cell r="A4457" t="str">
            <v>AI.11111</v>
          </cell>
          <cell r="B4457" t="str">
            <v>AI.11111</v>
          </cell>
          <cell r="C4457" t="str">
            <v>Sản xuất vì kèo thép hình liên kết hàn khẩu độ lớn (18-24)m</v>
          </cell>
          <cell r="D4457" t="str">
            <v>tấn</v>
          </cell>
          <cell r="E4457">
            <v>8305521</v>
          </cell>
          <cell r="F4457">
            <v>1496442</v>
          </cell>
          <cell r="G4457">
            <v>706094</v>
          </cell>
          <cell r="H4457">
            <v>0</v>
          </cell>
          <cell r="I4457">
            <v>0</v>
          </cell>
          <cell r="J4457">
            <v>1</v>
          </cell>
        </row>
        <row r="4458">
          <cell r="A4458" t="str">
            <v>AI.11112</v>
          </cell>
          <cell r="B4458" t="str">
            <v>AI.11112</v>
          </cell>
          <cell r="C4458" t="str">
            <v>Sản xuất vì kèo thép hình liên kết hàn khẩu độ lớn &lt;= 36m</v>
          </cell>
          <cell r="D4458" t="str">
            <v>tấn</v>
          </cell>
          <cell r="E4458">
            <v>8244807</v>
          </cell>
          <cell r="F4458">
            <v>1304534</v>
          </cell>
          <cell r="G4458">
            <v>612611</v>
          </cell>
          <cell r="H4458">
            <v>0</v>
          </cell>
          <cell r="I4458">
            <v>0</v>
          </cell>
          <cell r="J4458">
            <v>1</v>
          </cell>
        </row>
        <row r="4459">
          <cell r="A4459" t="str">
            <v>AI.11113</v>
          </cell>
          <cell r="B4459" t="str">
            <v>AI.11113</v>
          </cell>
          <cell r="C4459" t="str">
            <v>Sản xuất vì kèo thép hình liên kết hàn khẩu độ lớn &gt; 36m</v>
          </cell>
          <cell r="D4459" t="str">
            <v>tấn</v>
          </cell>
          <cell r="E4459">
            <v>8189104</v>
          </cell>
          <cell r="F4459">
            <v>1137114</v>
          </cell>
          <cell r="G4459">
            <v>537591</v>
          </cell>
          <cell r="H4459">
            <v>0</v>
          </cell>
          <cell r="I4459">
            <v>0</v>
          </cell>
          <cell r="J4459">
            <v>1</v>
          </cell>
        </row>
        <row r="4460">
          <cell r="A4460" t="str">
            <v>AI.11121</v>
          </cell>
          <cell r="B4460" t="str">
            <v>AI.11121</v>
          </cell>
          <cell r="C4460" t="str">
            <v>Sản xuất vì kèo thép hình liên kết hàn khẩu độ nhỏ &lt;=9m</v>
          </cell>
          <cell r="D4460" t="str">
            <v>tấn</v>
          </cell>
          <cell r="E4460">
            <v>8500525</v>
          </cell>
          <cell r="F4460">
            <v>1812073</v>
          </cell>
          <cell r="G4460">
            <v>1171086</v>
          </cell>
          <cell r="H4460">
            <v>0</v>
          </cell>
          <cell r="I4460">
            <v>0</v>
          </cell>
          <cell r="J4460">
            <v>1</v>
          </cell>
        </row>
        <row r="4461">
          <cell r="A4461" t="str">
            <v>AI.11122</v>
          </cell>
          <cell r="B4461" t="str">
            <v>AI.11122</v>
          </cell>
          <cell r="C4461" t="str">
            <v>Sản xuất vì kèo thép hình liên kết hàn khẩu độ nhỏ &lt;=12m</v>
          </cell>
          <cell r="D4461" t="str">
            <v>tấn</v>
          </cell>
          <cell r="E4461">
            <v>8334717</v>
          </cell>
          <cell r="F4461">
            <v>1520435</v>
          </cell>
          <cell r="G4461">
            <v>869080</v>
          </cell>
          <cell r="H4461">
            <v>0</v>
          </cell>
          <cell r="I4461">
            <v>0</v>
          </cell>
          <cell r="J4461">
            <v>1</v>
          </cell>
        </row>
        <row r="4462">
          <cell r="A4462" t="str">
            <v>AI.11123</v>
          </cell>
          <cell r="B4462" t="str">
            <v>AI.11123</v>
          </cell>
          <cell r="C4462" t="str">
            <v>Sản xuất vì kèo thép hình liên kết hàn khẩu độ nhỏ &lt;=18m</v>
          </cell>
          <cell r="D4462" t="str">
            <v>tấn</v>
          </cell>
          <cell r="E4462">
            <v>8222387</v>
          </cell>
          <cell r="F4462">
            <v>1382292</v>
          </cell>
          <cell r="G4462">
            <v>618006</v>
          </cell>
          <cell r="H4462">
            <v>0</v>
          </cell>
          <cell r="I4462">
            <v>0</v>
          </cell>
          <cell r="J4462">
            <v>1</v>
          </cell>
        </row>
        <row r="4463">
          <cell r="A4463" t="str">
            <v>AI.11131</v>
          </cell>
          <cell r="B4463" t="str">
            <v>AI.11131</v>
          </cell>
          <cell r="C4463" t="str">
            <v>Sản xuất cột bằng thép hình</v>
          </cell>
          <cell r="D4463" t="str">
            <v>tấn</v>
          </cell>
          <cell r="E4463">
            <v>7903124</v>
          </cell>
          <cell r="F4463">
            <v>436468</v>
          </cell>
          <cell r="G4463">
            <v>652872</v>
          </cell>
          <cell r="H4463">
            <v>0</v>
          </cell>
          <cell r="I4463">
            <v>0</v>
          </cell>
          <cell r="J4463">
            <v>1</v>
          </cell>
        </row>
        <row r="4464">
          <cell r="A4464" t="str">
            <v>AI.11132</v>
          </cell>
          <cell r="B4464" t="str">
            <v>AI.11132</v>
          </cell>
          <cell r="C4464" t="str">
            <v>Sản xuất cột bằng thép tấm</v>
          </cell>
          <cell r="D4464" t="str">
            <v>tấn</v>
          </cell>
          <cell r="E4464">
            <v>9575186</v>
          </cell>
          <cell r="F4464">
            <v>849964</v>
          </cell>
          <cell r="G4464">
            <v>1172254</v>
          </cell>
          <cell r="H4464">
            <v>0</v>
          </cell>
          <cell r="I4464">
            <v>0</v>
          </cell>
          <cell r="J4464">
            <v>1</v>
          </cell>
        </row>
        <row r="4465">
          <cell r="A4465" t="str">
            <v>AI.11211</v>
          </cell>
          <cell r="B4465" t="str">
            <v>AI.11211</v>
          </cell>
          <cell r="C4465" t="str">
            <v>Sản xuất giằng mái thép</v>
          </cell>
          <cell r="D4465" t="str">
            <v>tấn</v>
          </cell>
          <cell r="E4465">
            <v>7897391</v>
          </cell>
          <cell r="F4465">
            <v>618237</v>
          </cell>
          <cell r="G4465">
            <v>102808</v>
          </cell>
          <cell r="H4465">
            <v>0</v>
          </cell>
          <cell r="I4465">
            <v>0</v>
          </cell>
          <cell r="J4465">
            <v>1</v>
          </cell>
        </row>
        <row r="4466">
          <cell r="A4466" t="str">
            <v>AI.11221</v>
          </cell>
          <cell r="B4466" t="str">
            <v>AI.11221</v>
          </cell>
          <cell r="C4466" t="str">
            <v>Sản xuất xà gồ thép</v>
          </cell>
          <cell r="D4466" t="str">
            <v>tấn</v>
          </cell>
          <cell r="E4466">
            <v>7456455</v>
          </cell>
          <cell r="F4466">
            <v>299312</v>
          </cell>
          <cell r="G4466">
            <v>0</v>
          </cell>
          <cell r="H4466">
            <v>0</v>
          </cell>
          <cell r="I4466">
            <v>0</v>
          </cell>
          <cell r="J4466">
            <v>1</v>
          </cell>
        </row>
        <row r="4467">
          <cell r="A4467" t="str">
            <v>AI.11311</v>
          </cell>
          <cell r="B4467" t="str">
            <v>AI.11311</v>
          </cell>
          <cell r="C4467" t="str">
            <v>Sản xuất dầm tường, dầm dưới vì kèo</v>
          </cell>
          <cell r="D4467" t="str">
            <v>tấn</v>
          </cell>
          <cell r="E4467">
            <v>7954579</v>
          </cell>
          <cell r="F4467">
            <v>1263460</v>
          </cell>
          <cell r="G4467">
            <v>590282</v>
          </cell>
          <cell r="H4467">
            <v>0</v>
          </cell>
          <cell r="I4467">
            <v>0</v>
          </cell>
          <cell r="J4467">
            <v>1</v>
          </cell>
        </row>
        <row r="4468">
          <cell r="A4468" t="str">
            <v>AI.11321</v>
          </cell>
          <cell r="B4468" t="str">
            <v>AI.11321</v>
          </cell>
          <cell r="C4468" t="str">
            <v>Sản xuất dầm mái</v>
          </cell>
          <cell r="D4468" t="str">
            <v>tấn</v>
          </cell>
          <cell r="E4468">
            <v>7776326</v>
          </cell>
          <cell r="F4468">
            <v>1153562</v>
          </cell>
          <cell r="G4468">
            <v>525467</v>
          </cell>
          <cell r="H4468">
            <v>0</v>
          </cell>
          <cell r="I4468">
            <v>0</v>
          </cell>
          <cell r="J4468">
            <v>1</v>
          </cell>
        </row>
        <row r="4469">
          <cell r="A4469" t="str">
            <v>AI.11331</v>
          </cell>
          <cell r="B4469" t="str">
            <v>AI.11331</v>
          </cell>
          <cell r="C4469" t="str">
            <v>Sản xuất dầm cầu trục</v>
          </cell>
          <cell r="D4469" t="str">
            <v>tấn</v>
          </cell>
          <cell r="E4469">
            <v>8076579</v>
          </cell>
          <cell r="F4469">
            <v>1038748</v>
          </cell>
          <cell r="G4469">
            <v>774203</v>
          </cell>
          <cell r="H4469">
            <v>0</v>
          </cell>
          <cell r="I4469">
            <v>0</v>
          </cell>
          <cell r="J4469">
            <v>1</v>
          </cell>
        </row>
        <row r="4470">
          <cell r="A4470" t="str">
            <v>AI.11411</v>
          </cell>
          <cell r="B4470" t="str">
            <v>AI.11411</v>
          </cell>
          <cell r="C4470" t="str">
            <v>Sản xuất thang sắt</v>
          </cell>
          <cell r="D4470" t="str">
            <v>tấn</v>
          </cell>
          <cell r="E4470">
            <v>7797138</v>
          </cell>
          <cell r="F4470">
            <v>1262695</v>
          </cell>
          <cell r="G4470">
            <v>809486</v>
          </cell>
          <cell r="H4470">
            <v>0</v>
          </cell>
          <cell r="I4470">
            <v>0</v>
          </cell>
          <cell r="J4470">
            <v>1</v>
          </cell>
        </row>
        <row r="4471">
          <cell r="A4471" t="str">
            <v>AI.11421</v>
          </cell>
          <cell r="B4471" t="str">
            <v>AI.11421</v>
          </cell>
          <cell r="C4471" t="str">
            <v>Sản xuất lan can</v>
          </cell>
          <cell r="D4471" t="str">
            <v>tấn</v>
          </cell>
          <cell r="E4471">
            <v>7859836</v>
          </cell>
          <cell r="F4471">
            <v>1568359</v>
          </cell>
          <cell r="G4471">
            <v>575725</v>
          </cell>
          <cell r="H4471">
            <v>0</v>
          </cell>
          <cell r="I4471">
            <v>0</v>
          </cell>
          <cell r="J4471">
            <v>1</v>
          </cell>
        </row>
        <row r="4472">
          <cell r="A4472" t="str">
            <v>AI.11431</v>
          </cell>
          <cell r="B4472" t="str">
            <v>AI.11431</v>
          </cell>
          <cell r="C4472" t="str">
            <v>Sản xuất cửa sổ trời</v>
          </cell>
          <cell r="D4472" t="str">
            <v>tấn</v>
          </cell>
          <cell r="E4472">
            <v>7502204</v>
          </cell>
          <cell r="F4472">
            <v>1641525</v>
          </cell>
          <cell r="G4472">
            <v>1775514</v>
          </cell>
          <cell r="H4472">
            <v>0</v>
          </cell>
          <cell r="I4472">
            <v>0</v>
          </cell>
          <cell r="J4472">
            <v>1</v>
          </cell>
        </row>
        <row r="4473">
          <cell r="A4473" t="str">
            <v>AI.11511</v>
          </cell>
          <cell r="B4473" t="str">
            <v>AI.11511</v>
          </cell>
          <cell r="C4473" t="str">
            <v>Sản xuất hàng rào lưới thép</v>
          </cell>
          <cell r="D4473" t="str">
            <v>m2</v>
          </cell>
          <cell r="E4473">
            <v>140767</v>
          </cell>
          <cell r="F4473">
            <v>49885</v>
          </cell>
          <cell r="G4473">
            <v>12337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AI.11521</v>
          </cell>
          <cell r="B4474" t="str">
            <v>AI.11521</v>
          </cell>
          <cell r="C4474" t="str">
            <v>Sản xuất cửa lưới thép</v>
          </cell>
          <cell r="D4474" t="str">
            <v>m2</v>
          </cell>
          <cell r="E4474">
            <v>166399</v>
          </cell>
          <cell r="F4474">
            <v>55428</v>
          </cell>
          <cell r="G4474">
            <v>14393</v>
          </cell>
          <cell r="H4474">
            <v>0</v>
          </cell>
          <cell r="I4474">
            <v>0</v>
          </cell>
          <cell r="J4474">
            <v>1</v>
          </cell>
        </row>
        <row r="4475">
          <cell r="A4475" t="str">
            <v>AI.11531</v>
          </cell>
          <cell r="B4475" t="str">
            <v>AI.11531</v>
          </cell>
          <cell r="C4475" t="str">
            <v>Sản xuất hàng rào song sắt</v>
          </cell>
          <cell r="D4475" t="str">
            <v>m2</v>
          </cell>
          <cell r="E4475">
            <v>166331</v>
          </cell>
          <cell r="F4475">
            <v>63956</v>
          </cell>
          <cell r="G4475">
            <v>18505</v>
          </cell>
          <cell r="H4475">
            <v>0</v>
          </cell>
          <cell r="I4475">
            <v>0</v>
          </cell>
          <cell r="J4475">
            <v>1</v>
          </cell>
        </row>
        <row r="4476">
          <cell r="A4476" t="str">
            <v>AI.11541</v>
          </cell>
          <cell r="B4476" t="str">
            <v>AI.11541</v>
          </cell>
          <cell r="C4476" t="str">
            <v>Sản xuất cửa song sắt</v>
          </cell>
          <cell r="D4476" t="str">
            <v>m2</v>
          </cell>
          <cell r="E4476">
            <v>198168</v>
          </cell>
          <cell r="F4476">
            <v>72483</v>
          </cell>
          <cell r="G4476">
            <v>27758</v>
          </cell>
          <cell r="H4476">
            <v>0</v>
          </cell>
          <cell r="I4476">
            <v>0</v>
          </cell>
          <cell r="J4476">
            <v>1</v>
          </cell>
        </row>
        <row r="4477">
          <cell r="A4477" t="str">
            <v>AI.11611</v>
          </cell>
          <cell r="B4477" t="str">
            <v>AI.11611</v>
          </cell>
          <cell r="C4477" t="str">
            <v>Sản xuất cửa sắt, hoa sắt bằng sắt vuông đặc 12x12mm</v>
          </cell>
          <cell r="D4477" t="str">
            <v>tấn</v>
          </cell>
          <cell r="E4477">
            <v>9053594</v>
          </cell>
          <cell r="F4477">
            <v>1844265</v>
          </cell>
          <cell r="G4477">
            <v>684039</v>
          </cell>
          <cell r="H4477">
            <v>0</v>
          </cell>
          <cell r="I4477">
            <v>0</v>
          </cell>
          <cell r="J4477">
            <v>1</v>
          </cell>
        </row>
        <row r="4478">
          <cell r="A4478" t="str">
            <v>AI.11612</v>
          </cell>
          <cell r="B4478" t="str">
            <v>AI.11612</v>
          </cell>
          <cell r="C4478" t="str">
            <v>Sản xuất cửa sắt, hoa sắt bằng sắt vuông đặc 14x14mm</v>
          </cell>
          <cell r="D4478" t="str">
            <v>tấn</v>
          </cell>
          <cell r="E4478">
            <v>9017694</v>
          </cell>
          <cell r="F4478">
            <v>1580087</v>
          </cell>
          <cell r="G4478">
            <v>589236</v>
          </cell>
          <cell r="H4478">
            <v>0</v>
          </cell>
          <cell r="I4478">
            <v>0</v>
          </cell>
          <cell r="J4478">
            <v>1</v>
          </cell>
        </row>
        <row r="4479">
          <cell r="A4479" t="str">
            <v>AI.11613</v>
          </cell>
          <cell r="B4479" t="str">
            <v>AI.11613</v>
          </cell>
          <cell r="C4479" t="str">
            <v>Sản xuất cửa sắt, hoa sắt bằng sắt vuông đặc 16x16mm</v>
          </cell>
          <cell r="D4479" t="str">
            <v>tấn</v>
          </cell>
          <cell r="E4479">
            <v>8990268</v>
          </cell>
          <cell r="F4479">
            <v>1355784</v>
          </cell>
          <cell r="G4479">
            <v>517040</v>
          </cell>
          <cell r="H4479">
            <v>0</v>
          </cell>
          <cell r="I4479">
            <v>0</v>
          </cell>
          <cell r="J4479">
            <v>1</v>
          </cell>
        </row>
        <row r="4480">
          <cell r="A4480" t="str">
            <v>AI.11621</v>
          </cell>
          <cell r="B4480" t="str">
            <v>AI.11621</v>
          </cell>
          <cell r="C4480" t="str">
            <v>Sản xuất cửa sắt, hoa sắt bằng sắt vuông rỗng 12x12mm</v>
          </cell>
          <cell r="D4480" t="str">
            <v>tấn</v>
          </cell>
          <cell r="E4480">
            <v>11192932</v>
          </cell>
          <cell r="F4480">
            <v>2691630</v>
          </cell>
          <cell r="G4480">
            <v>1715261</v>
          </cell>
          <cell r="H4480">
            <v>0</v>
          </cell>
          <cell r="I4480">
            <v>0</v>
          </cell>
          <cell r="J4480">
            <v>1</v>
          </cell>
        </row>
        <row r="4481">
          <cell r="A4481" t="str">
            <v>AI.11622</v>
          </cell>
          <cell r="B4481" t="str">
            <v>AI.11622</v>
          </cell>
          <cell r="C4481" t="str">
            <v>Sản xuất cửa sắt, hoa sắt bằng sắt vuông rỗng 14x14mm</v>
          </cell>
          <cell r="D4481" t="str">
            <v>tấn</v>
          </cell>
          <cell r="E4481">
            <v>11105136</v>
          </cell>
          <cell r="F4481">
            <v>2306827</v>
          </cell>
          <cell r="G4481">
            <v>1471475</v>
          </cell>
          <cell r="H4481">
            <v>0</v>
          </cell>
          <cell r="I4481">
            <v>0</v>
          </cell>
          <cell r="J4481">
            <v>1</v>
          </cell>
        </row>
        <row r="4482">
          <cell r="A4482" t="str">
            <v>AI.11623</v>
          </cell>
          <cell r="B4482" t="str">
            <v>AI.11623</v>
          </cell>
          <cell r="C4482" t="str">
            <v>Sản xuất cửa sắt, hoa sắt bằng sắt vuông rỗng 16x16mm</v>
          </cell>
          <cell r="D4482" t="str">
            <v>tấn</v>
          </cell>
          <cell r="E4482">
            <v>11034760</v>
          </cell>
          <cell r="F4482">
            <v>1977351</v>
          </cell>
          <cell r="G4482">
            <v>1261499</v>
          </cell>
          <cell r="H4482">
            <v>0</v>
          </cell>
          <cell r="I4482">
            <v>0</v>
          </cell>
          <cell r="J4482">
            <v>1</v>
          </cell>
        </row>
        <row r="4483">
          <cell r="A4483" t="str">
            <v>AI.11711</v>
          </cell>
          <cell r="B4483" t="str">
            <v>AI.11711</v>
          </cell>
          <cell r="C4483" t="str">
            <v>Sản xuất cổng sắt khung xương bằng sắt hộp, nan bằng sắt hộp 12x12mm</v>
          </cell>
          <cell r="D4483" t="str">
            <v>tấn</v>
          </cell>
          <cell r="E4483">
            <v>11919191</v>
          </cell>
          <cell r="F4483">
            <v>1936478</v>
          </cell>
          <cell r="G4483">
            <v>1328424</v>
          </cell>
          <cell r="H4483">
            <v>0</v>
          </cell>
          <cell r="I4483">
            <v>0</v>
          </cell>
          <cell r="J4483">
            <v>1</v>
          </cell>
        </row>
        <row r="4484">
          <cell r="A4484" t="str">
            <v>AI.11712</v>
          </cell>
          <cell r="B4484" t="str">
            <v>AI.11712</v>
          </cell>
          <cell r="C4484" t="str">
            <v>Sản xuất cổng sắt khung xương bằng sắt hộp, nan bằng sắt hộp 14x14mm</v>
          </cell>
          <cell r="D4484" t="str">
            <v>tấn</v>
          </cell>
          <cell r="E4484">
            <v>11855529</v>
          </cell>
          <cell r="F4484">
            <v>1658842</v>
          </cell>
          <cell r="G4484">
            <v>1144086</v>
          </cell>
          <cell r="H4484">
            <v>0</v>
          </cell>
          <cell r="I4484">
            <v>0</v>
          </cell>
          <cell r="J4484">
            <v>1</v>
          </cell>
        </row>
        <row r="4485">
          <cell r="A4485" t="str">
            <v>AI.11713</v>
          </cell>
          <cell r="B4485" t="str">
            <v>AI.11713</v>
          </cell>
          <cell r="C4485" t="str">
            <v>Sản xuất cổng sắt khung xương bằng sắt hộp, nan bằng sắt hộp 16x16mm</v>
          </cell>
          <cell r="D4485" t="str">
            <v>tấn</v>
          </cell>
          <cell r="E4485">
            <v>11810143</v>
          </cell>
          <cell r="F4485">
            <v>1423573</v>
          </cell>
          <cell r="G4485">
            <v>1008071</v>
          </cell>
          <cell r="H4485">
            <v>0</v>
          </cell>
          <cell r="I4485">
            <v>0</v>
          </cell>
          <cell r="J4485">
            <v>1</v>
          </cell>
        </row>
        <row r="4486">
          <cell r="A4486" t="str">
            <v>AI.11721</v>
          </cell>
          <cell r="B4486" t="str">
            <v>AI.11721</v>
          </cell>
          <cell r="C4486" t="str">
            <v>Sản xuất cổng sắt khung xương bằng sắt ống, nan bằng sắt hộp 12x12mm</v>
          </cell>
          <cell r="D4486" t="str">
            <v>tấn</v>
          </cell>
          <cell r="E4486">
            <v>12453719</v>
          </cell>
          <cell r="F4486">
            <v>2826212</v>
          </cell>
          <cell r="G4486">
            <v>1124907</v>
          </cell>
          <cell r="H4486">
            <v>0</v>
          </cell>
          <cell r="I4486">
            <v>0</v>
          </cell>
          <cell r="J4486">
            <v>1</v>
          </cell>
        </row>
        <row r="4487">
          <cell r="A4487" t="str">
            <v>AI.11722</v>
          </cell>
          <cell r="B4487" t="str">
            <v>AI.11722</v>
          </cell>
          <cell r="C4487" t="str">
            <v>Sản xuất cổng sắt khung xương bằng sắt ống, nan bằng sắt hộp 14x14mm</v>
          </cell>
          <cell r="D4487" t="str">
            <v>tấn</v>
          </cell>
          <cell r="E4487">
            <v>12392011</v>
          </cell>
          <cell r="F4487">
            <v>2421969</v>
          </cell>
          <cell r="G4487">
            <v>967102</v>
          </cell>
          <cell r="H4487">
            <v>0</v>
          </cell>
          <cell r="I4487">
            <v>0</v>
          </cell>
          <cell r="J4487">
            <v>1</v>
          </cell>
        </row>
        <row r="4488">
          <cell r="A4488" t="str">
            <v>AI.11723</v>
          </cell>
          <cell r="B4488" t="str">
            <v>AI.11723</v>
          </cell>
          <cell r="C4488" t="str">
            <v>Sản xuất cổng sắt khung xương bằng sắt ống, nan bằng sắt hộp 16x16mm</v>
          </cell>
          <cell r="D4488" t="str">
            <v>tấn</v>
          </cell>
          <cell r="E4488">
            <v>11806253</v>
          </cell>
          <cell r="F4488">
            <v>2076044</v>
          </cell>
          <cell r="G4488">
            <v>846612</v>
          </cell>
          <cell r="H4488">
            <v>0</v>
          </cell>
          <cell r="I4488">
            <v>0</v>
          </cell>
          <cell r="J4488">
            <v>1</v>
          </cell>
        </row>
        <row r="4489">
          <cell r="A4489" t="str">
            <v>AI.11811</v>
          </cell>
          <cell r="B4489" t="str">
            <v>AI.11811</v>
          </cell>
          <cell r="C4489" t="str">
            <v>Lắp dựng tôn lượn sóng</v>
          </cell>
          <cell r="D4489" t="str">
            <v>m</v>
          </cell>
          <cell r="E4489">
            <v>95869</v>
          </cell>
          <cell r="F4489">
            <v>1654</v>
          </cell>
          <cell r="G4489">
            <v>20410</v>
          </cell>
          <cell r="H4489">
            <v>0</v>
          </cell>
          <cell r="I4489">
            <v>0</v>
          </cell>
          <cell r="J4489">
            <v>1</v>
          </cell>
        </row>
        <row r="4490">
          <cell r="A4490" t="str">
            <v>AI.11821</v>
          </cell>
          <cell r="B4490" t="str">
            <v>AI.11821</v>
          </cell>
          <cell r="C4490" t="str">
            <v>Lắp dựng trụ đỡ tôn lượn sóng 1,75m</v>
          </cell>
          <cell r="D4490" t="str">
            <v>cái</v>
          </cell>
          <cell r="E4490">
            <v>274569</v>
          </cell>
          <cell r="F4490">
            <v>2894</v>
          </cell>
          <cell r="G4490">
            <v>18551</v>
          </cell>
          <cell r="H4490">
            <v>0</v>
          </cell>
          <cell r="I4490">
            <v>0</v>
          </cell>
          <cell r="J4490">
            <v>1</v>
          </cell>
        </row>
        <row r="4491">
          <cell r="A4491" t="str">
            <v>AI.11822</v>
          </cell>
          <cell r="B4491" t="str">
            <v>AI.11822</v>
          </cell>
          <cell r="C4491" t="str">
            <v>Lắp dựng trụ đỡ tôn lượn sóng 1,45m</v>
          </cell>
          <cell r="D4491" t="str">
            <v>cái</v>
          </cell>
          <cell r="E4491">
            <v>227500</v>
          </cell>
          <cell r="F4491">
            <v>2527</v>
          </cell>
          <cell r="G4491">
            <v>15459</v>
          </cell>
          <cell r="H4491">
            <v>0</v>
          </cell>
          <cell r="I4491">
            <v>0</v>
          </cell>
          <cell r="J4491">
            <v>1</v>
          </cell>
        </row>
        <row r="4492">
          <cell r="A4492" t="str">
            <v>AI.11911</v>
          </cell>
          <cell r="B4492" t="str">
            <v>AI.11911</v>
          </cell>
          <cell r="C4492" t="str">
            <v>Sản xuất hệ khung dàn</v>
          </cell>
          <cell r="D4492" t="str">
            <v>tấn</v>
          </cell>
          <cell r="E4492">
            <v>7910216</v>
          </cell>
          <cell r="F4492">
            <v>1217516</v>
          </cell>
          <cell r="G4492">
            <v>784618</v>
          </cell>
          <cell r="H4492">
            <v>0</v>
          </cell>
          <cell r="I4492">
            <v>0</v>
          </cell>
          <cell r="J4492">
            <v>1</v>
          </cell>
        </row>
        <row r="4493">
          <cell r="A4493" t="str">
            <v>AI.11912</v>
          </cell>
          <cell r="B4493" t="str">
            <v>AI.11912</v>
          </cell>
          <cell r="C4493" t="str">
            <v>Sản xuất hệ sàn đạo</v>
          </cell>
          <cell r="D4493" t="str">
            <v>tấn</v>
          </cell>
          <cell r="E4493">
            <v>8836901</v>
          </cell>
          <cell r="F4493">
            <v>1038794</v>
          </cell>
          <cell r="G4493">
            <v>730261</v>
          </cell>
          <cell r="H4493">
            <v>0</v>
          </cell>
          <cell r="I4493">
            <v>0</v>
          </cell>
          <cell r="J4493">
            <v>1</v>
          </cell>
        </row>
        <row r="4494">
          <cell r="A4494" t="str">
            <v>AI.12111</v>
          </cell>
          <cell r="B4494" t="str">
            <v>AI.12111</v>
          </cell>
          <cell r="C4494" t="str">
            <v>Sản xuất ống vách</v>
          </cell>
          <cell r="D4494" t="str">
            <v>tấn</v>
          </cell>
          <cell r="E4494">
            <v>8895984</v>
          </cell>
          <cell r="F4494">
            <v>922133</v>
          </cell>
          <cell r="G4494">
            <v>658568</v>
          </cell>
          <cell r="H4494">
            <v>0</v>
          </cell>
          <cell r="I4494">
            <v>0</v>
          </cell>
          <cell r="J4494">
            <v>1</v>
          </cell>
        </row>
        <row r="4495">
          <cell r="A4495" t="str">
            <v>AI.13111</v>
          </cell>
          <cell r="B4495" t="str">
            <v>AI.13111</v>
          </cell>
          <cell r="C4495" t="str">
            <v>Sản xuất cấu kiện thép đặt sẵn trong bê tông, khối lượng &lt;= 10kg/cấu kiện</v>
          </cell>
          <cell r="D4495" t="str">
            <v>tấn</v>
          </cell>
          <cell r="E4495">
            <v>9670225</v>
          </cell>
          <cell r="F4495">
            <v>1739591</v>
          </cell>
          <cell r="G4495">
            <v>526208</v>
          </cell>
          <cell r="H4495">
            <v>0</v>
          </cell>
          <cell r="I4495">
            <v>0</v>
          </cell>
          <cell r="J4495">
            <v>1</v>
          </cell>
        </row>
        <row r="4496">
          <cell r="A4496" t="str">
            <v>AI.13121</v>
          </cell>
          <cell r="B4496" t="str">
            <v>AI.13121</v>
          </cell>
          <cell r="C4496" t="str">
            <v>Sản xuất cấu kiện thép đặt sẵn trong bê tông, khối lượng &lt;= 20kg/cấu kiện</v>
          </cell>
          <cell r="D4496" t="str">
            <v>tấn</v>
          </cell>
          <cell r="E4496">
            <v>9538559</v>
          </cell>
          <cell r="F4496">
            <v>1478403</v>
          </cell>
          <cell r="G4496">
            <v>475556</v>
          </cell>
          <cell r="H4496">
            <v>0</v>
          </cell>
          <cell r="I4496">
            <v>0</v>
          </cell>
          <cell r="J4496">
            <v>1</v>
          </cell>
        </row>
        <row r="4497">
          <cell r="A4497" t="str">
            <v>AI.13131</v>
          </cell>
          <cell r="B4497" t="str">
            <v>AI.13131</v>
          </cell>
          <cell r="C4497" t="str">
            <v>Sản xuất cấu kiện thép đặt sẵn trong bê tông, khối lượng &lt;= 50kg/cấu kiện</v>
          </cell>
          <cell r="D4497" t="str">
            <v>tấn</v>
          </cell>
          <cell r="E4497">
            <v>9163137</v>
          </cell>
          <cell r="F4497">
            <v>1391672</v>
          </cell>
          <cell r="G4497">
            <v>430790</v>
          </cell>
          <cell r="H4497">
            <v>0</v>
          </cell>
          <cell r="I4497">
            <v>0</v>
          </cell>
          <cell r="J4497">
            <v>1</v>
          </cell>
        </row>
        <row r="4498">
          <cell r="A4498" t="str">
            <v>AI.13141</v>
          </cell>
          <cell r="B4498" t="str">
            <v>AI.13141</v>
          </cell>
          <cell r="C4498" t="str">
            <v>Sản xuất cấu kiện thép đặt sẵn trong bê tông, khối lượng &lt;= 100kg/cấu kiện</v>
          </cell>
          <cell r="D4498" t="str">
            <v>tấn</v>
          </cell>
          <cell r="E4498">
            <v>9009758</v>
          </cell>
          <cell r="F4498">
            <v>1305939</v>
          </cell>
          <cell r="G4498">
            <v>374737</v>
          </cell>
          <cell r="H4498">
            <v>0</v>
          </cell>
          <cell r="I4498">
            <v>0</v>
          </cell>
          <cell r="J4498">
            <v>1</v>
          </cell>
        </row>
        <row r="4499">
          <cell r="A4499" t="str">
            <v>AI.13151</v>
          </cell>
          <cell r="B4499" t="str">
            <v>AI.13151</v>
          </cell>
          <cell r="C4499" t="str">
            <v>Sản xuất cấu kiện thép đặt sẵn trong bê tông, khối lượng &gt; 100kg/cấu kiện</v>
          </cell>
          <cell r="D4499" t="str">
            <v>tấn</v>
          </cell>
          <cell r="E4499">
            <v>8804416</v>
          </cell>
          <cell r="F4499">
            <v>1216218</v>
          </cell>
          <cell r="G4499">
            <v>350862</v>
          </cell>
          <cell r="H4499">
            <v>0</v>
          </cell>
          <cell r="I4499">
            <v>0</v>
          </cell>
          <cell r="J4499">
            <v>1</v>
          </cell>
        </row>
        <row r="4500">
          <cell r="A4500" t="str">
            <v>AI.21111</v>
          </cell>
          <cell r="B4500" t="str">
            <v>AI.21111</v>
          </cell>
          <cell r="C4500" t="str">
            <v>Sản xuất thanh má hạ, má thương, thanh đầu dàn (dàn kín) cầu thép</v>
          </cell>
          <cell r="D4500" t="str">
            <v>tấn</v>
          </cell>
          <cell r="E4500">
            <v>8631743</v>
          </cell>
          <cell r="F4500">
            <v>1453379</v>
          </cell>
          <cell r="G4500">
            <v>1217713</v>
          </cell>
          <cell r="H4500">
            <v>0</v>
          </cell>
          <cell r="I4500">
            <v>0</v>
          </cell>
          <cell r="J4500">
            <v>1</v>
          </cell>
        </row>
        <row r="4501">
          <cell r="A4501" t="str">
            <v>AI.21112</v>
          </cell>
          <cell r="B4501" t="str">
            <v>AI.21112</v>
          </cell>
          <cell r="C4501" t="str">
            <v>Sản xuất bản nút dàn chủ cầu thép (dàn kín)</v>
          </cell>
          <cell r="D4501" t="str">
            <v>tấn</v>
          </cell>
          <cell r="E4501">
            <v>9432150</v>
          </cell>
          <cell r="F4501">
            <v>1824207</v>
          </cell>
          <cell r="G4501">
            <v>2170456</v>
          </cell>
          <cell r="H4501">
            <v>0</v>
          </cell>
          <cell r="I4501">
            <v>0</v>
          </cell>
          <cell r="J4501">
            <v>1</v>
          </cell>
        </row>
        <row r="4502">
          <cell r="A4502" t="str">
            <v>AI.21121</v>
          </cell>
          <cell r="B4502" t="str">
            <v>AI.21121</v>
          </cell>
          <cell r="C4502" t="str">
            <v>Sản xuất thanh đứng, thanh treo cầu thép (dàn kín)</v>
          </cell>
          <cell r="D4502" t="str">
            <v>tấn</v>
          </cell>
          <cell r="E4502">
            <v>8802962</v>
          </cell>
          <cell r="F4502">
            <v>1641690</v>
          </cell>
          <cell r="G4502">
            <v>1315974</v>
          </cell>
          <cell r="H4502">
            <v>0</v>
          </cell>
          <cell r="I4502">
            <v>0</v>
          </cell>
          <cell r="J4502">
            <v>1</v>
          </cell>
        </row>
        <row r="4503">
          <cell r="A4503" t="str">
            <v>AI.21122</v>
          </cell>
          <cell r="B4503" t="str">
            <v>AI.21122</v>
          </cell>
          <cell r="C4503" t="str">
            <v>Sản xuất thanh xiên cầu thép (dàn kín)</v>
          </cell>
          <cell r="D4503" t="str">
            <v>tấn</v>
          </cell>
          <cell r="E4503">
            <v>8947055</v>
          </cell>
          <cell r="F4503">
            <v>1508906</v>
          </cell>
          <cell r="G4503">
            <v>1366619</v>
          </cell>
          <cell r="H4503">
            <v>0</v>
          </cell>
          <cell r="I4503">
            <v>0</v>
          </cell>
          <cell r="J4503">
            <v>1</v>
          </cell>
        </row>
        <row r="4504">
          <cell r="A4504" t="str">
            <v>AI.21131</v>
          </cell>
          <cell r="B4504" t="str">
            <v>AI.21131</v>
          </cell>
          <cell r="C4504" t="str">
            <v>Sản xuất hệ liên kết dọc trên cầu thép (dàn kín)</v>
          </cell>
          <cell r="D4504" t="str">
            <v>tấn</v>
          </cell>
          <cell r="E4504">
            <v>8360541</v>
          </cell>
          <cell r="F4504">
            <v>1226439</v>
          </cell>
          <cell r="G4504">
            <v>1310329</v>
          </cell>
          <cell r="H4504">
            <v>0</v>
          </cell>
          <cell r="I4504">
            <v>0</v>
          </cell>
          <cell r="J4504">
            <v>1</v>
          </cell>
        </row>
        <row r="4505">
          <cell r="A4505" t="str">
            <v>AI.21132</v>
          </cell>
          <cell r="B4505" t="str">
            <v>AI.21132</v>
          </cell>
          <cell r="C4505" t="str">
            <v>Sản xuất hệ liên kết dọc dưới cầu thép (dàn kín)</v>
          </cell>
          <cell r="D4505" t="str">
            <v>tấn</v>
          </cell>
          <cell r="E4505">
            <v>8441944</v>
          </cell>
          <cell r="F4505">
            <v>1176223</v>
          </cell>
          <cell r="G4505">
            <v>1240338</v>
          </cell>
          <cell r="H4505">
            <v>0</v>
          </cell>
          <cell r="I4505">
            <v>0</v>
          </cell>
          <cell r="J4505">
            <v>1</v>
          </cell>
        </row>
        <row r="4506">
          <cell r="A4506" t="str">
            <v>AI.21141</v>
          </cell>
          <cell r="B4506" t="str">
            <v>AI.21141</v>
          </cell>
          <cell r="C4506" t="str">
            <v>Sản xuất dầm dọc cầu thép (dàn kín)</v>
          </cell>
          <cell r="D4506" t="str">
            <v>tấn</v>
          </cell>
          <cell r="E4506">
            <v>8915669</v>
          </cell>
          <cell r="F4506">
            <v>1458207</v>
          </cell>
          <cell r="G4506">
            <v>1506055</v>
          </cell>
          <cell r="H4506">
            <v>0</v>
          </cell>
          <cell r="I4506">
            <v>0</v>
          </cell>
          <cell r="J4506">
            <v>1</v>
          </cell>
        </row>
        <row r="4507">
          <cell r="A4507" t="str">
            <v>AI.21142</v>
          </cell>
          <cell r="B4507" t="str">
            <v>AI.21142</v>
          </cell>
          <cell r="C4507" t="str">
            <v>Sản xuất dầm ngang cầu thép (dàn kín)</v>
          </cell>
          <cell r="D4507" t="str">
            <v>tấn</v>
          </cell>
          <cell r="E4507">
            <v>8967138</v>
          </cell>
          <cell r="F4507">
            <v>1472693</v>
          </cell>
          <cell r="G4507">
            <v>1228420</v>
          </cell>
          <cell r="H4507">
            <v>0</v>
          </cell>
          <cell r="I4507">
            <v>0</v>
          </cell>
          <cell r="J4507">
            <v>1</v>
          </cell>
        </row>
        <row r="4508">
          <cell r="A4508" t="str">
            <v>AI.21151</v>
          </cell>
          <cell r="B4508" t="str">
            <v>AI.21151</v>
          </cell>
          <cell r="C4508" t="str">
            <v>Sản xuất kết cấu thép lan can cầu đường sắt</v>
          </cell>
          <cell r="D4508" t="str">
            <v>tấn</v>
          </cell>
          <cell r="E4508">
            <v>8573346</v>
          </cell>
          <cell r="F4508">
            <v>1376123</v>
          </cell>
          <cell r="G4508">
            <v>766060</v>
          </cell>
          <cell r="H4508">
            <v>0</v>
          </cell>
          <cell r="I4508">
            <v>0</v>
          </cell>
          <cell r="J4508">
            <v>1</v>
          </cell>
        </row>
        <row r="4509">
          <cell r="A4509" t="str">
            <v>AI.21152</v>
          </cell>
          <cell r="B4509" t="str">
            <v>AI.21152</v>
          </cell>
          <cell r="C4509" t="str">
            <v>Sản xuất kết cấu thép lan can cầu đường bộ</v>
          </cell>
          <cell r="D4509" t="str">
            <v>tấn</v>
          </cell>
          <cell r="E4509">
            <v>9143010</v>
          </cell>
          <cell r="F4509">
            <v>1069513</v>
          </cell>
          <cell r="G4509">
            <v>660178</v>
          </cell>
          <cell r="H4509">
            <v>0</v>
          </cell>
          <cell r="I4509">
            <v>0</v>
          </cell>
          <cell r="J4509">
            <v>1</v>
          </cell>
        </row>
        <row r="4510">
          <cell r="A4510" t="str">
            <v>AI.21211</v>
          </cell>
          <cell r="B4510" t="str">
            <v>AI.21211</v>
          </cell>
          <cell r="C4510" t="str">
            <v>Sản xuất thanh má hạ, thanh má thượng, thanh đầu dàn cầu thép (dàn hở)</v>
          </cell>
          <cell r="D4510" t="str">
            <v>tấn</v>
          </cell>
          <cell r="E4510">
            <v>8681014</v>
          </cell>
          <cell r="F4510">
            <v>1307075</v>
          </cell>
          <cell r="G4510">
            <v>1185114</v>
          </cell>
          <cell r="H4510">
            <v>0</v>
          </cell>
          <cell r="I4510">
            <v>0</v>
          </cell>
          <cell r="J4510">
            <v>1</v>
          </cell>
        </row>
        <row r="4511">
          <cell r="A4511" t="str">
            <v>AI.21212</v>
          </cell>
          <cell r="B4511" t="str">
            <v>AI.21212</v>
          </cell>
          <cell r="C4511" t="str">
            <v>Sản xuất bản nút dàn chủ cầu thép (dàn hở)</v>
          </cell>
          <cell r="D4511" t="str">
            <v>tấn</v>
          </cell>
          <cell r="E4511">
            <v>9498713</v>
          </cell>
          <cell r="F4511">
            <v>1829036</v>
          </cell>
          <cell r="G4511">
            <v>2176899</v>
          </cell>
          <cell r="H4511">
            <v>0</v>
          </cell>
          <cell r="I4511">
            <v>0</v>
          </cell>
          <cell r="J4511">
            <v>1</v>
          </cell>
        </row>
        <row r="4512">
          <cell r="A4512" t="str">
            <v>AI.21221</v>
          </cell>
          <cell r="B4512" t="str">
            <v>AI.21221</v>
          </cell>
          <cell r="C4512" t="str">
            <v>Sản xuất thanh đứng, thanh treo cầu thép (dàn hở)</v>
          </cell>
          <cell r="D4512" t="str">
            <v>tấn</v>
          </cell>
          <cell r="E4512">
            <v>8413552</v>
          </cell>
          <cell r="F4512">
            <v>935763</v>
          </cell>
          <cell r="G4512">
            <v>686458</v>
          </cell>
          <cell r="H4512">
            <v>0</v>
          </cell>
          <cell r="I4512">
            <v>0</v>
          </cell>
          <cell r="J4512">
            <v>1</v>
          </cell>
        </row>
        <row r="4513">
          <cell r="A4513" t="str">
            <v>AI.21222</v>
          </cell>
          <cell r="B4513" t="str">
            <v>AI.21222</v>
          </cell>
          <cell r="C4513" t="str">
            <v>Sản xuất thanh xiên cầu thép (dàn hở)</v>
          </cell>
          <cell r="D4513" t="str">
            <v>tấn</v>
          </cell>
          <cell r="E4513">
            <v>8634124</v>
          </cell>
          <cell r="F4513">
            <v>1232716</v>
          </cell>
          <cell r="G4513">
            <v>1421271</v>
          </cell>
          <cell r="H4513">
            <v>0</v>
          </cell>
          <cell r="I4513">
            <v>0</v>
          </cell>
          <cell r="J4513">
            <v>1</v>
          </cell>
        </row>
        <row r="4514">
          <cell r="A4514" t="str">
            <v>AI.21231</v>
          </cell>
          <cell r="B4514" t="str">
            <v>AI.21231</v>
          </cell>
          <cell r="C4514" t="str">
            <v>Sản xuất hệ liên kết dọc dưới cầu thép (dàn hở)</v>
          </cell>
          <cell r="D4514" t="str">
            <v>tấn</v>
          </cell>
          <cell r="E4514">
            <v>8411003</v>
          </cell>
          <cell r="F4514">
            <v>1300798</v>
          </cell>
          <cell r="G4514">
            <v>1032992</v>
          </cell>
          <cell r="H4514">
            <v>0</v>
          </cell>
          <cell r="I4514">
            <v>0</v>
          </cell>
          <cell r="J4514">
            <v>1</v>
          </cell>
        </row>
        <row r="4515">
          <cell r="A4515" t="str">
            <v>AI.21232</v>
          </cell>
          <cell r="B4515" t="str">
            <v>AI.21232</v>
          </cell>
          <cell r="C4515" t="str">
            <v>Sản xuất dầm dọc cầu thép (dàn hở)</v>
          </cell>
          <cell r="D4515" t="str">
            <v>tấn</v>
          </cell>
          <cell r="E4515">
            <v>8996864</v>
          </cell>
          <cell r="F4515">
            <v>2096535</v>
          </cell>
          <cell r="G4515">
            <v>1489999</v>
          </cell>
          <cell r="H4515">
            <v>0</v>
          </cell>
          <cell r="I4515">
            <v>0</v>
          </cell>
          <cell r="J4515">
            <v>1</v>
          </cell>
        </row>
        <row r="4516">
          <cell r="A4516" t="str">
            <v>AI.21233</v>
          </cell>
          <cell r="B4516" t="str">
            <v>AI.21233</v>
          </cell>
          <cell r="C4516" t="str">
            <v>Sản xuất dầm ngang cầu thép (dàn hở)</v>
          </cell>
          <cell r="D4516" t="str">
            <v>tấn</v>
          </cell>
          <cell r="E4516">
            <v>8912489</v>
          </cell>
          <cell r="F4516">
            <v>1548983</v>
          </cell>
          <cell r="G4516">
            <v>888502</v>
          </cell>
          <cell r="H4516">
            <v>0</v>
          </cell>
          <cell r="I4516">
            <v>0</v>
          </cell>
          <cell r="J4516">
            <v>1</v>
          </cell>
        </row>
        <row r="4517">
          <cell r="A4517" t="str">
            <v>AI.22111</v>
          </cell>
          <cell r="B4517" t="str">
            <v>AI.22111</v>
          </cell>
          <cell r="C4517" t="str">
            <v>Sản xuất dầm chủ cầu thép</v>
          </cell>
          <cell r="D4517" t="str">
            <v>tấn</v>
          </cell>
          <cell r="E4517">
            <v>8990098</v>
          </cell>
          <cell r="F4517">
            <v>930452</v>
          </cell>
          <cell r="G4517">
            <v>1036244</v>
          </cell>
          <cell r="H4517">
            <v>0</v>
          </cell>
          <cell r="I4517">
            <v>0</v>
          </cell>
          <cell r="J4517">
            <v>1</v>
          </cell>
        </row>
        <row r="4518">
          <cell r="A4518" t="str">
            <v>AI.22112</v>
          </cell>
          <cell r="B4518" t="str">
            <v>AI.22112</v>
          </cell>
          <cell r="C4518" t="str">
            <v>Sản xuất liên kết dọc dưới cầu thép</v>
          </cell>
          <cell r="D4518" t="str">
            <v>tấn</v>
          </cell>
          <cell r="E4518">
            <v>8239063</v>
          </cell>
          <cell r="F4518">
            <v>1003362</v>
          </cell>
          <cell r="G4518">
            <v>1385463</v>
          </cell>
          <cell r="H4518">
            <v>0</v>
          </cell>
          <cell r="I4518">
            <v>0</v>
          </cell>
          <cell r="J4518">
            <v>1</v>
          </cell>
        </row>
        <row r="4519">
          <cell r="A4519" t="str">
            <v>AI.22113</v>
          </cell>
          <cell r="B4519" t="str">
            <v>AI.22113</v>
          </cell>
          <cell r="C4519" t="str">
            <v>Sản xuất dầm dọc cầu thép</v>
          </cell>
          <cell r="D4519" t="str">
            <v>tấn</v>
          </cell>
          <cell r="E4519">
            <v>9126564</v>
          </cell>
          <cell r="F4519">
            <v>1890358</v>
          </cell>
          <cell r="G4519">
            <v>1938147</v>
          </cell>
          <cell r="H4519">
            <v>0</v>
          </cell>
          <cell r="I4519">
            <v>0</v>
          </cell>
          <cell r="J4519">
            <v>1</v>
          </cell>
        </row>
        <row r="4520">
          <cell r="A4520" t="str">
            <v>AI.22114</v>
          </cell>
          <cell r="B4520" t="str">
            <v>AI.22114</v>
          </cell>
          <cell r="C4520" t="str">
            <v>Sản xuất dầm ngang cầu thép</v>
          </cell>
          <cell r="D4520" t="str">
            <v>tấn</v>
          </cell>
          <cell r="E4520">
            <v>8944224</v>
          </cell>
          <cell r="F4520">
            <v>1113935</v>
          </cell>
          <cell r="G4520">
            <v>2642889</v>
          </cell>
          <cell r="H4520">
            <v>0</v>
          </cell>
          <cell r="I4520">
            <v>0</v>
          </cell>
          <cell r="J4520">
            <v>1</v>
          </cell>
        </row>
        <row r="4521">
          <cell r="A4521" t="str">
            <v>AI.31110</v>
          </cell>
          <cell r="B4521" t="str">
            <v>AI.31110</v>
          </cell>
          <cell r="C4521" t="str">
            <v>Sản xuất vì thép gia cố hầm</v>
          </cell>
          <cell r="D4521" t="str">
            <v>tấn</v>
          </cell>
          <cell r="E4521">
            <v>7548918</v>
          </cell>
          <cell r="F4521">
            <v>336832</v>
          </cell>
          <cell r="G4521">
            <v>321996</v>
          </cell>
          <cell r="H4521">
            <v>0</v>
          </cell>
          <cell r="I4521">
            <v>0</v>
          </cell>
          <cell r="J4521">
            <v>1</v>
          </cell>
        </row>
        <row r="4522">
          <cell r="A4522" t="str">
            <v>AI.31210</v>
          </cell>
          <cell r="B4522" t="str">
            <v>AI.31210</v>
          </cell>
          <cell r="C4522" t="str">
            <v>Lắp dựng vì thép gia cố hầm ngang</v>
          </cell>
          <cell r="D4522" t="str">
            <v>tấn</v>
          </cell>
          <cell r="E4522">
            <v>124033</v>
          </cell>
          <cell r="F4522">
            <v>1236156</v>
          </cell>
          <cell r="G4522">
            <v>274946</v>
          </cell>
          <cell r="H4522">
            <v>0</v>
          </cell>
          <cell r="I4522">
            <v>0</v>
          </cell>
          <cell r="J4522">
            <v>1</v>
          </cell>
        </row>
        <row r="4523">
          <cell r="A4523" t="str">
            <v>AI.31220</v>
          </cell>
          <cell r="B4523" t="str">
            <v>AI.31220</v>
          </cell>
          <cell r="C4523" t="str">
            <v>Lắp dựng vì thép gia cố hầm đứng</v>
          </cell>
          <cell r="D4523" t="str">
            <v>tấn</v>
          </cell>
          <cell r="E4523">
            <v>137539</v>
          </cell>
          <cell r="F4523">
            <v>1405629</v>
          </cell>
          <cell r="G4523">
            <v>228848</v>
          </cell>
          <cell r="H4523">
            <v>0</v>
          </cell>
          <cell r="I4523">
            <v>0</v>
          </cell>
          <cell r="J4523">
            <v>1</v>
          </cell>
        </row>
        <row r="4524">
          <cell r="A4524" t="str">
            <v>AI.31230</v>
          </cell>
          <cell r="B4524" t="str">
            <v>AI.31230</v>
          </cell>
          <cell r="C4524" t="str">
            <v>Lắp dựng vì thép gia cố hầm nghiêng</v>
          </cell>
          <cell r="D4524" t="str">
            <v>tấn</v>
          </cell>
          <cell r="E4524">
            <v>151644</v>
          </cell>
          <cell r="F4524">
            <v>1570118</v>
          </cell>
          <cell r="G4524">
            <v>252290</v>
          </cell>
          <cell r="H4524">
            <v>0</v>
          </cell>
          <cell r="I4524">
            <v>0</v>
          </cell>
          <cell r="J4524">
            <v>1</v>
          </cell>
        </row>
        <row r="4525">
          <cell r="A4525" t="str">
            <v>AI.32110</v>
          </cell>
          <cell r="B4525" t="str">
            <v>AI.32110</v>
          </cell>
          <cell r="C4525" t="str">
            <v>SXLĐ chi tiết đặt sẵn trong bê tông hầm ngang</v>
          </cell>
          <cell r="D4525" t="str">
            <v>tấn</v>
          </cell>
          <cell r="E4525">
            <v>9433050</v>
          </cell>
          <cell r="F4525">
            <v>1470977</v>
          </cell>
          <cell r="G4525">
            <v>278735</v>
          </cell>
          <cell r="H4525">
            <v>0</v>
          </cell>
          <cell r="I4525">
            <v>0</v>
          </cell>
          <cell r="J4525">
            <v>1</v>
          </cell>
        </row>
        <row r="4526">
          <cell r="A4526" t="str">
            <v>AI.32120</v>
          </cell>
          <cell r="B4526" t="str">
            <v>AI.32120</v>
          </cell>
          <cell r="C4526" t="str">
            <v>SXLĐ chi tiết đặt sẵn trong bê tông hầm đứng</v>
          </cell>
          <cell r="D4526" t="str">
            <v>tấn</v>
          </cell>
          <cell r="E4526">
            <v>9433050</v>
          </cell>
          <cell r="F4526">
            <v>1534932</v>
          </cell>
          <cell r="G4526">
            <v>196603</v>
          </cell>
          <cell r="H4526">
            <v>0</v>
          </cell>
          <cell r="I4526">
            <v>0</v>
          </cell>
          <cell r="J4526">
            <v>1</v>
          </cell>
        </row>
        <row r="4527">
          <cell r="A4527" t="str">
            <v>AI.32130</v>
          </cell>
          <cell r="B4527" t="str">
            <v>AI.32130</v>
          </cell>
          <cell r="C4527" t="str">
            <v>SXLĐ chi tiết đặt sẵn trong bê tông hầm nghiêng</v>
          </cell>
          <cell r="D4527" t="str">
            <v>tấn</v>
          </cell>
          <cell r="E4527">
            <v>9433050</v>
          </cell>
          <cell r="F4527">
            <v>1611679</v>
          </cell>
          <cell r="G4527">
            <v>202313</v>
          </cell>
          <cell r="H4527">
            <v>0</v>
          </cell>
          <cell r="I4527">
            <v>0</v>
          </cell>
          <cell r="J4527">
            <v>1</v>
          </cell>
        </row>
        <row r="4528">
          <cell r="A4528" t="str">
            <v>AI.41110</v>
          </cell>
          <cell r="B4528" t="str">
            <v>AI.41110</v>
          </cell>
          <cell r="C4528" t="str">
            <v>Sản xuất cửa van phẳng</v>
          </cell>
          <cell r="D4528" t="str">
            <v>tấn</v>
          </cell>
          <cell r="E4528">
            <v>9898319</v>
          </cell>
          <cell r="F4528">
            <v>3905240</v>
          </cell>
          <cell r="G4528">
            <v>2277108</v>
          </cell>
          <cell r="H4528">
            <v>0</v>
          </cell>
          <cell r="I4528">
            <v>0</v>
          </cell>
          <cell r="J4528">
            <v>1</v>
          </cell>
        </row>
        <row r="4529">
          <cell r="A4529" t="str">
            <v>AI.41120</v>
          </cell>
          <cell r="B4529" t="str">
            <v>AI.41120</v>
          </cell>
          <cell r="C4529" t="str">
            <v>Sản xuất cửa van hình cánh cung</v>
          </cell>
          <cell r="D4529" t="str">
            <v>tấn</v>
          </cell>
          <cell r="E4529">
            <v>10060050</v>
          </cell>
          <cell r="F4529">
            <v>3951184</v>
          </cell>
          <cell r="G4529">
            <v>2494915</v>
          </cell>
          <cell r="H4529">
            <v>0</v>
          </cell>
          <cell r="I4529">
            <v>0</v>
          </cell>
          <cell r="J4529">
            <v>1</v>
          </cell>
        </row>
        <row r="4530">
          <cell r="A4530" t="str">
            <v>AI.52111</v>
          </cell>
          <cell r="B4530" t="str">
            <v>AI.52111</v>
          </cell>
          <cell r="C4530" t="str">
            <v>Sản xuất kết cấu thép thành bình, bể dạng hình vuông, chữ nhật</v>
          </cell>
          <cell r="D4530" t="str">
            <v>tấn</v>
          </cell>
          <cell r="E4530">
            <v>9158173</v>
          </cell>
          <cell r="F4530">
            <v>822443</v>
          </cell>
          <cell r="G4530">
            <v>685010</v>
          </cell>
          <cell r="H4530">
            <v>0</v>
          </cell>
          <cell r="I4530">
            <v>0</v>
          </cell>
          <cell r="J4530">
            <v>1</v>
          </cell>
        </row>
        <row r="4531">
          <cell r="A4531" t="str">
            <v>AI.52112</v>
          </cell>
          <cell r="B4531" t="str">
            <v>AI.52112</v>
          </cell>
          <cell r="C4531" t="str">
            <v>Sản xuất kết cấu thép nắp bình, bể dạng hình vuông, chữ nhật</v>
          </cell>
          <cell r="D4531" t="str">
            <v>tấn</v>
          </cell>
          <cell r="E4531">
            <v>9340627</v>
          </cell>
          <cell r="F4531">
            <v>1046745</v>
          </cell>
          <cell r="G4531">
            <v>815396</v>
          </cell>
          <cell r="H4531">
            <v>0</v>
          </cell>
          <cell r="I4531">
            <v>0</v>
          </cell>
          <cell r="J4531">
            <v>1</v>
          </cell>
        </row>
        <row r="4532">
          <cell r="A4532" t="str">
            <v>AI.52113</v>
          </cell>
          <cell r="B4532" t="str">
            <v>AI.52113</v>
          </cell>
          <cell r="C4532" t="str">
            <v>Sản xuất kết cấu thép đáy bình, bể dạng hình vuông, chữ nhật</v>
          </cell>
          <cell r="D4532" t="str">
            <v>tấn</v>
          </cell>
          <cell r="E4532">
            <v>9323117</v>
          </cell>
          <cell r="F4532">
            <v>1046745</v>
          </cell>
          <cell r="G4532">
            <v>736919</v>
          </cell>
          <cell r="H4532">
            <v>0</v>
          </cell>
          <cell r="I4532">
            <v>0</v>
          </cell>
          <cell r="J4532">
            <v>1</v>
          </cell>
        </row>
        <row r="4533">
          <cell r="A4533" t="str">
            <v>AI.52121</v>
          </cell>
          <cell r="B4533" t="str">
            <v>AI.52121</v>
          </cell>
          <cell r="C4533" t="str">
            <v>Sản xuất kết cấu thép bình, bể, thùng tháp dạng hình trụ</v>
          </cell>
          <cell r="D4533" t="str">
            <v>tấn</v>
          </cell>
          <cell r="E4533">
            <v>9358137</v>
          </cell>
          <cell r="F4533">
            <v>1146435</v>
          </cell>
          <cell r="G4533">
            <v>882408</v>
          </cell>
          <cell r="H4533">
            <v>0</v>
          </cell>
          <cell r="I4533">
            <v>0</v>
          </cell>
          <cell r="J4533">
            <v>1</v>
          </cell>
        </row>
        <row r="4534">
          <cell r="A4534" t="str">
            <v>AI.52122</v>
          </cell>
          <cell r="B4534" t="str">
            <v>AI.52122</v>
          </cell>
          <cell r="C4534" t="str">
            <v>Sản xuất kết cấu thép bình, bể, thùng tháp dạng hình phểu</v>
          </cell>
          <cell r="D4534" t="str">
            <v>tấn</v>
          </cell>
          <cell r="E4534">
            <v>9460828</v>
          </cell>
          <cell r="F4534">
            <v>1595040</v>
          </cell>
          <cell r="G4534">
            <v>960052</v>
          </cell>
          <cell r="H4534">
            <v>0</v>
          </cell>
          <cell r="I4534">
            <v>0</v>
          </cell>
          <cell r="J4534">
            <v>1</v>
          </cell>
        </row>
        <row r="4535">
          <cell r="A4535" t="str">
            <v>AI.52123</v>
          </cell>
          <cell r="B4535" t="str">
            <v>AI.52123</v>
          </cell>
          <cell r="C4535" t="str">
            <v>Sản xuất kết cấu thép bình, bể, thùng tháp dạng hình cong</v>
          </cell>
          <cell r="D4535" t="str">
            <v>tấn</v>
          </cell>
          <cell r="E4535">
            <v>9842070</v>
          </cell>
          <cell r="F4535">
            <v>1844265</v>
          </cell>
          <cell r="G4535">
            <v>1071746</v>
          </cell>
          <cell r="H4535">
            <v>0</v>
          </cell>
          <cell r="I4535">
            <v>0</v>
          </cell>
          <cell r="J4535">
            <v>1</v>
          </cell>
        </row>
        <row r="4536">
          <cell r="A4536" t="str">
            <v>AI.52131</v>
          </cell>
          <cell r="B4536" t="str">
            <v>AI.52131</v>
          </cell>
          <cell r="C4536" t="str">
            <v>Sản xuất kết cấu thép dạng hình côn, cút, tê, thập</v>
          </cell>
          <cell r="D4536" t="str">
            <v>tấn</v>
          </cell>
          <cell r="E4536">
            <v>9883388</v>
          </cell>
          <cell r="F4536">
            <v>2118413</v>
          </cell>
          <cell r="G4536">
            <v>1302938</v>
          </cell>
          <cell r="H4536">
            <v>0</v>
          </cell>
          <cell r="I4536">
            <v>0</v>
          </cell>
          <cell r="J4536">
            <v>1</v>
          </cell>
        </row>
        <row r="4537">
          <cell r="A4537" t="str">
            <v>AI.52211</v>
          </cell>
          <cell r="B4537" t="str">
            <v>AI.52211</v>
          </cell>
          <cell r="C4537" t="str">
            <v>Sản xuất kết cấu thép khung đỡ, giá đỡ, bệ đỡ</v>
          </cell>
          <cell r="D4537" t="str">
            <v>tấn</v>
          </cell>
          <cell r="E4537">
            <v>8325980</v>
          </cell>
          <cell r="F4537">
            <v>1303447</v>
          </cell>
          <cell r="G4537">
            <v>581060</v>
          </cell>
          <cell r="H4537">
            <v>0</v>
          </cell>
          <cell r="I4537">
            <v>0</v>
          </cell>
          <cell r="J4537">
            <v>1</v>
          </cell>
        </row>
        <row r="4538">
          <cell r="A4538" t="str">
            <v>AI.52221</v>
          </cell>
          <cell r="B4538" t="str">
            <v>AI.52221</v>
          </cell>
          <cell r="C4538" t="str">
            <v>Sản xuất kết cấu thép máng rót, máng chứa, phểu</v>
          </cell>
          <cell r="D4538" t="str">
            <v>tấn</v>
          </cell>
          <cell r="E4538">
            <v>9127944</v>
          </cell>
          <cell r="F4538">
            <v>1116528</v>
          </cell>
          <cell r="G4538">
            <v>592421</v>
          </cell>
          <cell r="H4538">
            <v>0</v>
          </cell>
          <cell r="I4538">
            <v>0</v>
          </cell>
          <cell r="J4538">
            <v>1</v>
          </cell>
        </row>
        <row r="4539">
          <cell r="A4539" t="str">
            <v>AI.52231</v>
          </cell>
          <cell r="B4539" t="str">
            <v>AI.52231</v>
          </cell>
          <cell r="C4539" t="str">
            <v>Sản xuất kết cấu thép vỏ bao che</v>
          </cell>
          <cell r="D4539" t="str">
            <v>tấn</v>
          </cell>
          <cell r="E4539">
            <v>9125869</v>
          </cell>
          <cell r="F4539">
            <v>952040</v>
          </cell>
          <cell r="G4539">
            <v>624801</v>
          </cell>
          <cell r="H4539">
            <v>0</v>
          </cell>
          <cell r="I4539">
            <v>0</v>
          </cell>
          <cell r="J4539">
            <v>1</v>
          </cell>
        </row>
        <row r="4540">
          <cell r="A4540" t="str">
            <v>AI.52241</v>
          </cell>
          <cell r="B4540" t="str">
            <v>AI.52241</v>
          </cell>
          <cell r="C4540" t="str">
            <v>Sản xuất kết cấu thép khung dàn</v>
          </cell>
          <cell r="D4540" t="str">
            <v>tấn</v>
          </cell>
          <cell r="E4540">
            <v>8041910</v>
          </cell>
          <cell r="F4540">
            <v>1072664</v>
          </cell>
          <cell r="G4540">
            <v>655064</v>
          </cell>
          <cell r="H4540">
            <v>0</v>
          </cell>
          <cell r="I4540">
            <v>0</v>
          </cell>
          <cell r="J4540">
            <v>1</v>
          </cell>
        </row>
        <row r="4541">
          <cell r="A4541" t="str">
            <v>AI.52251</v>
          </cell>
          <cell r="B4541" t="str">
            <v>AI.52251</v>
          </cell>
          <cell r="C4541" t="str">
            <v>Sản xuất cửa thép, cổng thép</v>
          </cell>
          <cell r="D4541" t="str">
            <v>tấn</v>
          </cell>
          <cell r="E4541">
            <v>8888107</v>
          </cell>
          <cell r="F4541">
            <v>1171358</v>
          </cell>
          <cell r="G4541">
            <v>704653</v>
          </cell>
          <cell r="H4541">
            <v>0</v>
          </cell>
          <cell r="I4541">
            <v>0</v>
          </cell>
          <cell r="J4541">
            <v>1</v>
          </cell>
        </row>
        <row r="4542">
          <cell r="A4542" t="str">
            <v>AI.53111</v>
          </cell>
          <cell r="B4542" t="str">
            <v>AI.53111</v>
          </cell>
          <cell r="C4542" t="str">
            <v>Sản xuất mặt bích đặc, khối lượng &lt;= 10kg</v>
          </cell>
          <cell r="D4542" t="str">
            <v>tấn</v>
          </cell>
          <cell r="E4542">
            <v>11101162</v>
          </cell>
          <cell r="F4542">
            <v>1814358</v>
          </cell>
          <cell r="G4542">
            <v>555426</v>
          </cell>
          <cell r="H4542">
            <v>0</v>
          </cell>
          <cell r="I4542">
            <v>0</v>
          </cell>
          <cell r="J4542">
            <v>1</v>
          </cell>
        </row>
        <row r="4543">
          <cell r="A4543" t="str">
            <v>AI.53121</v>
          </cell>
          <cell r="B4543" t="str">
            <v>AI.53121</v>
          </cell>
          <cell r="C4543" t="str">
            <v>Sản xuất mặt bích đặc, khối lượng &lt;= 20kg</v>
          </cell>
          <cell r="D4543" t="str">
            <v>tấn</v>
          </cell>
          <cell r="E4543">
            <v>10914955</v>
          </cell>
          <cell r="F4543">
            <v>1749560</v>
          </cell>
          <cell r="G4543">
            <v>533522</v>
          </cell>
          <cell r="H4543">
            <v>0</v>
          </cell>
          <cell r="I4543">
            <v>0</v>
          </cell>
          <cell r="J4543">
            <v>1</v>
          </cell>
        </row>
        <row r="4544">
          <cell r="A4544" t="str">
            <v>AI.53131</v>
          </cell>
          <cell r="B4544" t="str">
            <v>AI.53131</v>
          </cell>
          <cell r="C4544" t="str">
            <v>Sản xuất mặt bích đặc, khối lượng &lt;= 50kg</v>
          </cell>
          <cell r="D4544" t="str">
            <v>tấn</v>
          </cell>
          <cell r="E4544">
            <v>10821474</v>
          </cell>
          <cell r="F4544">
            <v>1617470</v>
          </cell>
          <cell r="G4544">
            <v>522570</v>
          </cell>
          <cell r="H4544">
            <v>0</v>
          </cell>
          <cell r="I4544">
            <v>0</v>
          </cell>
          <cell r="J4544">
            <v>1</v>
          </cell>
        </row>
        <row r="4545">
          <cell r="A4545" t="str">
            <v>AI.53141</v>
          </cell>
          <cell r="B4545" t="str">
            <v>AI.53141</v>
          </cell>
          <cell r="C4545" t="str">
            <v>Sản xuất mặt bích đặc, khối lượng &lt;= 80kg</v>
          </cell>
          <cell r="D4545" t="str">
            <v>tấn</v>
          </cell>
          <cell r="E4545">
            <v>10728551</v>
          </cell>
          <cell r="F4545">
            <v>1535226</v>
          </cell>
          <cell r="G4545">
            <v>511618</v>
          </cell>
          <cell r="H4545">
            <v>0</v>
          </cell>
          <cell r="I4545">
            <v>0</v>
          </cell>
          <cell r="J4545">
            <v>1</v>
          </cell>
        </row>
        <row r="4546">
          <cell r="A4546" t="str">
            <v>AI.53151</v>
          </cell>
          <cell r="B4546" t="str">
            <v>AI.53151</v>
          </cell>
          <cell r="C4546" t="str">
            <v>Sản xuất mặt bích đặc, khối lượng &lt;= 100kg</v>
          </cell>
          <cell r="D4546" t="str">
            <v>tấn</v>
          </cell>
          <cell r="E4546">
            <v>10636115</v>
          </cell>
          <cell r="F4546">
            <v>1345815</v>
          </cell>
          <cell r="G4546">
            <v>502230</v>
          </cell>
          <cell r="H4546">
            <v>0</v>
          </cell>
          <cell r="I4546">
            <v>0</v>
          </cell>
          <cell r="J4546">
            <v>1</v>
          </cell>
        </row>
        <row r="4547">
          <cell r="A4547" t="str">
            <v>AI.53161</v>
          </cell>
          <cell r="B4547" t="str">
            <v>AI.53161</v>
          </cell>
          <cell r="C4547" t="str">
            <v>Sản xuất mặt bích đặc, khối lượng &gt; 100kg</v>
          </cell>
          <cell r="D4547" t="str">
            <v>tấn</v>
          </cell>
          <cell r="E4547">
            <v>10540585</v>
          </cell>
          <cell r="F4547">
            <v>1211234</v>
          </cell>
          <cell r="G4547">
            <v>491278</v>
          </cell>
          <cell r="H4547">
            <v>0</v>
          </cell>
          <cell r="I4547">
            <v>0</v>
          </cell>
          <cell r="J4547">
            <v>1</v>
          </cell>
        </row>
        <row r="4548">
          <cell r="A4548" t="str">
            <v>AI.53211</v>
          </cell>
          <cell r="B4548" t="str">
            <v>AI.53211</v>
          </cell>
          <cell r="C4548" t="str">
            <v>Sản xuất mặt bích rỗng, khối lượng &lt;= 10kg</v>
          </cell>
          <cell r="D4548" t="str">
            <v>tấn</v>
          </cell>
          <cell r="E4548">
            <v>13629869</v>
          </cell>
          <cell r="F4548">
            <v>2397545</v>
          </cell>
          <cell r="G4548">
            <v>774467</v>
          </cell>
          <cell r="H4548">
            <v>0</v>
          </cell>
          <cell r="I4548">
            <v>0</v>
          </cell>
          <cell r="J4548">
            <v>1</v>
          </cell>
        </row>
        <row r="4549">
          <cell r="A4549" t="str">
            <v>AI.53221</v>
          </cell>
          <cell r="B4549" t="str">
            <v>AI.53221</v>
          </cell>
          <cell r="C4549" t="str">
            <v>Sản xuất mặt bích rỗng, khối lượng &lt;= 20kg</v>
          </cell>
          <cell r="D4549" t="str">
            <v>tấn</v>
          </cell>
          <cell r="E4549">
            <v>13262411</v>
          </cell>
          <cell r="F4549">
            <v>2235548</v>
          </cell>
          <cell r="G4549">
            <v>729094</v>
          </cell>
          <cell r="H4549">
            <v>0</v>
          </cell>
          <cell r="I4549">
            <v>0</v>
          </cell>
          <cell r="J4549">
            <v>1</v>
          </cell>
        </row>
        <row r="4550">
          <cell r="A4550" t="str">
            <v>AI.53231</v>
          </cell>
          <cell r="B4550" t="str">
            <v>AI.53231</v>
          </cell>
          <cell r="C4550" t="str">
            <v>Sản xuất mặt bích rỗng, khối lượng &lt;= 50kg</v>
          </cell>
          <cell r="D4550" t="str">
            <v>tấn</v>
          </cell>
          <cell r="E4550">
            <v>13168380</v>
          </cell>
          <cell r="F4550">
            <v>2003769</v>
          </cell>
          <cell r="G4550">
            <v>715013</v>
          </cell>
          <cell r="H4550">
            <v>0</v>
          </cell>
          <cell r="I4550">
            <v>0</v>
          </cell>
          <cell r="J4550">
            <v>1</v>
          </cell>
        </row>
        <row r="4551">
          <cell r="A4551" t="str">
            <v>AI.53241</v>
          </cell>
          <cell r="B4551" t="str">
            <v>AI.53241</v>
          </cell>
          <cell r="C4551" t="str">
            <v>Sản xuất mặt bích rỗng, khối lượng &lt;= 80kg</v>
          </cell>
          <cell r="D4551" t="str">
            <v>tấn</v>
          </cell>
          <cell r="E4551">
            <v>13074894</v>
          </cell>
          <cell r="F4551">
            <v>1894110</v>
          </cell>
          <cell r="G4551">
            <v>699367</v>
          </cell>
          <cell r="H4551">
            <v>0</v>
          </cell>
          <cell r="I4551">
            <v>0</v>
          </cell>
          <cell r="J4551">
            <v>1</v>
          </cell>
        </row>
        <row r="4552">
          <cell r="A4552" t="str">
            <v>AI.53251</v>
          </cell>
          <cell r="B4552" t="str">
            <v>AI.53251</v>
          </cell>
          <cell r="C4552" t="str">
            <v>Sản xuất mặt bích rỗng, khối lượng &lt;= 100kg</v>
          </cell>
          <cell r="D4552" t="str">
            <v>tấn</v>
          </cell>
          <cell r="E4552">
            <v>12981156</v>
          </cell>
          <cell r="F4552">
            <v>1744575</v>
          </cell>
          <cell r="G4552">
            <v>685286</v>
          </cell>
          <cell r="H4552">
            <v>0</v>
          </cell>
          <cell r="I4552">
            <v>0</v>
          </cell>
          <cell r="J4552">
            <v>1</v>
          </cell>
        </row>
        <row r="4553">
          <cell r="A4553" t="str">
            <v>AI.53261</v>
          </cell>
          <cell r="B4553" t="str">
            <v>AI.53261</v>
          </cell>
          <cell r="C4553" t="str">
            <v>Sản xuất mặt bích rỗng, khối lượng &gt; 100kg</v>
          </cell>
          <cell r="D4553" t="str">
            <v>tấn</v>
          </cell>
          <cell r="E4553">
            <v>12887812</v>
          </cell>
          <cell r="F4553">
            <v>1595040</v>
          </cell>
          <cell r="G4553">
            <v>672770</v>
          </cell>
          <cell r="H4553">
            <v>0</v>
          </cell>
          <cell r="I4553">
            <v>0</v>
          </cell>
          <cell r="J4553">
            <v>1</v>
          </cell>
        </row>
        <row r="4554">
          <cell r="A4554" t="str">
            <v>AI.61111</v>
          </cell>
          <cell r="B4554" t="str">
            <v>AI.61111</v>
          </cell>
          <cell r="C4554" t="str">
            <v>Lắp dựng cột thép</v>
          </cell>
          <cell r="D4554" t="str">
            <v>tấn</v>
          </cell>
          <cell r="E4554">
            <v>161605</v>
          </cell>
          <cell r="F4554">
            <v>414091</v>
          </cell>
          <cell r="G4554">
            <v>706812</v>
          </cell>
          <cell r="H4554">
            <v>0</v>
          </cell>
          <cell r="I4554">
            <v>0</v>
          </cell>
          <cell r="J4554">
            <v>1</v>
          </cell>
        </row>
        <row r="4555">
          <cell r="A4555" t="str">
            <v>AI.61121</v>
          </cell>
          <cell r="B4555" t="str">
            <v>AI.61121</v>
          </cell>
          <cell r="C4555" t="str">
            <v>Lắp dựng vì kèo thép khẩu độ &lt;=18m</v>
          </cell>
          <cell r="D4555" t="str">
            <v>tấn</v>
          </cell>
          <cell r="E4555">
            <v>200852</v>
          </cell>
          <cell r="F4555">
            <v>221712</v>
          </cell>
          <cell r="G4555">
            <v>613754</v>
          </cell>
          <cell r="H4555">
            <v>0</v>
          </cell>
          <cell r="I4555">
            <v>0</v>
          </cell>
          <cell r="J4555">
            <v>1</v>
          </cell>
        </row>
        <row r="4556">
          <cell r="A4556" t="str">
            <v>AI.61122</v>
          </cell>
          <cell r="B4556" t="str">
            <v>AI.61122</v>
          </cell>
          <cell r="C4556" t="str">
            <v>Lắp dựng vì kèo thép khẩu độ &gt; 18m</v>
          </cell>
          <cell r="D4556" t="str">
            <v>tấn</v>
          </cell>
          <cell r="E4556">
            <v>212960</v>
          </cell>
          <cell r="F4556">
            <v>255822</v>
          </cell>
          <cell r="G4556">
            <v>747824</v>
          </cell>
          <cell r="H4556">
            <v>0</v>
          </cell>
          <cell r="I4556">
            <v>0</v>
          </cell>
          <cell r="J4556">
            <v>1</v>
          </cell>
        </row>
        <row r="4557">
          <cell r="A4557" t="str">
            <v>AI.61131</v>
          </cell>
          <cell r="B4557" t="str">
            <v>AI.61131</v>
          </cell>
          <cell r="C4557" t="str">
            <v>Lắp dựng xà gồ thép</v>
          </cell>
          <cell r="D4557" t="str">
            <v>tấn</v>
          </cell>
          <cell r="E4557">
            <v>138244</v>
          </cell>
          <cell r="F4557">
            <v>116399</v>
          </cell>
          <cell r="G4557">
            <v>440498</v>
          </cell>
          <cell r="H4557">
            <v>0</v>
          </cell>
          <cell r="I4557">
            <v>0</v>
          </cell>
          <cell r="J4557">
            <v>1</v>
          </cell>
        </row>
        <row r="4558">
          <cell r="A4558" t="str">
            <v>AI.61141</v>
          </cell>
          <cell r="B4558" t="str">
            <v>AI.61141</v>
          </cell>
          <cell r="C4558" t="str">
            <v>Lắp dựng giằng thép liên kết bằng đinh tán</v>
          </cell>
          <cell r="D4558" t="str">
            <v>tấn</v>
          </cell>
          <cell r="E4558">
            <v>113284</v>
          </cell>
          <cell r="F4558">
            <v>920106</v>
          </cell>
          <cell r="G4558">
            <v>1489986</v>
          </cell>
          <cell r="H4558">
            <v>0</v>
          </cell>
          <cell r="I4558">
            <v>0</v>
          </cell>
          <cell r="J4558">
            <v>1</v>
          </cell>
        </row>
        <row r="4559">
          <cell r="A4559" t="str">
            <v>AI.61142</v>
          </cell>
          <cell r="B4559" t="str">
            <v>AI.61142</v>
          </cell>
          <cell r="C4559" t="str">
            <v>Lắp dựng giằng thép liên kết bằng bu lông</v>
          </cell>
          <cell r="D4559" t="str">
            <v>tấn</v>
          </cell>
          <cell r="E4559">
            <v>360000</v>
          </cell>
          <cell r="F4559">
            <v>101902</v>
          </cell>
          <cell r="G4559">
            <v>543306</v>
          </cell>
          <cell r="H4559">
            <v>0</v>
          </cell>
          <cell r="I4559">
            <v>0</v>
          </cell>
          <cell r="J4559">
            <v>1</v>
          </cell>
        </row>
        <row r="4560">
          <cell r="A4560" t="str">
            <v>AI.61151</v>
          </cell>
          <cell r="B4560" t="str">
            <v>AI.61151</v>
          </cell>
          <cell r="C4560" t="str">
            <v>Lắp dựng dầm tường cột chống, dầm trục đơn</v>
          </cell>
          <cell r="D4560" t="str">
            <v>tấn</v>
          </cell>
          <cell r="E4560">
            <v>191088</v>
          </cell>
          <cell r="F4560">
            <v>306696</v>
          </cell>
          <cell r="G4560">
            <v>419957</v>
          </cell>
          <cell r="H4560">
            <v>0</v>
          </cell>
          <cell r="I4560">
            <v>0</v>
          </cell>
          <cell r="J4560">
            <v>1</v>
          </cell>
        </row>
        <row r="4561">
          <cell r="A4561" t="str">
            <v>AI.61161</v>
          </cell>
          <cell r="B4561" t="str">
            <v>AI.61161</v>
          </cell>
          <cell r="C4561" t="str">
            <v>Lắp dựng dầm cầu trục (kể cả tấm hãm, dầm hãm)</v>
          </cell>
          <cell r="D4561" t="str">
            <v>tấn</v>
          </cell>
          <cell r="E4561">
            <v>125995</v>
          </cell>
          <cell r="F4561">
            <v>328479</v>
          </cell>
          <cell r="G4561">
            <v>466828</v>
          </cell>
          <cell r="H4561">
            <v>0</v>
          </cell>
          <cell r="I4561">
            <v>0</v>
          </cell>
          <cell r="J4561">
            <v>1</v>
          </cell>
        </row>
        <row r="4562">
          <cell r="A4562" t="str">
            <v>AI.61171</v>
          </cell>
          <cell r="B4562" t="str">
            <v>AI.61171</v>
          </cell>
          <cell r="C4562" t="str">
            <v>Lắp sàn thao tác</v>
          </cell>
          <cell r="D4562" t="str">
            <v>tấn</v>
          </cell>
          <cell r="E4562">
            <v>127991</v>
          </cell>
          <cell r="F4562">
            <v>536054</v>
          </cell>
          <cell r="G4562">
            <v>600290</v>
          </cell>
          <cell r="H4562">
            <v>0</v>
          </cell>
          <cell r="I4562">
            <v>0</v>
          </cell>
          <cell r="J4562">
            <v>1</v>
          </cell>
        </row>
        <row r="4563">
          <cell r="A4563" t="str">
            <v>AI.62111</v>
          </cell>
          <cell r="B4563" t="str">
            <v>AI.62111</v>
          </cell>
          <cell r="C4563" t="str">
            <v>Lắp dựng dầm cầu thép trên cạn</v>
          </cell>
          <cell r="D4563" t="str">
            <v>tấn</v>
          </cell>
          <cell r="E4563">
            <v>245833</v>
          </cell>
          <cell r="F4563">
            <v>827427</v>
          </cell>
          <cell r="G4563">
            <v>934970</v>
          </cell>
          <cell r="H4563">
            <v>0</v>
          </cell>
          <cell r="I4563">
            <v>0</v>
          </cell>
          <cell r="J4563">
            <v>1</v>
          </cell>
        </row>
        <row r="4564">
          <cell r="A4564" t="str">
            <v>AI.62121</v>
          </cell>
          <cell r="B4564" t="str">
            <v>AI.62121</v>
          </cell>
          <cell r="C4564" t="str">
            <v>Lắp dựng dầm cầu thép dưới nước</v>
          </cell>
          <cell r="D4564" t="str">
            <v>tấn</v>
          </cell>
          <cell r="E4564">
            <v>249261</v>
          </cell>
          <cell r="F4564">
            <v>1041761</v>
          </cell>
          <cell r="G4564">
            <v>1312125</v>
          </cell>
          <cell r="H4564">
            <v>0</v>
          </cell>
          <cell r="I4564">
            <v>0</v>
          </cell>
          <cell r="J4564">
            <v>1</v>
          </cell>
        </row>
        <row r="4565">
          <cell r="A4565" t="str">
            <v>AI.62211</v>
          </cell>
          <cell r="B4565" t="str">
            <v>AI.62211</v>
          </cell>
          <cell r="C4565" t="str">
            <v>Lắp dựng kết cấu thép dạng Eiffel, Bailey, Uykm</v>
          </cell>
          <cell r="D4565" t="str">
            <v>tấn</v>
          </cell>
          <cell r="E4565">
            <v>54840</v>
          </cell>
          <cell r="F4565">
            <v>319778</v>
          </cell>
          <cell r="G4565">
            <v>128617</v>
          </cell>
          <cell r="H4565">
            <v>0</v>
          </cell>
          <cell r="I4565">
            <v>0</v>
          </cell>
          <cell r="J4565">
            <v>1</v>
          </cell>
        </row>
        <row r="4566">
          <cell r="A4566" t="str">
            <v>AI.63111</v>
          </cell>
          <cell r="B4566" t="str">
            <v>AI.63111</v>
          </cell>
          <cell r="C4566" t="str">
            <v>Lắp dựng cửa sắt xếp, cửa cuốn</v>
          </cell>
          <cell r="D4566" t="str">
            <v>m2</v>
          </cell>
          <cell r="E4566">
            <v>5492</v>
          </cell>
          <cell r="F4566">
            <v>21594</v>
          </cell>
          <cell r="G4566">
            <v>10281</v>
          </cell>
          <cell r="H4566">
            <v>0</v>
          </cell>
          <cell r="I4566">
            <v>0</v>
          </cell>
          <cell r="J4566">
            <v>1</v>
          </cell>
        </row>
        <row r="4567">
          <cell r="A4567" t="str">
            <v>AI.63121</v>
          </cell>
          <cell r="B4567" t="str">
            <v>AI.63121</v>
          </cell>
          <cell r="C4567" t="str">
            <v>Lắp dựng cửa khung sắt, khung nhôm</v>
          </cell>
          <cell r="D4567" t="str">
            <v>m2</v>
          </cell>
          <cell r="E4567">
            <v>5592</v>
          </cell>
          <cell r="F4567">
            <v>13783</v>
          </cell>
          <cell r="G4567">
            <v>0</v>
          </cell>
          <cell r="H4567">
            <v>0</v>
          </cell>
          <cell r="I4567">
            <v>0</v>
          </cell>
          <cell r="J4567">
            <v>1</v>
          </cell>
        </row>
        <row r="4568">
          <cell r="A4568" t="str">
            <v>AI.63211</v>
          </cell>
          <cell r="B4568" t="str">
            <v>AI.63211</v>
          </cell>
          <cell r="C4568" t="str">
            <v>Lắp dựng lan can sắt</v>
          </cell>
          <cell r="D4568" t="str">
            <v>m2</v>
          </cell>
          <cell r="E4568">
            <v>2752</v>
          </cell>
          <cell r="F4568">
            <v>18378</v>
          </cell>
          <cell r="G4568">
            <v>10281</v>
          </cell>
          <cell r="H4568">
            <v>0</v>
          </cell>
          <cell r="I4568">
            <v>0</v>
          </cell>
          <cell r="J4568">
            <v>1</v>
          </cell>
        </row>
        <row r="4569">
          <cell r="A4569" t="str">
            <v>AI.63221</v>
          </cell>
          <cell r="B4569" t="str">
            <v>AI.63221</v>
          </cell>
          <cell r="C4569" t="str">
            <v>Lắp dựng hoa sắt cửa</v>
          </cell>
          <cell r="D4569" t="str">
            <v>m2</v>
          </cell>
          <cell r="E4569">
            <v>5608</v>
          </cell>
          <cell r="F4569">
            <v>9189</v>
          </cell>
          <cell r="G4569">
            <v>0</v>
          </cell>
          <cell r="H4569">
            <v>0</v>
          </cell>
          <cell r="I4569">
            <v>0</v>
          </cell>
          <cell r="J4569">
            <v>1</v>
          </cell>
        </row>
        <row r="4570">
          <cell r="A4570" t="str">
            <v>AI.63231</v>
          </cell>
          <cell r="B4570" t="str">
            <v>AI.63231</v>
          </cell>
          <cell r="C4570" t="str">
            <v>Lắp dựng vách kính khung nhôm mặt tiền</v>
          </cell>
          <cell r="D4570" t="str">
            <v>m2</v>
          </cell>
          <cell r="E4570">
            <v>778</v>
          </cell>
          <cell r="F4570">
            <v>22972</v>
          </cell>
          <cell r="G4570">
            <v>0</v>
          </cell>
          <cell r="H4570">
            <v>0</v>
          </cell>
          <cell r="I4570">
            <v>0</v>
          </cell>
          <cell r="J4570">
            <v>1</v>
          </cell>
        </row>
        <row r="4571">
          <cell r="A4571" t="str">
            <v>AI.63232</v>
          </cell>
          <cell r="B4571" t="str">
            <v>AI.63232</v>
          </cell>
          <cell r="C4571" t="str">
            <v>Lắp dựng vách kính khung nhôm trong nhà</v>
          </cell>
          <cell r="D4571" t="str">
            <v>m2</v>
          </cell>
          <cell r="E4571">
            <v>778</v>
          </cell>
          <cell r="F4571">
            <v>13783</v>
          </cell>
          <cell r="G4571">
            <v>0</v>
          </cell>
          <cell r="H4571">
            <v>0</v>
          </cell>
          <cell r="I4571">
            <v>0</v>
          </cell>
          <cell r="J4571">
            <v>1</v>
          </cell>
        </row>
        <row r="4572">
          <cell r="A4572" t="str">
            <v>AI.63311</v>
          </cell>
          <cell r="B4572" t="str">
            <v>AI.63311</v>
          </cell>
          <cell r="C4572" t="str">
            <v>Lắp dựng, tháo dỡ kết cấu thép hệ khung dàn, sàn đạo trên cạn</v>
          </cell>
          <cell r="D4572" t="str">
            <v>tấn</v>
          </cell>
          <cell r="E4572">
            <v>180108</v>
          </cell>
          <cell r="F4572">
            <v>436468</v>
          </cell>
          <cell r="G4572">
            <v>619678</v>
          </cell>
          <cell r="H4572">
            <v>0</v>
          </cell>
          <cell r="I4572">
            <v>0</v>
          </cell>
          <cell r="J4572">
            <v>1</v>
          </cell>
        </row>
        <row r="4573">
          <cell r="A4573" t="str">
            <v>AI.63321</v>
          </cell>
          <cell r="B4573" t="str">
            <v>AI.63321</v>
          </cell>
          <cell r="C4573" t="str">
            <v>Lắp dựng, tháo dỡ kết cấu thép hệ khung dàn, sàn đạo dưới nước</v>
          </cell>
          <cell r="D4573" t="str">
            <v>tấn</v>
          </cell>
          <cell r="E4573">
            <v>181616</v>
          </cell>
          <cell r="F4573">
            <v>528356</v>
          </cell>
          <cell r="G4573">
            <v>915391</v>
          </cell>
          <cell r="H4573">
            <v>0</v>
          </cell>
          <cell r="I4573">
            <v>0</v>
          </cell>
          <cell r="J4573">
            <v>1</v>
          </cell>
        </row>
        <row r="4574">
          <cell r="A4574" t="str">
            <v>AI.64111</v>
          </cell>
          <cell r="B4574" t="str">
            <v>AI.64111</v>
          </cell>
          <cell r="C4574" t="str">
            <v>Lắp đặt ống thép luồn cáp dự ứng lực đường kính ống &lt;=80mm</v>
          </cell>
          <cell r="D4574" t="str">
            <v>m</v>
          </cell>
          <cell r="E4574">
            <v>16456</v>
          </cell>
          <cell r="F4574">
            <v>9471</v>
          </cell>
          <cell r="G4574">
            <v>1299</v>
          </cell>
          <cell r="H4574">
            <v>0</v>
          </cell>
          <cell r="I4574">
            <v>0</v>
          </cell>
          <cell r="J4574">
            <v>1</v>
          </cell>
        </row>
        <row r="4575">
          <cell r="A4575" t="str">
            <v>AI.64121</v>
          </cell>
          <cell r="B4575" t="str">
            <v>AI.64121</v>
          </cell>
          <cell r="C4575" t="str">
            <v>Lắp đặt ống thép luồn cáp dự ứng lực đường kính ống &lt;=100mm</v>
          </cell>
          <cell r="D4575" t="str">
            <v>m</v>
          </cell>
          <cell r="E4575">
            <v>37228</v>
          </cell>
          <cell r="F4575">
            <v>10467</v>
          </cell>
          <cell r="G4575">
            <v>1558</v>
          </cell>
          <cell r="H4575">
            <v>0</v>
          </cell>
          <cell r="I4575">
            <v>0</v>
          </cell>
          <cell r="J4575">
            <v>1</v>
          </cell>
        </row>
        <row r="4576">
          <cell r="A4576" t="str">
            <v>AI.64131</v>
          </cell>
          <cell r="B4576" t="str">
            <v>AI.64131</v>
          </cell>
          <cell r="C4576" t="str">
            <v>Lắp đặt ống thép luồn cáp dự ứng lực đường kính ống &lt;=150mm</v>
          </cell>
          <cell r="D4576" t="str">
            <v>m</v>
          </cell>
          <cell r="E4576">
            <v>56942</v>
          </cell>
          <cell r="F4576">
            <v>12960</v>
          </cell>
          <cell r="G4576">
            <v>1870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AI.64211</v>
          </cell>
          <cell r="B4577" t="str">
            <v>AI.64211</v>
          </cell>
          <cell r="C4577" t="str">
            <v>Lắp đặt cấu kiện thép đặt sẵn trong bê tông, khối lượng &lt;= 10kg/cấu kiện</v>
          </cell>
          <cell r="D4577" t="str">
            <v>tấn</v>
          </cell>
          <cell r="E4577">
            <v>296153</v>
          </cell>
          <cell r="F4577">
            <v>767265</v>
          </cell>
          <cell r="G4577">
            <v>174157</v>
          </cell>
          <cell r="H4577">
            <v>0</v>
          </cell>
          <cell r="I4577">
            <v>0</v>
          </cell>
          <cell r="J4577">
            <v>1</v>
          </cell>
        </row>
        <row r="4578">
          <cell r="A4578" t="str">
            <v>AI.64221</v>
          </cell>
          <cell r="B4578" t="str">
            <v>AI.64221</v>
          </cell>
          <cell r="C4578" t="str">
            <v>Lắp đặt cấu kiện thép đặt sẵn trong bê tông, khối lượng &lt;= 20kg/cấu kiện</v>
          </cell>
          <cell r="D4578" t="str">
            <v>tấn</v>
          </cell>
          <cell r="E4578">
            <v>253525</v>
          </cell>
          <cell r="F4578">
            <v>652405</v>
          </cell>
          <cell r="G4578">
            <v>157193</v>
          </cell>
          <cell r="H4578">
            <v>0</v>
          </cell>
          <cell r="I4578">
            <v>0</v>
          </cell>
          <cell r="J4578">
            <v>1</v>
          </cell>
        </row>
        <row r="4579">
          <cell r="A4579" t="str">
            <v>AI.64231</v>
          </cell>
          <cell r="B4579" t="str">
            <v>AI.64231</v>
          </cell>
          <cell r="C4579" t="str">
            <v>Lắp đặt cấu kiện thép đặt sẵn trong bê tông, khối lượng &lt;= 50kg/cấu kiện</v>
          </cell>
          <cell r="D4579" t="str">
            <v>tấn</v>
          </cell>
          <cell r="E4579">
            <v>213950</v>
          </cell>
          <cell r="F4579">
            <v>574300</v>
          </cell>
          <cell r="G4579">
            <v>141361</v>
          </cell>
          <cell r="H4579">
            <v>0</v>
          </cell>
          <cell r="I4579">
            <v>0</v>
          </cell>
          <cell r="J4579">
            <v>1</v>
          </cell>
        </row>
        <row r="4580">
          <cell r="A4580" t="str">
            <v>AI.64241</v>
          </cell>
          <cell r="B4580" t="str">
            <v>AI.64241</v>
          </cell>
          <cell r="C4580" t="str">
            <v>Lắp đặt cấu kiện thép đặt sẵn trong bê tông, khối lượng &lt;= 100kg/cấu kiện</v>
          </cell>
          <cell r="D4580" t="str">
            <v>tấn</v>
          </cell>
          <cell r="E4580">
            <v>192853</v>
          </cell>
          <cell r="F4580">
            <v>422685</v>
          </cell>
          <cell r="G4580">
            <v>124398</v>
          </cell>
          <cell r="H4580">
            <v>0</v>
          </cell>
          <cell r="I4580">
            <v>0</v>
          </cell>
          <cell r="J4580">
            <v>1</v>
          </cell>
        </row>
        <row r="4581">
          <cell r="A4581" t="str">
            <v>AI.64251</v>
          </cell>
          <cell r="B4581" t="str">
            <v>AI.64251</v>
          </cell>
          <cell r="C4581" t="str">
            <v>Lắp đặt cấu kiện thép đặt sẵn trong bê tông, khối lượng &gt; 100kg/cấu kiện</v>
          </cell>
          <cell r="D4581" t="str">
            <v>tấn</v>
          </cell>
          <cell r="E4581">
            <v>160106</v>
          </cell>
          <cell r="F4581">
            <v>381335</v>
          </cell>
          <cell r="G4581">
            <v>104042</v>
          </cell>
          <cell r="H4581">
            <v>0</v>
          </cell>
          <cell r="I4581">
            <v>0</v>
          </cell>
          <cell r="J4581">
            <v>1</v>
          </cell>
        </row>
        <row r="4582">
          <cell r="A4582" t="str">
            <v>AI.65111</v>
          </cell>
          <cell r="B4582" t="str">
            <v>AI.65111</v>
          </cell>
          <cell r="C4582" t="str">
            <v>Lắp đặt kết cấu thép thành bình, bể dạng hình vuông, chữ nhật</v>
          </cell>
          <cell r="D4582" t="str">
            <v>tấn</v>
          </cell>
          <cell r="E4582">
            <v>345036</v>
          </cell>
          <cell r="F4582">
            <v>774591</v>
          </cell>
          <cell r="G4582">
            <v>875050</v>
          </cell>
          <cell r="H4582">
            <v>0</v>
          </cell>
          <cell r="I4582">
            <v>0</v>
          </cell>
          <cell r="J4582">
            <v>1</v>
          </cell>
        </row>
        <row r="4583">
          <cell r="A4583" t="str">
            <v>AI.65112</v>
          </cell>
          <cell r="B4583" t="str">
            <v>AI.65112</v>
          </cell>
          <cell r="C4583" t="str">
            <v>Lắp đặt kết cấu thép nắp bình, bể dạng hình vuông, chữ nhật</v>
          </cell>
          <cell r="D4583" t="str">
            <v>tấn</v>
          </cell>
          <cell r="E4583">
            <v>333694</v>
          </cell>
          <cell r="F4583">
            <v>735712</v>
          </cell>
          <cell r="G4583">
            <v>837430</v>
          </cell>
          <cell r="H4583">
            <v>0</v>
          </cell>
          <cell r="I4583">
            <v>0</v>
          </cell>
          <cell r="J4583">
            <v>1</v>
          </cell>
        </row>
        <row r="4584">
          <cell r="A4584" t="str">
            <v>AI.65113</v>
          </cell>
          <cell r="B4584" t="str">
            <v>AI.65113</v>
          </cell>
          <cell r="C4584" t="str">
            <v>Lắp đặt kết cấu thép đáy bình, bể dạng hình vuông, chữ nhật</v>
          </cell>
          <cell r="D4584" t="str">
            <v>tấn</v>
          </cell>
          <cell r="E4584">
            <v>351086</v>
          </cell>
          <cell r="F4584">
            <v>667923</v>
          </cell>
          <cell r="G4584">
            <v>897822</v>
          </cell>
          <cell r="H4584">
            <v>0</v>
          </cell>
          <cell r="I4584">
            <v>0</v>
          </cell>
          <cell r="J4584">
            <v>1</v>
          </cell>
        </row>
        <row r="4585">
          <cell r="A4585" t="str">
            <v>AI.65121</v>
          </cell>
          <cell r="B4585" t="str">
            <v>AI.65121</v>
          </cell>
          <cell r="C4585" t="str">
            <v>Lắp đặt kết cấu thép bình, bể, thùng tháp dạng hình trụ, hình ống</v>
          </cell>
          <cell r="D4585" t="str">
            <v>tấn</v>
          </cell>
          <cell r="E4585">
            <v>379249</v>
          </cell>
          <cell r="F4585">
            <v>872288</v>
          </cell>
          <cell r="G4585">
            <v>1162967</v>
          </cell>
          <cell r="H4585">
            <v>0</v>
          </cell>
          <cell r="I4585">
            <v>0</v>
          </cell>
          <cell r="J4585">
            <v>1</v>
          </cell>
        </row>
        <row r="4586">
          <cell r="A4586" t="str">
            <v>AI.65122</v>
          </cell>
          <cell r="B4586" t="str">
            <v>AI.65122</v>
          </cell>
          <cell r="C4586" t="str">
            <v>Lắp đặt kết cấu thép bình, bể, thùng tháp dạng hình phểu</v>
          </cell>
          <cell r="D4586" t="str">
            <v>tấn</v>
          </cell>
          <cell r="E4586">
            <v>453343</v>
          </cell>
          <cell r="F4586">
            <v>971978</v>
          </cell>
          <cell r="G4586">
            <v>1232656</v>
          </cell>
          <cell r="H4586">
            <v>0</v>
          </cell>
          <cell r="I4586">
            <v>0</v>
          </cell>
          <cell r="J4586">
            <v>1</v>
          </cell>
        </row>
        <row r="4587">
          <cell r="A4587" t="str">
            <v>AI.65123</v>
          </cell>
          <cell r="B4587" t="str">
            <v>AI.65123</v>
          </cell>
          <cell r="C4587" t="str">
            <v>Lắp đặt kết cấu thép dạng hình côn, cút, tê, thập</v>
          </cell>
          <cell r="D4587" t="str">
            <v>tấn</v>
          </cell>
          <cell r="E4587">
            <v>518815</v>
          </cell>
          <cell r="F4587">
            <v>1121513</v>
          </cell>
          <cell r="G4587">
            <v>1433909</v>
          </cell>
          <cell r="H4587">
            <v>0</v>
          </cell>
          <cell r="I4587">
            <v>0</v>
          </cell>
          <cell r="J4587">
            <v>1</v>
          </cell>
        </row>
        <row r="4588">
          <cell r="A4588" t="str">
            <v>AI.65211</v>
          </cell>
          <cell r="B4588" t="str">
            <v>AI.65211</v>
          </cell>
          <cell r="C4588" t="str">
            <v>Lắp đặt mặt bích đặc trọng lượng &lt;= 50kg/cái</v>
          </cell>
          <cell r="D4588" t="str">
            <v>tấn</v>
          </cell>
          <cell r="E4588">
            <v>300919</v>
          </cell>
          <cell r="F4588">
            <v>845370</v>
          </cell>
          <cell r="G4588">
            <v>872787</v>
          </cell>
          <cell r="H4588">
            <v>0</v>
          </cell>
          <cell r="I4588">
            <v>0</v>
          </cell>
          <cell r="J4588">
            <v>1</v>
          </cell>
        </row>
        <row r="4589">
          <cell r="A4589" t="str">
            <v>AI.65212</v>
          </cell>
          <cell r="B4589" t="str">
            <v>AI.65212</v>
          </cell>
          <cell r="C4589" t="str">
            <v>Lắp đặt mặt bích đặc trọng lượng &gt; 50kg/cái</v>
          </cell>
          <cell r="D4589" t="str">
            <v>tấn</v>
          </cell>
          <cell r="E4589">
            <v>314065</v>
          </cell>
          <cell r="F4589">
            <v>758076</v>
          </cell>
          <cell r="G4589">
            <v>707440</v>
          </cell>
          <cell r="H4589">
            <v>0</v>
          </cell>
          <cell r="I4589">
            <v>0</v>
          </cell>
          <cell r="J4589">
            <v>1</v>
          </cell>
        </row>
        <row r="4590">
          <cell r="A4590" t="str">
            <v>AI.65221</v>
          </cell>
          <cell r="B4590" t="str">
            <v>AI.65221</v>
          </cell>
          <cell r="C4590" t="str">
            <v>Lắp đặt mặt bích rỗng trọng lượng &lt;= 50kg/cái</v>
          </cell>
          <cell r="D4590" t="str">
            <v>tấn</v>
          </cell>
          <cell r="E4590">
            <v>413437</v>
          </cell>
          <cell r="F4590">
            <v>1125628</v>
          </cell>
          <cell r="G4590">
            <v>1113974</v>
          </cell>
          <cell r="H4590">
            <v>0</v>
          </cell>
          <cell r="I4590">
            <v>0</v>
          </cell>
          <cell r="J4590">
            <v>1</v>
          </cell>
        </row>
        <row r="4591">
          <cell r="A4591" t="str">
            <v>AI.65222</v>
          </cell>
          <cell r="B4591" t="str">
            <v>AI.65222</v>
          </cell>
          <cell r="C4591" t="str">
            <v>Lắp đặt mặt bích rỗng trọng lượng &gt; 50kg/cái</v>
          </cell>
          <cell r="D4591" t="str">
            <v>tấn</v>
          </cell>
          <cell r="E4591">
            <v>340322</v>
          </cell>
          <cell r="F4591">
            <v>1038334</v>
          </cell>
          <cell r="G4591">
            <v>971651</v>
          </cell>
          <cell r="H4591">
            <v>0</v>
          </cell>
          <cell r="I4591">
            <v>0</v>
          </cell>
          <cell r="J4591">
            <v>1</v>
          </cell>
        </row>
        <row r="4592">
          <cell r="A4592" t="str">
            <v>AI.65311</v>
          </cell>
          <cell r="B4592" t="str">
            <v>AI.65311</v>
          </cell>
          <cell r="C4592" t="str">
            <v>Lắp dựng dàn nút cầu không gian, chiều cao đỉnh dàn &lt;= 10m</v>
          </cell>
          <cell r="D4592" t="str">
            <v>tấn</v>
          </cell>
          <cell r="E4592">
            <v>463520</v>
          </cell>
          <cell r="F4592">
            <v>698349</v>
          </cell>
          <cell r="G4592">
            <v>453439</v>
          </cell>
          <cell r="H4592">
            <v>0</v>
          </cell>
          <cell r="I4592">
            <v>0</v>
          </cell>
          <cell r="J4592">
            <v>1</v>
          </cell>
        </row>
        <row r="4593">
          <cell r="A4593" t="str">
            <v>AI.65312</v>
          </cell>
          <cell r="B4593" t="str">
            <v>AI.65312</v>
          </cell>
          <cell r="C4593" t="str">
            <v>Lắp dựng dàn nút hàn không gian, chiều cao đỉnh dàn &lt;= 10m</v>
          </cell>
          <cell r="D4593" t="str">
            <v>tấn</v>
          </cell>
          <cell r="E4593">
            <v>543349</v>
          </cell>
          <cell r="F4593">
            <v>710754</v>
          </cell>
          <cell r="G4593">
            <v>651988</v>
          </cell>
          <cell r="H4593">
            <v>0</v>
          </cell>
          <cell r="I4593">
            <v>0</v>
          </cell>
          <cell r="J4593">
            <v>1</v>
          </cell>
        </row>
        <row r="4594">
          <cell r="A4594" t="str">
            <v>AI.65321</v>
          </cell>
          <cell r="B4594" t="str">
            <v>AI.65321</v>
          </cell>
          <cell r="C4594" t="str">
            <v>Lắp dựng dàn nút cầu không gian, chiều cao đỉnh dàn &gt; 10m</v>
          </cell>
          <cell r="D4594" t="str">
            <v>tấn</v>
          </cell>
          <cell r="E4594">
            <v>482160</v>
          </cell>
          <cell r="F4594">
            <v>822398</v>
          </cell>
          <cell r="G4594">
            <v>629857</v>
          </cell>
          <cell r="H4594">
            <v>0</v>
          </cell>
          <cell r="I4594">
            <v>0</v>
          </cell>
          <cell r="J4594">
            <v>1</v>
          </cell>
        </row>
        <row r="4595">
          <cell r="A4595" t="str">
            <v>AI.65331</v>
          </cell>
          <cell r="B4595" t="str">
            <v>AI.65331</v>
          </cell>
          <cell r="C4595" t="str">
            <v>Lắp dựng dàn nút hàn không gian, chiều cao đỉnh dàn &gt; 10m</v>
          </cell>
          <cell r="D4595" t="str">
            <v>tấn</v>
          </cell>
          <cell r="E4595">
            <v>571194</v>
          </cell>
          <cell r="F4595">
            <v>836181</v>
          </cell>
          <cell r="G4595">
            <v>859622</v>
          </cell>
          <cell r="H4595">
            <v>0</v>
          </cell>
          <cell r="I4595">
            <v>0</v>
          </cell>
          <cell r="J4595">
            <v>1</v>
          </cell>
        </row>
        <row r="4596">
          <cell r="A4596" t="str">
            <v>AI.65411</v>
          </cell>
          <cell r="B4596" t="str">
            <v>AI.65411</v>
          </cell>
          <cell r="C4596" t="str">
            <v>Lắp đặt khung đỡ, giá đỡ, bệ đỡ</v>
          </cell>
          <cell r="D4596" t="str">
            <v>tấn</v>
          </cell>
          <cell r="E4596">
            <v>373567</v>
          </cell>
          <cell r="F4596">
            <v>872288</v>
          </cell>
          <cell r="G4596">
            <v>747483</v>
          </cell>
          <cell r="H4596">
            <v>0</v>
          </cell>
          <cell r="I4596">
            <v>0</v>
          </cell>
          <cell r="J4596">
            <v>1</v>
          </cell>
        </row>
        <row r="4597">
          <cell r="A4597" t="str">
            <v>AI.65421</v>
          </cell>
          <cell r="B4597" t="str">
            <v>AI.65421</v>
          </cell>
          <cell r="C4597" t="str">
            <v>Lắp đặt máng rót, máng chứa, phểu</v>
          </cell>
          <cell r="D4597" t="str">
            <v>tấn</v>
          </cell>
          <cell r="E4597">
            <v>373064</v>
          </cell>
          <cell r="F4597">
            <v>763625</v>
          </cell>
          <cell r="G4597">
            <v>696563</v>
          </cell>
          <cell r="H4597">
            <v>0</v>
          </cell>
          <cell r="I4597">
            <v>0</v>
          </cell>
          <cell r="J4597">
            <v>1</v>
          </cell>
        </row>
        <row r="4598">
          <cell r="A4598" t="str">
            <v>AI.65431</v>
          </cell>
          <cell r="B4598" t="str">
            <v>AI.65431</v>
          </cell>
          <cell r="C4598" t="str">
            <v>Lắp đặt vỏ bao che</v>
          </cell>
          <cell r="D4598" t="str">
            <v>tấn</v>
          </cell>
          <cell r="E4598">
            <v>335856</v>
          </cell>
          <cell r="F4598">
            <v>717768</v>
          </cell>
          <cell r="G4598">
            <v>636225</v>
          </cell>
          <cell r="H4598">
            <v>0</v>
          </cell>
          <cell r="I4598">
            <v>0</v>
          </cell>
          <cell r="J4598">
            <v>1</v>
          </cell>
        </row>
        <row r="4599">
          <cell r="A4599" t="str">
            <v>AI.65441</v>
          </cell>
          <cell r="B4599" t="str">
            <v>AI.65441</v>
          </cell>
          <cell r="C4599" t="str">
            <v>Lắp đặt hệ khung, dầm thép</v>
          </cell>
          <cell r="D4599" t="str">
            <v>tấn</v>
          </cell>
          <cell r="E4599">
            <v>395067</v>
          </cell>
          <cell r="F4599">
            <v>623561</v>
          </cell>
          <cell r="G4599">
            <v>799767</v>
          </cell>
          <cell r="H4599">
            <v>0</v>
          </cell>
          <cell r="I4599">
            <v>0</v>
          </cell>
          <cell r="J4599">
            <v>1</v>
          </cell>
        </row>
        <row r="4600">
          <cell r="A4600" t="str">
            <v>AI.65451</v>
          </cell>
          <cell r="B4600" t="str">
            <v>AI.65451</v>
          </cell>
          <cell r="C4600" t="str">
            <v>Lắp đặt cửa thép. cổng thép</v>
          </cell>
          <cell r="D4600" t="str">
            <v>tấn</v>
          </cell>
          <cell r="E4600">
            <v>320681</v>
          </cell>
          <cell r="F4600">
            <v>456082</v>
          </cell>
          <cell r="G4600">
            <v>594634</v>
          </cell>
          <cell r="H4600">
            <v>0</v>
          </cell>
          <cell r="I4600">
            <v>0</v>
          </cell>
          <cell r="J4600">
            <v>1</v>
          </cell>
        </row>
        <row r="4601">
          <cell r="A4601" t="str">
            <v>AI.66111</v>
          </cell>
          <cell r="B4601" t="str">
            <v>AI.66111</v>
          </cell>
          <cell r="C4601" t="str">
            <v>Lắp đặt cửa van phẳng, độ cao đóng mở &lt;= 5m</v>
          </cell>
          <cell r="D4601" t="str">
            <v>tấn</v>
          </cell>
          <cell r="E4601">
            <v>250952</v>
          </cell>
          <cell r="F4601">
            <v>774591</v>
          </cell>
          <cell r="G4601">
            <v>1009679</v>
          </cell>
          <cell r="H4601">
            <v>0</v>
          </cell>
          <cell r="I4601">
            <v>0</v>
          </cell>
          <cell r="J4601">
            <v>1</v>
          </cell>
        </row>
        <row r="4602">
          <cell r="A4602" t="str">
            <v>AI.66121</v>
          </cell>
          <cell r="B4602" t="str">
            <v>AI.66121</v>
          </cell>
          <cell r="C4602" t="str">
            <v>Lắp đặt cửa van phẳng, độ cao đóng mở &lt;= 10m</v>
          </cell>
          <cell r="D4602" t="str">
            <v>tấn</v>
          </cell>
          <cell r="E4602">
            <v>316634</v>
          </cell>
          <cell r="F4602">
            <v>735712</v>
          </cell>
          <cell r="G4602">
            <v>1493339</v>
          </cell>
          <cell r="H4602">
            <v>0</v>
          </cell>
          <cell r="I4602">
            <v>0</v>
          </cell>
          <cell r="J4602">
            <v>1</v>
          </cell>
        </row>
        <row r="4603">
          <cell r="A4603" t="str">
            <v>AI.66131</v>
          </cell>
          <cell r="B4603" t="str">
            <v>AI.66131</v>
          </cell>
          <cell r="C4603" t="str">
            <v>Lắp đặt cửa van phẳng, độ cao đóng mở &gt; 10m</v>
          </cell>
          <cell r="D4603" t="str">
            <v>tấn</v>
          </cell>
          <cell r="E4603">
            <v>357905</v>
          </cell>
          <cell r="F4603">
            <v>667923</v>
          </cell>
          <cell r="G4603">
            <v>1504987</v>
          </cell>
          <cell r="H4603">
            <v>0</v>
          </cell>
          <cell r="I4603">
            <v>0</v>
          </cell>
          <cell r="J4603">
            <v>1</v>
          </cell>
        </row>
        <row r="4604">
          <cell r="A4604" t="str">
            <v>AI.66211</v>
          </cell>
          <cell r="B4604" t="str">
            <v>AI.66211</v>
          </cell>
          <cell r="C4604" t="str">
            <v>Lắp đặt cửa van hình cung, độ cao đóng mở &lt;= 5m</v>
          </cell>
          <cell r="D4604" t="str">
            <v>tấn</v>
          </cell>
          <cell r="E4604">
            <v>360935</v>
          </cell>
          <cell r="F4604">
            <v>1395660</v>
          </cell>
          <cell r="G4604">
            <v>2141750</v>
          </cell>
          <cell r="H4604">
            <v>0</v>
          </cell>
          <cell r="I4604">
            <v>0</v>
          </cell>
          <cell r="J4604">
            <v>1</v>
          </cell>
        </row>
        <row r="4605">
          <cell r="A4605" t="str">
            <v>AI.66221</v>
          </cell>
          <cell r="B4605" t="str">
            <v>AI.66221</v>
          </cell>
          <cell r="C4605" t="str">
            <v>Lắp đặt cửa van hình cung, độ cao đóng mở &lt;= 10m</v>
          </cell>
          <cell r="D4605" t="str">
            <v>tấn</v>
          </cell>
          <cell r="E4605">
            <v>452195</v>
          </cell>
          <cell r="F4605">
            <v>1221203</v>
          </cell>
          <cell r="G4605">
            <v>3228342</v>
          </cell>
          <cell r="H4605">
            <v>0</v>
          </cell>
          <cell r="I4605">
            <v>0</v>
          </cell>
          <cell r="J4605">
            <v>1</v>
          </cell>
        </row>
        <row r="4606">
          <cell r="A4606" t="str">
            <v>AI.66231</v>
          </cell>
          <cell r="B4606" t="str">
            <v>AI.66231</v>
          </cell>
          <cell r="C4606" t="str">
            <v>Lắp đặt cửa van hình cung, độ cao đóng mở &gt; 10m</v>
          </cell>
          <cell r="D4606" t="str">
            <v>tấn</v>
          </cell>
          <cell r="E4606">
            <v>497906</v>
          </cell>
          <cell r="F4606">
            <v>1071668</v>
          </cell>
          <cell r="G4606">
            <v>3246343</v>
          </cell>
          <cell r="H4606">
            <v>0</v>
          </cell>
          <cell r="I4606">
            <v>0</v>
          </cell>
          <cell r="J4606">
            <v>1</v>
          </cell>
        </row>
        <row r="4607">
          <cell r="A4607" t="str">
            <v>AK.11110</v>
          </cell>
          <cell r="B4607" t="str">
            <v>AK.11110</v>
          </cell>
          <cell r="C4607" t="str">
            <v>Lợp mái ngói 22v/m2 h &lt;= 4m</v>
          </cell>
          <cell r="D4607" t="str">
            <v>100m2</v>
          </cell>
          <cell r="E4607">
            <v>7822682</v>
          </cell>
          <cell r="F4607">
            <v>488466</v>
          </cell>
          <cell r="G4607">
            <v>2238</v>
          </cell>
          <cell r="H4607">
            <v>0</v>
          </cell>
          <cell r="I4607">
            <v>0</v>
          </cell>
          <cell r="J4607">
            <v>1</v>
          </cell>
        </row>
        <row r="4608">
          <cell r="A4608" t="str">
            <v>AK.11120</v>
          </cell>
          <cell r="B4608" t="str">
            <v>AK.11120</v>
          </cell>
          <cell r="C4608" t="str">
            <v>Lợp mái ngói 22v/m2 h &lt;= 16m</v>
          </cell>
          <cell r="D4608" t="str">
            <v>100m2</v>
          </cell>
          <cell r="E4608">
            <v>7822682</v>
          </cell>
          <cell r="F4608">
            <v>538807</v>
          </cell>
          <cell r="G4608">
            <v>63250</v>
          </cell>
          <cell r="H4608">
            <v>0</v>
          </cell>
          <cell r="I4608">
            <v>0</v>
          </cell>
          <cell r="J4608">
            <v>1</v>
          </cell>
        </row>
        <row r="4609">
          <cell r="A4609" t="str">
            <v>AK.11210</v>
          </cell>
          <cell r="B4609" t="str">
            <v>AK.11210</v>
          </cell>
          <cell r="C4609" t="str">
            <v>Lợp mái ngói 13v/m2 h &lt;= 4m</v>
          </cell>
          <cell r="D4609" t="str">
            <v>100m2</v>
          </cell>
          <cell r="E4609">
            <v>7279828</v>
          </cell>
          <cell r="F4609">
            <v>401156</v>
          </cell>
          <cell r="G4609">
            <v>2238</v>
          </cell>
          <cell r="H4609">
            <v>0</v>
          </cell>
          <cell r="I4609">
            <v>0</v>
          </cell>
          <cell r="J4609">
            <v>1</v>
          </cell>
        </row>
        <row r="4610">
          <cell r="A4610" t="str">
            <v>AK.11220</v>
          </cell>
          <cell r="B4610" t="str">
            <v>AK.11220</v>
          </cell>
          <cell r="C4610" t="str">
            <v>Lợp mái ngói 13v/m2 h &lt;= 16m</v>
          </cell>
          <cell r="D4610" t="str">
            <v>100m2</v>
          </cell>
          <cell r="E4610">
            <v>7279828</v>
          </cell>
          <cell r="F4610">
            <v>441271</v>
          </cell>
          <cell r="G4610">
            <v>63250</v>
          </cell>
          <cell r="H4610">
            <v>0</v>
          </cell>
          <cell r="I4610">
            <v>0</v>
          </cell>
          <cell r="J4610">
            <v>1</v>
          </cell>
        </row>
        <row r="4611">
          <cell r="A4611" t="str">
            <v>AK.11310</v>
          </cell>
          <cell r="B4611" t="str">
            <v>AK.11310</v>
          </cell>
          <cell r="C4611" t="str">
            <v>Lợp mái ngói 75v/m2 h &lt;= 4m</v>
          </cell>
          <cell r="D4611" t="str">
            <v>100m2</v>
          </cell>
          <cell r="E4611">
            <v>17729080</v>
          </cell>
          <cell r="F4611">
            <v>664711</v>
          </cell>
          <cell r="G4611">
            <v>2238</v>
          </cell>
          <cell r="H4611">
            <v>0</v>
          </cell>
          <cell r="I4611">
            <v>0</v>
          </cell>
          <cell r="J4611">
            <v>1</v>
          </cell>
        </row>
        <row r="4612">
          <cell r="A4612" t="str">
            <v>AK.11320</v>
          </cell>
          <cell r="B4612" t="str">
            <v>AK.11320</v>
          </cell>
          <cell r="C4612" t="str">
            <v>Lợp mái ngói 75v/m2 h &lt;= 16m</v>
          </cell>
          <cell r="D4612" t="str">
            <v>100m2</v>
          </cell>
          <cell r="E4612">
            <v>17729080</v>
          </cell>
          <cell r="F4612">
            <v>740605</v>
          </cell>
          <cell r="G4612">
            <v>63250</v>
          </cell>
          <cell r="H4612">
            <v>0</v>
          </cell>
          <cell r="I4612">
            <v>0</v>
          </cell>
          <cell r="J4612">
            <v>1</v>
          </cell>
        </row>
        <row r="4613">
          <cell r="A4613" t="str">
            <v>AK.11410</v>
          </cell>
          <cell r="B4613" t="str">
            <v>AK.11410</v>
          </cell>
          <cell r="C4613" t="str">
            <v>Lợp mái ngói âm dương h &lt;= 4m</v>
          </cell>
          <cell r="D4613" t="str">
            <v>100m2</v>
          </cell>
          <cell r="E4613">
            <v>19105770</v>
          </cell>
          <cell r="F4613">
            <v>664711</v>
          </cell>
          <cell r="G4613">
            <v>2238</v>
          </cell>
          <cell r="H4613">
            <v>0</v>
          </cell>
          <cell r="I4613">
            <v>0</v>
          </cell>
          <cell r="J4613">
            <v>1</v>
          </cell>
        </row>
        <row r="4614">
          <cell r="A4614" t="str">
            <v>AK.11420</v>
          </cell>
          <cell r="B4614" t="str">
            <v>AK.11420</v>
          </cell>
          <cell r="C4614" t="str">
            <v>Lợp mái ngói âm dương h &lt;= 16m</v>
          </cell>
          <cell r="D4614" t="str">
            <v>100m2</v>
          </cell>
          <cell r="E4614">
            <v>19105770</v>
          </cell>
          <cell r="F4614">
            <v>740605</v>
          </cell>
          <cell r="G4614">
            <v>63250</v>
          </cell>
          <cell r="H4614">
            <v>0</v>
          </cell>
          <cell r="I4614">
            <v>0</v>
          </cell>
          <cell r="J4614">
            <v>1</v>
          </cell>
        </row>
        <row r="4615">
          <cell r="A4615" t="str">
            <v>AK.12111</v>
          </cell>
          <cell r="B4615" t="str">
            <v>AK.12111</v>
          </cell>
          <cell r="C4615" t="str">
            <v>Lợp mái, che tường bằng fibrô xi măng</v>
          </cell>
          <cell r="D4615" t="str">
            <v>100m2</v>
          </cell>
          <cell r="E4615">
            <v>2568650</v>
          </cell>
          <cell r="F4615">
            <v>311250</v>
          </cell>
          <cell r="G4615">
            <v>0</v>
          </cell>
          <cell r="H4615">
            <v>0</v>
          </cell>
          <cell r="I4615">
            <v>0</v>
          </cell>
          <cell r="J4615">
            <v>1</v>
          </cell>
        </row>
        <row r="4616">
          <cell r="A4616" t="str">
            <v>AK.12221</v>
          </cell>
          <cell r="B4616" t="str">
            <v>AK.12221</v>
          </cell>
          <cell r="C4616" t="str">
            <v>Lợp mái, che tường bằng tôn múi, chiều dài &lt;=2m</v>
          </cell>
          <cell r="D4616" t="str">
            <v>100m2</v>
          </cell>
          <cell r="E4616">
            <v>3946507</v>
          </cell>
          <cell r="F4616">
            <v>272877</v>
          </cell>
          <cell r="G4616">
            <v>0</v>
          </cell>
          <cell r="H4616">
            <v>0</v>
          </cell>
          <cell r="I4616">
            <v>0</v>
          </cell>
          <cell r="J4616">
            <v>1</v>
          </cell>
        </row>
        <row r="4617">
          <cell r="A4617" t="str">
            <v>AK.12222</v>
          </cell>
          <cell r="B4617" t="str">
            <v>AK.12222</v>
          </cell>
          <cell r="C4617" t="str">
            <v>Lợp mái, che tường bằng tôn múi, chiều dài bất kì</v>
          </cell>
          <cell r="D4617" t="str">
            <v>100m2</v>
          </cell>
          <cell r="E4617">
            <v>3511377</v>
          </cell>
          <cell r="F4617">
            <v>191867</v>
          </cell>
          <cell r="G4617">
            <v>0</v>
          </cell>
          <cell r="H4617">
            <v>0</v>
          </cell>
          <cell r="I4617">
            <v>0</v>
          </cell>
          <cell r="J4617">
            <v>1</v>
          </cell>
        </row>
        <row r="4618">
          <cell r="A4618" t="str">
            <v>AK.12331</v>
          </cell>
          <cell r="B4618" t="str">
            <v>AK.12331</v>
          </cell>
          <cell r="C4618" t="str">
            <v>Lợp mái, che tường bằng tấm nhựa</v>
          </cell>
          <cell r="D4618" t="str">
            <v>100m2</v>
          </cell>
          <cell r="E4618">
            <v>2352300</v>
          </cell>
          <cell r="F4618">
            <v>218301</v>
          </cell>
          <cell r="G4618">
            <v>0</v>
          </cell>
          <cell r="H4618">
            <v>0</v>
          </cell>
          <cell r="I4618">
            <v>0</v>
          </cell>
          <cell r="J4618">
            <v>1</v>
          </cell>
        </row>
        <row r="4619">
          <cell r="A4619" t="str">
            <v>AK.13110</v>
          </cell>
          <cell r="B4619" t="str">
            <v>AK.13110</v>
          </cell>
          <cell r="C4619" t="str">
            <v>Dán ngói 75v/m2 trên mái nghiêng bê tông</v>
          </cell>
          <cell r="D4619" t="str">
            <v>m2</v>
          </cell>
          <cell r="E4619">
            <v>115217</v>
          </cell>
          <cell r="F4619">
            <v>25269</v>
          </cell>
          <cell r="G4619">
            <v>0</v>
          </cell>
          <cell r="H4619">
            <v>0</v>
          </cell>
          <cell r="I4619">
            <v>0</v>
          </cell>
          <cell r="J4619">
            <v>1</v>
          </cell>
        </row>
        <row r="4620">
          <cell r="A4620" t="str">
            <v>AK.13120</v>
          </cell>
          <cell r="B4620" t="str">
            <v>AK.13120</v>
          </cell>
          <cell r="C4620" t="str">
            <v>Dán ngói 22v/m2 trên mái nghiêng bê tông</v>
          </cell>
          <cell r="D4620" t="str">
            <v>m2</v>
          </cell>
          <cell r="E4620">
            <v>66992</v>
          </cell>
          <cell r="F4620">
            <v>22972</v>
          </cell>
          <cell r="G4620">
            <v>0</v>
          </cell>
          <cell r="H4620">
            <v>0</v>
          </cell>
          <cell r="I4620">
            <v>0</v>
          </cell>
          <cell r="J4620">
            <v>1</v>
          </cell>
        </row>
        <row r="4621">
          <cell r="A4621" t="str">
            <v>AK.21114</v>
          </cell>
          <cell r="B4621" t="str">
            <v>AK.21110</v>
          </cell>
          <cell r="C4621" t="str">
            <v>Trát tường ngoài chiều dày trát 1cm vữa M75</v>
          </cell>
          <cell r="D4621" t="str">
            <v>m2</v>
          </cell>
          <cell r="E4621">
            <v>4458</v>
          </cell>
          <cell r="F4621">
            <v>10108</v>
          </cell>
          <cell r="G4621">
            <v>201</v>
          </cell>
          <cell r="H4621">
            <v>0</v>
          </cell>
          <cell r="I4621">
            <v>0</v>
          </cell>
          <cell r="J4621">
            <v>0</v>
          </cell>
        </row>
        <row r="4622">
          <cell r="A4622" t="str">
            <v>AK.21112</v>
          </cell>
          <cell r="B4622" t="str">
            <v>AK.21110</v>
          </cell>
          <cell r="C4622" t="str">
            <v>Trát tường ngoài chiều dày trát 1cm vữa M25</v>
          </cell>
          <cell r="D4622" t="str">
            <v>m2</v>
          </cell>
          <cell r="E4622">
            <v>2580</v>
          </cell>
          <cell r="F4622">
            <v>10108</v>
          </cell>
          <cell r="G4622">
            <v>201</v>
          </cell>
          <cell r="H4622">
            <v>0</v>
          </cell>
          <cell r="I4622">
            <v>0</v>
          </cell>
          <cell r="J4622">
            <v>0</v>
          </cell>
        </row>
        <row r="4623">
          <cell r="A4623" t="str">
            <v>AK.21113</v>
          </cell>
          <cell r="B4623" t="str">
            <v>AK.21110</v>
          </cell>
          <cell r="C4623" t="str">
            <v>Trát tường ngoài chiều dày trát 1cm vữa M50</v>
          </cell>
          <cell r="D4623" t="str">
            <v>m2</v>
          </cell>
          <cell r="E4623">
            <v>3589</v>
          </cell>
          <cell r="F4623">
            <v>10108</v>
          </cell>
          <cell r="G4623">
            <v>201</v>
          </cell>
          <cell r="H4623">
            <v>0</v>
          </cell>
          <cell r="I4623">
            <v>0</v>
          </cell>
          <cell r="J4623">
            <v>0</v>
          </cell>
        </row>
        <row r="4624">
          <cell r="A4624" t="str">
            <v>AK.21122</v>
          </cell>
          <cell r="B4624" t="str">
            <v>AK.21120</v>
          </cell>
          <cell r="C4624" t="str">
            <v>Trát tường ngoài chiều dày trát 1,5cm vữa M25</v>
          </cell>
          <cell r="D4624" t="str">
            <v>m2</v>
          </cell>
          <cell r="E4624">
            <v>3655</v>
          </cell>
          <cell r="F4624">
            <v>11945</v>
          </cell>
          <cell r="G4624">
            <v>201</v>
          </cell>
          <cell r="H4624">
            <v>0</v>
          </cell>
          <cell r="I4624">
            <v>0</v>
          </cell>
          <cell r="J4624">
            <v>0</v>
          </cell>
        </row>
        <row r="4625">
          <cell r="A4625" t="str">
            <v>AK.21123</v>
          </cell>
          <cell r="B4625" t="str">
            <v>AK.21120</v>
          </cell>
          <cell r="C4625" t="str">
            <v>Trát tường ngoài chiều dày trát 1,5cm vữa M50</v>
          </cell>
          <cell r="D4625" t="str">
            <v>m2</v>
          </cell>
          <cell r="E4625">
            <v>5086</v>
          </cell>
          <cell r="F4625">
            <v>11945</v>
          </cell>
          <cell r="G4625">
            <v>201</v>
          </cell>
          <cell r="H4625">
            <v>0</v>
          </cell>
          <cell r="I4625">
            <v>0</v>
          </cell>
          <cell r="J4625">
            <v>0</v>
          </cell>
        </row>
        <row r="4626">
          <cell r="A4626" t="str">
            <v>AK.21124</v>
          </cell>
          <cell r="B4626" t="str">
            <v>AK.21120</v>
          </cell>
          <cell r="C4626" t="str">
            <v>Trát tường ngoài chiều dày trát 1,5cm vữa M75</v>
          </cell>
          <cell r="D4626" t="str">
            <v>m2</v>
          </cell>
          <cell r="E4626">
            <v>6310</v>
          </cell>
          <cell r="F4626">
            <v>11945</v>
          </cell>
          <cell r="G4626">
            <v>201</v>
          </cell>
          <cell r="H4626">
            <v>0</v>
          </cell>
          <cell r="I4626">
            <v>0</v>
          </cell>
          <cell r="J4626">
            <v>0</v>
          </cell>
        </row>
        <row r="4627">
          <cell r="A4627" t="str">
            <v>AK.21132</v>
          </cell>
          <cell r="B4627" t="str">
            <v>AK.21130</v>
          </cell>
          <cell r="C4627" t="str">
            <v>Trát tường ngoài chiều dày trát 2cm vữa M25</v>
          </cell>
          <cell r="D4627" t="str">
            <v>m2</v>
          </cell>
          <cell r="E4627">
            <v>4950</v>
          </cell>
          <cell r="F4627">
            <v>14702</v>
          </cell>
          <cell r="G4627">
            <v>201</v>
          </cell>
          <cell r="H4627">
            <v>0</v>
          </cell>
          <cell r="I4627">
            <v>0</v>
          </cell>
          <cell r="J4627">
            <v>0</v>
          </cell>
        </row>
        <row r="4628">
          <cell r="A4628" t="str">
            <v>AK.21133</v>
          </cell>
          <cell r="B4628" t="str">
            <v>AK.21130</v>
          </cell>
          <cell r="C4628" t="str">
            <v>Trát tường ngoài chiều dày trát 2cm vữa M50</v>
          </cell>
          <cell r="D4628" t="str">
            <v>m2</v>
          </cell>
          <cell r="E4628">
            <v>6890</v>
          </cell>
          <cell r="F4628">
            <v>14702</v>
          </cell>
          <cell r="G4628">
            <v>201</v>
          </cell>
          <cell r="H4628">
            <v>0</v>
          </cell>
          <cell r="I4628">
            <v>0</v>
          </cell>
          <cell r="J4628">
            <v>0</v>
          </cell>
        </row>
        <row r="4629">
          <cell r="A4629" t="str">
            <v>AK.21134</v>
          </cell>
          <cell r="B4629" t="str">
            <v>AK.21130</v>
          </cell>
          <cell r="C4629" t="str">
            <v>Trát tường ngoài chiều dày trát 2cm vữa M75</v>
          </cell>
          <cell r="D4629" t="str">
            <v>m2</v>
          </cell>
          <cell r="E4629">
            <v>8544</v>
          </cell>
          <cell r="F4629">
            <v>14702</v>
          </cell>
          <cell r="G4629">
            <v>201</v>
          </cell>
          <cell r="H4629">
            <v>0</v>
          </cell>
          <cell r="I4629">
            <v>0</v>
          </cell>
          <cell r="J4629">
            <v>0</v>
          </cell>
        </row>
        <row r="4630">
          <cell r="A4630" t="str">
            <v>AK.21212</v>
          </cell>
          <cell r="B4630" t="str">
            <v>AK.21210</v>
          </cell>
          <cell r="C4630" t="str">
            <v>Trát tường trong chiều dày trát 1cm vữa M25</v>
          </cell>
          <cell r="D4630" t="str">
            <v>m2</v>
          </cell>
          <cell r="E4630">
            <v>2580</v>
          </cell>
          <cell r="F4630">
            <v>6892</v>
          </cell>
          <cell r="G4630">
            <v>196</v>
          </cell>
          <cell r="H4630">
            <v>0</v>
          </cell>
          <cell r="I4630">
            <v>0</v>
          </cell>
          <cell r="J4630">
            <v>0</v>
          </cell>
        </row>
        <row r="4631">
          <cell r="A4631" t="str">
            <v>AK.21214</v>
          </cell>
          <cell r="B4631" t="str">
            <v>AK.21210</v>
          </cell>
          <cell r="C4631" t="str">
            <v>Trát tường trong chiều dày trát 1cm vữa M75</v>
          </cell>
          <cell r="D4631" t="str">
            <v>m2</v>
          </cell>
          <cell r="E4631">
            <v>4458</v>
          </cell>
          <cell r="F4631">
            <v>6892</v>
          </cell>
          <cell r="G4631">
            <v>196</v>
          </cell>
          <cell r="H4631">
            <v>0</v>
          </cell>
          <cell r="I4631">
            <v>0</v>
          </cell>
          <cell r="J4631">
            <v>0</v>
          </cell>
        </row>
        <row r="4632">
          <cell r="A4632" t="str">
            <v>AK.21213</v>
          </cell>
          <cell r="B4632" t="str">
            <v>AK.21210</v>
          </cell>
          <cell r="C4632" t="str">
            <v>Trát tường trong chiều dày trát 1cm vữa M50</v>
          </cell>
          <cell r="D4632" t="str">
            <v>m2</v>
          </cell>
          <cell r="E4632">
            <v>3589</v>
          </cell>
          <cell r="F4632">
            <v>6892</v>
          </cell>
          <cell r="G4632">
            <v>196</v>
          </cell>
          <cell r="H4632">
            <v>0</v>
          </cell>
          <cell r="I4632">
            <v>0</v>
          </cell>
          <cell r="J4632">
            <v>0</v>
          </cell>
        </row>
        <row r="4633">
          <cell r="A4633" t="str">
            <v>AK.21222</v>
          </cell>
          <cell r="B4633" t="str">
            <v>AK.21220</v>
          </cell>
          <cell r="C4633" t="str">
            <v>Trát tường trong chiều dày trát 1,5cm vữa M25</v>
          </cell>
          <cell r="D4633" t="str">
            <v>m2</v>
          </cell>
          <cell r="E4633">
            <v>3655</v>
          </cell>
          <cell r="F4633">
            <v>9189</v>
          </cell>
          <cell r="G4633">
            <v>196</v>
          </cell>
          <cell r="H4633">
            <v>0</v>
          </cell>
          <cell r="I4633">
            <v>0</v>
          </cell>
          <cell r="J4633">
            <v>0</v>
          </cell>
        </row>
        <row r="4634">
          <cell r="A4634" t="str">
            <v>AK.21223</v>
          </cell>
          <cell r="B4634" t="str">
            <v>AK.21220</v>
          </cell>
          <cell r="C4634" t="str">
            <v>Trát tường trong chiều dày trát 1,5cm vữa M50</v>
          </cell>
          <cell r="D4634" t="str">
            <v>m2</v>
          </cell>
          <cell r="E4634">
            <v>5086</v>
          </cell>
          <cell r="F4634">
            <v>9189</v>
          </cell>
          <cell r="G4634">
            <v>196</v>
          </cell>
          <cell r="H4634">
            <v>0</v>
          </cell>
          <cell r="I4634">
            <v>0</v>
          </cell>
          <cell r="J4634">
            <v>0</v>
          </cell>
        </row>
        <row r="4635">
          <cell r="A4635" t="str">
            <v>AK.21224</v>
          </cell>
          <cell r="B4635" t="str">
            <v>AK.21220</v>
          </cell>
          <cell r="C4635" t="str">
            <v>Trát tường trong chiều dày trát 1,5cm vữa M75</v>
          </cell>
          <cell r="D4635" t="str">
            <v>m2</v>
          </cell>
          <cell r="E4635">
            <v>6310</v>
          </cell>
          <cell r="F4635">
            <v>9189</v>
          </cell>
          <cell r="G4635">
            <v>196</v>
          </cell>
          <cell r="H4635">
            <v>0</v>
          </cell>
          <cell r="I4635">
            <v>0</v>
          </cell>
          <cell r="J4635">
            <v>0</v>
          </cell>
        </row>
        <row r="4636">
          <cell r="A4636" t="str">
            <v>AK.21232</v>
          </cell>
          <cell r="B4636" t="str">
            <v>AK.21230</v>
          </cell>
          <cell r="C4636" t="str">
            <v>Trát tường trong chiều dày trát 2cm vữa M25</v>
          </cell>
          <cell r="D4636" t="str">
            <v>m2</v>
          </cell>
          <cell r="E4636">
            <v>4950</v>
          </cell>
          <cell r="F4636">
            <v>10108</v>
          </cell>
          <cell r="G4636">
            <v>196</v>
          </cell>
          <cell r="H4636">
            <v>0</v>
          </cell>
          <cell r="I4636">
            <v>0</v>
          </cell>
          <cell r="J4636">
            <v>0</v>
          </cell>
        </row>
        <row r="4637">
          <cell r="A4637" t="str">
            <v>AK.21233</v>
          </cell>
          <cell r="B4637" t="str">
            <v>AK.21230</v>
          </cell>
          <cell r="C4637" t="str">
            <v>Trát tường trong chiều dày trát 2cm vữa M50</v>
          </cell>
          <cell r="D4637" t="str">
            <v>m2</v>
          </cell>
          <cell r="E4637">
            <v>6890</v>
          </cell>
          <cell r="F4637">
            <v>10108</v>
          </cell>
          <cell r="G4637">
            <v>196</v>
          </cell>
          <cell r="H4637">
            <v>0</v>
          </cell>
          <cell r="I4637">
            <v>0</v>
          </cell>
          <cell r="J4637">
            <v>0</v>
          </cell>
        </row>
        <row r="4638">
          <cell r="A4638" t="str">
            <v>AK.21234</v>
          </cell>
          <cell r="B4638" t="str">
            <v>AK.21230</v>
          </cell>
          <cell r="C4638" t="str">
            <v>Trát tường trong chiều dày trát 2cm vữa M75</v>
          </cell>
          <cell r="D4638" t="str">
            <v>m2</v>
          </cell>
          <cell r="E4638">
            <v>8544</v>
          </cell>
          <cell r="F4638">
            <v>10108</v>
          </cell>
          <cell r="G4638">
            <v>196</v>
          </cell>
          <cell r="H4638">
            <v>0</v>
          </cell>
          <cell r="I4638">
            <v>0</v>
          </cell>
          <cell r="J4638">
            <v>0</v>
          </cell>
        </row>
        <row r="4639">
          <cell r="A4639" t="str">
            <v>AK.22112</v>
          </cell>
          <cell r="B4639" t="str">
            <v>AK.22110</v>
          </cell>
          <cell r="C4639" t="str">
            <v>Trát trụ cột, lam đứng, cầu thang chiều dày trát 1cm vữa M25</v>
          </cell>
          <cell r="D4639" t="str">
            <v>m2</v>
          </cell>
          <cell r="E4639">
            <v>2799</v>
          </cell>
          <cell r="F4639">
            <v>22880</v>
          </cell>
          <cell r="G4639">
            <v>201</v>
          </cell>
          <cell r="H4639">
            <v>0</v>
          </cell>
          <cell r="I4639">
            <v>0</v>
          </cell>
          <cell r="J4639">
            <v>0</v>
          </cell>
        </row>
        <row r="4640">
          <cell r="A4640" t="str">
            <v>AK.22113</v>
          </cell>
          <cell r="B4640" t="str">
            <v>AK.22110</v>
          </cell>
          <cell r="C4640" t="str">
            <v>Trát trụ cột, lam đứng, cầu thang chiều dày trát 1cm vữa M50</v>
          </cell>
          <cell r="D4640" t="str">
            <v>m2</v>
          </cell>
          <cell r="E4640">
            <v>3896</v>
          </cell>
          <cell r="F4640">
            <v>22880</v>
          </cell>
          <cell r="G4640">
            <v>201</v>
          </cell>
          <cell r="H4640">
            <v>0</v>
          </cell>
          <cell r="I4640">
            <v>0</v>
          </cell>
          <cell r="J4640">
            <v>0</v>
          </cell>
        </row>
        <row r="4641">
          <cell r="A4641" t="str">
            <v>AK.22114</v>
          </cell>
          <cell r="B4641" t="str">
            <v>AK.22110</v>
          </cell>
          <cell r="C4641" t="str">
            <v>Trát trụ cột, lam đứng, cầu thang chiều dày trát 1cm vữa M75</v>
          </cell>
          <cell r="D4641" t="str">
            <v>m2</v>
          </cell>
          <cell r="E4641">
            <v>4830</v>
          </cell>
          <cell r="F4641">
            <v>22880</v>
          </cell>
          <cell r="G4641">
            <v>201</v>
          </cell>
          <cell r="H4641">
            <v>0</v>
          </cell>
          <cell r="I4641">
            <v>0</v>
          </cell>
          <cell r="J4641">
            <v>0</v>
          </cell>
        </row>
        <row r="4642">
          <cell r="A4642" t="str">
            <v>AK.22122</v>
          </cell>
          <cell r="B4642" t="str">
            <v>AK.22120</v>
          </cell>
          <cell r="C4642" t="str">
            <v>Trát trụ cột, lam đứng, cầu thang chiều dày trát 1,5cm vữa M25</v>
          </cell>
          <cell r="D4642" t="str">
            <v>m2</v>
          </cell>
          <cell r="E4642">
            <v>3874</v>
          </cell>
          <cell r="F4642">
            <v>23891</v>
          </cell>
          <cell r="G4642">
            <v>201</v>
          </cell>
          <cell r="H4642">
            <v>0</v>
          </cell>
          <cell r="I4642">
            <v>0</v>
          </cell>
          <cell r="J4642">
            <v>0</v>
          </cell>
        </row>
        <row r="4643">
          <cell r="A4643" t="str">
            <v>AK.22123</v>
          </cell>
          <cell r="B4643" t="str">
            <v>AK.22120</v>
          </cell>
          <cell r="C4643" t="str">
            <v>Trát trụ cột, lam đứng, cầu thang chiều dày trát 1,5cm vữa M50</v>
          </cell>
          <cell r="D4643" t="str">
            <v>m2</v>
          </cell>
          <cell r="E4643">
            <v>5393</v>
          </cell>
          <cell r="F4643">
            <v>23891</v>
          </cell>
          <cell r="G4643">
            <v>201</v>
          </cell>
          <cell r="H4643">
            <v>0</v>
          </cell>
          <cell r="I4643">
            <v>0</v>
          </cell>
          <cell r="J4643">
            <v>0</v>
          </cell>
        </row>
        <row r="4644">
          <cell r="A4644" t="str">
            <v>AK.22124</v>
          </cell>
          <cell r="B4644" t="str">
            <v>AK.22120</v>
          </cell>
          <cell r="C4644" t="str">
            <v>Trát trụ cột, lam đứng, cầu thang chiều dày trát 1,5cm vữa M75</v>
          </cell>
          <cell r="D4644" t="str">
            <v>m2</v>
          </cell>
          <cell r="E4644">
            <v>6682</v>
          </cell>
          <cell r="F4644">
            <v>23891</v>
          </cell>
          <cell r="G4644">
            <v>201</v>
          </cell>
          <cell r="H4644">
            <v>0</v>
          </cell>
          <cell r="I4644">
            <v>0</v>
          </cell>
          <cell r="J4644">
            <v>0</v>
          </cell>
        </row>
        <row r="4645">
          <cell r="A4645" t="str">
            <v>AK.22132</v>
          </cell>
          <cell r="B4645" t="str">
            <v>AK.22130</v>
          </cell>
          <cell r="C4645" t="str">
            <v>Trát trụ cột, lam đứng, cầu thang chiều dày trát 2cm vữa M25</v>
          </cell>
          <cell r="D4645" t="str">
            <v>m2</v>
          </cell>
          <cell r="E4645">
            <v>5378</v>
          </cell>
          <cell r="F4645">
            <v>26188</v>
          </cell>
          <cell r="G4645">
            <v>201</v>
          </cell>
          <cell r="H4645">
            <v>0</v>
          </cell>
          <cell r="I4645">
            <v>0</v>
          </cell>
          <cell r="J4645">
            <v>0</v>
          </cell>
        </row>
        <row r="4646">
          <cell r="A4646" t="str">
            <v>AK.22133</v>
          </cell>
          <cell r="B4646" t="str">
            <v>AK.22130</v>
          </cell>
          <cell r="C4646" t="str">
            <v>Trát trụ cột, lam đứng, cầu thang chiều dày trát 2cm vữa M50</v>
          </cell>
          <cell r="D4646" t="str">
            <v>m2</v>
          </cell>
          <cell r="E4646">
            <v>7485</v>
          </cell>
          <cell r="F4646">
            <v>26188</v>
          </cell>
          <cell r="G4646">
            <v>201</v>
          </cell>
          <cell r="H4646">
            <v>0</v>
          </cell>
          <cell r="I4646">
            <v>0</v>
          </cell>
          <cell r="J4646">
            <v>0</v>
          </cell>
        </row>
        <row r="4647">
          <cell r="A4647" t="str">
            <v>AK.22134</v>
          </cell>
          <cell r="B4647" t="str">
            <v>AK.22130</v>
          </cell>
          <cell r="C4647" t="str">
            <v>Trát trụ cột, lam đứng, cầu thang chiều dày trát 2cm vữa M75</v>
          </cell>
          <cell r="D4647" t="str">
            <v>m2</v>
          </cell>
          <cell r="E4647">
            <v>9288</v>
          </cell>
          <cell r="F4647">
            <v>26188</v>
          </cell>
          <cell r="G4647">
            <v>201</v>
          </cell>
          <cell r="H4647">
            <v>0</v>
          </cell>
          <cell r="I4647">
            <v>0</v>
          </cell>
          <cell r="J4647">
            <v>0</v>
          </cell>
        </row>
        <row r="4648">
          <cell r="A4648" t="str">
            <v>AK.23114</v>
          </cell>
          <cell r="B4648" t="str">
            <v>AK.23110</v>
          </cell>
          <cell r="C4648" t="str">
            <v>Trát xà dầm vữa M75</v>
          </cell>
          <cell r="D4648" t="str">
            <v>m2</v>
          </cell>
          <cell r="E4648">
            <v>6682</v>
          </cell>
          <cell r="F4648">
            <v>16080</v>
          </cell>
          <cell r="G4648">
            <v>201</v>
          </cell>
          <cell r="H4648">
            <v>0</v>
          </cell>
          <cell r="I4648">
            <v>0</v>
          </cell>
          <cell r="J4648">
            <v>0</v>
          </cell>
        </row>
        <row r="4649">
          <cell r="A4649" t="str">
            <v>AK.23113</v>
          </cell>
          <cell r="B4649" t="str">
            <v>AK.23110</v>
          </cell>
          <cell r="C4649" t="str">
            <v>Trát xà dầm vữa M50</v>
          </cell>
          <cell r="D4649" t="str">
            <v>m2</v>
          </cell>
          <cell r="E4649">
            <v>5393</v>
          </cell>
          <cell r="F4649">
            <v>16080</v>
          </cell>
          <cell r="G4649">
            <v>201</v>
          </cell>
          <cell r="H4649">
            <v>0</v>
          </cell>
          <cell r="I4649">
            <v>0</v>
          </cell>
          <cell r="J4649">
            <v>0</v>
          </cell>
        </row>
        <row r="4650">
          <cell r="A4650" t="str">
            <v>AK.23112</v>
          </cell>
          <cell r="B4650" t="str">
            <v>AK.23110</v>
          </cell>
          <cell r="C4650" t="str">
            <v>Trát xà dầm vữa M25</v>
          </cell>
          <cell r="D4650" t="str">
            <v>m2</v>
          </cell>
          <cell r="E4650">
            <v>3874</v>
          </cell>
          <cell r="F4650">
            <v>16080</v>
          </cell>
          <cell r="G4650">
            <v>201</v>
          </cell>
          <cell r="H4650">
            <v>0</v>
          </cell>
          <cell r="I4650">
            <v>0</v>
          </cell>
          <cell r="J4650">
            <v>0</v>
          </cell>
        </row>
        <row r="4651">
          <cell r="A4651" t="str">
            <v>AK.23213</v>
          </cell>
          <cell r="B4651" t="str">
            <v>AK.23210</v>
          </cell>
          <cell r="C4651" t="str">
            <v>Trát trần vữa M50</v>
          </cell>
          <cell r="D4651" t="str">
            <v>m2</v>
          </cell>
          <cell r="E4651">
            <v>5393</v>
          </cell>
          <cell r="F4651">
            <v>22972</v>
          </cell>
          <cell r="G4651">
            <v>201</v>
          </cell>
          <cell r="H4651">
            <v>0</v>
          </cell>
          <cell r="I4651">
            <v>0</v>
          </cell>
          <cell r="J4651">
            <v>0</v>
          </cell>
        </row>
        <row r="4652">
          <cell r="A4652" t="str">
            <v>AK.23214</v>
          </cell>
          <cell r="B4652" t="str">
            <v>AK.23210</v>
          </cell>
          <cell r="C4652" t="str">
            <v>Trát trần vữa M75</v>
          </cell>
          <cell r="D4652" t="str">
            <v>m2</v>
          </cell>
          <cell r="E4652">
            <v>6682</v>
          </cell>
          <cell r="F4652">
            <v>22972</v>
          </cell>
          <cell r="G4652">
            <v>201</v>
          </cell>
          <cell r="H4652">
            <v>0</v>
          </cell>
          <cell r="I4652">
            <v>0</v>
          </cell>
          <cell r="J4652">
            <v>0</v>
          </cell>
        </row>
        <row r="4653">
          <cell r="A4653" t="str">
            <v>AK.23212</v>
          </cell>
          <cell r="B4653" t="str">
            <v>AK.23210</v>
          </cell>
          <cell r="C4653" t="str">
            <v>Trát trần vữa M25</v>
          </cell>
          <cell r="D4653" t="str">
            <v>m2</v>
          </cell>
          <cell r="E4653">
            <v>3874</v>
          </cell>
          <cell r="F4653">
            <v>22972</v>
          </cell>
          <cell r="G4653">
            <v>201</v>
          </cell>
          <cell r="H4653">
            <v>0</v>
          </cell>
          <cell r="I4653">
            <v>0</v>
          </cell>
          <cell r="J4653">
            <v>0</v>
          </cell>
        </row>
        <row r="4654">
          <cell r="A4654" t="str">
            <v>AK.24112</v>
          </cell>
          <cell r="B4654" t="str">
            <v>AK.24110</v>
          </cell>
          <cell r="C4654" t="str">
            <v>Đắp phào đơn vữa M25</v>
          </cell>
          <cell r="D4654" t="str">
            <v>m</v>
          </cell>
          <cell r="E4654">
            <v>2394</v>
          </cell>
          <cell r="F4654">
            <v>9969</v>
          </cell>
          <cell r="G4654">
            <v>0</v>
          </cell>
          <cell r="H4654">
            <v>0</v>
          </cell>
          <cell r="I4654">
            <v>0</v>
          </cell>
          <cell r="J4654">
            <v>0</v>
          </cell>
        </row>
        <row r="4655">
          <cell r="A4655" t="str">
            <v>AK.24113</v>
          </cell>
          <cell r="B4655" t="str">
            <v>AK.24110</v>
          </cell>
          <cell r="C4655" t="str">
            <v>Đắp phào đơn vữa M50</v>
          </cell>
          <cell r="D4655" t="str">
            <v>m</v>
          </cell>
          <cell r="E4655">
            <v>3324</v>
          </cell>
          <cell r="F4655">
            <v>9969</v>
          </cell>
          <cell r="G4655">
            <v>0</v>
          </cell>
          <cell r="H4655">
            <v>0</v>
          </cell>
          <cell r="I4655">
            <v>0</v>
          </cell>
          <cell r="J4655">
            <v>0</v>
          </cell>
        </row>
        <row r="4656">
          <cell r="A4656" t="str">
            <v>AK.24114</v>
          </cell>
          <cell r="B4656" t="str">
            <v>AK.24110</v>
          </cell>
          <cell r="C4656" t="str">
            <v>Đắp phào đơn vữa M75</v>
          </cell>
          <cell r="D4656" t="str">
            <v>m</v>
          </cell>
          <cell r="E4656">
            <v>4126</v>
          </cell>
          <cell r="F4656">
            <v>9969</v>
          </cell>
          <cell r="G4656">
            <v>0</v>
          </cell>
          <cell r="H4656">
            <v>0</v>
          </cell>
          <cell r="I4656">
            <v>0</v>
          </cell>
          <cell r="J4656">
            <v>0</v>
          </cell>
        </row>
        <row r="4657">
          <cell r="A4657" t="str">
            <v>AK.24214</v>
          </cell>
          <cell r="B4657" t="str">
            <v>AK.24210</v>
          </cell>
          <cell r="C4657" t="str">
            <v>Đắp phào kép vữa M75</v>
          </cell>
          <cell r="D4657" t="str">
            <v>m</v>
          </cell>
          <cell r="E4657">
            <v>5263</v>
          </cell>
          <cell r="F4657">
            <v>12461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</row>
        <row r="4658">
          <cell r="A4658" t="str">
            <v>AK.24212</v>
          </cell>
          <cell r="B4658" t="str">
            <v>AK.24210</v>
          </cell>
          <cell r="C4658" t="str">
            <v>Đắp phào kép vữa M25</v>
          </cell>
          <cell r="D4658" t="str">
            <v>m</v>
          </cell>
          <cell r="E4658">
            <v>3049</v>
          </cell>
          <cell r="F4658">
            <v>12461</v>
          </cell>
          <cell r="G4658">
            <v>0</v>
          </cell>
          <cell r="H4658">
            <v>0</v>
          </cell>
          <cell r="I4658">
            <v>0</v>
          </cell>
          <cell r="J4658">
            <v>0</v>
          </cell>
        </row>
        <row r="4659">
          <cell r="A4659" t="str">
            <v>AK.24213</v>
          </cell>
          <cell r="B4659" t="str">
            <v>AK.24210</v>
          </cell>
          <cell r="C4659" t="str">
            <v>Đắp phào kép vữa M50</v>
          </cell>
          <cell r="D4659" t="str">
            <v>m</v>
          </cell>
          <cell r="E4659">
            <v>4245</v>
          </cell>
          <cell r="F4659">
            <v>12461</v>
          </cell>
          <cell r="G4659">
            <v>0</v>
          </cell>
          <cell r="H4659">
            <v>0</v>
          </cell>
          <cell r="I4659">
            <v>0</v>
          </cell>
          <cell r="J4659">
            <v>0</v>
          </cell>
        </row>
        <row r="4660">
          <cell r="A4660" t="str">
            <v>AK.24314</v>
          </cell>
          <cell r="B4660" t="str">
            <v>AK.24310</v>
          </cell>
          <cell r="C4660" t="str">
            <v>Trát gờ chỉ vữa M75</v>
          </cell>
          <cell r="D4660" t="str">
            <v>m</v>
          </cell>
          <cell r="E4660">
            <v>1009</v>
          </cell>
          <cell r="F4660">
            <v>6081</v>
          </cell>
          <cell r="G4660">
            <v>0</v>
          </cell>
          <cell r="H4660">
            <v>0</v>
          </cell>
          <cell r="I4660">
            <v>0</v>
          </cell>
          <cell r="J4660">
            <v>0</v>
          </cell>
        </row>
        <row r="4661">
          <cell r="A4661" t="str">
            <v>AK.24312</v>
          </cell>
          <cell r="B4661" t="str">
            <v>AK.24310</v>
          </cell>
          <cell r="C4661" t="str">
            <v>Trát gờ chỉ vữa M25</v>
          </cell>
          <cell r="D4661" t="str">
            <v>m</v>
          </cell>
          <cell r="E4661">
            <v>586</v>
          </cell>
          <cell r="F4661">
            <v>6081</v>
          </cell>
          <cell r="G4661">
            <v>0</v>
          </cell>
          <cell r="H4661">
            <v>0</v>
          </cell>
          <cell r="I4661">
            <v>0</v>
          </cell>
          <cell r="J4661">
            <v>0</v>
          </cell>
        </row>
        <row r="4662">
          <cell r="A4662" t="str">
            <v>AK.24313</v>
          </cell>
          <cell r="B4662" t="str">
            <v>AK.24310</v>
          </cell>
          <cell r="C4662" t="str">
            <v>Trát gờ chỉ vữa M50</v>
          </cell>
          <cell r="D4662" t="str">
            <v>m</v>
          </cell>
          <cell r="E4662">
            <v>816</v>
          </cell>
          <cell r="F4662">
            <v>6081</v>
          </cell>
          <cell r="G4662">
            <v>0</v>
          </cell>
          <cell r="H4662">
            <v>0</v>
          </cell>
          <cell r="I4662">
            <v>0</v>
          </cell>
          <cell r="J4662">
            <v>0</v>
          </cell>
        </row>
        <row r="4663">
          <cell r="A4663" t="str">
            <v>AK.25112</v>
          </cell>
          <cell r="B4663" t="str">
            <v>AK.25110</v>
          </cell>
          <cell r="C4663" t="str">
            <v>Trát sênô, mái hắt, lam ngang dày 1cm M25</v>
          </cell>
          <cell r="D4663" t="str">
            <v>m2</v>
          </cell>
          <cell r="E4663">
            <v>2605</v>
          </cell>
          <cell r="F4663">
            <v>11963</v>
          </cell>
          <cell r="G4663">
            <v>0</v>
          </cell>
          <cell r="H4663">
            <v>0</v>
          </cell>
          <cell r="I4663">
            <v>0</v>
          </cell>
          <cell r="J4663">
            <v>0</v>
          </cell>
        </row>
        <row r="4664">
          <cell r="A4664" t="str">
            <v>AK.25113</v>
          </cell>
          <cell r="B4664" t="str">
            <v>AK.25110</v>
          </cell>
          <cell r="C4664" t="str">
            <v>Trát sênô, mái hắt, lam ngang dày 1cm M50</v>
          </cell>
          <cell r="D4664" t="str">
            <v>m2</v>
          </cell>
          <cell r="E4664">
            <v>3625</v>
          </cell>
          <cell r="F4664">
            <v>11963</v>
          </cell>
          <cell r="G4664">
            <v>0</v>
          </cell>
          <cell r="H4664">
            <v>0</v>
          </cell>
          <cell r="I4664">
            <v>0</v>
          </cell>
          <cell r="J4664">
            <v>0</v>
          </cell>
        </row>
        <row r="4665">
          <cell r="A4665" t="str">
            <v>AK.25114</v>
          </cell>
          <cell r="B4665" t="str">
            <v>AK.25110</v>
          </cell>
          <cell r="C4665" t="str">
            <v>Trát sênô, mái hắt, lam ngang dày 1cm M75</v>
          </cell>
          <cell r="D4665" t="str">
            <v>m2</v>
          </cell>
          <cell r="E4665">
            <v>4502</v>
          </cell>
          <cell r="F4665">
            <v>11963</v>
          </cell>
          <cell r="G4665">
            <v>0</v>
          </cell>
          <cell r="H4665">
            <v>0</v>
          </cell>
          <cell r="I4665">
            <v>0</v>
          </cell>
          <cell r="J4665">
            <v>0</v>
          </cell>
        </row>
        <row r="4666">
          <cell r="A4666" t="str">
            <v>AK.25210</v>
          </cell>
          <cell r="B4666" t="str">
            <v>AK.25210</v>
          </cell>
          <cell r="C4666" t="str">
            <v>Trát vẩy tường chống vang vữa M75</v>
          </cell>
          <cell r="D4666" t="str">
            <v>m2</v>
          </cell>
          <cell r="E4666">
            <v>15377</v>
          </cell>
          <cell r="F4666">
            <v>15452</v>
          </cell>
          <cell r="G4666">
            <v>0</v>
          </cell>
          <cell r="H4666">
            <v>0</v>
          </cell>
          <cell r="I4666">
            <v>0</v>
          </cell>
          <cell r="J4666">
            <v>1</v>
          </cell>
        </row>
        <row r="4667">
          <cell r="A4667" t="str">
            <v>AK.26113</v>
          </cell>
          <cell r="B4667" t="str">
            <v>AK.26110</v>
          </cell>
          <cell r="C4667" t="str">
            <v>Trát granitô gờ chỉ, gờ lồi, đố tường dày 1cm M50</v>
          </cell>
          <cell r="D4667" t="str">
            <v>m</v>
          </cell>
          <cell r="E4667">
            <v>3737</v>
          </cell>
          <cell r="F4667">
            <v>15950</v>
          </cell>
          <cell r="G4667">
            <v>0</v>
          </cell>
          <cell r="H4667">
            <v>0</v>
          </cell>
          <cell r="I4667">
            <v>0</v>
          </cell>
          <cell r="J4667">
            <v>0</v>
          </cell>
        </row>
        <row r="4668">
          <cell r="A4668" t="str">
            <v>AK.26114</v>
          </cell>
          <cell r="B4668" t="str">
            <v>AK.26110</v>
          </cell>
          <cell r="C4668" t="str">
            <v>Trát granitô gờ chỉ, gờ lồi, đố tường dày 1cm M75</v>
          </cell>
          <cell r="D4668" t="str">
            <v>m</v>
          </cell>
          <cell r="E4668">
            <v>3839</v>
          </cell>
          <cell r="F4668">
            <v>15950</v>
          </cell>
          <cell r="G4668">
            <v>0</v>
          </cell>
          <cell r="H4668">
            <v>0</v>
          </cell>
          <cell r="I4668">
            <v>0</v>
          </cell>
          <cell r="J4668">
            <v>0</v>
          </cell>
        </row>
        <row r="4669">
          <cell r="A4669" t="str">
            <v>AK.26213</v>
          </cell>
          <cell r="B4669" t="str">
            <v>AK.26210</v>
          </cell>
          <cell r="C4669" t="str">
            <v>Trát granitô tay vịn cầu thang dày 2,5cm M50</v>
          </cell>
          <cell r="D4669" t="str">
            <v>m2</v>
          </cell>
          <cell r="E4669">
            <v>45986</v>
          </cell>
          <cell r="F4669">
            <v>146046</v>
          </cell>
          <cell r="G4669">
            <v>0</v>
          </cell>
          <cell r="H4669">
            <v>0</v>
          </cell>
          <cell r="I4669">
            <v>0</v>
          </cell>
          <cell r="J4669">
            <v>0</v>
          </cell>
        </row>
        <row r="4670">
          <cell r="A4670" t="str">
            <v>AK.26214</v>
          </cell>
          <cell r="B4670" t="str">
            <v>AK.26210</v>
          </cell>
          <cell r="C4670" t="str">
            <v>Trát granitô tay vịn cầu thang dày 2,5cm M75</v>
          </cell>
          <cell r="D4670" t="str">
            <v>m2</v>
          </cell>
          <cell r="E4670">
            <v>47092</v>
          </cell>
          <cell r="F4670">
            <v>146046</v>
          </cell>
          <cell r="G4670">
            <v>0</v>
          </cell>
          <cell r="H4670">
            <v>0</v>
          </cell>
          <cell r="I4670">
            <v>0</v>
          </cell>
          <cell r="J4670">
            <v>0</v>
          </cell>
        </row>
        <row r="4671">
          <cell r="A4671" t="str">
            <v>AK.26313</v>
          </cell>
          <cell r="B4671" t="str">
            <v>AK.26310</v>
          </cell>
          <cell r="C4671" t="str">
            <v>Trát granitô thành ôvăng, sênô, diềm che nắng dày 1cm M50</v>
          </cell>
          <cell r="D4671" t="str">
            <v>m2</v>
          </cell>
          <cell r="E4671">
            <v>37500</v>
          </cell>
          <cell r="F4671">
            <v>77260</v>
          </cell>
          <cell r="G4671">
            <v>0</v>
          </cell>
          <cell r="H4671">
            <v>0</v>
          </cell>
          <cell r="I4671">
            <v>0</v>
          </cell>
          <cell r="J4671">
            <v>0</v>
          </cell>
        </row>
        <row r="4672">
          <cell r="A4672" t="str">
            <v>AK.26314</v>
          </cell>
          <cell r="B4672" t="str">
            <v>AK.26310</v>
          </cell>
          <cell r="C4672" t="str">
            <v>Trát granitô thành ôvăng, sênô, diềm che nắng dày 1cm M75</v>
          </cell>
          <cell r="D4672" t="str">
            <v>m2</v>
          </cell>
          <cell r="E4672">
            <v>38606</v>
          </cell>
          <cell r="F4672">
            <v>77260</v>
          </cell>
          <cell r="G4672">
            <v>0</v>
          </cell>
          <cell r="H4672">
            <v>0</v>
          </cell>
          <cell r="I4672">
            <v>0</v>
          </cell>
          <cell r="J4672">
            <v>0</v>
          </cell>
        </row>
        <row r="4673">
          <cell r="A4673" t="str">
            <v>AK.26323</v>
          </cell>
          <cell r="B4673" t="str">
            <v>AK.26320</v>
          </cell>
          <cell r="C4673" t="str">
            <v>Trát granitô thành ôvăng, sênô, diềm che nắng dày 1,5cm M50</v>
          </cell>
          <cell r="D4673" t="str">
            <v>m2</v>
          </cell>
          <cell r="E4673">
            <v>41813</v>
          </cell>
          <cell r="F4673">
            <v>77260</v>
          </cell>
          <cell r="G4673">
            <v>0</v>
          </cell>
          <cell r="H4673">
            <v>0</v>
          </cell>
          <cell r="I4673">
            <v>0</v>
          </cell>
          <cell r="J4673">
            <v>0</v>
          </cell>
        </row>
        <row r="4674">
          <cell r="A4674" t="str">
            <v>AK.26324</v>
          </cell>
          <cell r="B4674" t="str">
            <v>AK.26320</v>
          </cell>
          <cell r="C4674" t="str">
            <v>Trát granitô thành ôvăng, sênô, diềm che nắng dày 1,5cm M75</v>
          </cell>
          <cell r="D4674" t="str">
            <v>m2</v>
          </cell>
          <cell r="E4674">
            <v>42919</v>
          </cell>
          <cell r="F4674">
            <v>77260</v>
          </cell>
          <cell r="G4674">
            <v>0</v>
          </cell>
          <cell r="H4674">
            <v>0</v>
          </cell>
          <cell r="I4674">
            <v>0</v>
          </cell>
          <cell r="J4674">
            <v>0</v>
          </cell>
        </row>
        <row r="4675">
          <cell r="A4675" t="str">
            <v>AK.26413</v>
          </cell>
          <cell r="B4675" t="str">
            <v>AK.26410</v>
          </cell>
          <cell r="C4675" t="str">
            <v>Trát granitô tường dày 1,5cm vữa lót M50</v>
          </cell>
          <cell r="D4675" t="str">
            <v>m2</v>
          </cell>
          <cell r="E4675">
            <v>41813</v>
          </cell>
          <cell r="F4675">
            <v>48241</v>
          </cell>
          <cell r="G4675">
            <v>0</v>
          </cell>
          <cell r="H4675">
            <v>0</v>
          </cell>
          <cell r="I4675">
            <v>0</v>
          </cell>
          <cell r="J4675">
            <v>0</v>
          </cell>
        </row>
        <row r="4676">
          <cell r="A4676" t="str">
            <v>AK.26414</v>
          </cell>
          <cell r="B4676" t="str">
            <v>AK.26410</v>
          </cell>
          <cell r="C4676" t="str">
            <v>Trát granitô tường dày 1,5cm vữa lót M75</v>
          </cell>
          <cell r="D4676" t="str">
            <v>m2</v>
          </cell>
          <cell r="E4676">
            <v>42919</v>
          </cell>
          <cell r="F4676">
            <v>48241</v>
          </cell>
          <cell r="G4676">
            <v>0</v>
          </cell>
          <cell r="H4676">
            <v>0</v>
          </cell>
          <cell r="I4676">
            <v>0</v>
          </cell>
          <cell r="J4676">
            <v>0</v>
          </cell>
        </row>
        <row r="4677">
          <cell r="A4677" t="str">
            <v>AK.26423</v>
          </cell>
          <cell r="B4677" t="str">
            <v>AK.26420</v>
          </cell>
          <cell r="C4677" t="str">
            <v>Trát granitô trụ cột dày 1,5cm vữa lót M50</v>
          </cell>
          <cell r="D4677" t="str">
            <v>m2</v>
          </cell>
          <cell r="E4677">
            <v>41813</v>
          </cell>
          <cell r="F4677">
            <v>116238</v>
          </cell>
          <cell r="G4677">
            <v>0</v>
          </cell>
          <cell r="H4677">
            <v>0</v>
          </cell>
          <cell r="I4677">
            <v>0</v>
          </cell>
          <cell r="J4677">
            <v>0</v>
          </cell>
        </row>
        <row r="4678">
          <cell r="A4678" t="str">
            <v>AK.26424</v>
          </cell>
          <cell r="B4678" t="str">
            <v>AK.26420</v>
          </cell>
          <cell r="C4678" t="str">
            <v>Trát granitô trụ cột dày 1,5cm vữa lót M75</v>
          </cell>
          <cell r="D4678" t="str">
            <v>m2</v>
          </cell>
          <cell r="E4678">
            <v>42919</v>
          </cell>
          <cell r="F4678">
            <v>116238</v>
          </cell>
          <cell r="G4678">
            <v>0</v>
          </cell>
          <cell r="H4678">
            <v>0</v>
          </cell>
          <cell r="I4678">
            <v>0</v>
          </cell>
          <cell r="J4678">
            <v>0</v>
          </cell>
        </row>
        <row r="4679">
          <cell r="A4679" t="str">
            <v>AK.27113</v>
          </cell>
          <cell r="B4679" t="str">
            <v>AK.27110</v>
          </cell>
          <cell r="C4679" t="str">
            <v>Trát đá rửa tường dày 1cm vữa lót M50</v>
          </cell>
          <cell r="D4679" t="str">
            <v>m2</v>
          </cell>
          <cell r="E4679">
            <v>39850</v>
          </cell>
          <cell r="F4679">
            <v>22053</v>
          </cell>
          <cell r="G4679">
            <v>192</v>
          </cell>
          <cell r="H4679">
            <v>0</v>
          </cell>
          <cell r="I4679">
            <v>0</v>
          </cell>
          <cell r="J4679">
            <v>0</v>
          </cell>
        </row>
        <row r="4680">
          <cell r="A4680" t="str">
            <v>AK.27114</v>
          </cell>
          <cell r="B4680" t="str">
            <v>AK.27110</v>
          </cell>
          <cell r="C4680" t="str">
            <v>Trát đá rửa tường dày 1cm vữa lót M75</v>
          </cell>
          <cell r="D4680" t="str">
            <v>m2</v>
          </cell>
          <cell r="E4680">
            <v>40962</v>
          </cell>
          <cell r="F4680">
            <v>22053</v>
          </cell>
          <cell r="G4680">
            <v>192</v>
          </cell>
          <cell r="H4680">
            <v>0</v>
          </cell>
          <cell r="I4680">
            <v>0</v>
          </cell>
          <cell r="J4680">
            <v>0</v>
          </cell>
        </row>
        <row r="4681">
          <cell r="A4681" t="str">
            <v>AK.27214</v>
          </cell>
          <cell r="B4681" t="str">
            <v>AK.27210</v>
          </cell>
          <cell r="C4681" t="str">
            <v>Trát đá rửa trụ cột dày 1cm vữa lót M75</v>
          </cell>
          <cell r="D4681" t="str">
            <v>m2</v>
          </cell>
          <cell r="E4681">
            <v>40962</v>
          </cell>
          <cell r="F4681">
            <v>38134</v>
          </cell>
          <cell r="G4681">
            <v>192</v>
          </cell>
          <cell r="H4681">
            <v>0</v>
          </cell>
          <cell r="I4681">
            <v>0</v>
          </cell>
          <cell r="J4681">
            <v>0</v>
          </cell>
        </row>
        <row r="4682">
          <cell r="A4682" t="str">
            <v>AK.27213</v>
          </cell>
          <cell r="B4682" t="str">
            <v>AK.27210</v>
          </cell>
          <cell r="C4682" t="str">
            <v>Trát đá rửa trụ cột dày 1cm vữa lót M50</v>
          </cell>
          <cell r="D4682" t="str">
            <v>m2</v>
          </cell>
          <cell r="E4682">
            <v>39850</v>
          </cell>
          <cell r="F4682">
            <v>38134</v>
          </cell>
          <cell r="G4682">
            <v>192</v>
          </cell>
          <cell r="H4682">
            <v>0</v>
          </cell>
          <cell r="I4682">
            <v>0</v>
          </cell>
          <cell r="J4682">
            <v>0</v>
          </cell>
        </row>
        <row r="4683">
          <cell r="A4683" t="str">
            <v>AK.27313</v>
          </cell>
          <cell r="B4683" t="str">
            <v>AK.27310</v>
          </cell>
          <cell r="C4683" t="str">
            <v>Trát đá rửa thành sênô, ôvăng, lan can, diềm chắn nắng dày 1,5cm vữa lót M50</v>
          </cell>
          <cell r="D4683" t="str">
            <v>m2</v>
          </cell>
          <cell r="E4683">
            <v>44555</v>
          </cell>
          <cell r="F4683">
            <v>56325</v>
          </cell>
          <cell r="G4683">
            <v>0</v>
          </cell>
          <cell r="H4683">
            <v>0</v>
          </cell>
          <cell r="I4683">
            <v>0</v>
          </cell>
          <cell r="J4683">
            <v>0</v>
          </cell>
        </row>
        <row r="4684">
          <cell r="A4684" t="str">
            <v>AK.27314</v>
          </cell>
          <cell r="B4684" t="str">
            <v>AK.27310</v>
          </cell>
          <cell r="C4684" t="str">
            <v>Trát đá rửa thành sênô, ôvăng, lan can, diềm chắn nắng dày 1,5cm vữa lót M75</v>
          </cell>
          <cell r="D4684" t="str">
            <v>m2</v>
          </cell>
          <cell r="E4684">
            <v>46349</v>
          </cell>
          <cell r="F4684">
            <v>56325</v>
          </cell>
          <cell r="G4684">
            <v>0</v>
          </cell>
          <cell r="H4684">
            <v>0</v>
          </cell>
          <cell r="I4684">
            <v>0</v>
          </cell>
          <cell r="J4684">
            <v>0</v>
          </cell>
        </row>
        <row r="4685">
          <cell r="A4685" t="str">
            <v>AK.31110</v>
          </cell>
          <cell r="B4685" t="str">
            <v>AK.31110</v>
          </cell>
          <cell r="C4685" t="str">
            <v>ốp tường, trụ, cột gạch 20x25cm</v>
          </cell>
          <cell r="D4685" t="str">
            <v>m2</v>
          </cell>
          <cell r="E4685">
            <v>69348</v>
          </cell>
          <cell r="F4685">
            <v>31701</v>
          </cell>
          <cell r="G4685">
            <v>10199</v>
          </cell>
          <cell r="H4685">
            <v>0</v>
          </cell>
          <cell r="I4685">
            <v>0</v>
          </cell>
          <cell r="J4685">
            <v>1</v>
          </cell>
        </row>
        <row r="4686">
          <cell r="A4686" t="str">
            <v>AK.31120</v>
          </cell>
          <cell r="B4686" t="str">
            <v>AK.31120</v>
          </cell>
          <cell r="C4686" t="str">
            <v>ốp tường, trụ, cột gạch 20x30cm</v>
          </cell>
          <cell r="D4686" t="str">
            <v>m2</v>
          </cell>
          <cell r="E4686">
            <v>69372</v>
          </cell>
          <cell r="F4686">
            <v>27566</v>
          </cell>
          <cell r="G4686">
            <v>10199</v>
          </cell>
          <cell r="H4686">
            <v>0</v>
          </cell>
          <cell r="I4686">
            <v>0</v>
          </cell>
          <cell r="J4686">
            <v>1</v>
          </cell>
        </row>
        <row r="4687">
          <cell r="A4687" t="str">
            <v>AK.31130</v>
          </cell>
          <cell r="B4687" t="str">
            <v>AK.31130</v>
          </cell>
          <cell r="C4687" t="str">
            <v>ốp tường, trụ, cột gạch 30x30cm</v>
          </cell>
          <cell r="D4687" t="str">
            <v>m2</v>
          </cell>
          <cell r="E4687">
            <v>69396</v>
          </cell>
          <cell r="F4687">
            <v>25269</v>
          </cell>
          <cell r="G4687">
            <v>10199</v>
          </cell>
          <cell r="H4687">
            <v>0</v>
          </cell>
          <cell r="I4687">
            <v>0</v>
          </cell>
          <cell r="J4687">
            <v>1</v>
          </cell>
        </row>
        <row r="4688">
          <cell r="A4688" t="str">
            <v>AK.31140</v>
          </cell>
          <cell r="B4688" t="str">
            <v>AK.31140</v>
          </cell>
          <cell r="C4688" t="str">
            <v>ốp tường, trụ, cột gạch 40x40cm</v>
          </cell>
          <cell r="D4688" t="str">
            <v>m2</v>
          </cell>
          <cell r="E4688">
            <v>76119</v>
          </cell>
          <cell r="F4688">
            <v>22972</v>
          </cell>
          <cell r="G4688">
            <v>10199</v>
          </cell>
          <cell r="H4688">
            <v>0</v>
          </cell>
          <cell r="I4688">
            <v>0</v>
          </cell>
          <cell r="J4688">
            <v>1</v>
          </cell>
        </row>
        <row r="4689">
          <cell r="A4689" t="str">
            <v>AK.31150</v>
          </cell>
          <cell r="B4689" t="str">
            <v>AK.31150</v>
          </cell>
          <cell r="C4689" t="str">
            <v>ốp tường, trụ, cột gạch 50x50cm</v>
          </cell>
          <cell r="D4689" t="str">
            <v>m2</v>
          </cell>
          <cell r="E4689">
            <v>93431</v>
          </cell>
          <cell r="F4689">
            <v>22053</v>
          </cell>
          <cell r="G4689">
            <v>10199</v>
          </cell>
          <cell r="H4689">
            <v>0</v>
          </cell>
          <cell r="I4689">
            <v>0</v>
          </cell>
          <cell r="J4689">
            <v>1</v>
          </cell>
        </row>
        <row r="4690">
          <cell r="A4690" t="str">
            <v>AK.31160</v>
          </cell>
          <cell r="B4690" t="str">
            <v>AK.31160</v>
          </cell>
          <cell r="C4690" t="str">
            <v>ốp tường, trụ, cột gạch 60x60cm</v>
          </cell>
          <cell r="D4690" t="str">
            <v>m2</v>
          </cell>
          <cell r="E4690">
            <v>105704</v>
          </cell>
          <cell r="F4690">
            <v>20675</v>
          </cell>
          <cell r="G4690">
            <v>10199</v>
          </cell>
          <cell r="H4690">
            <v>0</v>
          </cell>
          <cell r="I4690">
            <v>0</v>
          </cell>
          <cell r="J4690">
            <v>1</v>
          </cell>
        </row>
        <row r="4691">
          <cell r="A4691" t="str">
            <v>AK.31170</v>
          </cell>
          <cell r="B4691" t="str">
            <v>AK.31170</v>
          </cell>
          <cell r="C4691" t="str">
            <v>ốp tường, trụ, cột gạch 45x90cm</v>
          </cell>
          <cell r="D4691" t="str">
            <v>m2</v>
          </cell>
          <cell r="E4691">
            <v>93556</v>
          </cell>
          <cell r="F4691">
            <v>20675</v>
          </cell>
          <cell r="G4691">
            <v>10199</v>
          </cell>
          <cell r="H4691">
            <v>0</v>
          </cell>
          <cell r="I4691">
            <v>0</v>
          </cell>
          <cell r="J4691">
            <v>1</v>
          </cell>
        </row>
        <row r="4692">
          <cell r="A4692" t="str">
            <v>AK.31180</v>
          </cell>
          <cell r="B4692" t="str">
            <v>AK.31180</v>
          </cell>
          <cell r="C4692" t="str">
            <v>ốp tường, trụ, cột gạch 60x90cm</v>
          </cell>
          <cell r="D4692" t="str">
            <v>m2</v>
          </cell>
          <cell r="E4692">
            <v>105931</v>
          </cell>
          <cell r="F4692">
            <v>19296</v>
          </cell>
          <cell r="G4692">
            <v>10199</v>
          </cell>
          <cell r="H4692">
            <v>0</v>
          </cell>
          <cell r="I4692">
            <v>0</v>
          </cell>
          <cell r="J4692">
            <v>1</v>
          </cell>
        </row>
        <row r="4693">
          <cell r="A4693" t="str">
            <v>AK.31210</v>
          </cell>
          <cell r="B4693" t="str">
            <v>AK.31210</v>
          </cell>
          <cell r="C4693" t="str">
            <v>ốp chân tường, viền tường, viền trụ, cột gạch 12x30cm</v>
          </cell>
          <cell r="D4693" t="str">
            <v>m2</v>
          </cell>
          <cell r="E4693">
            <v>238210</v>
          </cell>
          <cell r="F4693">
            <v>27566</v>
          </cell>
          <cell r="G4693">
            <v>5100</v>
          </cell>
          <cell r="H4693">
            <v>0</v>
          </cell>
          <cell r="I4693">
            <v>0</v>
          </cell>
          <cell r="J4693">
            <v>1</v>
          </cell>
        </row>
        <row r="4694">
          <cell r="A4694" t="str">
            <v>AK.31220</v>
          </cell>
          <cell r="B4694" t="str">
            <v>AK.31220</v>
          </cell>
          <cell r="C4694" t="str">
            <v>ốp chân tường, viền tường, viền trụ, cột gạch 12x40cm</v>
          </cell>
          <cell r="D4694" t="str">
            <v>m2</v>
          </cell>
          <cell r="E4694">
            <v>238210</v>
          </cell>
          <cell r="F4694">
            <v>26648</v>
          </cell>
          <cell r="G4694">
            <v>5100</v>
          </cell>
          <cell r="H4694">
            <v>0</v>
          </cell>
          <cell r="I4694">
            <v>0</v>
          </cell>
          <cell r="J4694">
            <v>1</v>
          </cell>
        </row>
        <row r="4695">
          <cell r="A4695" t="str">
            <v>AK.31230</v>
          </cell>
          <cell r="B4695" t="str">
            <v>AK.31230</v>
          </cell>
          <cell r="C4695" t="str">
            <v>ốp chân tường, viền tường, viền trụ, cột gạch 12x50cm</v>
          </cell>
          <cell r="D4695" t="str">
            <v>m2</v>
          </cell>
          <cell r="E4695">
            <v>238210</v>
          </cell>
          <cell r="F4695">
            <v>24810</v>
          </cell>
          <cell r="G4695">
            <v>5100</v>
          </cell>
          <cell r="H4695">
            <v>0</v>
          </cell>
          <cell r="I4695">
            <v>0</v>
          </cell>
          <cell r="J4695">
            <v>1</v>
          </cell>
        </row>
        <row r="4696">
          <cell r="A4696" t="str">
            <v>AK.31240</v>
          </cell>
          <cell r="B4696" t="str">
            <v>AK.31240</v>
          </cell>
          <cell r="C4696" t="str">
            <v>ốp chân tường, viền tường, viền trụ, cột gạch 15x15cm</v>
          </cell>
          <cell r="D4696" t="str">
            <v>m2</v>
          </cell>
          <cell r="E4696">
            <v>65406</v>
          </cell>
          <cell r="F4696">
            <v>31242</v>
          </cell>
          <cell r="G4696">
            <v>5100</v>
          </cell>
          <cell r="H4696">
            <v>0</v>
          </cell>
          <cell r="I4696">
            <v>0</v>
          </cell>
          <cell r="J4696">
            <v>1</v>
          </cell>
        </row>
        <row r="4697">
          <cell r="A4697" t="str">
            <v>AK.31250</v>
          </cell>
          <cell r="B4697" t="str">
            <v>AK.31250</v>
          </cell>
          <cell r="C4697" t="str">
            <v>ốp chân tường, viền tường, viền trụ, cột gạch 15x30cm</v>
          </cell>
          <cell r="D4697" t="str">
            <v>m2</v>
          </cell>
          <cell r="E4697">
            <v>238210</v>
          </cell>
          <cell r="F4697">
            <v>27566</v>
          </cell>
          <cell r="G4697">
            <v>5100</v>
          </cell>
          <cell r="H4697">
            <v>0</v>
          </cell>
          <cell r="I4697">
            <v>0</v>
          </cell>
          <cell r="J4697">
            <v>1</v>
          </cell>
        </row>
        <row r="4698">
          <cell r="A4698" t="str">
            <v>AK.31260</v>
          </cell>
          <cell r="B4698" t="str">
            <v>AK.31260</v>
          </cell>
          <cell r="C4698" t="str">
            <v>ốp chân tường, viền tường, viền trụ, cột gạch 20x40cm</v>
          </cell>
          <cell r="D4698" t="str">
            <v>m2</v>
          </cell>
          <cell r="E4698">
            <v>65406</v>
          </cell>
          <cell r="F4698">
            <v>23891</v>
          </cell>
          <cell r="G4698">
            <v>5100</v>
          </cell>
          <cell r="H4698">
            <v>0</v>
          </cell>
          <cell r="I4698">
            <v>0</v>
          </cell>
          <cell r="J4698">
            <v>1</v>
          </cell>
        </row>
        <row r="4699">
          <cell r="A4699" t="str">
            <v>AK.31270</v>
          </cell>
          <cell r="B4699" t="str">
            <v>AK.31270</v>
          </cell>
          <cell r="C4699" t="str">
            <v>ốp chân tường, viền tường, viền trụ, cột gạch 15x50cm</v>
          </cell>
          <cell r="D4699" t="str">
            <v>m2</v>
          </cell>
          <cell r="E4699">
            <v>238210</v>
          </cell>
          <cell r="F4699">
            <v>25729</v>
          </cell>
          <cell r="G4699">
            <v>5100</v>
          </cell>
          <cell r="H4699">
            <v>0</v>
          </cell>
          <cell r="I4699">
            <v>0</v>
          </cell>
          <cell r="J4699">
            <v>1</v>
          </cell>
        </row>
        <row r="4700">
          <cell r="A4700" t="str">
            <v>AK.32110</v>
          </cell>
          <cell r="B4700" t="str">
            <v>AK.32110</v>
          </cell>
          <cell r="C4700" t="str">
            <v>ốp đá granít tự nhiên vào tường, cột có chốt bằng inox</v>
          </cell>
          <cell r="D4700" t="str">
            <v>m2</v>
          </cell>
          <cell r="E4700">
            <v>541872</v>
          </cell>
          <cell r="F4700">
            <v>40374</v>
          </cell>
          <cell r="G4700">
            <v>14024</v>
          </cell>
          <cell r="H4700">
            <v>0</v>
          </cell>
          <cell r="I4700">
            <v>0</v>
          </cell>
          <cell r="J4700">
            <v>1</v>
          </cell>
        </row>
        <row r="4701">
          <cell r="A4701" t="str">
            <v>AK.32120</v>
          </cell>
          <cell r="B4701" t="str">
            <v>AK.32120</v>
          </cell>
          <cell r="C4701" t="str">
            <v>ốp đá granít tự nhiên vào tường, cột bằng keo dán</v>
          </cell>
          <cell r="D4701" t="str">
            <v>m2</v>
          </cell>
          <cell r="E4701">
            <v>631493</v>
          </cell>
          <cell r="F4701">
            <v>33895</v>
          </cell>
          <cell r="G4701">
            <v>13387</v>
          </cell>
          <cell r="H4701">
            <v>0</v>
          </cell>
          <cell r="I4701">
            <v>0</v>
          </cell>
          <cell r="J4701">
            <v>1</v>
          </cell>
        </row>
        <row r="4702">
          <cell r="A4702" t="str">
            <v>AK.32210</v>
          </cell>
          <cell r="B4702" t="str">
            <v>AK.32210</v>
          </cell>
          <cell r="C4702" t="str">
            <v>ốp đá cẩm thạch vào tường, tiết diện đá &lt;= 0,16m2</v>
          </cell>
          <cell r="D4702" t="str">
            <v>m2</v>
          </cell>
          <cell r="E4702">
            <v>126724</v>
          </cell>
          <cell r="F4702">
            <v>73771</v>
          </cell>
          <cell r="G4702">
            <v>14024</v>
          </cell>
          <cell r="H4702">
            <v>0</v>
          </cell>
          <cell r="I4702">
            <v>0</v>
          </cell>
          <cell r="J4702">
            <v>1</v>
          </cell>
        </row>
        <row r="4703">
          <cell r="A4703" t="str">
            <v>AK.32220</v>
          </cell>
          <cell r="B4703" t="str">
            <v>AK.32220</v>
          </cell>
          <cell r="C4703" t="str">
            <v>ốp đá cẩm thạch vào tường, tiết diện đá &lt;= 0,25m2</v>
          </cell>
          <cell r="D4703" t="str">
            <v>m2</v>
          </cell>
          <cell r="E4703">
            <v>137018</v>
          </cell>
          <cell r="F4703">
            <v>69783</v>
          </cell>
          <cell r="G4703">
            <v>13387</v>
          </cell>
          <cell r="H4703">
            <v>0</v>
          </cell>
          <cell r="I4703">
            <v>0</v>
          </cell>
          <cell r="J4703">
            <v>1</v>
          </cell>
        </row>
        <row r="4704">
          <cell r="A4704" t="str">
            <v>AK.32230</v>
          </cell>
          <cell r="B4704" t="str">
            <v>AK.32230</v>
          </cell>
          <cell r="C4704" t="str">
            <v>ốp đá cẩm thạch vào tường, tiết diện đá &gt; 0,25m2</v>
          </cell>
          <cell r="D4704" t="str">
            <v>m2</v>
          </cell>
          <cell r="E4704">
            <v>214270</v>
          </cell>
          <cell r="F4704">
            <v>64799</v>
          </cell>
          <cell r="G4704">
            <v>13387</v>
          </cell>
          <cell r="H4704">
            <v>0</v>
          </cell>
          <cell r="I4704">
            <v>0</v>
          </cell>
          <cell r="J4704">
            <v>1</v>
          </cell>
        </row>
        <row r="4705">
          <cell r="A4705" t="str">
            <v>AK.32240</v>
          </cell>
          <cell r="B4705" t="str">
            <v>AK.32240</v>
          </cell>
          <cell r="C4705" t="str">
            <v>ốp đá hoa cương vào tường, tiết diện đá &lt;= 0,16m2</v>
          </cell>
          <cell r="D4705" t="str">
            <v>m2</v>
          </cell>
          <cell r="E4705">
            <v>724009</v>
          </cell>
          <cell r="F4705">
            <v>73771</v>
          </cell>
          <cell r="G4705">
            <v>14024</v>
          </cell>
          <cell r="H4705">
            <v>0</v>
          </cell>
          <cell r="I4705">
            <v>0</v>
          </cell>
          <cell r="J4705">
            <v>1</v>
          </cell>
        </row>
        <row r="4706">
          <cell r="A4706" t="str">
            <v>AK.32250</v>
          </cell>
          <cell r="B4706" t="str">
            <v>AK.32250</v>
          </cell>
          <cell r="C4706" t="str">
            <v>ốp đá hoa cương vào tường, tiết diện đá &lt;= 0,25m2</v>
          </cell>
          <cell r="D4706" t="str">
            <v>m2</v>
          </cell>
          <cell r="E4706">
            <v>721426</v>
          </cell>
          <cell r="F4706">
            <v>69783</v>
          </cell>
          <cell r="G4706">
            <v>13387</v>
          </cell>
          <cell r="H4706">
            <v>0</v>
          </cell>
          <cell r="I4706">
            <v>0</v>
          </cell>
          <cell r="J4706">
            <v>1</v>
          </cell>
        </row>
        <row r="4707">
          <cell r="A4707" t="str">
            <v>AK.32260</v>
          </cell>
          <cell r="B4707" t="str">
            <v>AK.32260</v>
          </cell>
          <cell r="C4707" t="str">
            <v>ốp đá hoa cương vào tường, tiết diện đá &gt; 0,25m2</v>
          </cell>
          <cell r="D4707" t="str">
            <v>m2</v>
          </cell>
          <cell r="E4707">
            <v>718843</v>
          </cell>
          <cell r="F4707">
            <v>64799</v>
          </cell>
          <cell r="G4707">
            <v>13387</v>
          </cell>
          <cell r="H4707">
            <v>0</v>
          </cell>
          <cell r="I4707">
            <v>0</v>
          </cell>
          <cell r="J4707">
            <v>1</v>
          </cell>
        </row>
        <row r="4708">
          <cell r="A4708" t="str">
            <v>AK.41114</v>
          </cell>
          <cell r="B4708" t="str">
            <v>AK.41110</v>
          </cell>
          <cell r="C4708" t="str">
            <v>Láng nền sàn không đánh mầu dày 2cm vữa M75</v>
          </cell>
          <cell r="D4708" t="str">
            <v>m2</v>
          </cell>
          <cell r="E4708">
            <v>9242</v>
          </cell>
          <cell r="F4708">
            <v>3124</v>
          </cell>
          <cell r="G4708">
            <v>192</v>
          </cell>
          <cell r="H4708">
            <v>0</v>
          </cell>
          <cell r="I4708">
            <v>0</v>
          </cell>
          <cell r="J4708">
            <v>0</v>
          </cell>
        </row>
        <row r="4709">
          <cell r="A4709" t="str">
            <v>AK.41115</v>
          </cell>
          <cell r="B4709" t="str">
            <v>AK.41110</v>
          </cell>
          <cell r="C4709" t="str">
            <v>Láng nền sàn không đánh mầu dày 2cm vữa M100</v>
          </cell>
          <cell r="D4709" t="str">
            <v>m2</v>
          </cell>
          <cell r="E4709">
            <v>11008</v>
          </cell>
          <cell r="F4709">
            <v>3124</v>
          </cell>
          <cell r="G4709">
            <v>192</v>
          </cell>
          <cell r="H4709">
            <v>0</v>
          </cell>
          <cell r="I4709">
            <v>0</v>
          </cell>
          <cell r="J4709">
            <v>0</v>
          </cell>
        </row>
        <row r="4710">
          <cell r="A4710" t="str">
            <v>AK.41113</v>
          </cell>
          <cell r="B4710" t="str">
            <v>AK.41110</v>
          </cell>
          <cell r="C4710" t="str">
            <v>Láng nền sàn không đánh mầu dày 2cm vữa M50</v>
          </cell>
          <cell r="D4710" t="str">
            <v>m2</v>
          </cell>
          <cell r="E4710">
            <v>7448</v>
          </cell>
          <cell r="F4710">
            <v>3124</v>
          </cell>
          <cell r="G4710">
            <v>192</v>
          </cell>
          <cell r="H4710">
            <v>0</v>
          </cell>
          <cell r="I4710">
            <v>0</v>
          </cell>
          <cell r="J4710">
            <v>0</v>
          </cell>
        </row>
        <row r="4711">
          <cell r="A4711" t="str">
            <v>AK.41123</v>
          </cell>
          <cell r="B4711" t="str">
            <v>AK.41120</v>
          </cell>
          <cell r="C4711" t="str">
            <v>Láng nền sàn không đánh mầu dày 3cm vữa M50</v>
          </cell>
          <cell r="D4711" t="str">
            <v>m2</v>
          </cell>
          <cell r="E4711">
            <v>10427</v>
          </cell>
          <cell r="F4711">
            <v>4870</v>
          </cell>
          <cell r="G4711">
            <v>256</v>
          </cell>
          <cell r="H4711">
            <v>0</v>
          </cell>
          <cell r="I4711">
            <v>0</v>
          </cell>
          <cell r="J4711">
            <v>0</v>
          </cell>
        </row>
        <row r="4712">
          <cell r="A4712" t="str">
            <v>AK.41124</v>
          </cell>
          <cell r="B4712" t="str">
            <v>AK.41120</v>
          </cell>
          <cell r="C4712" t="str">
            <v>Láng nền sàn không đánh mầu dày 3cm vữa M75</v>
          </cell>
          <cell r="D4712" t="str">
            <v>m2</v>
          </cell>
          <cell r="E4712">
            <v>12937</v>
          </cell>
          <cell r="F4712">
            <v>4870</v>
          </cell>
          <cell r="G4712">
            <v>256</v>
          </cell>
          <cell r="H4712">
            <v>0</v>
          </cell>
          <cell r="I4712">
            <v>0</v>
          </cell>
          <cell r="J4712">
            <v>0</v>
          </cell>
        </row>
        <row r="4713">
          <cell r="A4713" t="str">
            <v>AK.41125</v>
          </cell>
          <cell r="B4713" t="str">
            <v>AK.41120</v>
          </cell>
          <cell r="C4713" t="str">
            <v>Láng nền sàn không đánh mầu dày 3cm vữa M100</v>
          </cell>
          <cell r="D4713" t="str">
            <v>m2</v>
          </cell>
          <cell r="E4713">
            <v>15409</v>
          </cell>
          <cell r="F4713">
            <v>4870</v>
          </cell>
          <cell r="G4713">
            <v>256</v>
          </cell>
          <cell r="H4713">
            <v>0</v>
          </cell>
          <cell r="I4713">
            <v>0</v>
          </cell>
          <cell r="J4713">
            <v>0</v>
          </cell>
        </row>
        <row r="4714">
          <cell r="A4714" t="str">
            <v>AK.41213</v>
          </cell>
          <cell r="B4714" t="str">
            <v>AK.41210</v>
          </cell>
          <cell r="C4714" t="str">
            <v>Láng nền sàn có đánh mầu dày 2cm vữa M50</v>
          </cell>
          <cell r="D4714" t="str">
            <v>m2</v>
          </cell>
          <cell r="E4714">
            <v>7697</v>
          </cell>
          <cell r="F4714">
            <v>4181</v>
          </cell>
          <cell r="G4714">
            <v>192</v>
          </cell>
          <cell r="H4714">
            <v>0</v>
          </cell>
          <cell r="I4714">
            <v>0</v>
          </cell>
          <cell r="J4714">
            <v>0</v>
          </cell>
        </row>
        <row r="4715">
          <cell r="A4715" t="str">
            <v>AK.41214</v>
          </cell>
          <cell r="B4715" t="str">
            <v>AK.41210</v>
          </cell>
          <cell r="C4715" t="str">
            <v>Láng nền sàn có đánh mầu dày 2cm vữa M75</v>
          </cell>
          <cell r="D4715" t="str">
            <v>m2</v>
          </cell>
          <cell r="E4715">
            <v>9491</v>
          </cell>
          <cell r="F4715">
            <v>4181</v>
          </cell>
          <cell r="G4715">
            <v>192</v>
          </cell>
          <cell r="H4715">
            <v>0</v>
          </cell>
          <cell r="I4715">
            <v>0</v>
          </cell>
          <cell r="J4715">
            <v>0</v>
          </cell>
        </row>
        <row r="4716">
          <cell r="A4716" t="str">
            <v>AK.41215</v>
          </cell>
          <cell r="B4716" t="str">
            <v>AK.41210</v>
          </cell>
          <cell r="C4716" t="str">
            <v>Láng nền sàn có đánh mầu dày 2cm vữa M100</v>
          </cell>
          <cell r="D4716" t="str">
            <v>m2</v>
          </cell>
          <cell r="E4716">
            <v>11256</v>
          </cell>
          <cell r="F4716">
            <v>4181</v>
          </cell>
          <cell r="G4716">
            <v>192</v>
          </cell>
          <cell r="H4716">
            <v>0</v>
          </cell>
          <cell r="I4716">
            <v>0</v>
          </cell>
          <cell r="J4716">
            <v>0</v>
          </cell>
        </row>
        <row r="4717">
          <cell r="A4717" t="str">
            <v>AK.41225</v>
          </cell>
          <cell r="B4717" t="str">
            <v>AK.41220</v>
          </cell>
          <cell r="C4717" t="str">
            <v>Láng nền sàn có đánh mầu dày 3cm vữa M100</v>
          </cell>
          <cell r="D4717" t="str">
            <v>m2</v>
          </cell>
          <cell r="E4717">
            <v>15658</v>
          </cell>
          <cell r="F4717">
            <v>5743</v>
          </cell>
          <cell r="G4717">
            <v>256</v>
          </cell>
          <cell r="H4717">
            <v>0</v>
          </cell>
          <cell r="I4717">
            <v>0</v>
          </cell>
          <cell r="J4717">
            <v>0</v>
          </cell>
        </row>
        <row r="4718">
          <cell r="A4718" t="str">
            <v>AK.41223</v>
          </cell>
          <cell r="B4718" t="str">
            <v>AK.41220</v>
          </cell>
          <cell r="C4718" t="str">
            <v>Láng nền sàn có đánh mầu dày 3cm vữa M50</v>
          </cell>
          <cell r="D4718" t="str">
            <v>m2</v>
          </cell>
          <cell r="E4718">
            <v>10676</v>
          </cell>
          <cell r="F4718">
            <v>5743</v>
          </cell>
          <cell r="G4718">
            <v>256</v>
          </cell>
          <cell r="H4718">
            <v>0</v>
          </cell>
          <cell r="I4718">
            <v>0</v>
          </cell>
          <cell r="J4718">
            <v>0</v>
          </cell>
        </row>
        <row r="4719">
          <cell r="A4719" t="str">
            <v>AK.41224</v>
          </cell>
          <cell r="B4719" t="str">
            <v>AK.41220</v>
          </cell>
          <cell r="C4719" t="str">
            <v>Láng nền sàn có đánh mầu dày 3cm vữa M75</v>
          </cell>
          <cell r="D4719" t="str">
            <v>m2</v>
          </cell>
          <cell r="E4719">
            <v>13186</v>
          </cell>
          <cell r="F4719">
            <v>5743</v>
          </cell>
          <cell r="G4719">
            <v>256</v>
          </cell>
          <cell r="H4719">
            <v>0</v>
          </cell>
          <cell r="I4719">
            <v>0</v>
          </cell>
          <cell r="J4719">
            <v>0</v>
          </cell>
        </row>
        <row r="4720">
          <cell r="A4720" t="str">
            <v>AK.42115</v>
          </cell>
          <cell r="B4720" t="str">
            <v>AK.42110</v>
          </cell>
          <cell r="C4720" t="str">
            <v>Láng sênô, mái hắt, máng nước dày 1cm M100</v>
          </cell>
          <cell r="D4720" t="str">
            <v>m2</v>
          </cell>
          <cell r="E4720">
            <v>5755</v>
          </cell>
          <cell r="F4720">
            <v>5421</v>
          </cell>
          <cell r="G4720">
            <v>192</v>
          </cell>
          <cell r="H4720">
            <v>0</v>
          </cell>
          <cell r="I4720">
            <v>0</v>
          </cell>
          <cell r="J4720">
            <v>0</v>
          </cell>
        </row>
        <row r="4721">
          <cell r="A4721" t="str">
            <v>AK.42113</v>
          </cell>
          <cell r="B4721" t="str">
            <v>AK.42110</v>
          </cell>
          <cell r="C4721" t="str">
            <v>Láng sênô, mái hắt, máng nước dày 1cm M50</v>
          </cell>
          <cell r="D4721" t="str">
            <v>m2</v>
          </cell>
          <cell r="E4721">
            <v>3896</v>
          </cell>
          <cell r="F4721">
            <v>5421</v>
          </cell>
          <cell r="G4721">
            <v>192</v>
          </cell>
          <cell r="H4721">
            <v>0</v>
          </cell>
          <cell r="I4721">
            <v>0</v>
          </cell>
          <cell r="J4721">
            <v>0</v>
          </cell>
        </row>
        <row r="4722">
          <cell r="A4722" t="str">
            <v>AK.42114</v>
          </cell>
          <cell r="B4722" t="str">
            <v>AK.42110</v>
          </cell>
          <cell r="C4722" t="str">
            <v>Láng sênô, mái hắt, máng nước dày 1cm M75</v>
          </cell>
          <cell r="D4722" t="str">
            <v>m2</v>
          </cell>
          <cell r="E4722">
            <v>4830</v>
          </cell>
          <cell r="F4722">
            <v>5421</v>
          </cell>
          <cell r="G4722">
            <v>192</v>
          </cell>
          <cell r="H4722">
            <v>0</v>
          </cell>
          <cell r="I4722">
            <v>0</v>
          </cell>
          <cell r="J4722">
            <v>0</v>
          </cell>
        </row>
        <row r="4723">
          <cell r="A4723" t="str">
            <v>AK.42213</v>
          </cell>
          <cell r="B4723" t="str">
            <v>AK.42210</v>
          </cell>
          <cell r="C4723" t="str">
            <v>Láng bể nước, giếng nước, giếng cáp dày 2cm M50</v>
          </cell>
          <cell r="D4723" t="str">
            <v>m2</v>
          </cell>
          <cell r="E4723">
            <v>7737</v>
          </cell>
          <cell r="F4723">
            <v>6524</v>
          </cell>
          <cell r="G4723">
            <v>192</v>
          </cell>
          <cell r="H4723">
            <v>0</v>
          </cell>
          <cell r="I4723">
            <v>0</v>
          </cell>
          <cell r="J4723">
            <v>0</v>
          </cell>
        </row>
        <row r="4724">
          <cell r="A4724" t="str">
            <v>AK.42214</v>
          </cell>
          <cell r="B4724" t="str">
            <v>AK.42210</v>
          </cell>
          <cell r="C4724" t="str">
            <v>Láng bể nước, giếng nước, giếng cáp dày 2cm M75</v>
          </cell>
          <cell r="D4724" t="str">
            <v>m2</v>
          </cell>
          <cell r="E4724">
            <v>9540</v>
          </cell>
          <cell r="F4724">
            <v>6524</v>
          </cell>
          <cell r="G4724">
            <v>192</v>
          </cell>
          <cell r="H4724">
            <v>0</v>
          </cell>
          <cell r="I4724">
            <v>0</v>
          </cell>
          <cell r="J4724">
            <v>0</v>
          </cell>
        </row>
        <row r="4725">
          <cell r="A4725" t="str">
            <v>AK.42215</v>
          </cell>
          <cell r="B4725" t="str">
            <v>AK.42210</v>
          </cell>
          <cell r="C4725" t="str">
            <v>Láng bể nước, giếng nước, giếng cáp dày 2cm M100</v>
          </cell>
          <cell r="D4725" t="str">
            <v>m2</v>
          </cell>
          <cell r="E4725">
            <v>11314</v>
          </cell>
          <cell r="F4725">
            <v>6524</v>
          </cell>
          <cell r="G4725">
            <v>192</v>
          </cell>
          <cell r="H4725">
            <v>0</v>
          </cell>
          <cell r="I4725">
            <v>0</v>
          </cell>
          <cell r="J4725">
            <v>0</v>
          </cell>
        </row>
        <row r="4726">
          <cell r="A4726" t="str">
            <v>AK.42313</v>
          </cell>
          <cell r="B4726" t="str">
            <v>AK.42310</v>
          </cell>
          <cell r="C4726" t="str">
            <v>Láng mương cáp, mương rãnh dày 1cm M50</v>
          </cell>
          <cell r="D4726" t="str">
            <v>m2</v>
          </cell>
          <cell r="E4726">
            <v>3896</v>
          </cell>
          <cell r="F4726">
            <v>5421</v>
          </cell>
          <cell r="G4726">
            <v>192</v>
          </cell>
          <cell r="H4726">
            <v>0</v>
          </cell>
          <cell r="I4726">
            <v>0</v>
          </cell>
          <cell r="J4726">
            <v>0</v>
          </cell>
        </row>
        <row r="4727">
          <cell r="A4727" t="str">
            <v>AK.42314</v>
          </cell>
          <cell r="B4727" t="str">
            <v>AK.42310</v>
          </cell>
          <cell r="C4727" t="str">
            <v>Láng mương cáp, mương rãnh dày 1cm M75</v>
          </cell>
          <cell r="D4727" t="str">
            <v>m2</v>
          </cell>
          <cell r="E4727">
            <v>4830</v>
          </cell>
          <cell r="F4727">
            <v>5421</v>
          </cell>
          <cell r="G4727">
            <v>192</v>
          </cell>
          <cell r="H4727">
            <v>0</v>
          </cell>
          <cell r="I4727">
            <v>0</v>
          </cell>
          <cell r="J4727">
            <v>0</v>
          </cell>
        </row>
        <row r="4728">
          <cell r="A4728" t="str">
            <v>AK.42315</v>
          </cell>
          <cell r="B4728" t="str">
            <v>AK.42310</v>
          </cell>
          <cell r="C4728" t="str">
            <v>Láng mương cáp, mương rãnh dày 1cm M100</v>
          </cell>
          <cell r="D4728" t="str">
            <v>m2</v>
          </cell>
          <cell r="E4728">
            <v>5755</v>
          </cell>
          <cell r="F4728">
            <v>5421</v>
          </cell>
          <cell r="G4728">
            <v>192</v>
          </cell>
          <cell r="H4728">
            <v>0</v>
          </cell>
          <cell r="I4728">
            <v>0</v>
          </cell>
          <cell r="J4728">
            <v>0</v>
          </cell>
        </row>
        <row r="4729">
          <cell r="A4729" t="str">
            <v>AK.42413</v>
          </cell>
          <cell r="B4729" t="str">
            <v>AK.42410</v>
          </cell>
          <cell r="C4729" t="str">
            <v>Láng hè dày 3cm M50</v>
          </cell>
          <cell r="D4729" t="str">
            <v>m2</v>
          </cell>
          <cell r="E4729">
            <v>10729</v>
          </cell>
          <cell r="F4729">
            <v>6202</v>
          </cell>
          <cell r="G4729">
            <v>192</v>
          </cell>
          <cell r="H4729">
            <v>0</v>
          </cell>
          <cell r="I4729">
            <v>0</v>
          </cell>
          <cell r="J4729">
            <v>0</v>
          </cell>
        </row>
        <row r="4730">
          <cell r="A4730" t="str">
            <v>AK.42415</v>
          </cell>
          <cell r="B4730" t="str">
            <v>AK.42410</v>
          </cell>
          <cell r="C4730" t="str">
            <v>Láng hè dày 3cm M100</v>
          </cell>
          <cell r="D4730" t="str">
            <v>m2</v>
          </cell>
          <cell r="E4730">
            <v>15736</v>
          </cell>
          <cell r="F4730">
            <v>6202</v>
          </cell>
          <cell r="G4730">
            <v>192</v>
          </cell>
          <cell r="H4730">
            <v>0</v>
          </cell>
          <cell r="I4730">
            <v>0</v>
          </cell>
          <cell r="J4730">
            <v>0</v>
          </cell>
        </row>
        <row r="4731">
          <cell r="A4731" t="str">
            <v>AK.42414</v>
          </cell>
          <cell r="B4731" t="str">
            <v>AK.42410</v>
          </cell>
          <cell r="C4731" t="str">
            <v>Láng hè dày 3cm M75</v>
          </cell>
          <cell r="D4731" t="str">
            <v>m2</v>
          </cell>
          <cell r="E4731">
            <v>13252</v>
          </cell>
          <cell r="F4731">
            <v>6202</v>
          </cell>
          <cell r="G4731">
            <v>192</v>
          </cell>
          <cell r="H4731">
            <v>0</v>
          </cell>
          <cell r="I4731">
            <v>0</v>
          </cell>
          <cell r="J4731">
            <v>0</v>
          </cell>
        </row>
        <row r="4732">
          <cell r="A4732" t="str">
            <v>AK.43110</v>
          </cell>
          <cell r="B4732" t="str">
            <v>AK.43110</v>
          </cell>
          <cell r="C4732" t="str">
            <v>Láng granitô nền sàn</v>
          </cell>
          <cell r="D4732" t="str">
            <v>m2</v>
          </cell>
          <cell r="E4732">
            <v>26011</v>
          </cell>
          <cell r="F4732">
            <v>69835</v>
          </cell>
          <cell r="G4732">
            <v>0</v>
          </cell>
          <cell r="H4732">
            <v>0</v>
          </cell>
          <cell r="I4732">
            <v>0</v>
          </cell>
          <cell r="J4732">
            <v>1</v>
          </cell>
        </row>
        <row r="4733">
          <cell r="A4733" t="str">
            <v>AK.43210</v>
          </cell>
          <cell r="B4733" t="str">
            <v>AK.43210</v>
          </cell>
          <cell r="C4733" t="str">
            <v>Láng granitô cầu thang</v>
          </cell>
          <cell r="D4733" t="str">
            <v>m2</v>
          </cell>
          <cell r="E4733">
            <v>39731</v>
          </cell>
          <cell r="F4733">
            <v>127265</v>
          </cell>
          <cell r="G4733">
            <v>0</v>
          </cell>
          <cell r="H4733">
            <v>0</v>
          </cell>
          <cell r="I4733">
            <v>0</v>
          </cell>
          <cell r="J4733">
            <v>1</v>
          </cell>
        </row>
        <row r="4734">
          <cell r="A4734" t="str">
            <v>AK.44110</v>
          </cell>
          <cell r="B4734" t="str">
            <v>AK.44110</v>
          </cell>
          <cell r="C4734" t="str">
            <v>Láng sỏi nền, sân, hè đường chiều dày 1,5cm</v>
          </cell>
          <cell r="D4734" t="str">
            <v>m2</v>
          </cell>
          <cell r="E4734">
            <v>31469</v>
          </cell>
          <cell r="F4734">
            <v>18378</v>
          </cell>
          <cell r="G4734">
            <v>192</v>
          </cell>
          <cell r="H4734">
            <v>0</v>
          </cell>
          <cell r="I4734">
            <v>0</v>
          </cell>
          <cell r="J4734">
            <v>1</v>
          </cell>
        </row>
        <row r="4735">
          <cell r="A4735" t="str">
            <v>AK.44120</v>
          </cell>
          <cell r="B4735" t="str">
            <v>AK.44120</v>
          </cell>
          <cell r="C4735" t="str">
            <v>Láng sỏi nền, sân, hè đường chiều dày 2cm</v>
          </cell>
          <cell r="D4735" t="str">
            <v>m2</v>
          </cell>
          <cell r="E4735">
            <v>41531</v>
          </cell>
          <cell r="F4735">
            <v>20675</v>
          </cell>
          <cell r="G4735">
            <v>192</v>
          </cell>
          <cell r="H4735">
            <v>0</v>
          </cell>
          <cell r="I4735">
            <v>0</v>
          </cell>
          <cell r="J4735">
            <v>1</v>
          </cell>
        </row>
        <row r="4736">
          <cell r="A4736" t="str">
            <v>AK.51110</v>
          </cell>
          <cell r="B4736" t="str">
            <v>AK.51110</v>
          </cell>
          <cell r="C4736" t="str">
            <v>Lát gạch chỉ 6,5x10,5x21cm</v>
          </cell>
          <cell r="D4736" t="str">
            <v>m2</v>
          </cell>
          <cell r="E4736">
            <v>28367</v>
          </cell>
          <cell r="F4736">
            <v>5799</v>
          </cell>
          <cell r="G4736">
            <v>0</v>
          </cell>
          <cell r="H4736">
            <v>0</v>
          </cell>
          <cell r="I4736">
            <v>0</v>
          </cell>
          <cell r="J4736">
            <v>1</v>
          </cell>
        </row>
        <row r="4737">
          <cell r="A4737" t="str">
            <v>AK.51120</v>
          </cell>
          <cell r="B4737" t="str">
            <v>AK.51120</v>
          </cell>
          <cell r="C4737" t="str">
            <v>Lát gạch thẻ 5x10x20cm</v>
          </cell>
          <cell r="D4737" t="str">
            <v>m2</v>
          </cell>
          <cell r="E4737">
            <v>27037</v>
          </cell>
          <cell r="F4737">
            <v>6651</v>
          </cell>
          <cell r="G4737">
            <v>0</v>
          </cell>
          <cell r="H4737">
            <v>0</v>
          </cell>
          <cell r="I4737">
            <v>0</v>
          </cell>
          <cell r="J4737">
            <v>1</v>
          </cell>
        </row>
        <row r="4738">
          <cell r="A4738" t="str">
            <v>AK.51210</v>
          </cell>
          <cell r="B4738" t="str">
            <v>AK.51210</v>
          </cell>
          <cell r="C4738" t="str">
            <v>Lát nền, sàn gạch men sứ 15x15 vữa M50</v>
          </cell>
          <cell r="D4738" t="str">
            <v>m2</v>
          </cell>
          <cell r="E4738">
            <v>69255</v>
          </cell>
          <cell r="F4738">
            <v>8408</v>
          </cell>
          <cell r="G4738">
            <v>1530</v>
          </cell>
          <cell r="H4738">
            <v>0</v>
          </cell>
          <cell r="I4738">
            <v>0</v>
          </cell>
          <cell r="J4738">
            <v>1</v>
          </cell>
        </row>
        <row r="4739">
          <cell r="A4739" t="str">
            <v>AK.51220</v>
          </cell>
          <cell r="B4739" t="str">
            <v>AK.51220</v>
          </cell>
          <cell r="C4739" t="str">
            <v>Lát nền, sàn gạch ceramic 20x20 vữa M75</v>
          </cell>
          <cell r="D4739" t="str">
            <v>m2</v>
          </cell>
          <cell r="E4739">
            <v>63381</v>
          </cell>
          <cell r="F4739">
            <v>8040</v>
          </cell>
          <cell r="G4739">
            <v>1530</v>
          </cell>
          <cell r="H4739">
            <v>0</v>
          </cell>
          <cell r="I4739">
            <v>0</v>
          </cell>
          <cell r="J4739">
            <v>1</v>
          </cell>
        </row>
        <row r="4740">
          <cell r="A4740" t="str">
            <v>AK.51230</v>
          </cell>
          <cell r="B4740" t="str">
            <v>AK.51230</v>
          </cell>
          <cell r="C4740" t="str">
            <v>Lát nền, sàn gạch ceramic 20x30 vữa M75</v>
          </cell>
          <cell r="D4740" t="str">
            <v>m2</v>
          </cell>
          <cell r="E4740">
            <v>73647</v>
          </cell>
          <cell r="F4740">
            <v>7948</v>
          </cell>
          <cell r="G4740">
            <v>1530</v>
          </cell>
          <cell r="H4740">
            <v>0</v>
          </cell>
          <cell r="I4740">
            <v>0</v>
          </cell>
          <cell r="J4740">
            <v>1</v>
          </cell>
        </row>
        <row r="4741">
          <cell r="A4741" t="str">
            <v>AK.51240</v>
          </cell>
          <cell r="B4741" t="str">
            <v>AK.51240</v>
          </cell>
          <cell r="C4741" t="str">
            <v>Lát nền, sàn gạch ceramic 30x30 vữa M75</v>
          </cell>
          <cell r="D4741" t="str">
            <v>m2</v>
          </cell>
          <cell r="E4741">
            <v>73570</v>
          </cell>
          <cell r="F4741">
            <v>7810</v>
          </cell>
          <cell r="G4741">
            <v>1530</v>
          </cell>
          <cell r="H4741">
            <v>0</v>
          </cell>
          <cell r="I4741">
            <v>0</v>
          </cell>
          <cell r="J4741">
            <v>1</v>
          </cell>
        </row>
        <row r="4742">
          <cell r="A4742" t="str">
            <v>AK.51250</v>
          </cell>
          <cell r="B4742" t="str">
            <v>AK.51250</v>
          </cell>
          <cell r="C4742" t="str">
            <v>Lát nền, sàn gạch ceramic 40x40 vữa M75</v>
          </cell>
          <cell r="D4742" t="str">
            <v>m2</v>
          </cell>
          <cell r="E4742">
            <v>80164</v>
          </cell>
          <cell r="F4742">
            <v>6892</v>
          </cell>
          <cell r="G4742">
            <v>1785</v>
          </cell>
          <cell r="H4742">
            <v>0</v>
          </cell>
          <cell r="I4742">
            <v>0</v>
          </cell>
          <cell r="J4742">
            <v>1</v>
          </cell>
        </row>
        <row r="4743">
          <cell r="A4743" t="str">
            <v>AK.51260</v>
          </cell>
          <cell r="B4743" t="str">
            <v>AK.51260</v>
          </cell>
          <cell r="C4743" t="str">
            <v>Lát nền, sàn gạch ceramic 50x50 vữa M75</v>
          </cell>
          <cell r="D4743" t="str">
            <v>m2</v>
          </cell>
          <cell r="E4743">
            <v>97307</v>
          </cell>
          <cell r="F4743">
            <v>6892</v>
          </cell>
          <cell r="G4743">
            <v>2040</v>
          </cell>
          <cell r="H4743">
            <v>0</v>
          </cell>
          <cell r="I4743">
            <v>0</v>
          </cell>
          <cell r="J4743">
            <v>1</v>
          </cell>
        </row>
        <row r="4744">
          <cell r="A4744" t="str">
            <v>AK.51270</v>
          </cell>
          <cell r="B4744" t="str">
            <v>AK.51270</v>
          </cell>
          <cell r="C4744" t="str">
            <v>Lát nền, sàn gạch ceramic 45x60 vữa M75</v>
          </cell>
          <cell r="D4744" t="str">
            <v>m2</v>
          </cell>
          <cell r="E4744">
            <v>79085</v>
          </cell>
          <cell r="F4744">
            <v>6892</v>
          </cell>
          <cell r="G4744">
            <v>2040</v>
          </cell>
          <cell r="H4744">
            <v>0</v>
          </cell>
          <cell r="I4744">
            <v>0</v>
          </cell>
          <cell r="J4744">
            <v>1</v>
          </cell>
        </row>
        <row r="4745">
          <cell r="A4745" t="str">
            <v>AK.51280</v>
          </cell>
          <cell r="B4745" t="str">
            <v>AK.51280</v>
          </cell>
          <cell r="C4745" t="str">
            <v>Lát nền, sàn gạch ceramic 60x60 vữa M75</v>
          </cell>
          <cell r="D4745" t="str">
            <v>m2</v>
          </cell>
          <cell r="E4745">
            <v>109395</v>
          </cell>
          <cell r="F4745">
            <v>6432</v>
          </cell>
          <cell r="G4745">
            <v>2040</v>
          </cell>
          <cell r="H4745">
            <v>0</v>
          </cell>
          <cell r="I4745">
            <v>0</v>
          </cell>
          <cell r="J4745">
            <v>1</v>
          </cell>
        </row>
        <row r="4746">
          <cell r="A4746" t="str">
            <v>AK.51290</v>
          </cell>
          <cell r="B4746" t="str">
            <v>AK.51290</v>
          </cell>
          <cell r="C4746" t="str">
            <v>Lát nền, sàn gạch ceramic 60x90 vữa M75</v>
          </cell>
          <cell r="D4746" t="str">
            <v>m2</v>
          </cell>
          <cell r="E4746">
            <v>109353</v>
          </cell>
          <cell r="F4746">
            <v>5513</v>
          </cell>
          <cell r="G4746">
            <v>2040</v>
          </cell>
          <cell r="H4746">
            <v>0</v>
          </cell>
          <cell r="I4746">
            <v>0</v>
          </cell>
          <cell r="J4746">
            <v>1</v>
          </cell>
        </row>
        <row r="4747">
          <cell r="A4747" t="str">
            <v>AK.52110</v>
          </cell>
          <cell r="B4747" t="str">
            <v>AK.52110</v>
          </cell>
          <cell r="C4747" t="str">
            <v>Lát gạch vỉ vào các kết cấu vữa M50</v>
          </cell>
          <cell r="D4747" t="str">
            <v>m2</v>
          </cell>
          <cell r="E4747">
            <v>46855</v>
          </cell>
          <cell r="F4747">
            <v>9189</v>
          </cell>
          <cell r="G4747">
            <v>0</v>
          </cell>
          <cell r="H4747">
            <v>0</v>
          </cell>
          <cell r="I4747">
            <v>0</v>
          </cell>
          <cell r="J4747">
            <v>1</v>
          </cell>
        </row>
        <row r="4748">
          <cell r="A4748" t="str">
            <v>AK.52210</v>
          </cell>
          <cell r="B4748" t="str">
            <v>AK.52210</v>
          </cell>
          <cell r="C4748" t="str">
            <v>Lát gạch vỉ vào các kết cấu bằng keo dán</v>
          </cell>
          <cell r="D4748" t="str">
            <v>m2</v>
          </cell>
          <cell r="E4748">
            <v>52547</v>
          </cell>
          <cell r="F4748">
            <v>10108</v>
          </cell>
          <cell r="G4748">
            <v>0</v>
          </cell>
          <cell r="H4748">
            <v>0</v>
          </cell>
          <cell r="I4748">
            <v>0</v>
          </cell>
          <cell r="J4748">
            <v>1</v>
          </cell>
        </row>
        <row r="4749">
          <cell r="A4749" t="str">
            <v>AK.53110</v>
          </cell>
          <cell r="B4749" t="str">
            <v>AK.53110</v>
          </cell>
          <cell r="C4749" t="str">
            <v>Lát gạch granít nhân tạo bậc tam cấp</v>
          </cell>
          <cell r="D4749" t="str">
            <v>m2</v>
          </cell>
          <cell r="E4749">
            <v>124754</v>
          </cell>
          <cell r="F4749">
            <v>16080</v>
          </cell>
          <cell r="G4749">
            <v>7650</v>
          </cell>
          <cell r="H4749">
            <v>0</v>
          </cell>
          <cell r="I4749">
            <v>0</v>
          </cell>
          <cell r="J4749">
            <v>1</v>
          </cell>
        </row>
        <row r="4750">
          <cell r="A4750" t="str">
            <v>AK.53210</v>
          </cell>
          <cell r="B4750" t="str">
            <v>AK.53210</v>
          </cell>
          <cell r="C4750" t="str">
            <v>Lát gạch granít nhân tạo bậc cầu thang</v>
          </cell>
          <cell r="D4750" t="str">
            <v>m2</v>
          </cell>
          <cell r="E4750">
            <v>124754</v>
          </cell>
          <cell r="F4750">
            <v>20675</v>
          </cell>
          <cell r="G4750">
            <v>10199</v>
          </cell>
          <cell r="H4750">
            <v>0</v>
          </cell>
          <cell r="I4750">
            <v>0</v>
          </cell>
          <cell r="J4750">
            <v>1</v>
          </cell>
        </row>
        <row r="4751">
          <cell r="A4751" t="str">
            <v>AK.54110</v>
          </cell>
          <cell r="B4751" t="str">
            <v>AK.54110</v>
          </cell>
          <cell r="C4751" t="str">
            <v>Lát gạch chống nóng 4 lỗ 22x10,5x15</v>
          </cell>
          <cell r="D4751" t="str">
            <v>m2</v>
          </cell>
          <cell r="E4751">
            <v>45796</v>
          </cell>
          <cell r="F4751">
            <v>8527</v>
          </cell>
          <cell r="G4751">
            <v>0</v>
          </cell>
          <cell r="H4751">
            <v>0</v>
          </cell>
          <cell r="I4751">
            <v>0</v>
          </cell>
          <cell r="J4751">
            <v>1</v>
          </cell>
        </row>
        <row r="4752">
          <cell r="A4752" t="str">
            <v>AK.54210</v>
          </cell>
          <cell r="B4752" t="str">
            <v>AK.54210</v>
          </cell>
          <cell r="C4752" t="str">
            <v>Lát gạch chống nóng 6 lỗ 22x15x10,5</v>
          </cell>
          <cell r="D4752" t="str">
            <v>m2</v>
          </cell>
          <cell r="E4752">
            <v>35625</v>
          </cell>
          <cell r="F4752">
            <v>7675</v>
          </cell>
          <cell r="G4752">
            <v>0</v>
          </cell>
          <cell r="H4752">
            <v>0</v>
          </cell>
          <cell r="I4752">
            <v>0</v>
          </cell>
          <cell r="J4752">
            <v>1</v>
          </cell>
        </row>
        <row r="4753">
          <cell r="A4753" t="str">
            <v>AK.54310</v>
          </cell>
          <cell r="B4753" t="str">
            <v>AK.54310</v>
          </cell>
          <cell r="C4753" t="str">
            <v>Lát gạch chống nóng 10 lỗ 22x15x10,5</v>
          </cell>
          <cell r="D4753" t="str">
            <v>m2</v>
          </cell>
          <cell r="E4753">
            <v>32413</v>
          </cell>
          <cell r="F4753">
            <v>7248</v>
          </cell>
          <cell r="G4753">
            <v>0</v>
          </cell>
          <cell r="H4753">
            <v>0</v>
          </cell>
          <cell r="I4753">
            <v>0</v>
          </cell>
          <cell r="J4753">
            <v>1</v>
          </cell>
        </row>
        <row r="4754">
          <cell r="A4754" t="str">
            <v>AK.55120</v>
          </cell>
          <cell r="B4754" t="str">
            <v>AK.55110</v>
          </cell>
          <cell r="C4754" t="str">
            <v>Lát sân, nền đường, vỉa hè gạch xi măng 40x40</v>
          </cell>
          <cell r="D4754" t="str">
            <v>m2</v>
          </cell>
          <cell r="E4754">
            <v>79482</v>
          </cell>
          <cell r="F4754">
            <v>8270</v>
          </cell>
          <cell r="G4754">
            <v>0</v>
          </cell>
          <cell r="H4754">
            <v>0</v>
          </cell>
          <cell r="I4754">
            <v>0</v>
          </cell>
          <cell r="J4754">
            <v>0</v>
          </cell>
        </row>
        <row r="4755">
          <cell r="A4755" t="str">
            <v>AK.55110</v>
          </cell>
          <cell r="B4755" t="str">
            <v>AK.551101</v>
          </cell>
          <cell r="C4755" t="str">
            <v>Lát sân, nền đường, vỉa hè gạch xi măng 30x30</v>
          </cell>
          <cell r="D4755" t="str">
            <v>m2</v>
          </cell>
          <cell r="E4755">
            <v>72816</v>
          </cell>
          <cell r="F4755">
            <v>8270</v>
          </cell>
          <cell r="G4755">
            <v>0</v>
          </cell>
          <cell r="H4755">
            <v>0</v>
          </cell>
          <cell r="I4755">
            <v>0</v>
          </cell>
          <cell r="J4755">
            <v>0</v>
          </cell>
        </row>
        <row r="4756">
          <cell r="A4756" t="str">
            <v>AK.55210</v>
          </cell>
          <cell r="B4756" t="str">
            <v>AK.55210</v>
          </cell>
          <cell r="C4756" t="str">
            <v>Lát sân, nền đường, vỉa hè gạch lá dừa 10x20</v>
          </cell>
          <cell r="D4756" t="str">
            <v>m2</v>
          </cell>
          <cell r="E4756">
            <v>68302</v>
          </cell>
          <cell r="F4756">
            <v>8729</v>
          </cell>
          <cell r="G4756">
            <v>0</v>
          </cell>
          <cell r="H4756">
            <v>0</v>
          </cell>
          <cell r="I4756">
            <v>0</v>
          </cell>
          <cell r="J4756">
            <v>1</v>
          </cell>
        </row>
        <row r="4757">
          <cell r="A4757" t="str">
            <v>AK.55310</v>
          </cell>
          <cell r="B4757" t="str">
            <v>AK.55310</v>
          </cell>
          <cell r="C4757" t="str">
            <v>Lát sân, nền đường, vỉa hè gạch tự chèn dày 3,5cm</v>
          </cell>
          <cell r="D4757" t="str">
            <v>m2</v>
          </cell>
          <cell r="E4757">
            <v>55550</v>
          </cell>
          <cell r="F4757">
            <v>6432</v>
          </cell>
          <cell r="G4757">
            <v>0</v>
          </cell>
          <cell r="H4757">
            <v>0</v>
          </cell>
          <cell r="I4757">
            <v>0</v>
          </cell>
          <cell r="J4757">
            <v>1</v>
          </cell>
        </row>
        <row r="4758">
          <cell r="A4758" t="str">
            <v>AK.55320</v>
          </cell>
          <cell r="B4758" t="str">
            <v>AK.55320</v>
          </cell>
          <cell r="C4758" t="str">
            <v>Lát sân, nền đường, vỉa hè gạch tự chèn dày 5,5cm</v>
          </cell>
          <cell r="D4758" t="str">
            <v>m2</v>
          </cell>
          <cell r="E4758">
            <v>65650</v>
          </cell>
          <cell r="F4758">
            <v>7351</v>
          </cell>
          <cell r="G4758">
            <v>0</v>
          </cell>
          <cell r="H4758">
            <v>0</v>
          </cell>
          <cell r="I4758">
            <v>0</v>
          </cell>
          <cell r="J4758">
            <v>1</v>
          </cell>
        </row>
        <row r="4759">
          <cell r="A4759" t="str">
            <v>AK.55410</v>
          </cell>
          <cell r="B4759" t="str">
            <v>AK.55410</v>
          </cell>
          <cell r="C4759" t="str">
            <v>Lát gạch đất nung 30x30cm</v>
          </cell>
          <cell r="D4759" t="str">
            <v>m2</v>
          </cell>
          <cell r="E4759">
            <v>56868</v>
          </cell>
          <cell r="F4759">
            <v>7948</v>
          </cell>
          <cell r="G4759">
            <v>0</v>
          </cell>
          <cell r="H4759">
            <v>0</v>
          </cell>
          <cell r="I4759">
            <v>0</v>
          </cell>
          <cell r="J4759">
            <v>1</v>
          </cell>
        </row>
        <row r="4760">
          <cell r="A4760" t="str">
            <v>AK.55420</v>
          </cell>
          <cell r="B4760" t="str">
            <v>AK.55420</v>
          </cell>
          <cell r="C4760" t="str">
            <v>Lát gạch đất nung 35x35cm</v>
          </cell>
          <cell r="D4760" t="str">
            <v>m2</v>
          </cell>
          <cell r="E4760">
            <v>56661</v>
          </cell>
          <cell r="F4760">
            <v>7810</v>
          </cell>
          <cell r="G4760">
            <v>0</v>
          </cell>
          <cell r="H4760">
            <v>0</v>
          </cell>
          <cell r="I4760">
            <v>0</v>
          </cell>
          <cell r="J4760">
            <v>1</v>
          </cell>
        </row>
        <row r="4761">
          <cell r="A4761" t="str">
            <v>AK.55430</v>
          </cell>
          <cell r="B4761" t="str">
            <v>AK.55430</v>
          </cell>
          <cell r="C4761" t="str">
            <v>Lát gạch đất nung 40x40cm</v>
          </cell>
          <cell r="D4761" t="str">
            <v>m2</v>
          </cell>
          <cell r="E4761">
            <v>56454</v>
          </cell>
          <cell r="F4761">
            <v>7581</v>
          </cell>
          <cell r="G4761">
            <v>0</v>
          </cell>
          <cell r="H4761">
            <v>0</v>
          </cell>
          <cell r="I4761">
            <v>0</v>
          </cell>
          <cell r="J4761">
            <v>1</v>
          </cell>
        </row>
        <row r="4762">
          <cell r="A4762" t="str">
            <v>AK.56110</v>
          </cell>
          <cell r="B4762" t="str">
            <v>AK.56110</v>
          </cell>
          <cell r="C4762" t="str">
            <v>Lát nền, sàn đá cẩm thạch tiết diện đá &lt;= 0,16m2</v>
          </cell>
          <cell r="D4762" t="str">
            <v>m2</v>
          </cell>
          <cell r="E4762">
            <v>116913</v>
          </cell>
          <cell r="F4762">
            <v>22972</v>
          </cell>
          <cell r="G4762">
            <v>7650</v>
          </cell>
          <cell r="H4762">
            <v>0</v>
          </cell>
          <cell r="I4762">
            <v>0</v>
          </cell>
          <cell r="J4762">
            <v>1</v>
          </cell>
        </row>
        <row r="4763">
          <cell r="A4763" t="str">
            <v>AK.56120</v>
          </cell>
          <cell r="B4763" t="str">
            <v>AK.56120</v>
          </cell>
          <cell r="C4763" t="str">
            <v>Lát nền, sàn đá cẩm thạch tiết diện đá &lt;= 0,25m2</v>
          </cell>
          <cell r="D4763" t="str">
            <v>m2</v>
          </cell>
          <cell r="E4763">
            <v>129898</v>
          </cell>
          <cell r="F4763">
            <v>19986</v>
          </cell>
          <cell r="G4763">
            <v>7650</v>
          </cell>
          <cell r="H4763">
            <v>0</v>
          </cell>
          <cell r="I4763">
            <v>0</v>
          </cell>
          <cell r="J4763">
            <v>1</v>
          </cell>
        </row>
        <row r="4764">
          <cell r="A4764" t="str">
            <v>AK.56130</v>
          </cell>
          <cell r="B4764" t="str">
            <v>AK.56130</v>
          </cell>
          <cell r="C4764" t="str">
            <v>Lát nền, sàn đá cẩm thạch tiết diện đá &gt; 0,25m2</v>
          </cell>
          <cell r="D4764" t="str">
            <v>m2</v>
          </cell>
          <cell r="E4764">
            <v>211906</v>
          </cell>
          <cell r="F4764">
            <v>16999</v>
          </cell>
          <cell r="G4764">
            <v>7650</v>
          </cell>
          <cell r="H4764">
            <v>0</v>
          </cell>
          <cell r="I4764">
            <v>0</v>
          </cell>
          <cell r="J4764">
            <v>1</v>
          </cell>
        </row>
        <row r="4765">
          <cell r="A4765" t="str">
            <v>AK.56140</v>
          </cell>
          <cell r="B4765" t="str">
            <v>AK.56140</v>
          </cell>
          <cell r="C4765" t="str">
            <v>Lát nền, sàn đá hoa cương tiết diện đá &lt;= 0,16m2</v>
          </cell>
          <cell r="D4765" t="str">
            <v>m2</v>
          </cell>
          <cell r="E4765">
            <v>731810</v>
          </cell>
          <cell r="F4765">
            <v>22972</v>
          </cell>
          <cell r="G4765">
            <v>7650</v>
          </cell>
          <cell r="H4765">
            <v>0</v>
          </cell>
          <cell r="I4765">
            <v>0</v>
          </cell>
          <cell r="J4765">
            <v>1</v>
          </cell>
        </row>
        <row r="4766">
          <cell r="A4766" t="str">
            <v>AK.56150</v>
          </cell>
          <cell r="B4766" t="str">
            <v>AK.56150</v>
          </cell>
          <cell r="C4766" t="str">
            <v>Lát nền, sàn đá hoa cương tiết diện đá &lt;= 0,25m2</v>
          </cell>
          <cell r="D4766" t="str">
            <v>m2</v>
          </cell>
          <cell r="E4766">
            <v>731539</v>
          </cell>
          <cell r="F4766">
            <v>19986</v>
          </cell>
          <cell r="G4766">
            <v>7650</v>
          </cell>
          <cell r="H4766">
            <v>0</v>
          </cell>
          <cell r="I4766">
            <v>0</v>
          </cell>
          <cell r="J4766">
            <v>1</v>
          </cell>
        </row>
        <row r="4767">
          <cell r="A4767" t="str">
            <v>AK.56160</v>
          </cell>
          <cell r="B4767" t="str">
            <v>AK.56160</v>
          </cell>
          <cell r="C4767" t="str">
            <v>Lát nền, sàn đá hoa cương tiết diện đá &gt; 0,25m2</v>
          </cell>
          <cell r="D4767" t="str">
            <v>m2</v>
          </cell>
          <cell r="E4767">
            <v>731358</v>
          </cell>
          <cell r="F4767">
            <v>16999</v>
          </cell>
          <cell r="G4767">
            <v>7650</v>
          </cell>
          <cell r="H4767">
            <v>0</v>
          </cell>
          <cell r="I4767">
            <v>0</v>
          </cell>
          <cell r="J4767">
            <v>1</v>
          </cell>
        </row>
        <row r="4768">
          <cell r="A4768" t="str">
            <v>AK.56210</v>
          </cell>
          <cell r="B4768" t="str">
            <v>AK.56210</v>
          </cell>
          <cell r="C4768" t="str">
            <v>Lát đá granít tự nhiên bậc tam cấp</v>
          </cell>
          <cell r="D4768" t="str">
            <v>m2</v>
          </cell>
          <cell r="E4768">
            <v>564043</v>
          </cell>
          <cell r="F4768">
            <v>20675</v>
          </cell>
          <cell r="G4768">
            <v>10199</v>
          </cell>
          <cell r="H4768">
            <v>0</v>
          </cell>
          <cell r="I4768">
            <v>0</v>
          </cell>
          <cell r="J4768">
            <v>1</v>
          </cell>
        </row>
        <row r="4769">
          <cell r="A4769" t="str">
            <v>AK.56220</v>
          </cell>
          <cell r="B4769" t="str">
            <v>AK.56220</v>
          </cell>
          <cell r="C4769" t="str">
            <v>Lát đá granít tự nhiên bậc cầu thang</v>
          </cell>
          <cell r="D4769" t="str">
            <v>m2</v>
          </cell>
          <cell r="E4769">
            <v>564043</v>
          </cell>
          <cell r="F4769">
            <v>22972</v>
          </cell>
          <cell r="G4769">
            <v>10199</v>
          </cell>
          <cell r="H4769">
            <v>0</v>
          </cell>
          <cell r="I4769">
            <v>0</v>
          </cell>
          <cell r="J4769">
            <v>1</v>
          </cell>
        </row>
        <row r="4770">
          <cell r="A4770" t="str">
            <v>AK.56230</v>
          </cell>
          <cell r="B4770" t="str">
            <v>AK.56230</v>
          </cell>
          <cell r="C4770" t="str">
            <v>Lát đá granít tự nhiên mặt bệ các loại</v>
          </cell>
          <cell r="D4770" t="str">
            <v>m2</v>
          </cell>
          <cell r="E4770">
            <v>564043</v>
          </cell>
          <cell r="F4770">
            <v>28485</v>
          </cell>
          <cell r="G4770">
            <v>17849</v>
          </cell>
          <cell r="H4770">
            <v>0</v>
          </cell>
          <cell r="I4770">
            <v>0</v>
          </cell>
          <cell r="J4770">
            <v>1</v>
          </cell>
        </row>
        <row r="4771">
          <cell r="A4771" t="str">
            <v>AK.57110</v>
          </cell>
          <cell r="B4771" t="str">
            <v>AK.57110</v>
          </cell>
          <cell r="C4771" t="str">
            <v>Bó vỉa thẳng hè, đường bằng tấm beton đúc sẵn 18x22x100cm</v>
          </cell>
          <cell r="D4771" t="str">
            <v>m</v>
          </cell>
          <cell r="E4771">
            <v>50027</v>
          </cell>
          <cell r="F4771">
            <v>4594</v>
          </cell>
          <cell r="G4771">
            <v>0</v>
          </cell>
          <cell r="H4771">
            <v>0</v>
          </cell>
          <cell r="I4771">
            <v>0</v>
          </cell>
          <cell r="J4771">
            <v>1</v>
          </cell>
        </row>
        <row r="4772">
          <cell r="A4772" t="str">
            <v>AK.57120</v>
          </cell>
          <cell r="B4772" t="str">
            <v>AK.57120</v>
          </cell>
          <cell r="C4772" t="str">
            <v>Bó vỉa thẳng hè, đường bằng tấm beton đúc sẵn 18x33x100cm</v>
          </cell>
          <cell r="D4772" t="str">
            <v>m</v>
          </cell>
          <cell r="E4772">
            <v>81911</v>
          </cell>
          <cell r="F4772">
            <v>6432</v>
          </cell>
          <cell r="G4772">
            <v>0</v>
          </cell>
          <cell r="H4772">
            <v>0</v>
          </cell>
          <cell r="I4772">
            <v>0</v>
          </cell>
          <cell r="J4772">
            <v>1</v>
          </cell>
        </row>
        <row r="4773">
          <cell r="A4773" t="str">
            <v>AK.57210</v>
          </cell>
          <cell r="B4773" t="str">
            <v>AK.57210</v>
          </cell>
          <cell r="C4773" t="str">
            <v>Bó vỉa cong hè, đường bằng tấm beton đúc sẵn 20x20cm</v>
          </cell>
          <cell r="D4773" t="str">
            <v>m</v>
          </cell>
          <cell r="E4773">
            <v>53722</v>
          </cell>
          <cell r="F4773">
            <v>21134</v>
          </cell>
          <cell r="G4773">
            <v>0</v>
          </cell>
          <cell r="H4773">
            <v>0</v>
          </cell>
          <cell r="I4773">
            <v>0</v>
          </cell>
          <cell r="J4773">
            <v>1</v>
          </cell>
        </row>
        <row r="4774">
          <cell r="A4774" t="str">
            <v>AK.61110</v>
          </cell>
          <cell r="B4774" t="str">
            <v>AK.61110</v>
          </cell>
          <cell r="C4774" t="str">
            <v>Làm trần cót ép</v>
          </cell>
          <cell r="D4774" t="str">
            <v>m2</v>
          </cell>
          <cell r="E4774">
            <v>65711</v>
          </cell>
          <cell r="F4774">
            <v>6432</v>
          </cell>
          <cell r="G4774">
            <v>0</v>
          </cell>
          <cell r="H4774">
            <v>0</v>
          </cell>
          <cell r="I4774">
            <v>0</v>
          </cell>
          <cell r="J4774">
            <v>1</v>
          </cell>
        </row>
        <row r="4775">
          <cell r="A4775" t="str">
            <v>AK.61210</v>
          </cell>
          <cell r="B4775" t="str">
            <v>AK.61210</v>
          </cell>
          <cell r="C4775" t="str">
            <v>Làm trần gỗ dán</v>
          </cell>
          <cell r="D4775" t="str">
            <v>m2</v>
          </cell>
          <cell r="E4775">
            <v>85091</v>
          </cell>
          <cell r="F4775">
            <v>6432</v>
          </cell>
          <cell r="G4775">
            <v>0</v>
          </cell>
          <cell r="H4775">
            <v>0</v>
          </cell>
          <cell r="I4775">
            <v>0</v>
          </cell>
          <cell r="J4775">
            <v>1</v>
          </cell>
        </row>
        <row r="4776">
          <cell r="A4776" t="str">
            <v>AK.61220</v>
          </cell>
          <cell r="B4776" t="str">
            <v>AK.61220</v>
          </cell>
          <cell r="C4776" t="str">
            <v>Làm trần ván ép</v>
          </cell>
          <cell r="D4776" t="str">
            <v>m2</v>
          </cell>
          <cell r="E4776">
            <v>81080</v>
          </cell>
          <cell r="F4776">
            <v>6432</v>
          </cell>
          <cell r="G4776">
            <v>0</v>
          </cell>
          <cell r="H4776">
            <v>0</v>
          </cell>
          <cell r="I4776">
            <v>0</v>
          </cell>
          <cell r="J4776">
            <v>1</v>
          </cell>
        </row>
        <row r="4777">
          <cell r="A4777" t="str">
            <v>AK.62110</v>
          </cell>
          <cell r="B4777" t="str">
            <v>AK.62110</v>
          </cell>
          <cell r="C4777" t="str">
            <v>Làm trần gỗ dán cách âm bằng tấm acostic</v>
          </cell>
          <cell r="D4777" t="str">
            <v>m2</v>
          </cell>
          <cell r="E4777">
            <v>231598</v>
          </cell>
          <cell r="F4777">
            <v>39876</v>
          </cell>
          <cell r="G4777">
            <v>0</v>
          </cell>
          <cell r="H4777">
            <v>0</v>
          </cell>
          <cell r="I4777">
            <v>0</v>
          </cell>
          <cell r="J4777">
            <v>1</v>
          </cell>
        </row>
        <row r="4778">
          <cell r="A4778" t="str">
            <v>AK.62210</v>
          </cell>
          <cell r="B4778" t="str">
            <v>AK.62210</v>
          </cell>
          <cell r="C4778" t="str">
            <v>Làm trần gỗ dán có tấm cách nhiệt sirofort</v>
          </cell>
          <cell r="D4778" t="str">
            <v>m2</v>
          </cell>
          <cell r="E4778">
            <v>148648</v>
          </cell>
          <cell r="F4778">
            <v>39876</v>
          </cell>
          <cell r="G4778">
            <v>0</v>
          </cell>
          <cell r="H4778">
            <v>0</v>
          </cell>
          <cell r="I4778">
            <v>0</v>
          </cell>
          <cell r="J4778">
            <v>1</v>
          </cell>
        </row>
        <row r="4779">
          <cell r="A4779" t="str">
            <v>AK.63110</v>
          </cell>
          <cell r="B4779" t="str">
            <v>AK.63110</v>
          </cell>
          <cell r="C4779" t="str">
            <v>Làm trần ván ép 5mm bọc simili, mút 5cm</v>
          </cell>
          <cell r="D4779" t="str">
            <v>m2</v>
          </cell>
          <cell r="E4779">
            <v>134677</v>
          </cell>
          <cell r="F4779">
            <v>91888</v>
          </cell>
          <cell r="G4779">
            <v>0</v>
          </cell>
          <cell r="H4779">
            <v>0</v>
          </cell>
          <cell r="I4779">
            <v>0</v>
          </cell>
          <cell r="J4779">
            <v>1</v>
          </cell>
        </row>
        <row r="4780">
          <cell r="A4780" t="str">
            <v>AK.63210</v>
          </cell>
          <cell r="B4780" t="str">
            <v>AK.63210</v>
          </cell>
          <cell r="C4780" t="str">
            <v>Làm trần ván ép chia ô nhỏ có gioăng chìm hoặc nẹp nổi</v>
          </cell>
          <cell r="D4780" t="str">
            <v>m2</v>
          </cell>
          <cell r="E4780">
            <v>85516</v>
          </cell>
          <cell r="F4780">
            <v>32161</v>
          </cell>
          <cell r="G4780">
            <v>0</v>
          </cell>
          <cell r="H4780">
            <v>0</v>
          </cell>
          <cell r="I4780">
            <v>0</v>
          </cell>
          <cell r="J4780">
            <v>1</v>
          </cell>
        </row>
        <row r="4781">
          <cell r="A4781" t="str">
            <v>AK.64120</v>
          </cell>
          <cell r="B4781" t="str">
            <v>AK.64110</v>
          </cell>
          <cell r="C4781" t="str">
            <v>Làm trần bằng tấm thạch cao 61x41cm</v>
          </cell>
          <cell r="D4781" t="str">
            <v>m2</v>
          </cell>
          <cell r="E4781">
            <v>157113</v>
          </cell>
          <cell r="F4781">
            <v>68916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</row>
        <row r="4782">
          <cell r="A4782" t="str">
            <v>AK.64110</v>
          </cell>
          <cell r="B4782" t="str">
            <v>AK.64110</v>
          </cell>
          <cell r="C4782" t="str">
            <v>Làm trần bằng tấm thạch cao 50x50cm</v>
          </cell>
          <cell r="D4782" t="str">
            <v>m2</v>
          </cell>
          <cell r="E4782">
            <v>155164</v>
          </cell>
          <cell r="F4782">
            <v>68916</v>
          </cell>
          <cell r="G4782">
            <v>0</v>
          </cell>
          <cell r="H4782">
            <v>0</v>
          </cell>
          <cell r="I4782">
            <v>0</v>
          </cell>
          <cell r="J4782">
            <v>1</v>
          </cell>
        </row>
        <row r="4783">
          <cell r="A4783" t="str">
            <v>AK.64210</v>
          </cell>
          <cell r="B4783" t="str">
            <v>AK.64210</v>
          </cell>
          <cell r="C4783" t="str">
            <v>Làm trần bằng tấm nhựa</v>
          </cell>
          <cell r="D4783" t="str">
            <v>m2</v>
          </cell>
          <cell r="E4783">
            <v>92028</v>
          </cell>
          <cell r="F4783">
            <v>36755</v>
          </cell>
          <cell r="G4783">
            <v>0</v>
          </cell>
          <cell r="H4783">
            <v>0</v>
          </cell>
          <cell r="I4783">
            <v>0</v>
          </cell>
          <cell r="J4783">
            <v>1</v>
          </cell>
        </row>
        <row r="4784">
          <cell r="A4784" t="str">
            <v>AK.64310</v>
          </cell>
          <cell r="B4784" t="str">
            <v>AK.64310</v>
          </cell>
          <cell r="C4784" t="str">
            <v>Làm trần bằng tấm nhựa có khung xương</v>
          </cell>
          <cell r="D4784" t="str">
            <v>m2</v>
          </cell>
          <cell r="E4784">
            <v>24875</v>
          </cell>
          <cell r="F4784">
            <v>11945</v>
          </cell>
          <cell r="G4784">
            <v>0</v>
          </cell>
          <cell r="H4784">
            <v>0</v>
          </cell>
          <cell r="I4784">
            <v>0</v>
          </cell>
          <cell r="J4784">
            <v>1</v>
          </cell>
        </row>
        <row r="4785">
          <cell r="A4785" t="str">
            <v>AK.65110</v>
          </cell>
          <cell r="B4785" t="str">
            <v>AK.65110</v>
          </cell>
          <cell r="C4785" t="str">
            <v>Làm trần lambris gỗ dày 1cm</v>
          </cell>
          <cell r="D4785" t="str">
            <v>m2</v>
          </cell>
          <cell r="E4785">
            <v>113454</v>
          </cell>
          <cell r="F4785">
            <v>80402</v>
          </cell>
          <cell r="G4785">
            <v>0</v>
          </cell>
          <cell r="H4785">
            <v>0</v>
          </cell>
          <cell r="I4785">
            <v>0</v>
          </cell>
          <cell r="J4785">
            <v>1</v>
          </cell>
        </row>
        <row r="4786">
          <cell r="A4786" t="str">
            <v>AK.65120</v>
          </cell>
          <cell r="B4786" t="str">
            <v>AK.65120</v>
          </cell>
          <cell r="C4786" t="str">
            <v>Làm trần lambris gỗ dày 1,5cm</v>
          </cell>
          <cell r="D4786" t="str">
            <v>m2</v>
          </cell>
          <cell r="E4786">
            <v>135273</v>
          </cell>
          <cell r="F4786">
            <v>80402</v>
          </cell>
          <cell r="G4786">
            <v>0</v>
          </cell>
          <cell r="H4786">
            <v>0</v>
          </cell>
          <cell r="I4786">
            <v>0</v>
          </cell>
          <cell r="J4786">
            <v>1</v>
          </cell>
        </row>
        <row r="4787">
          <cell r="A4787" t="str">
            <v>AK.66110</v>
          </cell>
          <cell r="B4787" t="str">
            <v>AK.66110</v>
          </cell>
          <cell r="C4787" t="str">
            <v>Làm trần phẳng bằng tấm thạch cao Elephant Brand, khung xương Rondo</v>
          </cell>
          <cell r="D4787" t="str">
            <v>m2</v>
          </cell>
          <cell r="E4787">
            <v>101550</v>
          </cell>
          <cell r="F4787">
            <v>89721</v>
          </cell>
          <cell r="G4787">
            <v>0</v>
          </cell>
          <cell r="H4787">
            <v>0</v>
          </cell>
          <cell r="I4787">
            <v>0</v>
          </cell>
          <cell r="J4787">
            <v>1</v>
          </cell>
        </row>
        <row r="4788">
          <cell r="A4788" t="str">
            <v>AK.66210</v>
          </cell>
          <cell r="B4788" t="str">
            <v>AK.66210</v>
          </cell>
          <cell r="C4788" t="str">
            <v>Làm trần giật cấp bằng tấm thạch cao Elephant Brand, khung xương Rondo</v>
          </cell>
          <cell r="D4788" t="str">
            <v>m2</v>
          </cell>
          <cell r="E4788">
            <v>102537</v>
          </cell>
          <cell r="F4788">
            <v>104675</v>
          </cell>
          <cell r="G4788">
            <v>0</v>
          </cell>
          <cell r="H4788">
            <v>0</v>
          </cell>
          <cell r="I4788">
            <v>0</v>
          </cell>
          <cell r="J4788">
            <v>1</v>
          </cell>
        </row>
        <row r="4789">
          <cell r="A4789" t="str">
            <v>AK.71110</v>
          </cell>
          <cell r="B4789" t="str">
            <v>AK.71110</v>
          </cell>
          <cell r="C4789" t="str">
            <v>Làm vách ngăn bằng ván ép</v>
          </cell>
          <cell r="D4789" t="str">
            <v>m2</v>
          </cell>
          <cell r="E4789">
            <v>25580</v>
          </cell>
          <cell r="F4789">
            <v>13783</v>
          </cell>
          <cell r="G4789">
            <v>0</v>
          </cell>
          <cell r="H4789">
            <v>0</v>
          </cell>
          <cell r="I4789">
            <v>0</v>
          </cell>
          <cell r="J4789">
            <v>1</v>
          </cell>
        </row>
        <row r="4790">
          <cell r="A4790" t="str">
            <v>AK.71210</v>
          </cell>
          <cell r="B4790" t="str">
            <v>AK.71210</v>
          </cell>
          <cell r="C4790" t="str">
            <v>Làm vách ngăn gỗ ghép khít, gỗ dày 1,5cm</v>
          </cell>
          <cell r="D4790" t="str">
            <v>m2</v>
          </cell>
          <cell r="E4790">
            <v>52691</v>
          </cell>
          <cell r="F4790">
            <v>17459</v>
          </cell>
          <cell r="G4790">
            <v>0</v>
          </cell>
          <cell r="H4790">
            <v>0</v>
          </cell>
          <cell r="I4790">
            <v>0</v>
          </cell>
          <cell r="J4790">
            <v>1</v>
          </cell>
        </row>
        <row r="4791">
          <cell r="A4791" t="str">
            <v>AK.71220</v>
          </cell>
          <cell r="B4791" t="str">
            <v>AK.71220</v>
          </cell>
          <cell r="C4791" t="str">
            <v>Làm vách ngăn gỗ ghép khít, gỗ dày 2cm</v>
          </cell>
          <cell r="D4791" t="str">
            <v>m2</v>
          </cell>
          <cell r="E4791">
            <v>70091</v>
          </cell>
          <cell r="F4791">
            <v>17459</v>
          </cell>
          <cell r="G4791">
            <v>0</v>
          </cell>
          <cell r="H4791">
            <v>0</v>
          </cell>
          <cell r="I4791">
            <v>0</v>
          </cell>
          <cell r="J4791">
            <v>1</v>
          </cell>
        </row>
        <row r="4792">
          <cell r="A4792" t="str">
            <v>AK.71310</v>
          </cell>
          <cell r="B4792" t="str">
            <v>AK.71310</v>
          </cell>
          <cell r="C4792" t="str">
            <v>Làm vách ngăn gỗ chồng mí, gỗ dày 1,5cm</v>
          </cell>
          <cell r="D4792" t="str">
            <v>m2</v>
          </cell>
          <cell r="E4792">
            <v>61091</v>
          </cell>
          <cell r="F4792">
            <v>26648</v>
          </cell>
          <cell r="G4792">
            <v>0</v>
          </cell>
          <cell r="H4792">
            <v>0</v>
          </cell>
          <cell r="I4792">
            <v>0</v>
          </cell>
          <cell r="J4792">
            <v>1</v>
          </cell>
        </row>
        <row r="4793">
          <cell r="A4793" t="str">
            <v>AK.71320</v>
          </cell>
          <cell r="B4793" t="str">
            <v>AK.71320</v>
          </cell>
          <cell r="C4793" t="str">
            <v>Làm vách ngăn gỗ chồng mí, gỗ dày 2cm</v>
          </cell>
          <cell r="D4793" t="str">
            <v>m2</v>
          </cell>
          <cell r="E4793">
            <v>76091</v>
          </cell>
          <cell r="F4793">
            <v>26648</v>
          </cell>
          <cell r="G4793">
            <v>0</v>
          </cell>
          <cell r="H4793">
            <v>0</v>
          </cell>
          <cell r="I4793">
            <v>0</v>
          </cell>
          <cell r="J4793">
            <v>1</v>
          </cell>
        </row>
        <row r="4794">
          <cell r="A4794" t="str">
            <v>AK.72110</v>
          </cell>
          <cell r="B4794" t="str">
            <v>AK.72110</v>
          </cell>
          <cell r="C4794" t="str">
            <v>Gia công và đóng chân tường bằng gỗ, kích thước 2x10cm</v>
          </cell>
          <cell r="D4794" t="str">
            <v>m</v>
          </cell>
          <cell r="E4794">
            <v>7245</v>
          </cell>
          <cell r="F4794">
            <v>7128</v>
          </cell>
          <cell r="G4794">
            <v>0</v>
          </cell>
          <cell r="H4794">
            <v>0</v>
          </cell>
          <cell r="I4794">
            <v>0</v>
          </cell>
          <cell r="J4794">
            <v>1</v>
          </cell>
        </row>
        <row r="4795">
          <cell r="A4795" t="str">
            <v>AK.72120</v>
          </cell>
          <cell r="B4795" t="str">
            <v>AK.72120</v>
          </cell>
          <cell r="C4795" t="str">
            <v>Gia công và đóng chân tường bằng gỗ, kích thước 2x20cm</v>
          </cell>
          <cell r="D4795" t="str">
            <v>m</v>
          </cell>
          <cell r="E4795">
            <v>14490</v>
          </cell>
          <cell r="F4795">
            <v>8573</v>
          </cell>
          <cell r="G4795">
            <v>0</v>
          </cell>
          <cell r="H4795">
            <v>0</v>
          </cell>
          <cell r="I4795">
            <v>0</v>
          </cell>
          <cell r="J4795">
            <v>1</v>
          </cell>
        </row>
        <row r="4796">
          <cell r="A4796" t="str">
            <v>AK.72210</v>
          </cell>
          <cell r="B4796" t="str">
            <v>AK.72210</v>
          </cell>
          <cell r="C4796" t="str">
            <v>Gia công và lắp đặt tay vịn thang bằng gỗ, kích thước 8x10cm</v>
          </cell>
          <cell r="D4796" t="str">
            <v>m</v>
          </cell>
          <cell r="E4796">
            <v>28980</v>
          </cell>
          <cell r="F4796">
            <v>19938</v>
          </cell>
          <cell r="G4796">
            <v>0</v>
          </cell>
          <cell r="H4796">
            <v>0</v>
          </cell>
          <cell r="I4796">
            <v>0</v>
          </cell>
          <cell r="J4796">
            <v>1</v>
          </cell>
        </row>
        <row r="4797">
          <cell r="A4797" t="str">
            <v>AK.72220</v>
          </cell>
          <cell r="B4797" t="str">
            <v>AK.72220</v>
          </cell>
          <cell r="C4797" t="str">
            <v>Gia công và lắp đặt tay vịn thang bằng gỗ, kích thước 8x14cm</v>
          </cell>
          <cell r="D4797" t="str">
            <v>m</v>
          </cell>
          <cell r="E4797">
            <v>40635</v>
          </cell>
          <cell r="F4797">
            <v>24424</v>
          </cell>
          <cell r="G4797">
            <v>0</v>
          </cell>
          <cell r="H4797">
            <v>0</v>
          </cell>
          <cell r="I4797">
            <v>0</v>
          </cell>
          <cell r="J4797">
            <v>1</v>
          </cell>
        </row>
        <row r="4798">
          <cell r="A4798" t="str">
            <v>AK.73110</v>
          </cell>
          <cell r="B4798" t="str">
            <v>AK.73110</v>
          </cell>
          <cell r="C4798" t="str">
            <v>Gia công lắp dựng khung gỗ để đóng lưới, vách ngăn</v>
          </cell>
          <cell r="D4798" t="str">
            <v>m3</v>
          </cell>
          <cell r="E4798">
            <v>3381816</v>
          </cell>
          <cell r="F4798">
            <v>367552</v>
          </cell>
          <cell r="G4798">
            <v>0</v>
          </cell>
          <cell r="H4798">
            <v>0</v>
          </cell>
          <cell r="I4798">
            <v>0</v>
          </cell>
          <cell r="J4798">
            <v>1</v>
          </cell>
        </row>
        <row r="4799">
          <cell r="A4799" t="str">
            <v>AK.73210</v>
          </cell>
          <cell r="B4799" t="str">
            <v>AK.73210</v>
          </cell>
          <cell r="C4799" t="str">
            <v>Gia công và lắp dựng khung gỗ dầm sàn</v>
          </cell>
          <cell r="D4799" t="str">
            <v>m3</v>
          </cell>
          <cell r="E4799">
            <v>3381816</v>
          </cell>
          <cell r="F4799">
            <v>459440</v>
          </cell>
          <cell r="G4799">
            <v>0</v>
          </cell>
          <cell r="H4799">
            <v>0</v>
          </cell>
          <cell r="I4799">
            <v>0</v>
          </cell>
          <cell r="J4799">
            <v>1</v>
          </cell>
        </row>
        <row r="4800">
          <cell r="A4800" t="str">
            <v>AK.74110</v>
          </cell>
          <cell r="B4800" t="str">
            <v>AK.74110</v>
          </cell>
          <cell r="C4800" t="str">
            <v>Làm mặt sàn gỗ gỗ ván dày 2cm</v>
          </cell>
          <cell r="D4800" t="str">
            <v>m2</v>
          </cell>
          <cell r="E4800">
            <v>70091</v>
          </cell>
          <cell r="F4800">
            <v>50079</v>
          </cell>
          <cell r="G4800">
            <v>0</v>
          </cell>
          <cell r="H4800">
            <v>0</v>
          </cell>
          <cell r="I4800">
            <v>0</v>
          </cell>
          <cell r="J4800">
            <v>1</v>
          </cell>
        </row>
        <row r="4801">
          <cell r="A4801" t="str">
            <v>AK.74120</v>
          </cell>
          <cell r="B4801" t="str">
            <v>AK.74120</v>
          </cell>
          <cell r="C4801" t="str">
            <v>Làm mặt sàn gỗ gỗ ván dày 3cm</v>
          </cell>
          <cell r="D4801" t="str">
            <v>m2</v>
          </cell>
          <cell r="E4801">
            <v>106091</v>
          </cell>
          <cell r="F4801">
            <v>50079</v>
          </cell>
          <cell r="G4801">
            <v>0</v>
          </cell>
          <cell r="H4801">
            <v>0</v>
          </cell>
          <cell r="I4801">
            <v>0</v>
          </cell>
          <cell r="J4801">
            <v>1</v>
          </cell>
        </row>
        <row r="4802">
          <cell r="A4802" t="str">
            <v>AK.75110</v>
          </cell>
          <cell r="B4802" t="str">
            <v>AK.75110</v>
          </cell>
          <cell r="C4802" t="str">
            <v>Làm tường lambris dày 1cm</v>
          </cell>
          <cell r="D4802" t="str">
            <v>m2</v>
          </cell>
          <cell r="E4802">
            <v>57818</v>
          </cell>
          <cell r="F4802">
            <v>57322</v>
          </cell>
          <cell r="G4802">
            <v>0</v>
          </cell>
          <cell r="H4802">
            <v>0</v>
          </cell>
          <cell r="I4802">
            <v>0</v>
          </cell>
          <cell r="J4802">
            <v>1</v>
          </cell>
        </row>
        <row r="4803">
          <cell r="A4803" t="str">
            <v>AK.75120</v>
          </cell>
          <cell r="B4803" t="str">
            <v>AK.75120</v>
          </cell>
          <cell r="C4803" t="str">
            <v>Làm tường lambris dày 1,5cm</v>
          </cell>
          <cell r="D4803" t="str">
            <v>m2</v>
          </cell>
          <cell r="E4803">
            <v>84000</v>
          </cell>
          <cell r="F4803">
            <v>57322</v>
          </cell>
          <cell r="G4803">
            <v>0</v>
          </cell>
          <cell r="H4803">
            <v>0</v>
          </cell>
          <cell r="I4803">
            <v>0</v>
          </cell>
          <cell r="J4803">
            <v>1</v>
          </cell>
        </row>
        <row r="4804">
          <cell r="A4804" t="str">
            <v>AK.76110</v>
          </cell>
          <cell r="B4804" t="str">
            <v>AK.76110</v>
          </cell>
          <cell r="C4804" t="str">
            <v>Gia công và đóng mắt cáo gỗ 3x1cm, lỗ 5x5cm</v>
          </cell>
          <cell r="D4804" t="str">
            <v>m2</v>
          </cell>
          <cell r="E4804">
            <v>31454</v>
          </cell>
          <cell r="F4804">
            <v>38593</v>
          </cell>
          <cell r="G4804">
            <v>0</v>
          </cell>
          <cell r="H4804">
            <v>0</v>
          </cell>
          <cell r="I4804">
            <v>0</v>
          </cell>
          <cell r="J4804">
            <v>1</v>
          </cell>
        </row>
        <row r="4805">
          <cell r="A4805" t="str">
            <v>AK.76120</v>
          </cell>
          <cell r="B4805" t="str">
            <v>AK.76120</v>
          </cell>
          <cell r="C4805" t="str">
            <v>Gia công và đóng mắt cáo gỗ 3x1cm, lỗ 10x10cm</v>
          </cell>
          <cell r="D4805" t="str">
            <v>m2</v>
          </cell>
          <cell r="E4805">
            <v>22454</v>
          </cell>
          <cell r="F4805">
            <v>33999</v>
          </cell>
          <cell r="G4805">
            <v>0</v>
          </cell>
          <cell r="H4805">
            <v>0</v>
          </cell>
          <cell r="I4805">
            <v>0</v>
          </cell>
          <cell r="J4805">
            <v>1</v>
          </cell>
        </row>
        <row r="4806">
          <cell r="A4806" t="str">
            <v>AK.76210</v>
          </cell>
          <cell r="B4806" t="str">
            <v>AK.76210</v>
          </cell>
          <cell r="C4806" t="str">
            <v>Gia công và đóng diềm mái bằng gỗ, dày 2cm</v>
          </cell>
          <cell r="D4806" t="str">
            <v>m2</v>
          </cell>
          <cell r="E4806">
            <v>69727</v>
          </cell>
          <cell r="F4806">
            <v>13783</v>
          </cell>
          <cell r="G4806">
            <v>0</v>
          </cell>
          <cell r="H4806">
            <v>0</v>
          </cell>
          <cell r="I4806">
            <v>0</v>
          </cell>
          <cell r="J4806">
            <v>1</v>
          </cell>
        </row>
        <row r="4807">
          <cell r="A4807" t="str">
            <v>AK.76220</v>
          </cell>
          <cell r="B4807" t="str">
            <v>AK.76220</v>
          </cell>
          <cell r="C4807" t="str">
            <v>Gia công và đóng diềm mái bằng gỗ, dày 3cm</v>
          </cell>
          <cell r="D4807" t="str">
            <v>m2</v>
          </cell>
          <cell r="E4807">
            <v>105727</v>
          </cell>
          <cell r="F4807">
            <v>15162</v>
          </cell>
          <cell r="G4807">
            <v>0</v>
          </cell>
          <cell r="H4807">
            <v>0</v>
          </cell>
          <cell r="I4807">
            <v>0</v>
          </cell>
          <cell r="J4807">
            <v>1</v>
          </cell>
        </row>
        <row r="4808">
          <cell r="A4808" t="str">
            <v>AK.77110</v>
          </cell>
          <cell r="B4808" t="str">
            <v>AK.77110</v>
          </cell>
          <cell r="C4808" t="str">
            <v>Dán foocmica vào kết cấu dạng tấm</v>
          </cell>
          <cell r="D4808" t="str">
            <v>m2</v>
          </cell>
          <cell r="E4808">
            <v>32243</v>
          </cell>
          <cell r="F4808">
            <v>4594</v>
          </cell>
          <cell r="G4808">
            <v>0</v>
          </cell>
          <cell r="H4808">
            <v>0</v>
          </cell>
          <cell r="I4808">
            <v>0</v>
          </cell>
          <cell r="J4808">
            <v>1</v>
          </cell>
        </row>
        <row r="4809">
          <cell r="A4809" t="str">
            <v>AK.77120</v>
          </cell>
          <cell r="B4809" t="str">
            <v>AK.77120</v>
          </cell>
          <cell r="C4809" t="str">
            <v>Dán foocmica vào kết cấu dạng chỉ rộng &lt;=3cm</v>
          </cell>
          <cell r="D4809" t="str">
            <v>m</v>
          </cell>
          <cell r="E4809">
            <v>985</v>
          </cell>
          <cell r="F4809">
            <v>2297</v>
          </cell>
          <cell r="G4809">
            <v>0</v>
          </cell>
          <cell r="H4809">
            <v>0</v>
          </cell>
          <cell r="I4809">
            <v>0</v>
          </cell>
          <cell r="J4809">
            <v>1</v>
          </cell>
        </row>
        <row r="4810">
          <cell r="A4810" t="str">
            <v>AK.77210</v>
          </cell>
          <cell r="B4810" t="str">
            <v>AK.77210</v>
          </cell>
          <cell r="C4810" t="str">
            <v>ốp simili + mút vào cấu kiện gỗ</v>
          </cell>
          <cell r="D4810" t="str">
            <v>m2</v>
          </cell>
          <cell r="E4810">
            <v>47775</v>
          </cell>
          <cell r="F4810">
            <v>22972</v>
          </cell>
          <cell r="G4810">
            <v>0</v>
          </cell>
          <cell r="H4810">
            <v>0</v>
          </cell>
          <cell r="I4810">
            <v>0</v>
          </cell>
          <cell r="J4810">
            <v>1</v>
          </cell>
        </row>
        <row r="4811">
          <cell r="A4811" t="str">
            <v>AK.77311</v>
          </cell>
          <cell r="B4811" t="str">
            <v>AK.77311</v>
          </cell>
          <cell r="C4811" t="str">
            <v>Dán giấy trang trí vào tường gỗ ván</v>
          </cell>
          <cell r="D4811" t="str">
            <v>m2</v>
          </cell>
          <cell r="E4811">
            <v>15428</v>
          </cell>
          <cell r="F4811">
            <v>4594</v>
          </cell>
          <cell r="G4811">
            <v>0</v>
          </cell>
          <cell r="H4811">
            <v>0</v>
          </cell>
          <cell r="I4811">
            <v>0</v>
          </cell>
          <cell r="J4811">
            <v>1</v>
          </cell>
        </row>
        <row r="4812">
          <cell r="A4812" t="str">
            <v>AK.77312</v>
          </cell>
          <cell r="B4812" t="str">
            <v>AK.77312</v>
          </cell>
          <cell r="C4812" t="str">
            <v>Dán giấy trang trí vào tường trát vữa</v>
          </cell>
          <cell r="D4812" t="str">
            <v>m2</v>
          </cell>
          <cell r="E4812">
            <v>17052</v>
          </cell>
          <cell r="F4812">
            <v>5513</v>
          </cell>
          <cell r="G4812">
            <v>0</v>
          </cell>
          <cell r="H4812">
            <v>0</v>
          </cell>
          <cell r="I4812">
            <v>0</v>
          </cell>
          <cell r="J4812">
            <v>1</v>
          </cell>
        </row>
        <row r="4813">
          <cell r="A4813" t="str">
            <v>AK.77321</v>
          </cell>
          <cell r="B4813" t="str">
            <v>AK.77321</v>
          </cell>
          <cell r="C4813" t="str">
            <v>Dán giấy trang trí vào trần gỗ</v>
          </cell>
          <cell r="D4813" t="str">
            <v>m2</v>
          </cell>
          <cell r="E4813">
            <v>15428</v>
          </cell>
          <cell r="F4813">
            <v>5973</v>
          </cell>
          <cell r="G4813">
            <v>0</v>
          </cell>
          <cell r="H4813">
            <v>0</v>
          </cell>
          <cell r="I4813">
            <v>0</v>
          </cell>
          <cell r="J4813">
            <v>1</v>
          </cell>
        </row>
        <row r="4814">
          <cell r="A4814" t="str">
            <v>AK.77322</v>
          </cell>
          <cell r="B4814" t="str">
            <v>AK.77322</v>
          </cell>
          <cell r="C4814" t="str">
            <v>Dán giấy trang trí vào trần trát vữa</v>
          </cell>
          <cell r="D4814" t="str">
            <v>m2</v>
          </cell>
          <cell r="E4814">
            <v>17052</v>
          </cell>
          <cell r="F4814">
            <v>6432</v>
          </cell>
          <cell r="G4814">
            <v>0</v>
          </cell>
          <cell r="H4814">
            <v>0</v>
          </cell>
          <cell r="I4814">
            <v>0</v>
          </cell>
          <cell r="J4814">
            <v>1</v>
          </cell>
        </row>
        <row r="4815">
          <cell r="A4815" t="str">
            <v>AK.77410</v>
          </cell>
          <cell r="B4815" t="str">
            <v>AK.77410</v>
          </cell>
          <cell r="C4815" t="str">
            <v>Làm vách bằng tấm thạch cao Elephant (T.Lan), khung xương Rondo</v>
          </cell>
          <cell r="D4815" t="str">
            <v>m2</v>
          </cell>
          <cell r="E4815">
            <v>106563</v>
          </cell>
          <cell r="F4815">
            <v>59814</v>
          </cell>
          <cell r="G4815">
            <v>0</v>
          </cell>
          <cell r="H4815">
            <v>0</v>
          </cell>
          <cell r="I4815">
            <v>0</v>
          </cell>
          <cell r="J4815">
            <v>1</v>
          </cell>
        </row>
        <row r="4816">
          <cell r="A4816" t="str">
            <v>AK.77510</v>
          </cell>
          <cell r="B4816" t="str">
            <v>AK.77510</v>
          </cell>
          <cell r="C4816" t="str">
            <v>Lắp gioăng đồng</v>
          </cell>
          <cell r="D4816" t="str">
            <v>m</v>
          </cell>
          <cell r="E4816">
            <v>2652</v>
          </cell>
          <cell r="F4816">
            <v>10108</v>
          </cell>
          <cell r="G4816">
            <v>0</v>
          </cell>
          <cell r="H4816">
            <v>0</v>
          </cell>
          <cell r="I4816">
            <v>0</v>
          </cell>
          <cell r="J4816">
            <v>1</v>
          </cell>
        </row>
        <row r="4817">
          <cell r="A4817" t="str">
            <v>AK.77520</v>
          </cell>
          <cell r="B4817" t="str">
            <v>AK.77520</v>
          </cell>
          <cell r="C4817" t="str">
            <v>Lắp gioăng kính</v>
          </cell>
          <cell r="D4817" t="str">
            <v>m</v>
          </cell>
          <cell r="E4817">
            <v>1654</v>
          </cell>
          <cell r="F4817">
            <v>5513</v>
          </cell>
          <cell r="G4817">
            <v>0</v>
          </cell>
          <cell r="H4817">
            <v>0</v>
          </cell>
          <cell r="I4817">
            <v>0</v>
          </cell>
          <cell r="J4817">
            <v>1</v>
          </cell>
        </row>
        <row r="4818">
          <cell r="A4818" t="str">
            <v>AK.77611</v>
          </cell>
          <cell r="B4818" t="str">
            <v>AK.77611</v>
          </cell>
          <cell r="C4818" t="str">
            <v>SXLĐ hộp màn cửa, hộp đèn tường bọc ván ép</v>
          </cell>
          <cell r="D4818" t="str">
            <v>m</v>
          </cell>
          <cell r="E4818">
            <v>25053</v>
          </cell>
          <cell r="F4818">
            <v>19938</v>
          </cell>
          <cell r="G4818">
            <v>0</v>
          </cell>
          <cell r="H4818">
            <v>0</v>
          </cell>
          <cell r="I4818">
            <v>0</v>
          </cell>
          <cell r="J4818">
            <v>1</v>
          </cell>
        </row>
        <row r="4819">
          <cell r="A4819" t="str">
            <v>AK.77612</v>
          </cell>
          <cell r="B4819" t="str">
            <v>AK.77612</v>
          </cell>
          <cell r="C4819" t="str">
            <v>SXLĐ hộp màn cửa, hộp đèn tường bọc lambris</v>
          </cell>
          <cell r="D4819" t="str">
            <v>m</v>
          </cell>
          <cell r="E4819">
            <v>21271</v>
          </cell>
          <cell r="F4819">
            <v>17446</v>
          </cell>
          <cell r="G4819">
            <v>0</v>
          </cell>
          <cell r="H4819">
            <v>0</v>
          </cell>
          <cell r="I4819">
            <v>0</v>
          </cell>
          <cell r="J4819">
            <v>1</v>
          </cell>
        </row>
        <row r="4820">
          <cell r="A4820" t="str">
            <v>AK.77621</v>
          </cell>
          <cell r="B4820" t="str">
            <v>AK.77621</v>
          </cell>
          <cell r="C4820" t="str">
            <v>SXLĐ hộp đèn âm trần gỗ xẻ</v>
          </cell>
          <cell r="D4820" t="str">
            <v>m2</v>
          </cell>
          <cell r="E4820">
            <v>144741</v>
          </cell>
          <cell r="F4820">
            <v>39876</v>
          </cell>
          <cell r="G4820">
            <v>0</v>
          </cell>
          <cell r="H4820">
            <v>0</v>
          </cell>
          <cell r="I4820">
            <v>0</v>
          </cell>
          <cell r="J4820">
            <v>1</v>
          </cell>
        </row>
        <row r="4821">
          <cell r="A4821" t="str">
            <v>AK.77631</v>
          </cell>
          <cell r="B4821" t="str">
            <v>AK.77631</v>
          </cell>
          <cell r="C4821" t="str">
            <v>SXLĐ hộp đèn đóng nổi gỗ xẻ bọc ván ép</v>
          </cell>
          <cell r="D4821" t="str">
            <v>m2</v>
          </cell>
          <cell r="E4821">
            <v>132321</v>
          </cell>
          <cell r="F4821">
            <v>104675</v>
          </cell>
          <cell r="G4821">
            <v>0</v>
          </cell>
          <cell r="H4821">
            <v>0</v>
          </cell>
          <cell r="I4821">
            <v>0</v>
          </cell>
          <cell r="J4821">
            <v>1</v>
          </cell>
        </row>
        <row r="4822">
          <cell r="A4822" t="str">
            <v>AK.77632</v>
          </cell>
          <cell r="B4822" t="str">
            <v>AK.77632</v>
          </cell>
          <cell r="C4822" t="str">
            <v>SXLĐ hộp đèn đóng nổi gỗ xẻ bọc lambris</v>
          </cell>
          <cell r="D4822" t="str">
            <v>m2</v>
          </cell>
          <cell r="E4822">
            <v>148467</v>
          </cell>
          <cell r="F4822">
            <v>124613</v>
          </cell>
          <cell r="G4822">
            <v>0</v>
          </cell>
          <cell r="H4822">
            <v>0</v>
          </cell>
          <cell r="I4822">
            <v>0</v>
          </cell>
          <cell r="J4822">
            <v>1</v>
          </cell>
        </row>
        <row r="4823">
          <cell r="A4823" t="str">
            <v>AK.81111</v>
          </cell>
          <cell r="B4823" t="str">
            <v>AK.81110</v>
          </cell>
          <cell r="C4823" t="str">
            <v>Quét vôi 1 nước trắng 2 nước màu trong nhà</v>
          </cell>
          <cell r="D4823" t="str">
            <v>m2</v>
          </cell>
          <cell r="E4823">
            <v>894</v>
          </cell>
          <cell r="F4823">
            <v>1746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</row>
        <row r="4824">
          <cell r="A4824" t="str">
            <v>AK.81112</v>
          </cell>
          <cell r="B4824" t="str">
            <v>AK.81110</v>
          </cell>
          <cell r="C4824" t="str">
            <v>Quét vôi 1 nước trắng 2 nước màu ngoài  nhà</v>
          </cell>
          <cell r="D4824" t="str">
            <v>m2</v>
          </cell>
          <cell r="E4824">
            <v>894</v>
          </cell>
          <cell r="F4824">
            <v>2067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</row>
        <row r="4825">
          <cell r="A4825" t="str">
            <v>AK.81121</v>
          </cell>
          <cell r="B4825" t="str">
            <v>AK.81120</v>
          </cell>
          <cell r="C4825" t="str">
            <v>Quét vôi trong  nhà</v>
          </cell>
          <cell r="D4825" t="str">
            <v>m2</v>
          </cell>
          <cell r="E4825">
            <v>337</v>
          </cell>
          <cell r="F4825">
            <v>1746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</row>
        <row r="4826">
          <cell r="A4826" t="str">
            <v>AK.81122</v>
          </cell>
          <cell r="B4826" t="str">
            <v>AK.81120</v>
          </cell>
          <cell r="C4826" t="str">
            <v>Quét vôi ngoài nhà</v>
          </cell>
          <cell r="D4826" t="str">
            <v>m2</v>
          </cell>
          <cell r="E4826">
            <v>337</v>
          </cell>
          <cell r="F4826">
            <v>2067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</row>
        <row r="4827">
          <cell r="A4827" t="str">
            <v>AK.81130</v>
          </cell>
          <cell r="B4827" t="str">
            <v>AK.81130</v>
          </cell>
          <cell r="C4827" t="str">
            <v>Quét nước ximăng 2 nước</v>
          </cell>
          <cell r="D4827" t="str">
            <v>m2</v>
          </cell>
          <cell r="E4827">
            <v>981</v>
          </cell>
          <cell r="F4827">
            <v>1378</v>
          </cell>
          <cell r="G4827">
            <v>0</v>
          </cell>
          <cell r="H4827">
            <v>0</v>
          </cell>
          <cell r="I4827">
            <v>0</v>
          </cell>
          <cell r="J4827">
            <v>1</v>
          </cell>
        </row>
        <row r="4828">
          <cell r="A4828" t="str">
            <v>AK.81210</v>
          </cell>
          <cell r="B4828" t="str">
            <v>AK.81210</v>
          </cell>
          <cell r="C4828" t="str">
            <v>Quay vôi gai vào các kết cấu cao &lt;= 4m</v>
          </cell>
          <cell r="D4828" t="str">
            <v>m2</v>
          </cell>
          <cell r="E4828">
            <v>1805</v>
          </cell>
          <cell r="F4828">
            <v>3676</v>
          </cell>
          <cell r="G4828">
            <v>0</v>
          </cell>
          <cell r="H4828">
            <v>0</v>
          </cell>
          <cell r="I4828">
            <v>0</v>
          </cell>
          <cell r="J4828">
            <v>1</v>
          </cell>
        </row>
        <row r="4829">
          <cell r="A4829" t="str">
            <v>AK.81220</v>
          </cell>
          <cell r="B4829" t="str">
            <v>AK.81220</v>
          </cell>
          <cell r="C4829" t="str">
            <v>Quay vôi gai vào các kết cấu cao &gt; 4m</v>
          </cell>
          <cell r="D4829" t="str">
            <v>m2</v>
          </cell>
          <cell r="E4829">
            <v>1805</v>
          </cell>
          <cell r="F4829">
            <v>4594</v>
          </cell>
          <cell r="G4829">
            <v>0</v>
          </cell>
          <cell r="H4829">
            <v>0</v>
          </cell>
          <cell r="I4829">
            <v>0</v>
          </cell>
          <cell r="J4829">
            <v>1</v>
          </cell>
        </row>
        <row r="4830">
          <cell r="A4830" t="str">
            <v>AK.81310</v>
          </cell>
          <cell r="B4830" t="str">
            <v>AK.81310</v>
          </cell>
          <cell r="C4830" t="str">
            <v>Phun xốp bằng vữa xi măng cát vàng không trộn màu</v>
          </cell>
          <cell r="D4830" t="str">
            <v>m2</v>
          </cell>
          <cell r="E4830">
            <v>6392</v>
          </cell>
          <cell r="F4830">
            <v>22053</v>
          </cell>
          <cell r="G4830">
            <v>0</v>
          </cell>
          <cell r="H4830">
            <v>0</v>
          </cell>
          <cell r="I4830">
            <v>0</v>
          </cell>
          <cell r="J4830">
            <v>1</v>
          </cell>
        </row>
        <row r="4831">
          <cell r="A4831" t="str">
            <v>AK.81320</v>
          </cell>
          <cell r="B4831" t="str">
            <v>AK.81320</v>
          </cell>
          <cell r="C4831" t="str">
            <v>Phun xốp bằng vữa xi măng cát vàng có trộn màu</v>
          </cell>
          <cell r="D4831" t="str">
            <v>m2</v>
          </cell>
          <cell r="E4831">
            <v>16322</v>
          </cell>
          <cell r="F4831">
            <v>29404</v>
          </cell>
          <cell r="G4831">
            <v>0</v>
          </cell>
          <cell r="H4831">
            <v>0</v>
          </cell>
          <cell r="I4831">
            <v>0</v>
          </cell>
          <cell r="J4831">
            <v>1</v>
          </cell>
        </row>
        <row r="4832">
          <cell r="A4832" t="str">
            <v>AK.82110</v>
          </cell>
          <cell r="B4832" t="str">
            <v>AK.82110</v>
          </cell>
          <cell r="C4832" t="str">
            <v>Bả matít vào tường</v>
          </cell>
          <cell r="D4832" t="str">
            <v>m2</v>
          </cell>
          <cell r="E4832">
            <v>1641</v>
          </cell>
          <cell r="F4832">
            <v>13783</v>
          </cell>
          <cell r="G4832">
            <v>0</v>
          </cell>
          <cell r="H4832">
            <v>0</v>
          </cell>
          <cell r="I4832">
            <v>0</v>
          </cell>
          <cell r="J4832">
            <v>1</v>
          </cell>
        </row>
        <row r="4833">
          <cell r="A4833" t="str">
            <v>AK.82120</v>
          </cell>
          <cell r="B4833" t="str">
            <v>AK.82120</v>
          </cell>
          <cell r="C4833" t="str">
            <v>Bả matít vào cột, dầm, trần</v>
          </cell>
          <cell r="D4833" t="str">
            <v>m2</v>
          </cell>
          <cell r="E4833">
            <v>1641</v>
          </cell>
          <cell r="F4833">
            <v>16540</v>
          </cell>
          <cell r="G4833">
            <v>0</v>
          </cell>
          <cell r="H4833">
            <v>0</v>
          </cell>
          <cell r="I4833">
            <v>0</v>
          </cell>
          <cell r="J4833">
            <v>1</v>
          </cell>
        </row>
        <row r="4834">
          <cell r="A4834" t="str">
            <v>AK.82210</v>
          </cell>
          <cell r="B4834" t="str">
            <v>AK.82210</v>
          </cell>
          <cell r="C4834" t="str">
            <v>Bả ximăng vào tường</v>
          </cell>
          <cell r="D4834" t="str">
            <v>m2</v>
          </cell>
          <cell r="E4834">
            <v>2966</v>
          </cell>
          <cell r="F4834">
            <v>18378</v>
          </cell>
          <cell r="G4834">
            <v>0</v>
          </cell>
          <cell r="H4834">
            <v>0</v>
          </cell>
          <cell r="I4834">
            <v>0</v>
          </cell>
          <cell r="J4834">
            <v>1</v>
          </cell>
        </row>
        <row r="4835">
          <cell r="A4835" t="str">
            <v>AK.82220</v>
          </cell>
          <cell r="B4835" t="str">
            <v>AK.82220</v>
          </cell>
          <cell r="C4835" t="str">
            <v>Bả ximăng vào cột, dầm, trần</v>
          </cell>
          <cell r="D4835" t="str">
            <v>m2</v>
          </cell>
          <cell r="E4835">
            <v>2966</v>
          </cell>
          <cell r="F4835">
            <v>22053</v>
          </cell>
          <cell r="G4835">
            <v>0</v>
          </cell>
          <cell r="H4835">
            <v>0</v>
          </cell>
          <cell r="I4835">
            <v>0</v>
          </cell>
          <cell r="J4835">
            <v>1</v>
          </cell>
        </row>
        <row r="4836">
          <cell r="A4836" t="str">
            <v>AK.82310</v>
          </cell>
          <cell r="B4836" t="str">
            <v>AK.82310</v>
          </cell>
          <cell r="C4836" t="str">
            <v>Bả hỗn hợp sơn + ximăng trắng + phụ gia vào tường</v>
          </cell>
          <cell r="D4836" t="str">
            <v>m2</v>
          </cell>
          <cell r="E4836">
            <v>11901</v>
          </cell>
          <cell r="F4836">
            <v>20675</v>
          </cell>
          <cell r="G4836">
            <v>0</v>
          </cell>
          <cell r="H4836">
            <v>0</v>
          </cell>
          <cell r="I4836">
            <v>0</v>
          </cell>
          <cell r="J4836">
            <v>1</v>
          </cell>
        </row>
        <row r="4837">
          <cell r="A4837" t="str">
            <v>AK.82320</v>
          </cell>
          <cell r="B4837" t="str">
            <v>AK.82320</v>
          </cell>
          <cell r="C4837" t="str">
            <v>Bả hỗn hợp sơn + ximăng trắng + phụ gia vào cột, dầm, trần</v>
          </cell>
          <cell r="D4837" t="str">
            <v>m2</v>
          </cell>
          <cell r="E4837">
            <v>11901</v>
          </cell>
          <cell r="F4837">
            <v>24810</v>
          </cell>
          <cell r="G4837">
            <v>0</v>
          </cell>
          <cell r="H4837">
            <v>0</v>
          </cell>
          <cell r="I4837">
            <v>0</v>
          </cell>
          <cell r="J4837">
            <v>1</v>
          </cell>
        </row>
        <row r="4838">
          <cell r="A4838" t="str">
            <v>AK.82410</v>
          </cell>
          <cell r="B4838" t="str">
            <v>AK.82410</v>
          </cell>
          <cell r="C4838" t="str">
            <v>Bả ventônit vào tường</v>
          </cell>
          <cell r="D4838" t="str">
            <v>m2</v>
          </cell>
          <cell r="E4838">
            <v>3501</v>
          </cell>
          <cell r="F4838">
            <v>19756</v>
          </cell>
          <cell r="G4838">
            <v>0</v>
          </cell>
          <cell r="H4838">
            <v>0</v>
          </cell>
          <cell r="I4838">
            <v>0</v>
          </cell>
          <cell r="J4838">
            <v>1</v>
          </cell>
        </row>
        <row r="4839">
          <cell r="A4839" t="str">
            <v>AK.82420</v>
          </cell>
          <cell r="B4839" t="str">
            <v>AK.82420</v>
          </cell>
          <cell r="C4839" t="str">
            <v>Bả ventônit vào cột, dầm, trần</v>
          </cell>
          <cell r="D4839" t="str">
            <v>m2</v>
          </cell>
          <cell r="E4839">
            <v>3501</v>
          </cell>
          <cell r="F4839">
            <v>23431</v>
          </cell>
          <cell r="G4839">
            <v>0</v>
          </cell>
          <cell r="H4839">
            <v>0</v>
          </cell>
          <cell r="I4839">
            <v>0</v>
          </cell>
          <cell r="J4839">
            <v>1</v>
          </cell>
        </row>
        <row r="4840">
          <cell r="A4840" t="str">
            <v>AK.82511</v>
          </cell>
          <cell r="B4840" t="str">
            <v>AK.82511</v>
          </cell>
          <cell r="C4840" t="str">
            <v>Bả bằng bột Jajynic vào tường</v>
          </cell>
          <cell r="D4840" t="str">
            <v>m2</v>
          </cell>
          <cell r="E4840">
            <v>1202</v>
          </cell>
          <cell r="F4840">
            <v>13783</v>
          </cell>
          <cell r="G4840">
            <v>0</v>
          </cell>
          <cell r="H4840">
            <v>0</v>
          </cell>
          <cell r="I4840">
            <v>0</v>
          </cell>
          <cell r="J4840">
            <v>1</v>
          </cell>
        </row>
        <row r="4841">
          <cell r="A4841" t="str">
            <v>AK.82512</v>
          </cell>
          <cell r="B4841" t="str">
            <v>AK.82512</v>
          </cell>
          <cell r="C4841" t="str">
            <v>Bả bằng bột Jajynic vào cột, dầm, trần</v>
          </cell>
          <cell r="D4841" t="str">
            <v>m2</v>
          </cell>
          <cell r="E4841">
            <v>1202</v>
          </cell>
          <cell r="F4841">
            <v>16080</v>
          </cell>
          <cell r="G4841">
            <v>0</v>
          </cell>
          <cell r="H4841">
            <v>0</v>
          </cell>
          <cell r="I4841">
            <v>0</v>
          </cell>
          <cell r="J4841">
            <v>1</v>
          </cell>
        </row>
        <row r="4842">
          <cell r="A4842" t="str">
            <v>AK.82521</v>
          </cell>
          <cell r="B4842" t="str">
            <v>AK.82521</v>
          </cell>
          <cell r="C4842" t="str">
            <v>Bả bằng bột Atanic vào tường</v>
          </cell>
          <cell r="D4842" t="str">
            <v>m2</v>
          </cell>
          <cell r="E4842">
            <v>1079</v>
          </cell>
          <cell r="F4842">
            <v>13783</v>
          </cell>
          <cell r="G4842">
            <v>0</v>
          </cell>
          <cell r="H4842">
            <v>0</v>
          </cell>
          <cell r="I4842">
            <v>0</v>
          </cell>
          <cell r="J4842">
            <v>1</v>
          </cell>
        </row>
        <row r="4843">
          <cell r="A4843" t="str">
            <v>AK.82522</v>
          </cell>
          <cell r="B4843" t="str">
            <v>AK.82522</v>
          </cell>
          <cell r="C4843" t="str">
            <v>Bả bằng bột Atanic vào cột, dầm, trần</v>
          </cell>
          <cell r="D4843" t="str">
            <v>m2</v>
          </cell>
          <cell r="E4843">
            <v>1079</v>
          </cell>
          <cell r="F4843">
            <v>16080</v>
          </cell>
          <cell r="G4843">
            <v>0</v>
          </cell>
          <cell r="H4843">
            <v>0</v>
          </cell>
          <cell r="I4843">
            <v>0</v>
          </cell>
          <cell r="J4843">
            <v>1</v>
          </cell>
        </row>
        <row r="4844">
          <cell r="A4844" t="str">
            <v>AK.83111</v>
          </cell>
          <cell r="B4844" t="str">
            <v>AK.83111</v>
          </cell>
          <cell r="C4844" t="str">
            <v>Sơn cửa kính 2 nước</v>
          </cell>
          <cell r="D4844" t="str">
            <v>m2</v>
          </cell>
          <cell r="E4844">
            <v>2828</v>
          </cell>
          <cell r="F4844">
            <v>2132</v>
          </cell>
          <cell r="G4844">
            <v>0</v>
          </cell>
          <cell r="H4844">
            <v>0</v>
          </cell>
          <cell r="I4844">
            <v>0</v>
          </cell>
          <cell r="J4844">
            <v>1</v>
          </cell>
        </row>
        <row r="4845">
          <cell r="A4845" t="str">
            <v>AK.83112</v>
          </cell>
          <cell r="B4845" t="str">
            <v>AK.83112</v>
          </cell>
          <cell r="C4845" t="str">
            <v>Sơn cửa kính 3 nước</v>
          </cell>
          <cell r="D4845" t="str">
            <v>m2</v>
          </cell>
          <cell r="E4845">
            <v>3676</v>
          </cell>
          <cell r="F4845">
            <v>2729</v>
          </cell>
          <cell r="G4845">
            <v>0</v>
          </cell>
          <cell r="H4845">
            <v>0</v>
          </cell>
          <cell r="I4845">
            <v>0</v>
          </cell>
          <cell r="J4845">
            <v>1</v>
          </cell>
        </row>
        <row r="4846">
          <cell r="A4846" t="str">
            <v>AK.83121</v>
          </cell>
          <cell r="B4846" t="str">
            <v>AK.83121</v>
          </cell>
          <cell r="C4846" t="str">
            <v>Sơn cửa sổ panô 2 nước</v>
          </cell>
          <cell r="D4846" t="str">
            <v>m2</v>
          </cell>
          <cell r="E4846">
            <v>7720</v>
          </cell>
          <cell r="F4846">
            <v>5287</v>
          </cell>
          <cell r="G4846">
            <v>0</v>
          </cell>
          <cell r="H4846">
            <v>0</v>
          </cell>
          <cell r="I4846">
            <v>0</v>
          </cell>
          <cell r="J4846">
            <v>1</v>
          </cell>
        </row>
        <row r="4847">
          <cell r="A4847" t="str">
            <v>AK.83122</v>
          </cell>
          <cell r="B4847" t="str">
            <v>AK.83122</v>
          </cell>
          <cell r="C4847" t="str">
            <v>Sơn cửa sổ panô 3 nước</v>
          </cell>
          <cell r="D4847" t="str">
            <v>m2</v>
          </cell>
          <cell r="E4847">
            <v>10153</v>
          </cell>
          <cell r="F4847">
            <v>6822</v>
          </cell>
          <cell r="G4847">
            <v>0</v>
          </cell>
          <cell r="H4847">
            <v>0</v>
          </cell>
          <cell r="I4847">
            <v>0</v>
          </cell>
          <cell r="J4847">
            <v>1</v>
          </cell>
        </row>
        <row r="4848">
          <cell r="A4848" t="str">
            <v>AK.83131</v>
          </cell>
          <cell r="B4848" t="str">
            <v>AK.83131</v>
          </cell>
          <cell r="C4848" t="str">
            <v>Sơn cửa chớp 2 nước</v>
          </cell>
          <cell r="D4848" t="str">
            <v>m2</v>
          </cell>
          <cell r="E4848">
            <v>10520</v>
          </cell>
          <cell r="F4848">
            <v>7888</v>
          </cell>
          <cell r="G4848">
            <v>0</v>
          </cell>
          <cell r="H4848">
            <v>0</v>
          </cell>
          <cell r="I4848">
            <v>0</v>
          </cell>
          <cell r="J4848">
            <v>1</v>
          </cell>
        </row>
        <row r="4849">
          <cell r="A4849" t="str">
            <v>AK.83132</v>
          </cell>
          <cell r="B4849" t="str">
            <v>AK.83132</v>
          </cell>
          <cell r="C4849" t="str">
            <v>Sơn cửa chớp 3 nước</v>
          </cell>
          <cell r="D4849" t="str">
            <v>m2</v>
          </cell>
          <cell r="E4849">
            <v>12981</v>
          </cell>
          <cell r="F4849">
            <v>10233</v>
          </cell>
          <cell r="G4849">
            <v>0</v>
          </cell>
          <cell r="H4849">
            <v>0</v>
          </cell>
          <cell r="I4849">
            <v>0</v>
          </cell>
          <cell r="J4849">
            <v>1</v>
          </cell>
        </row>
        <row r="4850">
          <cell r="A4850" t="str">
            <v>AK.83211</v>
          </cell>
          <cell r="B4850" t="str">
            <v>AK.83211</v>
          </cell>
          <cell r="C4850" t="str">
            <v>Sơn gỗ 2 nước</v>
          </cell>
          <cell r="D4850" t="str">
            <v>m2</v>
          </cell>
          <cell r="E4850">
            <v>7013</v>
          </cell>
          <cell r="F4850">
            <v>6054</v>
          </cell>
          <cell r="G4850">
            <v>0</v>
          </cell>
          <cell r="H4850">
            <v>0</v>
          </cell>
          <cell r="I4850">
            <v>0</v>
          </cell>
          <cell r="J4850">
            <v>1</v>
          </cell>
        </row>
        <row r="4851">
          <cell r="A4851" t="str">
            <v>AK.83212</v>
          </cell>
          <cell r="B4851" t="str">
            <v>AK.83212</v>
          </cell>
          <cell r="C4851" t="str">
            <v>Sơn gỗ 3 nước</v>
          </cell>
          <cell r="D4851" t="str">
            <v>m2</v>
          </cell>
          <cell r="E4851">
            <v>9050</v>
          </cell>
          <cell r="F4851">
            <v>7120</v>
          </cell>
          <cell r="G4851">
            <v>0</v>
          </cell>
          <cell r="H4851">
            <v>0</v>
          </cell>
          <cell r="I4851">
            <v>0</v>
          </cell>
          <cell r="J4851">
            <v>1</v>
          </cell>
        </row>
        <row r="4852">
          <cell r="A4852" t="str">
            <v>AK.83221</v>
          </cell>
          <cell r="B4852" t="str">
            <v>AK.83221</v>
          </cell>
          <cell r="C4852" t="str">
            <v>Sơn kính mờ 1 nước</v>
          </cell>
          <cell r="D4852" t="str">
            <v>m2</v>
          </cell>
          <cell r="E4852">
            <v>2184</v>
          </cell>
          <cell r="F4852">
            <v>895</v>
          </cell>
          <cell r="G4852">
            <v>0</v>
          </cell>
          <cell r="H4852">
            <v>0</v>
          </cell>
          <cell r="I4852">
            <v>0</v>
          </cell>
          <cell r="J4852">
            <v>1</v>
          </cell>
        </row>
        <row r="4853">
          <cell r="A4853" t="str">
            <v>AK.83321</v>
          </cell>
          <cell r="B4853" t="str">
            <v>AK.83321</v>
          </cell>
          <cell r="C4853" t="str">
            <v>Sơn kết cấu gỗ bằng sơn Levis 1 nước lót + 1 nước phủ</v>
          </cell>
          <cell r="D4853" t="str">
            <v>m2</v>
          </cell>
          <cell r="E4853">
            <v>8344</v>
          </cell>
          <cell r="F4853">
            <v>2132</v>
          </cell>
          <cell r="G4853">
            <v>0</v>
          </cell>
          <cell r="H4853">
            <v>0</v>
          </cell>
          <cell r="I4853">
            <v>0</v>
          </cell>
          <cell r="J4853">
            <v>1</v>
          </cell>
        </row>
        <row r="4854">
          <cell r="A4854" t="str">
            <v>AK.83322</v>
          </cell>
          <cell r="B4854" t="str">
            <v>AK.83322</v>
          </cell>
          <cell r="C4854" t="str">
            <v>Sơn kết cấu gỗ bằng sơn Levis 1 nước lót + 2 nước phủ</v>
          </cell>
          <cell r="D4854" t="str">
            <v>m2</v>
          </cell>
          <cell r="E4854">
            <v>12554</v>
          </cell>
          <cell r="F4854">
            <v>2771</v>
          </cell>
          <cell r="G4854">
            <v>0</v>
          </cell>
          <cell r="H4854">
            <v>0</v>
          </cell>
          <cell r="I4854">
            <v>0</v>
          </cell>
          <cell r="J4854">
            <v>1</v>
          </cell>
        </row>
        <row r="4855">
          <cell r="A4855" t="str">
            <v>AK.83331</v>
          </cell>
          <cell r="B4855" t="str">
            <v>AK.83331</v>
          </cell>
          <cell r="C4855" t="str">
            <v>Sơn kết cấu gỗ bằng sơn ICI Dulux 1 nước lót + 1 nước phủ</v>
          </cell>
          <cell r="D4855" t="str">
            <v>m2</v>
          </cell>
          <cell r="E4855">
            <v>9107</v>
          </cell>
          <cell r="F4855">
            <v>2217</v>
          </cell>
          <cell r="G4855">
            <v>0</v>
          </cell>
          <cell r="H4855">
            <v>0</v>
          </cell>
          <cell r="I4855">
            <v>0</v>
          </cell>
          <cell r="J4855">
            <v>1</v>
          </cell>
        </row>
        <row r="4856">
          <cell r="A4856" t="str">
            <v>AK.83332</v>
          </cell>
          <cell r="B4856" t="str">
            <v>AK.83332</v>
          </cell>
          <cell r="C4856" t="str">
            <v>Sơn kết cấu gỗ bằng sơn ICI Dulux 1 nước lót + 2 nước phủ</v>
          </cell>
          <cell r="D4856" t="str">
            <v>m2</v>
          </cell>
          <cell r="E4856">
            <v>13424</v>
          </cell>
          <cell r="F4856">
            <v>2729</v>
          </cell>
          <cell r="G4856">
            <v>0</v>
          </cell>
          <cell r="H4856">
            <v>0</v>
          </cell>
          <cell r="I4856">
            <v>0</v>
          </cell>
          <cell r="J4856">
            <v>1</v>
          </cell>
        </row>
        <row r="4857">
          <cell r="A4857" t="str">
            <v>AK.83411</v>
          </cell>
          <cell r="B4857" t="str">
            <v>AK.83411</v>
          </cell>
          <cell r="C4857" t="str">
            <v>Sơn sắt dẹt 2 nước</v>
          </cell>
          <cell r="D4857" t="str">
            <v>m2</v>
          </cell>
          <cell r="E4857">
            <v>1736</v>
          </cell>
          <cell r="F4857">
            <v>2174</v>
          </cell>
          <cell r="G4857">
            <v>0</v>
          </cell>
          <cell r="H4857">
            <v>0</v>
          </cell>
          <cell r="I4857">
            <v>0</v>
          </cell>
          <cell r="J4857">
            <v>1</v>
          </cell>
        </row>
        <row r="4858">
          <cell r="A4858" t="str">
            <v>AK.83412</v>
          </cell>
          <cell r="B4858" t="str">
            <v>AK.83412</v>
          </cell>
          <cell r="C4858" t="str">
            <v>Sơn sắt dẹt 3 nước</v>
          </cell>
          <cell r="D4858" t="str">
            <v>m2</v>
          </cell>
          <cell r="E4858">
            <v>2296</v>
          </cell>
          <cell r="F4858">
            <v>3155</v>
          </cell>
          <cell r="G4858">
            <v>0</v>
          </cell>
          <cell r="H4858">
            <v>0</v>
          </cell>
          <cell r="I4858">
            <v>0</v>
          </cell>
          <cell r="J4858">
            <v>1</v>
          </cell>
        </row>
        <row r="4859">
          <cell r="A4859" t="str">
            <v>AK.83421</v>
          </cell>
          <cell r="B4859" t="str">
            <v>AK.83421</v>
          </cell>
          <cell r="C4859" t="str">
            <v>Sơn sắt thép các loại 2 nước</v>
          </cell>
          <cell r="D4859" t="str">
            <v>m2</v>
          </cell>
          <cell r="E4859">
            <v>6029</v>
          </cell>
          <cell r="F4859">
            <v>3667</v>
          </cell>
          <cell r="G4859">
            <v>0</v>
          </cell>
          <cell r="H4859">
            <v>0</v>
          </cell>
          <cell r="I4859">
            <v>0</v>
          </cell>
          <cell r="J4859">
            <v>1</v>
          </cell>
        </row>
        <row r="4860">
          <cell r="A4860" t="str">
            <v>AK.83422</v>
          </cell>
          <cell r="B4860" t="str">
            <v>AK.83422</v>
          </cell>
          <cell r="C4860" t="str">
            <v>Sơn sắt thép các loại 3 nước</v>
          </cell>
          <cell r="D4860" t="str">
            <v>m2</v>
          </cell>
          <cell r="E4860">
            <v>7754</v>
          </cell>
          <cell r="F4860">
            <v>5330</v>
          </cell>
          <cell r="G4860">
            <v>0</v>
          </cell>
          <cell r="H4860">
            <v>0</v>
          </cell>
          <cell r="I4860">
            <v>0</v>
          </cell>
          <cell r="J4860">
            <v>1</v>
          </cell>
        </row>
        <row r="4861">
          <cell r="A4861" t="str">
            <v>AK.83451</v>
          </cell>
          <cell r="B4861" t="str">
            <v>AK.83451</v>
          </cell>
          <cell r="C4861" t="str">
            <v>Sơn sắt thép các loại bằng sơn Levis 1 nước lót + 1 nước phủ</v>
          </cell>
          <cell r="D4861" t="str">
            <v>m2</v>
          </cell>
          <cell r="E4861">
            <v>9555</v>
          </cell>
          <cell r="F4861">
            <v>3027</v>
          </cell>
          <cell r="G4861">
            <v>0</v>
          </cell>
          <cell r="H4861">
            <v>0</v>
          </cell>
          <cell r="I4861">
            <v>0</v>
          </cell>
          <cell r="J4861">
            <v>1</v>
          </cell>
        </row>
        <row r="4862">
          <cell r="A4862" t="str">
            <v>AK.83452</v>
          </cell>
          <cell r="B4862" t="str">
            <v>AK.83452</v>
          </cell>
          <cell r="C4862" t="str">
            <v>Sơn sắt thép các loại bằng sơn Levis 1 nước lót + 2 nước phủ</v>
          </cell>
          <cell r="D4862" t="str">
            <v>m2</v>
          </cell>
          <cell r="E4862">
            <v>13802</v>
          </cell>
          <cell r="F4862">
            <v>4008</v>
          </cell>
          <cell r="G4862">
            <v>0</v>
          </cell>
          <cell r="H4862">
            <v>0</v>
          </cell>
          <cell r="I4862">
            <v>0</v>
          </cell>
          <cell r="J4862">
            <v>1</v>
          </cell>
        </row>
        <row r="4863">
          <cell r="A4863" t="str">
            <v>AK.83461</v>
          </cell>
          <cell r="B4863" t="str">
            <v>AK.83461</v>
          </cell>
          <cell r="C4863" t="str">
            <v>Sơn sắt thép các loại bằng sơn ICI Dulux 1 nước lót + 1 nước phủ</v>
          </cell>
          <cell r="D4863" t="str">
            <v>m2</v>
          </cell>
          <cell r="E4863">
            <v>7808</v>
          </cell>
          <cell r="F4863">
            <v>3027</v>
          </cell>
          <cell r="G4863">
            <v>0</v>
          </cell>
          <cell r="H4863">
            <v>0</v>
          </cell>
          <cell r="I4863">
            <v>0</v>
          </cell>
          <cell r="J4863">
            <v>1</v>
          </cell>
        </row>
        <row r="4864">
          <cell r="A4864" t="str">
            <v>AK.83462</v>
          </cell>
          <cell r="B4864" t="str">
            <v>AK.83462</v>
          </cell>
          <cell r="C4864" t="str">
            <v>Sơn sắt thép các loại bằng sơn ICI Dulux 1 nước lót + 2 nước phủ</v>
          </cell>
          <cell r="D4864" t="str">
            <v>m2</v>
          </cell>
          <cell r="E4864">
            <v>10425</v>
          </cell>
          <cell r="F4864">
            <v>4008</v>
          </cell>
          <cell r="G4864">
            <v>0</v>
          </cell>
          <cell r="H4864">
            <v>0</v>
          </cell>
          <cell r="I4864">
            <v>0</v>
          </cell>
          <cell r="J4864">
            <v>1</v>
          </cell>
        </row>
        <row r="4865">
          <cell r="A4865" t="str">
            <v>AK.84111</v>
          </cell>
          <cell r="B4865" t="str">
            <v>AK.84111</v>
          </cell>
          <cell r="C4865" t="str">
            <v>Sơn dầm, trần, cột, tường trong nhà đã bả bằng sơn Super 1 nước lót + 1 nước phủ</v>
          </cell>
          <cell r="D4865" t="str">
            <v>m2</v>
          </cell>
          <cell r="E4865">
            <v>4354</v>
          </cell>
          <cell r="F4865">
            <v>1791</v>
          </cell>
          <cell r="G4865">
            <v>0</v>
          </cell>
          <cell r="H4865">
            <v>0</v>
          </cell>
          <cell r="I4865">
            <v>0</v>
          </cell>
          <cell r="J4865">
            <v>1</v>
          </cell>
        </row>
        <row r="4866">
          <cell r="A4866" t="str">
            <v>AK.84112</v>
          </cell>
          <cell r="B4866" t="str">
            <v>AK.84112</v>
          </cell>
          <cell r="C4866" t="str">
            <v>Sơn dầm, trần, cột, tường trong nhà đã bả bằng sơn Super 1 nước lót + 2 nước phủ</v>
          </cell>
          <cell r="D4866" t="str">
            <v>m2</v>
          </cell>
          <cell r="E4866">
            <v>5003</v>
          </cell>
          <cell r="F4866">
            <v>2558</v>
          </cell>
          <cell r="G4866">
            <v>0</v>
          </cell>
          <cell r="H4866">
            <v>0</v>
          </cell>
          <cell r="I4866">
            <v>0</v>
          </cell>
          <cell r="J4866">
            <v>1</v>
          </cell>
        </row>
        <row r="4867">
          <cell r="A4867" t="str">
            <v>AK.84113</v>
          </cell>
          <cell r="B4867" t="str">
            <v>AK.84113</v>
          </cell>
          <cell r="C4867" t="str">
            <v>Sơn tường ngoài nhà đã bả bằng sơn Super 1 nước lót + 1 nước phủ</v>
          </cell>
          <cell r="D4867" t="str">
            <v>m2</v>
          </cell>
          <cell r="E4867">
            <v>6086</v>
          </cell>
          <cell r="F4867">
            <v>1961</v>
          </cell>
          <cell r="G4867">
            <v>0</v>
          </cell>
          <cell r="H4867">
            <v>0</v>
          </cell>
          <cell r="I4867">
            <v>0</v>
          </cell>
          <cell r="J4867">
            <v>1</v>
          </cell>
        </row>
        <row r="4868">
          <cell r="A4868" t="str">
            <v>AK.84114</v>
          </cell>
          <cell r="B4868" t="str">
            <v>AK.84114</v>
          </cell>
          <cell r="C4868" t="str">
            <v>Sơn tường ngoài nhà đã bả bằng sơn Super 1 nước lót + 2 nước phủ</v>
          </cell>
          <cell r="D4868" t="str">
            <v>m2</v>
          </cell>
          <cell r="E4868">
            <v>7094</v>
          </cell>
          <cell r="F4868">
            <v>2814</v>
          </cell>
          <cell r="G4868">
            <v>0</v>
          </cell>
          <cell r="H4868">
            <v>0</v>
          </cell>
          <cell r="I4868">
            <v>0</v>
          </cell>
          <cell r="J4868">
            <v>1</v>
          </cell>
        </row>
        <row r="4869">
          <cell r="A4869" t="str">
            <v>AK.84211</v>
          </cell>
          <cell r="B4869" t="str">
            <v>AK.84211</v>
          </cell>
          <cell r="C4869" t="str">
            <v>Sơn dầm, trần, cột, tường trong nhà đã bả 1 nước lót + 1 nước phủ bằng sơn Levis</v>
          </cell>
          <cell r="D4869" t="str">
            <v>m2</v>
          </cell>
          <cell r="E4869">
            <v>7465</v>
          </cell>
          <cell r="F4869">
            <v>1791</v>
          </cell>
          <cell r="G4869">
            <v>0</v>
          </cell>
          <cell r="H4869">
            <v>0</v>
          </cell>
          <cell r="I4869">
            <v>0</v>
          </cell>
          <cell r="J4869">
            <v>1</v>
          </cell>
        </row>
        <row r="4870">
          <cell r="A4870" t="str">
            <v>AK.84212</v>
          </cell>
          <cell r="B4870" t="str">
            <v>AK.84212</v>
          </cell>
          <cell r="C4870" t="str">
            <v>Sơn dầm, trần, cột, tường trong nhà đã bả 1 nước lót + 2 nước phủ bằng sơn Levis</v>
          </cell>
          <cell r="D4870" t="str">
            <v>m2</v>
          </cell>
          <cell r="E4870">
            <v>9243</v>
          </cell>
          <cell r="F4870">
            <v>2558</v>
          </cell>
          <cell r="G4870">
            <v>0</v>
          </cell>
          <cell r="H4870">
            <v>0</v>
          </cell>
          <cell r="I4870">
            <v>0</v>
          </cell>
          <cell r="J4870">
            <v>1</v>
          </cell>
        </row>
        <row r="4871">
          <cell r="A4871" t="str">
            <v>AK.84213</v>
          </cell>
          <cell r="B4871" t="str">
            <v>AK.84213</v>
          </cell>
          <cell r="C4871" t="str">
            <v>Sơn tường ngoài nhà đã bả 1 nước lót + 1 nước phủ bằng sơn Levis</v>
          </cell>
          <cell r="D4871" t="str">
            <v>m2</v>
          </cell>
          <cell r="E4871">
            <v>13178</v>
          </cell>
          <cell r="F4871">
            <v>1961</v>
          </cell>
          <cell r="G4871">
            <v>0</v>
          </cell>
          <cell r="H4871">
            <v>0</v>
          </cell>
          <cell r="I4871">
            <v>0</v>
          </cell>
          <cell r="J4871">
            <v>1</v>
          </cell>
        </row>
        <row r="4872">
          <cell r="A4872" t="str">
            <v>AK.84214</v>
          </cell>
          <cell r="B4872" t="str">
            <v>AK.84214</v>
          </cell>
          <cell r="C4872" t="str">
            <v>Sơn tường ngoài nhà đã bả 1 nước lót + 2 nước phủ bằng sơn Levis</v>
          </cell>
          <cell r="D4872" t="str">
            <v>m2</v>
          </cell>
          <cell r="E4872">
            <v>20670</v>
          </cell>
          <cell r="F4872">
            <v>2814</v>
          </cell>
          <cell r="G4872">
            <v>0</v>
          </cell>
          <cell r="H4872">
            <v>0</v>
          </cell>
          <cell r="I4872">
            <v>0</v>
          </cell>
          <cell r="J4872">
            <v>1</v>
          </cell>
        </row>
        <row r="4873">
          <cell r="A4873" t="str">
            <v>AK.84221</v>
          </cell>
          <cell r="B4873" t="str">
            <v>AK.84221</v>
          </cell>
          <cell r="C4873" t="str">
            <v>Sơn dầm, trần, cột, tường trong nhà không bả 1 nước lót + 1 nước phủ bằng sơn Levis</v>
          </cell>
          <cell r="D4873" t="str">
            <v>m2</v>
          </cell>
          <cell r="E4873">
            <v>9611</v>
          </cell>
          <cell r="F4873">
            <v>1961</v>
          </cell>
          <cell r="G4873">
            <v>0</v>
          </cell>
          <cell r="H4873">
            <v>0</v>
          </cell>
          <cell r="I4873">
            <v>0</v>
          </cell>
          <cell r="J4873">
            <v>1</v>
          </cell>
        </row>
        <row r="4874">
          <cell r="A4874" t="str">
            <v>AK.84222</v>
          </cell>
          <cell r="B4874" t="str">
            <v>AK.84222</v>
          </cell>
          <cell r="C4874" t="str">
            <v>Sơn dầm, trần, cột, tường trong nhà không bả 1 nước lót + 2 nước phủ bằng sơn Levis</v>
          </cell>
          <cell r="D4874" t="str">
            <v>m2</v>
          </cell>
          <cell r="E4874">
            <v>10944</v>
          </cell>
          <cell r="F4874">
            <v>2814</v>
          </cell>
          <cell r="G4874">
            <v>0</v>
          </cell>
          <cell r="H4874">
            <v>0</v>
          </cell>
          <cell r="I4874">
            <v>0</v>
          </cell>
          <cell r="J4874">
            <v>1</v>
          </cell>
        </row>
        <row r="4875">
          <cell r="A4875" t="str">
            <v>AK.84223</v>
          </cell>
          <cell r="B4875" t="str">
            <v>AK.84223</v>
          </cell>
          <cell r="C4875" t="str">
            <v>Sơn tường ngoài nhà không bả 1 nước lót + 1 nước phủ bằng sơn Levis</v>
          </cell>
          <cell r="D4875" t="str">
            <v>m2</v>
          </cell>
          <cell r="E4875">
            <v>16848</v>
          </cell>
          <cell r="F4875">
            <v>2174</v>
          </cell>
          <cell r="G4875">
            <v>0</v>
          </cell>
          <cell r="H4875">
            <v>0</v>
          </cell>
          <cell r="I4875">
            <v>0</v>
          </cell>
          <cell r="J4875">
            <v>1</v>
          </cell>
        </row>
        <row r="4876">
          <cell r="A4876" t="str">
            <v>AK.84224</v>
          </cell>
          <cell r="B4876" t="str">
            <v>AK.84224</v>
          </cell>
          <cell r="C4876" t="str">
            <v>Sơn tường ngoài nhà không bả 1 nước lót + 2 nước phủ bằng sơn Levis</v>
          </cell>
          <cell r="D4876" t="str">
            <v>m2</v>
          </cell>
          <cell r="E4876">
            <v>26371</v>
          </cell>
          <cell r="F4876">
            <v>3113</v>
          </cell>
          <cell r="G4876">
            <v>0</v>
          </cell>
          <cell r="H4876">
            <v>0</v>
          </cell>
          <cell r="I4876">
            <v>0</v>
          </cell>
          <cell r="J4876">
            <v>1</v>
          </cell>
        </row>
        <row r="4877">
          <cell r="A4877" t="str">
            <v>AK.84311</v>
          </cell>
          <cell r="B4877" t="str">
            <v>AK.84311</v>
          </cell>
          <cell r="C4877" t="str">
            <v>Sơn dầm, trần, cột, tường trong nhà đã bả 1 nước lót + 1 nước phủ bằng sơn Joton</v>
          </cell>
          <cell r="D4877" t="str">
            <v>m2</v>
          </cell>
          <cell r="E4877">
            <v>5027</v>
          </cell>
          <cell r="F4877">
            <v>1791</v>
          </cell>
          <cell r="G4877">
            <v>0</v>
          </cell>
          <cell r="H4877">
            <v>0</v>
          </cell>
          <cell r="I4877">
            <v>0</v>
          </cell>
          <cell r="J4877">
            <v>1</v>
          </cell>
        </row>
        <row r="4878">
          <cell r="A4878" t="str">
            <v>AK.84312</v>
          </cell>
          <cell r="B4878" t="str">
            <v>AK.84312</v>
          </cell>
          <cell r="C4878" t="str">
            <v>Sơn dầm, trần, cột, tường trong nhà đã bả 1 nước lót + 2 nước phủ bằng sơn Joton</v>
          </cell>
          <cell r="D4878" t="str">
            <v>m2</v>
          </cell>
          <cell r="E4878">
            <v>6073</v>
          </cell>
          <cell r="F4878">
            <v>2558</v>
          </cell>
          <cell r="G4878">
            <v>0</v>
          </cell>
          <cell r="H4878">
            <v>0</v>
          </cell>
          <cell r="I4878">
            <v>0</v>
          </cell>
          <cell r="J4878">
            <v>1</v>
          </cell>
        </row>
        <row r="4879">
          <cell r="A4879" t="str">
            <v>AK.84313</v>
          </cell>
          <cell r="B4879" t="str">
            <v>AK.84313</v>
          </cell>
          <cell r="C4879" t="str">
            <v>Sơn tường ngoài nhà đã bả 1 nước lót + 1 nước phủ bằng sơn Joton</v>
          </cell>
          <cell r="D4879" t="str">
            <v>m2</v>
          </cell>
          <cell r="E4879">
            <v>8821</v>
          </cell>
          <cell r="F4879">
            <v>1961</v>
          </cell>
          <cell r="G4879">
            <v>0</v>
          </cell>
          <cell r="H4879">
            <v>0</v>
          </cell>
          <cell r="I4879">
            <v>0</v>
          </cell>
          <cell r="J4879">
            <v>1</v>
          </cell>
        </row>
        <row r="4880">
          <cell r="A4880" t="str">
            <v>AK.84314</v>
          </cell>
          <cell r="B4880" t="str">
            <v>AK.84314</v>
          </cell>
          <cell r="C4880" t="str">
            <v>Sơn tường ngoài nhà đã bả 1 nước lót + 2 nước phủ bằng sơn Joton</v>
          </cell>
          <cell r="D4880" t="str">
            <v>m2</v>
          </cell>
          <cell r="E4880">
            <v>13661</v>
          </cell>
          <cell r="F4880">
            <v>2814</v>
          </cell>
          <cell r="G4880">
            <v>0</v>
          </cell>
          <cell r="H4880">
            <v>0</v>
          </cell>
          <cell r="I4880">
            <v>0</v>
          </cell>
          <cell r="J4880">
            <v>1</v>
          </cell>
        </row>
        <row r="4881">
          <cell r="A4881" t="str">
            <v>AK.84321</v>
          </cell>
          <cell r="B4881" t="str">
            <v>AK.84321</v>
          </cell>
          <cell r="C4881" t="str">
            <v>Sơn dầm, trần, cột, tường trong nhà không bả 1 nước lót + 1 nước phủ bằng sơn Joton</v>
          </cell>
          <cell r="D4881" t="str">
            <v>m2</v>
          </cell>
          <cell r="E4881">
            <v>7546</v>
          </cell>
          <cell r="F4881">
            <v>1961</v>
          </cell>
          <cell r="G4881">
            <v>0</v>
          </cell>
          <cell r="H4881">
            <v>0</v>
          </cell>
          <cell r="I4881">
            <v>0</v>
          </cell>
          <cell r="J4881">
            <v>1</v>
          </cell>
        </row>
        <row r="4882">
          <cell r="A4882" t="str">
            <v>AK.84322</v>
          </cell>
          <cell r="B4882" t="str">
            <v>AK.84322</v>
          </cell>
          <cell r="C4882" t="str">
            <v>Sơn dầm, trần, cột, tường trong nhà không bả 1 nước lót + 2 nước phủ bằng sơn Joton</v>
          </cell>
          <cell r="D4882" t="str">
            <v>m2</v>
          </cell>
          <cell r="E4882">
            <v>10146</v>
          </cell>
          <cell r="F4882">
            <v>2814</v>
          </cell>
          <cell r="G4882">
            <v>0</v>
          </cell>
          <cell r="H4882">
            <v>0</v>
          </cell>
          <cell r="I4882">
            <v>0</v>
          </cell>
          <cell r="J4882">
            <v>1</v>
          </cell>
        </row>
        <row r="4883">
          <cell r="A4883" t="str">
            <v>AK.84323</v>
          </cell>
          <cell r="B4883" t="str">
            <v>AK.84323</v>
          </cell>
          <cell r="C4883" t="str">
            <v>Sơn tường ngoài nhà không bả 1 nước lót + 1 nước phủ bằng sơn Joton</v>
          </cell>
          <cell r="D4883" t="str">
            <v>m2</v>
          </cell>
          <cell r="E4883">
            <v>14157</v>
          </cell>
          <cell r="F4883">
            <v>2174</v>
          </cell>
          <cell r="G4883">
            <v>0</v>
          </cell>
          <cell r="H4883">
            <v>0</v>
          </cell>
          <cell r="I4883">
            <v>0</v>
          </cell>
          <cell r="J4883">
            <v>1</v>
          </cell>
        </row>
        <row r="4884">
          <cell r="A4884" t="str">
            <v>AK.84324</v>
          </cell>
          <cell r="B4884" t="str">
            <v>AK.84324</v>
          </cell>
          <cell r="C4884" t="str">
            <v>Sơn tường ngoài nhà không bả 1 nước lót + 2 nước phủ bằng sơn Joton</v>
          </cell>
          <cell r="D4884" t="str">
            <v>m2</v>
          </cell>
          <cell r="E4884">
            <v>23369</v>
          </cell>
          <cell r="F4884">
            <v>3113</v>
          </cell>
          <cell r="G4884">
            <v>0</v>
          </cell>
          <cell r="H4884">
            <v>0</v>
          </cell>
          <cell r="I4884">
            <v>0</v>
          </cell>
          <cell r="J4884">
            <v>1</v>
          </cell>
        </row>
        <row r="4885">
          <cell r="A4885" t="str">
            <v>AK.84411</v>
          </cell>
          <cell r="B4885" t="str">
            <v>AK.84411</v>
          </cell>
          <cell r="C4885" t="str">
            <v>Sơn dầm, trần, cột, tường trong nhà đã bả 1 nước lót + 1 nước phủ bằng sơn ICI Dulux</v>
          </cell>
          <cell r="D4885" t="str">
            <v>m2</v>
          </cell>
          <cell r="E4885">
            <v>8934</v>
          </cell>
          <cell r="F4885">
            <v>1791</v>
          </cell>
          <cell r="G4885">
            <v>0</v>
          </cell>
          <cell r="H4885">
            <v>0</v>
          </cell>
          <cell r="I4885">
            <v>0</v>
          </cell>
          <cell r="J4885">
            <v>1</v>
          </cell>
        </row>
        <row r="4886">
          <cell r="A4886" t="str">
            <v>AK.84412</v>
          </cell>
          <cell r="B4886" t="str">
            <v>AK.84412</v>
          </cell>
          <cell r="C4886" t="str">
            <v>Sơn dầm, trần, cột, tường trong nhà đã bả 1 nước lót + 2 nước phủ bằng sơn ICI Dulux</v>
          </cell>
          <cell r="D4886" t="str">
            <v>m2</v>
          </cell>
          <cell r="E4886">
            <v>11387</v>
          </cell>
          <cell r="F4886">
            <v>2558</v>
          </cell>
          <cell r="G4886">
            <v>0</v>
          </cell>
          <cell r="H4886">
            <v>0</v>
          </cell>
          <cell r="I4886">
            <v>0</v>
          </cell>
          <cell r="J4886">
            <v>1</v>
          </cell>
        </row>
        <row r="4887">
          <cell r="A4887" t="str">
            <v>AK.84413</v>
          </cell>
          <cell r="B4887" t="str">
            <v>AK.84413</v>
          </cell>
          <cell r="C4887" t="str">
            <v>Sơn tường ngoài nhà đã bả 1 nước lót + 1 nước phủ bằng sơn ICI Dulux</v>
          </cell>
          <cell r="D4887" t="str">
            <v>m2</v>
          </cell>
          <cell r="E4887">
            <v>12439</v>
          </cell>
          <cell r="F4887">
            <v>1961</v>
          </cell>
          <cell r="G4887">
            <v>0</v>
          </cell>
          <cell r="H4887">
            <v>0</v>
          </cell>
          <cell r="I4887">
            <v>0</v>
          </cell>
          <cell r="J4887">
            <v>1</v>
          </cell>
        </row>
        <row r="4888">
          <cell r="A4888" t="str">
            <v>AK.84414</v>
          </cell>
          <cell r="B4888" t="str">
            <v>AK.84414</v>
          </cell>
          <cell r="C4888" t="str">
            <v>Sơn tường ngoài nhà đã bả 1 nước lót + 2 nước phủ bằng sơn ICI Dulux</v>
          </cell>
          <cell r="D4888" t="str">
            <v>m2</v>
          </cell>
          <cell r="E4888">
            <v>18398</v>
          </cell>
          <cell r="F4888">
            <v>2814</v>
          </cell>
          <cell r="G4888">
            <v>0</v>
          </cell>
          <cell r="H4888">
            <v>0</v>
          </cell>
          <cell r="I4888">
            <v>0</v>
          </cell>
          <cell r="J4888">
            <v>1</v>
          </cell>
        </row>
        <row r="4889">
          <cell r="A4889" t="str">
            <v>AK.84421</v>
          </cell>
          <cell r="B4889" t="str">
            <v>AK.84421</v>
          </cell>
          <cell r="C4889" t="str">
            <v>Sơn dầm, trần, cột, tường trong nhà không bả 1 nước lót + 1 nước phủ bằng sơn ICI Dulux</v>
          </cell>
          <cell r="D4889" t="str">
            <v>m2</v>
          </cell>
          <cell r="E4889">
            <v>11343</v>
          </cell>
          <cell r="F4889">
            <v>1961</v>
          </cell>
          <cell r="G4889">
            <v>0</v>
          </cell>
          <cell r="H4889">
            <v>0</v>
          </cell>
          <cell r="I4889">
            <v>0</v>
          </cell>
          <cell r="J4889">
            <v>1</v>
          </cell>
        </row>
        <row r="4890">
          <cell r="A4890" t="str">
            <v>AK.84422</v>
          </cell>
          <cell r="B4890" t="str">
            <v>AK.84422</v>
          </cell>
          <cell r="C4890" t="str">
            <v>Sơn dầm, trần, cột, tường trong nhà không bả 1 nước lót + 2 nước phủ bằng sơn ICI Dulux</v>
          </cell>
          <cell r="D4890" t="str">
            <v>m2</v>
          </cell>
          <cell r="E4890">
            <v>14286</v>
          </cell>
          <cell r="F4890">
            <v>2814</v>
          </cell>
          <cell r="G4890">
            <v>0</v>
          </cell>
          <cell r="H4890">
            <v>0</v>
          </cell>
          <cell r="I4890">
            <v>0</v>
          </cell>
          <cell r="J4890">
            <v>1</v>
          </cell>
        </row>
        <row r="4891">
          <cell r="A4891" t="str">
            <v>AK.84423</v>
          </cell>
          <cell r="B4891" t="str">
            <v>AK.84423</v>
          </cell>
          <cell r="C4891" t="str">
            <v>Sơn tường ngoài nhà không bả 1 nước lót + 1 nước phủ bằng sơn ICI Dulux</v>
          </cell>
          <cell r="D4891" t="str">
            <v>m2</v>
          </cell>
          <cell r="E4891">
            <v>15549</v>
          </cell>
          <cell r="F4891">
            <v>2174</v>
          </cell>
          <cell r="G4891">
            <v>0</v>
          </cell>
          <cell r="H4891">
            <v>0</v>
          </cell>
          <cell r="I4891">
            <v>0</v>
          </cell>
          <cell r="J4891">
            <v>1</v>
          </cell>
        </row>
        <row r="4892">
          <cell r="A4892" t="str">
            <v>AK.84424</v>
          </cell>
          <cell r="B4892" t="str">
            <v>AK.84424</v>
          </cell>
          <cell r="C4892" t="str">
            <v>Sơn tường ngoài nhà không bả 1 nước lót + 2 nước phủ bằng sơn ICI Dulux</v>
          </cell>
          <cell r="D4892" t="str">
            <v>m2</v>
          </cell>
          <cell r="E4892">
            <v>22700</v>
          </cell>
          <cell r="F4892">
            <v>3113</v>
          </cell>
          <cell r="G4892">
            <v>0</v>
          </cell>
          <cell r="H4892">
            <v>0</v>
          </cell>
          <cell r="I4892">
            <v>0</v>
          </cell>
          <cell r="J4892">
            <v>1</v>
          </cell>
        </row>
        <row r="4893">
          <cell r="A4893" t="str">
            <v>AK.85111</v>
          </cell>
          <cell r="B4893" t="str">
            <v>AK.85111</v>
          </cell>
          <cell r="C4893" t="str">
            <v>Sơn tạo gai tường 1 nước lót + 1 nước phủ bằng sơn Super Ata</v>
          </cell>
          <cell r="D4893" t="str">
            <v>m2</v>
          </cell>
          <cell r="E4893">
            <v>19887</v>
          </cell>
          <cell r="F4893">
            <v>2217</v>
          </cell>
          <cell r="G4893">
            <v>0</v>
          </cell>
          <cell r="H4893">
            <v>0</v>
          </cell>
          <cell r="I4893">
            <v>0</v>
          </cell>
          <cell r="J4893">
            <v>1</v>
          </cell>
        </row>
        <row r="4894">
          <cell r="A4894" t="str">
            <v>AK.85211</v>
          </cell>
          <cell r="B4894" t="str">
            <v>AK.85211</v>
          </cell>
          <cell r="C4894" t="str">
            <v>Sơn tạo gai tường 1 nước lót + 1 nước phủ bằng sơn Levis</v>
          </cell>
          <cell r="D4894" t="str">
            <v>m2</v>
          </cell>
          <cell r="E4894">
            <v>15661</v>
          </cell>
          <cell r="F4894">
            <v>2217</v>
          </cell>
          <cell r="G4894">
            <v>0</v>
          </cell>
          <cell r="H4894">
            <v>0</v>
          </cell>
          <cell r="I4894">
            <v>0</v>
          </cell>
          <cell r="J4894">
            <v>1</v>
          </cell>
        </row>
        <row r="4895">
          <cell r="A4895" t="str">
            <v>AK.85311</v>
          </cell>
          <cell r="B4895" t="str">
            <v>AK.85311</v>
          </cell>
          <cell r="C4895" t="str">
            <v>Sơn nền, sàn beton 1 nước lót + 1 nước phủ bằng sơn ICI DUlux</v>
          </cell>
          <cell r="D4895" t="str">
            <v>m2</v>
          </cell>
          <cell r="E4895">
            <v>12390</v>
          </cell>
          <cell r="F4895">
            <v>2132</v>
          </cell>
          <cell r="G4895">
            <v>0</v>
          </cell>
          <cell r="H4895">
            <v>0</v>
          </cell>
          <cell r="I4895">
            <v>0</v>
          </cell>
          <cell r="J4895">
            <v>1</v>
          </cell>
        </row>
        <row r="4896">
          <cell r="A4896" t="str">
            <v>AK.85321</v>
          </cell>
          <cell r="B4896" t="str">
            <v>AK.85321</v>
          </cell>
          <cell r="C4896" t="str">
            <v>Sơn tạo gai tường 1 nước lót + 1 nước phủ bằng sơn ICI DUlux</v>
          </cell>
          <cell r="D4896" t="str">
            <v>m2</v>
          </cell>
          <cell r="E4896">
            <v>19344</v>
          </cell>
          <cell r="F4896">
            <v>2345</v>
          </cell>
          <cell r="G4896">
            <v>0</v>
          </cell>
          <cell r="H4896">
            <v>0</v>
          </cell>
          <cell r="I4896">
            <v>0</v>
          </cell>
          <cell r="J4896">
            <v>1</v>
          </cell>
        </row>
        <row r="4897">
          <cell r="A4897" t="str">
            <v>AK.91111</v>
          </cell>
          <cell r="B4897" t="str">
            <v>AK.91111</v>
          </cell>
          <cell r="C4897" t="str">
            <v>Sơn kẻ đường bằng sơn dẻo nhiệt (công nghệ sơn nóng), chiều dày lớp sơn 1mm</v>
          </cell>
          <cell r="D4897" t="str">
            <v>m2</v>
          </cell>
          <cell r="E4897">
            <v>72655</v>
          </cell>
          <cell r="F4897">
            <v>7477</v>
          </cell>
          <cell r="G4897">
            <v>22597</v>
          </cell>
          <cell r="H4897">
            <v>0</v>
          </cell>
          <cell r="I4897">
            <v>0</v>
          </cell>
          <cell r="J4897">
            <v>1</v>
          </cell>
        </row>
        <row r="4898">
          <cell r="A4898" t="str">
            <v>AK.91121</v>
          </cell>
          <cell r="B4898" t="str">
            <v>AK.91121</v>
          </cell>
          <cell r="C4898" t="str">
            <v>Sơn kẻ đường bằng sơn dẻo nhiệt (công nghệ sơn nóng), chiều dày lớp sơn 1,5mm</v>
          </cell>
          <cell r="D4898" t="str">
            <v>m2</v>
          </cell>
          <cell r="E4898">
            <v>95192</v>
          </cell>
          <cell r="F4898">
            <v>8474</v>
          </cell>
          <cell r="G4898">
            <v>26092</v>
          </cell>
          <cell r="H4898">
            <v>0</v>
          </cell>
          <cell r="I4898">
            <v>0</v>
          </cell>
          <cell r="J4898">
            <v>1</v>
          </cell>
        </row>
        <row r="4899">
          <cell r="A4899" t="str">
            <v>AK.91131</v>
          </cell>
          <cell r="B4899" t="str">
            <v>AK.91131</v>
          </cell>
          <cell r="C4899" t="str">
            <v>Sơn kẻ đường bằng sơn dẻo nhiệt (công nghệ sơn nóng), chiều dày lớp sơn 2mm</v>
          </cell>
          <cell r="D4899" t="str">
            <v>m2</v>
          </cell>
          <cell r="E4899">
            <v>122160</v>
          </cell>
          <cell r="F4899">
            <v>9471</v>
          </cell>
          <cell r="G4899">
            <v>29376</v>
          </cell>
          <cell r="H4899">
            <v>0</v>
          </cell>
          <cell r="I4899">
            <v>0</v>
          </cell>
          <cell r="J4899">
            <v>1</v>
          </cell>
        </row>
        <row r="4900">
          <cell r="A4900" t="str">
            <v>AK.91141</v>
          </cell>
          <cell r="B4900" t="str">
            <v>AK.91141</v>
          </cell>
          <cell r="C4900" t="str">
            <v>Sơn kẻ đường bằng sơn dẻo nhiệt (công nghệ sơn nóng), chiều dày lớp sơn 3mm</v>
          </cell>
          <cell r="D4900" t="str">
            <v>m2</v>
          </cell>
          <cell r="E4900">
            <v>179953</v>
          </cell>
          <cell r="F4900">
            <v>11464</v>
          </cell>
          <cell r="G4900">
            <v>35944</v>
          </cell>
          <cell r="H4900">
            <v>0</v>
          </cell>
          <cell r="I4900">
            <v>0</v>
          </cell>
          <cell r="J4900">
            <v>1</v>
          </cell>
        </row>
        <row r="4901">
          <cell r="A4901" t="str">
            <v>AK.91211</v>
          </cell>
          <cell r="B4901" t="str">
            <v>AK.91211</v>
          </cell>
          <cell r="C4901" t="str">
            <v>Sơn nút, đảo bằng thủ công</v>
          </cell>
          <cell r="D4901" t="str">
            <v>m2</v>
          </cell>
          <cell r="E4901">
            <v>23664</v>
          </cell>
          <cell r="F4901">
            <v>5973</v>
          </cell>
          <cell r="G4901">
            <v>0</v>
          </cell>
          <cell r="H4901">
            <v>0</v>
          </cell>
          <cell r="I4901">
            <v>0</v>
          </cell>
          <cell r="J4901">
            <v>1</v>
          </cell>
        </row>
        <row r="4902">
          <cell r="A4902" t="str">
            <v>AK.91221</v>
          </cell>
          <cell r="B4902" t="str">
            <v>AK.91221</v>
          </cell>
          <cell r="C4902" t="str">
            <v>Sơn phân tuyến đường bằng thủ công</v>
          </cell>
          <cell r="D4902" t="str">
            <v>m2</v>
          </cell>
          <cell r="E4902">
            <v>23664</v>
          </cell>
          <cell r="F4902">
            <v>7810</v>
          </cell>
          <cell r="G4902">
            <v>0</v>
          </cell>
          <cell r="H4902">
            <v>0</v>
          </cell>
          <cell r="I4902">
            <v>0</v>
          </cell>
          <cell r="J4902">
            <v>1</v>
          </cell>
        </row>
        <row r="4903">
          <cell r="A4903" t="str">
            <v>AK.91231</v>
          </cell>
          <cell r="B4903" t="str">
            <v>AK.91231</v>
          </cell>
          <cell r="C4903" t="str">
            <v>Sơn phân tuyến đường bằng máy</v>
          </cell>
          <cell r="D4903" t="str">
            <v>m2</v>
          </cell>
          <cell r="E4903">
            <v>22440</v>
          </cell>
          <cell r="F4903">
            <v>2757</v>
          </cell>
          <cell r="G4903">
            <v>1493</v>
          </cell>
          <cell r="H4903">
            <v>0</v>
          </cell>
          <cell r="I4903">
            <v>0</v>
          </cell>
          <cell r="J4903">
            <v>1</v>
          </cell>
        </row>
        <row r="4904">
          <cell r="A4904" t="str">
            <v>AK.92111</v>
          </cell>
          <cell r="B4904" t="str">
            <v>AK.92111</v>
          </cell>
          <cell r="C4904" t="str">
            <v>Quét flinkote chống thấm mái, sê nô, ô văng ...</v>
          </cell>
          <cell r="D4904" t="str">
            <v>m2</v>
          </cell>
          <cell r="E4904">
            <v>8663</v>
          </cell>
          <cell r="F4904">
            <v>1180</v>
          </cell>
          <cell r="G4904">
            <v>0</v>
          </cell>
          <cell r="H4904">
            <v>0</v>
          </cell>
          <cell r="I4904">
            <v>0</v>
          </cell>
          <cell r="J4904">
            <v>1</v>
          </cell>
        </row>
        <row r="4905">
          <cell r="A4905" t="str">
            <v>AK.93111</v>
          </cell>
          <cell r="B4905" t="str">
            <v>AK.93111</v>
          </cell>
          <cell r="C4905" t="str">
            <v>Đánh vécni colalt</v>
          </cell>
          <cell r="D4905" t="str">
            <v>m2</v>
          </cell>
          <cell r="E4905">
            <v>5883</v>
          </cell>
          <cell r="F4905">
            <v>16947</v>
          </cell>
          <cell r="G4905">
            <v>0</v>
          </cell>
          <cell r="H4905">
            <v>0</v>
          </cell>
          <cell r="I4905">
            <v>0</v>
          </cell>
          <cell r="J4905">
            <v>1</v>
          </cell>
        </row>
        <row r="4906">
          <cell r="A4906" t="str">
            <v>AK.93121</v>
          </cell>
          <cell r="B4906" t="str">
            <v>AK.93121</v>
          </cell>
          <cell r="C4906" t="str">
            <v>Đánh vécni tampon</v>
          </cell>
          <cell r="D4906" t="str">
            <v>m2</v>
          </cell>
          <cell r="E4906">
            <v>4195</v>
          </cell>
          <cell r="F4906">
            <v>20935</v>
          </cell>
          <cell r="G4906">
            <v>0</v>
          </cell>
          <cell r="H4906">
            <v>0</v>
          </cell>
          <cell r="I4906">
            <v>0</v>
          </cell>
          <cell r="J4906">
            <v>1</v>
          </cell>
        </row>
        <row r="4907">
          <cell r="A4907" t="str">
            <v>AK.94111</v>
          </cell>
          <cell r="B4907" t="str">
            <v>AK.94111</v>
          </cell>
          <cell r="C4907" t="str">
            <v>Quét nhựa bitum nóng vào tường</v>
          </cell>
          <cell r="D4907" t="str">
            <v>m2</v>
          </cell>
          <cell r="E4907">
            <v>13201</v>
          </cell>
          <cell r="F4907">
            <v>2985</v>
          </cell>
          <cell r="G4907">
            <v>0</v>
          </cell>
          <cell r="H4907">
            <v>0</v>
          </cell>
          <cell r="I4907">
            <v>0</v>
          </cell>
          <cell r="J4907">
            <v>1</v>
          </cell>
        </row>
        <row r="4908">
          <cell r="A4908" t="str">
            <v>AK.94121</v>
          </cell>
          <cell r="B4908" t="str">
            <v>AK.94121</v>
          </cell>
          <cell r="C4908" t="str">
            <v>Quét nhựa bitum nguội vào tường</v>
          </cell>
          <cell r="D4908" t="str">
            <v>m2</v>
          </cell>
          <cell r="E4908">
            <v>3916</v>
          </cell>
          <cell r="F4908">
            <v>853</v>
          </cell>
          <cell r="G4908">
            <v>0</v>
          </cell>
          <cell r="H4908">
            <v>0</v>
          </cell>
          <cell r="I4908">
            <v>0</v>
          </cell>
          <cell r="J4908">
            <v>1</v>
          </cell>
        </row>
        <row r="4909">
          <cell r="A4909" t="str">
            <v>AK.94131</v>
          </cell>
          <cell r="B4909" t="str">
            <v>AK.94131</v>
          </cell>
          <cell r="C4909" t="str">
            <v>Quét hắc ín vào gỗ</v>
          </cell>
          <cell r="D4909" t="str">
            <v>m2</v>
          </cell>
          <cell r="E4909">
            <v>640</v>
          </cell>
          <cell r="F4909">
            <v>2558</v>
          </cell>
          <cell r="G4909">
            <v>0</v>
          </cell>
          <cell r="H4909">
            <v>0</v>
          </cell>
          <cell r="I4909">
            <v>0</v>
          </cell>
          <cell r="J4909">
            <v>1</v>
          </cell>
        </row>
        <row r="4910">
          <cell r="A4910" t="str">
            <v>AK.94211</v>
          </cell>
          <cell r="B4910" t="str">
            <v>AK.94211</v>
          </cell>
          <cell r="C4910" t="str">
            <v>Quét 1 lớp nhựa bitum và dán 1 lớp giấy dầu</v>
          </cell>
          <cell r="D4910" t="str">
            <v>m2</v>
          </cell>
          <cell r="E4910">
            <v>14893</v>
          </cell>
          <cell r="F4910">
            <v>11938</v>
          </cell>
          <cell r="G4910">
            <v>0</v>
          </cell>
          <cell r="H4910">
            <v>0</v>
          </cell>
          <cell r="I4910">
            <v>0</v>
          </cell>
          <cell r="J4910">
            <v>1</v>
          </cell>
        </row>
        <row r="4911">
          <cell r="A4911" t="str">
            <v>AK.94221</v>
          </cell>
          <cell r="B4911" t="str">
            <v>AK.94221</v>
          </cell>
          <cell r="C4911" t="str">
            <v>Quét 2 lớp nhựa bitum và dán 2 lớp giấy dầu</v>
          </cell>
          <cell r="D4911" t="str">
            <v>m2</v>
          </cell>
          <cell r="E4911">
            <v>29786</v>
          </cell>
          <cell r="F4911">
            <v>17055</v>
          </cell>
          <cell r="G4911">
            <v>0</v>
          </cell>
          <cell r="H4911">
            <v>0</v>
          </cell>
          <cell r="I4911">
            <v>0</v>
          </cell>
          <cell r="J4911">
            <v>1</v>
          </cell>
        </row>
        <row r="4912">
          <cell r="A4912" t="str">
            <v>AK.94231</v>
          </cell>
          <cell r="B4912" t="str">
            <v>AK.94231</v>
          </cell>
          <cell r="C4912" t="str">
            <v>Quét 2 lớp nhựa bitum và dán 2 lớp giấy dầu</v>
          </cell>
          <cell r="D4912" t="str">
            <v>m2</v>
          </cell>
          <cell r="E4912">
            <v>39687</v>
          </cell>
          <cell r="F4912">
            <v>20039</v>
          </cell>
          <cell r="G4912">
            <v>0</v>
          </cell>
          <cell r="H4912">
            <v>0</v>
          </cell>
          <cell r="I4912">
            <v>0</v>
          </cell>
          <cell r="J4912">
            <v>1</v>
          </cell>
        </row>
        <row r="4913">
          <cell r="A4913" t="str">
            <v>AK.94241</v>
          </cell>
          <cell r="B4913" t="str">
            <v>AK.94241</v>
          </cell>
          <cell r="C4913" t="str">
            <v>Quét 3 lớp nhựa bitum và dán 2 lớp giấy dầu</v>
          </cell>
          <cell r="D4913" t="str">
            <v>m2</v>
          </cell>
          <cell r="E4913">
            <v>54579</v>
          </cell>
          <cell r="F4913">
            <v>21745</v>
          </cell>
          <cell r="G4913">
            <v>0</v>
          </cell>
          <cell r="H4913">
            <v>0</v>
          </cell>
          <cell r="I4913">
            <v>0</v>
          </cell>
          <cell r="J4913">
            <v>1</v>
          </cell>
        </row>
        <row r="4914">
          <cell r="A4914" t="str">
            <v>AK.94311</v>
          </cell>
          <cell r="B4914" t="str">
            <v>AK.94311</v>
          </cell>
          <cell r="C4914" t="str">
            <v>Quét nhựa bitum và dán bao tải, dán 1 lớp bao tải, quét 2 lớp nhựa</v>
          </cell>
          <cell r="D4914" t="str">
            <v>m2</v>
          </cell>
          <cell r="E4914">
            <v>24482</v>
          </cell>
          <cell r="F4914">
            <v>21319</v>
          </cell>
          <cell r="G4914">
            <v>0</v>
          </cell>
          <cell r="H4914">
            <v>0</v>
          </cell>
          <cell r="I4914">
            <v>0</v>
          </cell>
          <cell r="J4914">
            <v>1</v>
          </cell>
        </row>
        <row r="4915">
          <cell r="A4915" t="str">
            <v>AK.94321</v>
          </cell>
          <cell r="B4915" t="str">
            <v>AK.94321</v>
          </cell>
          <cell r="C4915" t="str">
            <v>Quét nhựa bitum và dán bao tải, dán 2 lớp bao tải, quét 3 lớp nhựa</v>
          </cell>
          <cell r="D4915" t="str">
            <v>m2</v>
          </cell>
          <cell r="E4915">
            <v>38800</v>
          </cell>
          <cell r="F4915">
            <v>32404</v>
          </cell>
          <cell r="G4915">
            <v>0</v>
          </cell>
          <cell r="H4915">
            <v>0</v>
          </cell>
          <cell r="I4915">
            <v>0</v>
          </cell>
          <cell r="J4915">
            <v>1</v>
          </cell>
        </row>
        <row r="4916">
          <cell r="A4916" t="str">
            <v>AK.95111</v>
          </cell>
          <cell r="B4916" t="str">
            <v>AK.95111</v>
          </cell>
          <cell r="C4916" t="str">
            <v>Quét nhựa đường chống thấm và mối nối ống cống đường kính 0,75m</v>
          </cell>
          <cell r="D4916" t="str">
            <v>ống</v>
          </cell>
          <cell r="E4916">
            <v>74197</v>
          </cell>
          <cell r="F4916">
            <v>19613</v>
          </cell>
          <cell r="G4916">
            <v>0</v>
          </cell>
          <cell r="H4916">
            <v>0</v>
          </cell>
          <cell r="I4916">
            <v>0</v>
          </cell>
          <cell r="J4916">
            <v>1</v>
          </cell>
        </row>
        <row r="4917">
          <cell r="A4917" t="str">
            <v>AK.95121</v>
          </cell>
          <cell r="B4917" t="str">
            <v>AK.95121</v>
          </cell>
          <cell r="C4917" t="str">
            <v>Quét nhựa đường chống thấm và mối nối ống cống đường kính 1m</v>
          </cell>
          <cell r="D4917" t="str">
            <v>ống</v>
          </cell>
          <cell r="E4917">
            <v>98107</v>
          </cell>
          <cell r="F4917">
            <v>23024</v>
          </cell>
          <cell r="G4917">
            <v>0</v>
          </cell>
          <cell r="H4917">
            <v>0</v>
          </cell>
          <cell r="I4917">
            <v>0</v>
          </cell>
          <cell r="J4917">
            <v>1</v>
          </cell>
        </row>
        <row r="4918">
          <cell r="A4918" t="str">
            <v>AK.95131</v>
          </cell>
          <cell r="B4918" t="str">
            <v>AK.95131</v>
          </cell>
          <cell r="C4918" t="str">
            <v>Quét nhựa đường chống thấm và mối nối ống cống đường kính 1,25m</v>
          </cell>
          <cell r="D4918" t="str">
            <v>ống</v>
          </cell>
          <cell r="E4918">
            <v>120428</v>
          </cell>
          <cell r="F4918">
            <v>32830</v>
          </cell>
          <cell r="G4918">
            <v>0</v>
          </cell>
          <cell r="H4918">
            <v>0</v>
          </cell>
          <cell r="I4918">
            <v>0</v>
          </cell>
          <cell r="J4918">
            <v>1</v>
          </cell>
        </row>
        <row r="4919">
          <cell r="A4919" t="str">
            <v>AK.95141</v>
          </cell>
          <cell r="B4919" t="str">
            <v>AK.95141</v>
          </cell>
          <cell r="C4919" t="str">
            <v>Quét nhựa đường chống thấm và mối nối ống cống đường kính 1,5m</v>
          </cell>
          <cell r="D4919" t="str">
            <v>ống</v>
          </cell>
          <cell r="E4919">
            <v>143537</v>
          </cell>
          <cell r="F4919">
            <v>43490</v>
          </cell>
          <cell r="G4919">
            <v>0</v>
          </cell>
          <cell r="H4919">
            <v>0</v>
          </cell>
          <cell r="I4919">
            <v>0</v>
          </cell>
          <cell r="J4919">
            <v>1</v>
          </cell>
        </row>
        <row r="4920">
          <cell r="A4920" t="str">
            <v>AK.95211</v>
          </cell>
          <cell r="B4920" t="str">
            <v>AK.95211</v>
          </cell>
          <cell r="C4920" t="str">
            <v>Chét khe nối bằng dây thừng tẩm nhựa</v>
          </cell>
          <cell r="D4920" t="str">
            <v>m</v>
          </cell>
          <cell r="E4920">
            <v>7328</v>
          </cell>
          <cell r="F4920">
            <v>16202</v>
          </cell>
          <cell r="G4920">
            <v>0</v>
          </cell>
          <cell r="H4920">
            <v>0</v>
          </cell>
          <cell r="I4920">
            <v>0</v>
          </cell>
          <cell r="J4920">
            <v>1</v>
          </cell>
        </row>
        <row r="4921">
          <cell r="A4921" t="str">
            <v>AK.96110</v>
          </cell>
          <cell r="B4921" t="str">
            <v>AK.96110</v>
          </cell>
          <cell r="C4921" t="str">
            <v>Làm tầng lọc cát</v>
          </cell>
          <cell r="D4921" t="str">
            <v>100m3</v>
          </cell>
          <cell r="E4921">
            <v>12504605</v>
          </cell>
          <cell r="F4921">
            <v>230861</v>
          </cell>
          <cell r="G4921">
            <v>371105</v>
          </cell>
          <cell r="H4921">
            <v>0</v>
          </cell>
          <cell r="I4921">
            <v>0</v>
          </cell>
          <cell r="J4921">
            <v>1</v>
          </cell>
        </row>
        <row r="4922">
          <cell r="A4922" t="str">
            <v>UD.5111</v>
          </cell>
          <cell r="C4922" t="str">
            <v>Làm tầng lọc cát loại đứng bằng thủ công</v>
          </cell>
          <cell r="D4922" t="str">
            <v>100m³</v>
          </cell>
          <cell r="E4922">
            <v>45300000</v>
          </cell>
          <cell r="F4922">
            <v>5152129.1300000008</v>
          </cell>
        </row>
        <row r="4923">
          <cell r="A4923" t="str">
            <v>UD.5112</v>
          </cell>
          <cell r="C4923" t="str">
            <v>Làm tầng lọc cát loại nằm bằng thủ công</v>
          </cell>
          <cell r="D4923" t="str">
            <v>100m³</v>
          </cell>
          <cell r="E4923">
            <v>45300000</v>
          </cell>
          <cell r="F4923">
            <v>3067679.9400000004</v>
          </cell>
        </row>
        <row r="4924">
          <cell r="A4924" t="str">
            <v>UD.5121</v>
          </cell>
          <cell r="C4924" t="str">
            <v>Làm tầng lọc đá dăm loại đứng bằng thủ công</v>
          </cell>
          <cell r="D4924" t="str">
            <v>100m³</v>
          </cell>
          <cell r="E4924">
            <v>12093616</v>
          </cell>
          <cell r="F4924">
            <v>10107612.110000001</v>
          </cell>
        </row>
        <row r="4925">
          <cell r="A4925" t="str">
            <v>UD.5122</v>
          </cell>
          <cell r="C4925" t="str">
            <v>Làm tầng lọc đá dăm loại đứng bằng thủ công</v>
          </cell>
          <cell r="D4925" t="str">
            <v>100m³</v>
          </cell>
          <cell r="E4925">
            <v>12093616</v>
          </cell>
          <cell r="F4925">
            <v>8534442.9100000001</v>
          </cell>
        </row>
        <row r="4926">
          <cell r="A4926" t="str">
            <v>AK.96120</v>
          </cell>
          <cell r="B4926" t="str">
            <v>AK.96120</v>
          </cell>
          <cell r="C4926" t="str">
            <v>Làm tầng lọc đá cấp phối dmax &lt;= 6</v>
          </cell>
          <cell r="D4926" t="str">
            <v>100m3</v>
          </cell>
          <cell r="E4926">
            <v>15042000</v>
          </cell>
          <cell r="F4926">
            <v>338229</v>
          </cell>
          <cell r="G4926">
            <v>412427</v>
          </cell>
          <cell r="H4926">
            <v>0</v>
          </cell>
          <cell r="I4926">
            <v>0</v>
          </cell>
          <cell r="J4926">
            <v>1</v>
          </cell>
        </row>
        <row r="4927">
          <cell r="A4927" t="str">
            <v>AK.96131</v>
          </cell>
          <cell r="B4927" t="str">
            <v>AK.96131</v>
          </cell>
          <cell r="C4927" t="str">
            <v>Làm tầng lọc đá dăm 1x2</v>
          </cell>
          <cell r="D4927" t="str">
            <v>100m3</v>
          </cell>
          <cell r="E4927">
            <v>14396000</v>
          </cell>
          <cell r="F4927">
            <v>338229</v>
          </cell>
          <cell r="G4927">
            <v>412427</v>
          </cell>
          <cell r="H4927">
            <v>0</v>
          </cell>
          <cell r="I4927">
            <v>0</v>
          </cell>
          <cell r="J4927">
            <v>1</v>
          </cell>
        </row>
        <row r="4928">
          <cell r="A4928" t="str">
            <v>AK.96132</v>
          </cell>
          <cell r="B4928" t="str">
            <v>AK.96132</v>
          </cell>
          <cell r="C4928" t="str">
            <v>Làm tầng lọc đá dăm 2x4</v>
          </cell>
          <cell r="D4928" t="str">
            <v>100m3</v>
          </cell>
          <cell r="E4928">
            <v>10536408</v>
          </cell>
          <cell r="F4928">
            <v>338229</v>
          </cell>
          <cell r="G4928">
            <v>412427</v>
          </cell>
          <cell r="H4928">
            <v>0</v>
          </cell>
          <cell r="I4928">
            <v>0</v>
          </cell>
          <cell r="J4928">
            <v>1</v>
          </cell>
        </row>
        <row r="4929">
          <cell r="A4929" t="str">
            <v>AK.96133</v>
          </cell>
          <cell r="B4929" t="str">
            <v>AK.96133</v>
          </cell>
          <cell r="C4929" t="str">
            <v>Làm tầng lọc đá dăm 4x6</v>
          </cell>
          <cell r="D4929" t="str">
            <v>100m3</v>
          </cell>
          <cell r="E4929">
            <v>8872694</v>
          </cell>
          <cell r="F4929">
            <v>338229</v>
          </cell>
          <cell r="G4929">
            <v>412427</v>
          </cell>
          <cell r="H4929">
            <v>0</v>
          </cell>
          <cell r="I4929">
            <v>0</v>
          </cell>
          <cell r="J4929">
            <v>1</v>
          </cell>
        </row>
        <row r="4930">
          <cell r="A4930" t="str">
            <v>AK.97110</v>
          </cell>
          <cell r="B4930" t="str">
            <v>AK.97110</v>
          </cell>
          <cell r="C4930" t="str">
            <v>Miết mạch tường đá loại lõm</v>
          </cell>
          <cell r="D4930" t="str">
            <v>m2</v>
          </cell>
          <cell r="E4930">
            <v>0</v>
          </cell>
          <cell r="F4930">
            <v>5543</v>
          </cell>
          <cell r="G4930">
            <v>0</v>
          </cell>
          <cell r="H4930">
            <v>0</v>
          </cell>
          <cell r="I4930">
            <v>0</v>
          </cell>
          <cell r="J4930">
            <v>1</v>
          </cell>
        </row>
        <row r="4931">
          <cell r="A4931" t="str">
            <v>AK.97120</v>
          </cell>
          <cell r="B4931" t="str">
            <v>AK.97120</v>
          </cell>
          <cell r="C4931" t="str">
            <v>Miết mạch tường đá loại lồi</v>
          </cell>
          <cell r="D4931" t="str">
            <v>m2</v>
          </cell>
          <cell r="E4931">
            <v>1580</v>
          </cell>
          <cell r="F4931">
            <v>4264</v>
          </cell>
          <cell r="G4931">
            <v>0</v>
          </cell>
          <cell r="H4931">
            <v>0</v>
          </cell>
          <cell r="I4931">
            <v>0</v>
          </cell>
          <cell r="J4931">
            <v>1</v>
          </cell>
        </row>
        <row r="4932">
          <cell r="A4932" t="str">
            <v>AK.97210</v>
          </cell>
          <cell r="B4932" t="str">
            <v>AK.97210</v>
          </cell>
          <cell r="C4932" t="str">
            <v>Miết mạch tường gạch loại lõm</v>
          </cell>
          <cell r="D4932" t="str">
            <v>m2</v>
          </cell>
          <cell r="E4932">
            <v>0</v>
          </cell>
          <cell r="F4932">
            <v>8442</v>
          </cell>
          <cell r="G4932">
            <v>0</v>
          </cell>
          <cell r="H4932">
            <v>0</v>
          </cell>
          <cell r="I4932">
            <v>0</v>
          </cell>
          <cell r="J4932">
            <v>1</v>
          </cell>
        </row>
        <row r="4933">
          <cell r="A4933" t="str">
            <v>AK.97220</v>
          </cell>
          <cell r="B4933" t="str">
            <v>AK.97220</v>
          </cell>
          <cell r="C4933" t="str">
            <v>Miết mạch tường gạch loại lồi</v>
          </cell>
          <cell r="D4933" t="str">
            <v>m2</v>
          </cell>
          <cell r="E4933">
            <v>2203</v>
          </cell>
          <cell r="F4933">
            <v>6523</v>
          </cell>
          <cell r="G4933">
            <v>0</v>
          </cell>
          <cell r="H4933">
            <v>0</v>
          </cell>
          <cell r="I4933">
            <v>0</v>
          </cell>
          <cell r="J4933">
            <v>1</v>
          </cell>
        </row>
        <row r="4934">
          <cell r="A4934" t="str">
            <v>AK.98110</v>
          </cell>
          <cell r="B4934" t="str">
            <v>AK.98110</v>
          </cell>
          <cell r="C4934" t="str">
            <v>Làm lớp đá đệm móng, loại đá dmax &lt;= 4</v>
          </cell>
          <cell r="D4934" t="str">
            <v>m3</v>
          </cell>
          <cell r="E4934">
            <v>142637</v>
          </cell>
          <cell r="F4934">
            <v>67997</v>
          </cell>
          <cell r="G4934">
            <v>0</v>
          </cell>
          <cell r="H4934">
            <v>0</v>
          </cell>
          <cell r="I4934">
            <v>0</v>
          </cell>
          <cell r="J4934">
            <v>1</v>
          </cell>
        </row>
        <row r="4935">
          <cell r="A4935" t="str">
            <v>AK.98120</v>
          </cell>
          <cell r="B4935" t="str">
            <v>AK.98120</v>
          </cell>
          <cell r="C4935" t="str">
            <v>Làm lớp đá đệm móng, loại đá dmax &lt;= 6</v>
          </cell>
          <cell r="D4935" t="str">
            <v>m3</v>
          </cell>
          <cell r="E4935">
            <v>159437</v>
          </cell>
          <cell r="F4935">
            <v>64322</v>
          </cell>
          <cell r="G4935">
            <v>0</v>
          </cell>
          <cell r="H4935">
            <v>0</v>
          </cell>
          <cell r="I4935">
            <v>0</v>
          </cell>
          <cell r="J4935">
            <v>1</v>
          </cell>
        </row>
        <row r="4936">
          <cell r="A4936" t="str">
            <v>AK.98130</v>
          </cell>
          <cell r="B4936" t="str">
            <v>AK.98130</v>
          </cell>
          <cell r="C4936" t="str">
            <v>Làm lớp đá đệm móng, loại đá dmax &gt; 6</v>
          </cell>
          <cell r="D4936" t="str">
            <v>m3</v>
          </cell>
          <cell r="E4936">
            <v>159437</v>
          </cell>
          <cell r="F4936">
            <v>62024</v>
          </cell>
          <cell r="G4936">
            <v>0</v>
          </cell>
          <cell r="H4936">
            <v>0</v>
          </cell>
          <cell r="I4936">
            <v>0</v>
          </cell>
          <cell r="J4936">
            <v>1</v>
          </cell>
        </row>
        <row r="4937">
          <cell r="A4937" t="str">
            <v>AK.98210</v>
          </cell>
          <cell r="B4937" t="str">
            <v>AK.98210</v>
          </cell>
          <cell r="C4937" t="str">
            <v>Làm lớp đá hộc đệm móng</v>
          </cell>
          <cell r="D4937" t="str">
            <v>m3</v>
          </cell>
          <cell r="E4937">
            <v>106700</v>
          </cell>
          <cell r="F4937">
            <v>52836</v>
          </cell>
          <cell r="G4937">
            <v>0</v>
          </cell>
          <cell r="H4937">
            <v>0</v>
          </cell>
          <cell r="I4937">
            <v>0</v>
          </cell>
          <cell r="J4937">
            <v>1</v>
          </cell>
        </row>
        <row r="4938">
          <cell r="A4938" t="str">
            <v>AL.11111</v>
          </cell>
          <cell r="B4938" t="str">
            <v>AL.11111</v>
          </cell>
          <cell r="C4938" t="str">
            <v>Tẩy rỉ dầm, dàn mới bằng phun cát</v>
          </cell>
          <cell r="D4938" t="str">
            <v>m2</v>
          </cell>
          <cell r="E4938">
            <v>3895</v>
          </cell>
          <cell r="F4938">
            <v>17446</v>
          </cell>
          <cell r="G4938">
            <v>11835</v>
          </cell>
          <cell r="H4938">
            <v>0</v>
          </cell>
          <cell r="I4938">
            <v>0</v>
          </cell>
          <cell r="J4938">
            <v>1</v>
          </cell>
        </row>
        <row r="4939">
          <cell r="A4939" t="str">
            <v>AL.11112</v>
          </cell>
          <cell r="B4939" t="str">
            <v>AL.11112</v>
          </cell>
          <cell r="C4939" t="str">
            <v>Tẩy rỉ dầm, dàn đã sơn bằng phun cát</v>
          </cell>
          <cell r="D4939" t="str">
            <v>m2</v>
          </cell>
          <cell r="E4939">
            <v>4868</v>
          </cell>
          <cell r="F4939">
            <v>27415</v>
          </cell>
          <cell r="G4939">
            <v>15033</v>
          </cell>
          <cell r="H4939">
            <v>0</v>
          </cell>
          <cell r="I4939">
            <v>0</v>
          </cell>
          <cell r="J4939">
            <v>1</v>
          </cell>
        </row>
        <row r="4940">
          <cell r="A4940" t="str">
            <v>AL.12111</v>
          </cell>
          <cell r="B4940" t="str">
            <v>AL.12111</v>
          </cell>
          <cell r="C4940" t="str">
            <v>Làm móng đường thoát nước, ngập nước &lt;=1,5m bằng cát hạt nhỏ</v>
          </cell>
          <cell r="D4940" t="str">
            <v>100m3</v>
          </cell>
          <cell r="E4940">
            <v>13536474</v>
          </cell>
          <cell r="F4940">
            <v>307553</v>
          </cell>
          <cell r="G4940">
            <v>908971</v>
          </cell>
          <cell r="H4940">
            <v>0</v>
          </cell>
          <cell r="I4940">
            <v>0</v>
          </cell>
          <cell r="J4940">
            <v>1</v>
          </cell>
        </row>
        <row r="4941">
          <cell r="A4941" t="str">
            <v>AL.12112</v>
          </cell>
          <cell r="B4941" t="str">
            <v>AL.12112</v>
          </cell>
          <cell r="C4941" t="str">
            <v>Làm móng đường thoát nước, ngập nước &lt;=1,5m bằng cát sạn</v>
          </cell>
          <cell r="D4941" t="str">
            <v>100m3</v>
          </cell>
          <cell r="E4941">
            <v>6705060</v>
          </cell>
          <cell r="F4941">
            <v>307553</v>
          </cell>
          <cell r="G4941">
            <v>908971</v>
          </cell>
          <cell r="H4941">
            <v>0</v>
          </cell>
          <cell r="I4941">
            <v>0</v>
          </cell>
          <cell r="J4941">
            <v>1</v>
          </cell>
        </row>
        <row r="4942">
          <cell r="A4942" t="str">
            <v>AL.12113</v>
          </cell>
          <cell r="B4942" t="str">
            <v>AL.12113</v>
          </cell>
          <cell r="C4942" t="str">
            <v>Làm móng đường thoát nước, ngập nước &lt;=1,5m bằng đá dăm</v>
          </cell>
          <cell r="D4942" t="str">
            <v>100m3</v>
          </cell>
          <cell r="E4942">
            <v>14750000</v>
          </cell>
          <cell r="F4942">
            <v>309126</v>
          </cell>
          <cell r="G4942">
            <v>2239705</v>
          </cell>
          <cell r="H4942">
            <v>0</v>
          </cell>
          <cell r="I4942">
            <v>0</v>
          </cell>
          <cell r="J4942">
            <v>1</v>
          </cell>
        </row>
        <row r="4943">
          <cell r="A4943" t="str">
            <v>AL.12114</v>
          </cell>
          <cell r="B4943" t="str">
            <v>AL.12114</v>
          </cell>
          <cell r="C4943" t="str">
            <v>Làm móng đường thoát nước, ngập nước &lt;=1,5m bằng đá hộc</v>
          </cell>
          <cell r="D4943" t="str">
            <v>100m3</v>
          </cell>
          <cell r="E4943">
            <v>6839750</v>
          </cell>
          <cell r="F4943">
            <v>1253022</v>
          </cell>
          <cell r="G4943">
            <v>5526545</v>
          </cell>
          <cell r="H4943">
            <v>0</v>
          </cell>
          <cell r="I4943">
            <v>0</v>
          </cell>
          <cell r="J4943">
            <v>1</v>
          </cell>
        </row>
        <row r="4944">
          <cell r="A4944" t="str">
            <v>AL.12115</v>
          </cell>
          <cell r="B4944" t="str">
            <v>AL.12115</v>
          </cell>
          <cell r="C4944" t="str">
            <v>Làm móng đường thoát nước, ngập nước &lt;=1,5m bằng đá hộc chèn đá dăm, cát</v>
          </cell>
          <cell r="D4944" t="str">
            <v>100m3</v>
          </cell>
          <cell r="E4944">
            <v>6828092</v>
          </cell>
          <cell r="F4944">
            <v>1253022</v>
          </cell>
          <cell r="G4944">
            <v>5526545</v>
          </cell>
          <cell r="H4944">
            <v>0</v>
          </cell>
          <cell r="I4944">
            <v>0</v>
          </cell>
          <cell r="J4944">
            <v>1</v>
          </cell>
        </row>
        <row r="4945">
          <cell r="A4945" t="str">
            <v>AL.12116</v>
          </cell>
          <cell r="B4945" t="str">
            <v>AL.12116</v>
          </cell>
          <cell r="C4945" t="str">
            <v>Làm móng đường thoát nước, ngập nước &lt;=1,5m bằng đá hộc chèn đá dăm</v>
          </cell>
          <cell r="D4945" t="str">
            <v>100m3</v>
          </cell>
          <cell r="E4945">
            <v>6718730</v>
          </cell>
          <cell r="F4945">
            <v>1160206</v>
          </cell>
          <cell r="G4945">
            <v>5526545</v>
          </cell>
          <cell r="H4945">
            <v>0</v>
          </cell>
          <cell r="I4945">
            <v>0</v>
          </cell>
          <cell r="J4945">
            <v>1</v>
          </cell>
        </row>
        <row r="4946">
          <cell r="A4946" t="str">
            <v>AL.13111</v>
          </cell>
          <cell r="B4946" t="str">
            <v>AL.13111</v>
          </cell>
          <cell r="C4946" t="str">
            <v>Làm móng cầu bến ngập nước, móng cát sâu &lt;=1,5m không có tường vây</v>
          </cell>
          <cell r="D4946" t="str">
            <v>100m3</v>
          </cell>
          <cell r="E4946">
            <v>15050390</v>
          </cell>
          <cell r="F4946">
            <v>261145</v>
          </cell>
          <cell r="G4946">
            <v>1225567</v>
          </cell>
          <cell r="H4946">
            <v>0</v>
          </cell>
          <cell r="I4946">
            <v>0</v>
          </cell>
          <cell r="J4946">
            <v>1</v>
          </cell>
        </row>
        <row r="4947">
          <cell r="A4947" t="str">
            <v>AL.13112</v>
          </cell>
          <cell r="B4947" t="str">
            <v>AL.13112</v>
          </cell>
          <cell r="C4947" t="str">
            <v>Làm móng cầu bến ngập nước, móng cát sâu &lt;=1,5m có tường vây</v>
          </cell>
          <cell r="D4947" t="str">
            <v>100m3</v>
          </cell>
          <cell r="E4947">
            <v>13539337</v>
          </cell>
          <cell r="F4947">
            <v>261145</v>
          </cell>
          <cell r="G4947">
            <v>1162248</v>
          </cell>
          <cell r="H4947">
            <v>0</v>
          </cell>
          <cell r="I4947">
            <v>0</v>
          </cell>
          <cell r="J4947">
            <v>1</v>
          </cell>
        </row>
        <row r="4948">
          <cell r="A4948" t="str">
            <v>AL.13121</v>
          </cell>
          <cell r="B4948" t="str">
            <v>AL.13121</v>
          </cell>
          <cell r="C4948" t="str">
            <v>Làm móng cầu bến ngập nước, móng cát sâu &gt; 1,5m không có tường vây</v>
          </cell>
          <cell r="D4948" t="str">
            <v>100m3</v>
          </cell>
          <cell r="E4948">
            <v>15050390</v>
          </cell>
          <cell r="F4948">
            <v>307553</v>
          </cell>
          <cell r="G4948">
            <v>1225567</v>
          </cell>
          <cell r="H4948">
            <v>0</v>
          </cell>
          <cell r="I4948">
            <v>0</v>
          </cell>
          <cell r="J4948">
            <v>1</v>
          </cell>
        </row>
        <row r="4949">
          <cell r="A4949" t="str">
            <v>AL.13122</v>
          </cell>
          <cell r="B4949" t="str">
            <v>AL.13122</v>
          </cell>
          <cell r="C4949" t="str">
            <v>Làm móng cầu bến ngập nước, móng cát sâu &gt; 1,5m có tường vây</v>
          </cell>
          <cell r="D4949" t="str">
            <v>100m3</v>
          </cell>
          <cell r="E4949">
            <v>13539337</v>
          </cell>
          <cell r="F4949">
            <v>307553</v>
          </cell>
          <cell r="G4949">
            <v>1162248</v>
          </cell>
          <cell r="H4949">
            <v>0</v>
          </cell>
          <cell r="I4949">
            <v>0</v>
          </cell>
          <cell r="J4949">
            <v>1</v>
          </cell>
        </row>
        <row r="4950">
          <cell r="A4950" t="str">
            <v>AL.13211</v>
          </cell>
          <cell r="B4950" t="str">
            <v>AL.13211</v>
          </cell>
          <cell r="C4950" t="str">
            <v>Làm móng cầu bến ngập nước, móng đá dăm sâu &lt;=1,5m</v>
          </cell>
          <cell r="D4950" t="str">
            <v>100m3</v>
          </cell>
          <cell r="E4950">
            <v>14750000</v>
          </cell>
          <cell r="F4950">
            <v>309519</v>
          </cell>
          <cell r="G4950">
            <v>3900044</v>
          </cell>
          <cell r="H4950">
            <v>0</v>
          </cell>
          <cell r="I4950">
            <v>0</v>
          </cell>
          <cell r="J4950">
            <v>1</v>
          </cell>
        </row>
        <row r="4951">
          <cell r="A4951" t="str">
            <v>AL.13212</v>
          </cell>
          <cell r="B4951" t="str">
            <v>AL.13212</v>
          </cell>
          <cell r="C4951" t="str">
            <v>Làm móng cầu bến ngập nước, móng đá dăm sâu &gt; 1,5m</v>
          </cell>
          <cell r="D4951" t="str">
            <v>100m3</v>
          </cell>
          <cell r="E4951">
            <v>14750000</v>
          </cell>
          <cell r="F4951">
            <v>345309</v>
          </cell>
          <cell r="G4951">
            <v>4226138</v>
          </cell>
          <cell r="H4951">
            <v>0</v>
          </cell>
          <cell r="I4951">
            <v>0</v>
          </cell>
          <cell r="J4951">
            <v>1</v>
          </cell>
        </row>
        <row r="4952">
          <cell r="A4952" t="str">
            <v>AL.13311</v>
          </cell>
          <cell r="B4952" t="str">
            <v>AL.13311</v>
          </cell>
          <cell r="C4952" t="str">
            <v>Làm móng cầu bến ngập nước, móng đá hộc sâu &lt;=1,5m</v>
          </cell>
          <cell r="D4952" t="str">
            <v>100m3</v>
          </cell>
          <cell r="E4952">
            <v>6676250</v>
          </cell>
          <cell r="F4952">
            <v>881756</v>
          </cell>
          <cell r="G4952">
            <v>6931498</v>
          </cell>
          <cell r="H4952">
            <v>0</v>
          </cell>
          <cell r="I4952">
            <v>0</v>
          </cell>
          <cell r="J4952">
            <v>1</v>
          </cell>
        </row>
        <row r="4953">
          <cell r="A4953" t="str">
            <v>AL.13312</v>
          </cell>
          <cell r="B4953" t="str">
            <v>AL.13312</v>
          </cell>
          <cell r="C4953" t="str">
            <v>Làm móng cầu bến ngập nước, móng đá hộc sâu &gt; 1,5m</v>
          </cell>
          <cell r="D4953" t="str">
            <v>100m3</v>
          </cell>
          <cell r="E4953">
            <v>6676250</v>
          </cell>
          <cell r="F4953">
            <v>881756</v>
          </cell>
          <cell r="G4953">
            <v>7322811</v>
          </cell>
          <cell r="H4953">
            <v>0</v>
          </cell>
          <cell r="I4953">
            <v>0</v>
          </cell>
          <cell r="J4953">
            <v>1</v>
          </cell>
        </row>
        <row r="4954">
          <cell r="A4954" t="str">
            <v>AL.14111</v>
          </cell>
          <cell r="B4954" t="str">
            <v>AL.14111</v>
          </cell>
          <cell r="C4954" t="str">
            <v>Làm lớp lót móng trong khung vây bằng đá hộc</v>
          </cell>
          <cell r="D4954" t="str">
            <v>m3</v>
          </cell>
          <cell r="E4954">
            <v>62675</v>
          </cell>
          <cell r="F4954">
            <v>62306</v>
          </cell>
          <cell r="G4954">
            <v>143417</v>
          </cell>
          <cell r="H4954">
            <v>0</v>
          </cell>
          <cell r="I4954">
            <v>0</v>
          </cell>
          <cell r="J4954">
            <v>1</v>
          </cell>
        </row>
        <row r="4955">
          <cell r="A4955" t="str">
            <v>AL.14112</v>
          </cell>
          <cell r="B4955" t="str">
            <v>AL.14112</v>
          </cell>
          <cell r="C4955" t="str">
            <v>Làm lớp lót móng trong khung vây bằng đá dăm</v>
          </cell>
          <cell r="D4955" t="str">
            <v>m3</v>
          </cell>
          <cell r="E4955">
            <v>87272</v>
          </cell>
          <cell r="F4955">
            <v>49097</v>
          </cell>
          <cell r="G4955">
            <v>143417</v>
          </cell>
          <cell r="H4955">
            <v>0</v>
          </cell>
          <cell r="I4955">
            <v>0</v>
          </cell>
          <cell r="J4955">
            <v>1</v>
          </cell>
        </row>
        <row r="4956">
          <cell r="A4956" t="str">
            <v>AL.14113</v>
          </cell>
          <cell r="B4956" t="str">
            <v>AL.14113</v>
          </cell>
          <cell r="C4956" t="str">
            <v>Làm lớp lót móng trong khung vây bằng đá dăm + cát</v>
          </cell>
          <cell r="D4956" t="str">
            <v>m3</v>
          </cell>
          <cell r="E4956">
            <v>99205</v>
          </cell>
          <cell r="F4956">
            <v>35888</v>
          </cell>
          <cell r="G4956">
            <v>143417</v>
          </cell>
          <cell r="H4956">
            <v>0</v>
          </cell>
          <cell r="I4956">
            <v>0</v>
          </cell>
          <cell r="J4956">
            <v>1</v>
          </cell>
        </row>
        <row r="4957">
          <cell r="A4957" t="str">
            <v>AL.15111</v>
          </cell>
          <cell r="B4957" t="str">
            <v>AL.15111</v>
          </cell>
          <cell r="C4957" t="str">
            <v>Làm và thả rọ đá 2x1x1m dưới nước</v>
          </cell>
          <cell r="D4957" t="str">
            <v>cái</v>
          </cell>
          <cell r="E4957">
            <v>184157</v>
          </cell>
          <cell r="F4957">
            <v>179075</v>
          </cell>
          <cell r="G4957">
            <v>0</v>
          </cell>
          <cell r="H4957">
            <v>0</v>
          </cell>
          <cell r="I4957">
            <v>0</v>
          </cell>
          <cell r="J4957">
            <v>1</v>
          </cell>
        </row>
        <row r="4958">
          <cell r="A4958" t="str">
            <v>AL.15112</v>
          </cell>
          <cell r="B4958" t="str">
            <v>AL.15112</v>
          </cell>
          <cell r="C4958" t="str">
            <v>Làm và thả rọ đá 2x1x1m trên cạn</v>
          </cell>
          <cell r="D4958" t="str">
            <v>cái</v>
          </cell>
          <cell r="E4958">
            <v>216857</v>
          </cell>
          <cell r="F4958">
            <v>170548</v>
          </cell>
          <cell r="G4958">
            <v>0</v>
          </cell>
          <cell r="H4958">
            <v>0</v>
          </cell>
          <cell r="I4958">
            <v>0</v>
          </cell>
          <cell r="J4958">
            <v>1</v>
          </cell>
        </row>
        <row r="4959">
          <cell r="A4959" t="str">
            <v>AL.15121</v>
          </cell>
          <cell r="B4959" t="str">
            <v>AL.15121</v>
          </cell>
          <cell r="C4959" t="str">
            <v>Làm và thả rọ đá 2x1x0,5m dưới nước</v>
          </cell>
          <cell r="D4959" t="str">
            <v>cái</v>
          </cell>
          <cell r="E4959">
            <v>122602</v>
          </cell>
          <cell r="F4959">
            <v>108298</v>
          </cell>
          <cell r="G4959">
            <v>0</v>
          </cell>
          <cell r="H4959">
            <v>0</v>
          </cell>
          <cell r="I4959">
            <v>0</v>
          </cell>
          <cell r="J4959">
            <v>1</v>
          </cell>
        </row>
        <row r="4960">
          <cell r="A4960" t="str">
            <v>AL.15122</v>
          </cell>
          <cell r="B4960" t="str">
            <v>AL.15122</v>
          </cell>
          <cell r="C4960" t="str">
            <v>Làm và thả rọ đá 2x1x0,5m trên cạn</v>
          </cell>
          <cell r="D4960" t="str">
            <v>cái</v>
          </cell>
          <cell r="E4960">
            <v>138952</v>
          </cell>
          <cell r="F4960">
            <v>102329</v>
          </cell>
          <cell r="G4960">
            <v>0</v>
          </cell>
          <cell r="H4960">
            <v>0</v>
          </cell>
          <cell r="I4960">
            <v>0</v>
          </cell>
          <cell r="J4960">
            <v>1</v>
          </cell>
        </row>
        <row r="4961">
          <cell r="A4961" t="str">
            <v>AL.15211</v>
          </cell>
          <cell r="B4961" t="str">
            <v>AL.15211</v>
          </cell>
          <cell r="C4961" t="str">
            <v>Làm và thả rồng đá đường kính 60cm dài 10m</v>
          </cell>
          <cell r="D4961" t="str">
            <v>rồng</v>
          </cell>
          <cell r="E4961">
            <v>308914</v>
          </cell>
          <cell r="F4961">
            <v>204658</v>
          </cell>
          <cell r="G4961">
            <v>0</v>
          </cell>
          <cell r="H4961">
            <v>0</v>
          </cell>
          <cell r="I4961">
            <v>0</v>
          </cell>
          <cell r="J4961">
            <v>1</v>
          </cell>
        </row>
        <row r="4962">
          <cell r="A4962" t="str">
            <v>AL.15212</v>
          </cell>
          <cell r="B4962" t="str">
            <v>AL.15212</v>
          </cell>
          <cell r="C4962" t="str">
            <v>Làm và thả rồng đá đường kính 80cm dài 10m</v>
          </cell>
          <cell r="D4962" t="str">
            <v>rồng</v>
          </cell>
          <cell r="E4962">
            <v>449429</v>
          </cell>
          <cell r="F4962">
            <v>277141</v>
          </cell>
          <cell r="G4962">
            <v>0</v>
          </cell>
          <cell r="H4962">
            <v>0</v>
          </cell>
          <cell r="I4962">
            <v>0</v>
          </cell>
          <cell r="J4962">
            <v>1</v>
          </cell>
        </row>
        <row r="4963">
          <cell r="A4963" t="str">
            <v>AL.15311</v>
          </cell>
          <cell r="B4963" t="str">
            <v>AL.15311</v>
          </cell>
          <cell r="C4963" t="str">
            <v>Thả đá hộc tự do vào thân kè</v>
          </cell>
          <cell r="D4963" t="str">
            <v>m3</v>
          </cell>
          <cell r="E4963">
            <v>65400</v>
          </cell>
          <cell r="F4963">
            <v>15776</v>
          </cell>
          <cell r="G4963">
            <v>35558</v>
          </cell>
          <cell r="H4963">
            <v>0</v>
          </cell>
          <cell r="I4963">
            <v>0</v>
          </cell>
          <cell r="J4963">
            <v>1</v>
          </cell>
        </row>
        <row r="4964">
          <cell r="A4964" t="str">
            <v>AL.16111</v>
          </cell>
          <cell r="B4964" t="str">
            <v>AL.16111</v>
          </cell>
          <cell r="C4964" t="str">
            <v>Cấy bấc thấm bằng máy</v>
          </cell>
          <cell r="D4964" t="str">
            <v>100m</v>
          </cell>
          <cell r="E4964">
            <v>1134000</v>
          </cell>
          <cell r="F4964">
            <v>5116</v>
          </cell>
          <cell r="G4964">
            <v>38268</v>
          </cell>
          <cell r="H4964">
            <v>0</v>
          </cell>
          <cell r="I4964">
            <v>0</v>
          </cell>
          <cell r="J4964">
            <v>1</v>
          </cell>
        </row>
        <row r="4965">
          <cell r="A4965" t="str">
            <v>AL.16121</v>
          </cell>
          <cell r="B4965" t="str">
            <v>AL.16121</v>
          </cell>
          <cell r="C4965" t="str">
            <v>Rải vải địa kỹ thuật làm nền đường, mái đê, đập</v>
          </cell>
          <cell r="D4965" t="str">
            <v>100m2</v>
          </cell>
          <cell r="E4965">
            <v>1042800</v>
          </cell>
          <cell r="F4965">
            <v>50312</v>
          </cell>
          <cell r="G4965">
            <v>0</v>
          </cell>
          <cell r="H4965">
            <v>0</v>
          </cell>
          <cell r="I4965">
            <v>0</v>
          </cell>
          <cell r="J4965">
            <v>1</v>
          </cell>
        </row>
        <row r="4966">
          <cell r="A4966" t="str">
            <v>AL.16122</v>
          </cell>
          <cell r="B4966" t="str">
            <v>AL.16122</v>
          </cell>
          <cell r="C4966" t="str">
            <v>Rải vải địa kỹ thuật làm móng công trình</v>
          </cell>
          <cell r="D4966" t="str">
            <v>100m2</v>
          </cell>
          <cell r="E4966">
            <v>1042800</v>
          </cell>
          <cell r="F4966">
            <v>46048</v>
          </cell>
          <cell r="G4966">
            <v>0</v>
          </cell>
          <cell r="H4966">
            <v>0</v>
          </cell>
          <cell r="I4966">
            <v>0</v>
          </cell>
          <cell r="J4966">
            <v>1</v>
          </cell>
        </row>
        <row r="4967">
          <cell r="A4967" t="str">
            <v>AL.17111</v>
          </cell>
          <cell r="B4967" t="str">
            <v>AL.17111</v>
          </cell>
          <cell r="C4967" t="str">
            <v>Trồng cỏ mái kênh mương, đê, đập, mái taluy nền đường</v>
          </cell>
          <cell r="D4967" t="str">
            <v>100m2</v>
          </cell>
          <cell r="E4967">
            <v>0</v>
          </cell>
          <cell r="F4967">
            <v>328779</v>
          </cell>
          <cell r="G4967">
            <v>0</v>
          </cell>
          <cell r="H4967">
            <v>0</v>
          </cell>
          <cell r="I4967">
            <v>0</v>
          </cell>
          <cell r="J4967">
            <v>1</v>
          </cell>
        </row>
        <row r="4968">
          <cell r="A4968" t="str">
            <v>AL.17211</v>
          </cell>
          <cell r="B4968" t="str">
            <v>AL.17211</v>
          </cell>
          <cell r="C4968" t="str">
            <v>Vận chuyển vầng cỏ tiếp 10m</v>
          </cell>
          <cell r="D4968" t="str">
            <v>100m2</v>
          </cell>
          <cell r="E4968">
            <v>0</v>
          </cell>
          <cell r="F4968">
            <v>3872</v>
          </cell>
          <cell r="G4968">
            <v>0</v>
          </cell>
          <cell r="H4968">
            <v>0</v>
          </cell>
          <cell r="I4968">
            <v>0</v>
          </cell>
          <cell r="J4968">
            <v>1</v>
          </cell>
        </row>
        <row r="4969">
          <cell r="A4969" t="str">
            <v>AL.18111</v>
          </cell>
          <cell r="B4969" t="str">
            <v>AL.18111</v>
          </cell>
          <cell r="C4969" t="str">
            <v>Trồng cỏ vetiver gia cố mái taluy dương</v>
          </cell>
          <cell r="D4969" t="str">
            <v>100m2</v>
          </cell>
          <cell r="E4969">
            <v>3425499</v>
          </cell>
          <cell r="F4969">
            <v>1254595</v>
          </cell>
          <cell r="G4969">
            <v>953102</v>
          </cell>
          <cell r="H4969">
            <v>0</v>
          </cell>
          <cell r="I4969">
            <v>0</v>
          </cell>
          <cell r="J4969">
            <v>1</v>
          </cell>
        </row>
        <row r="4970">
          <cell r="A4970" t="str">
            <v>AL.18112</v>
          </cell>
          <cell r="B4970" t="str">
            <v>AL.18112</v>
          </cell>
          <cell r="C4970" t="str">
            <v>Trồng cỏ vetiver gia cố mái taluy âm</v>
          </cell>
          <cell r="D4970" t="str">
            <v>100m2</v>
          </cell>
          <cell r="E4970">
            <v>2677500</v>
          </cell>
          <cell r="F4970">
            <v>963561</v>
          </cell>
          <cell r="G4970">
            <v>766516</v>
          </cell>
          <cell r="H4970">
            <v>0</v>
          </cell>
          <cell r="I4970">
            <v>0</v>
          </cell>
          <cell r="J4970">
            <v>1</v>
          </cell>
        </row>
        <row r="4971">
          <cell r="A4971" t="str">
            <v>AL.21111</v>
          </cell>
          <cell r="B4971" t="str">
            <v>AL.21111</v>
          </cell>
          <cell r="C4971" t="str">
            <v>Làm khe co 1x4 đường lăn, sân đỗ</v>
          </cell>
          <cell r="D4971" t="str">
            <v>10m</v>
          </cell>
          <cell r="E4971">
            <v>849876</v>
          </cell>
          <cell r="F4971">
            <v>149230</v>
          </cell>
          <cell r="G4971">
            <v>6567</v>
          </cell>
          <cell r="H4971">
            <v>0</v>
          </cell>
          <cell r="I4971">
            <v>0</v>
          </cell>
          <cell r="J4971">
            <v>1</v>
          </cell>
        </row>
        <row r="4972">
          <cell r="A4972" t="str">
            <v>AL.21112</v>
          </cell>
          <cell r="B4972" t="str">
            <v>AL.21112</v>
          </cell>
          <cell r="C4972" t="str">
            <v>Làm khe giãn 2x4 đường lăn, sân đỗ</v>
          </cell>
          <cell r="D4972" t="str">
            <v>10m</v>
          </cell>
          <cell r="E4972">
            <v>1444743</v>
          </cell>
          <cell r="F4972">
            <v>208921</v>
          </cell>
          <cell r="G4972">
            <v>9409</v>
          </cell>
          <cell r="H4972">
            <v>0</v>
          </cell>
          <cell r="I4972">
            <v>0</v>
          </cell>
          <cell r="J4972">
            <v>1</v>
          </cell>
        </row>
        <row r="4973">
          <cell r="A4973" t="str">
            <v>AL.21113</v>
          </cell>
          <cell r="B4973" t="str">
            <v>AL.21113</v>
          </cell>
          <cell r="C4973" t="str">
            <v>Làm khe ngàm liên kết đường lăn, sân đỗ</v>
          </cell>
          <cell r="D4973" t="str">
            <v>10m</v>
          </cell>
          <cell r="E4973">
            <v>307971</v>
          </cell>
          <cell r="F4973">
            <v>106593</v>
          </cell>
          <cell r="G4973">
            <v>6567</v>
          </cell>
          <cell r="H4973">
            <v>0</v>
          </cell>
          <cell r="I4973">
            <v>0</v>
          </cell>
          <cell r="J4973">
            <v>1</v>
          </cell>
        </row>
        <row r="4974">
          <cell r="A4974" t="str">
            <v>AL.21114</v>
          </cell>
          <cell r="B4974" t="str">
            <v>AL.21114</v>
          </cell>
          <cell r="C4974" t="str">
            <v>Làm khe tăng cường đường lăn, sân đỗ</v>
          </cell>
          <cell r="D4974" t="str">
            <v>10m</v>
          </cell>
          <cell r="E4974">
            <v>935320</v>
          </cell>
          <cell r="F4974">
            <v>277141</v>
          </cell>
          <cell r="G4974">
            <v>108334</v>
          </cell>
          <cell r="H4974">
            <v>0</v>
          </cell>
          <cell r="I4974">
            <v>0</v>
          </cell>
          <cell r="J4974">
            <v>1</v>
          </cell>
        </row>
        <row r="4975">
          <cell r="A4975" t="str">
            <v>AL.22111</v>
          </cell>
          <cell r="B4975" t="str">
            <v>AL.22111</v>
          </cell>
          <cell r="C4975" t="str">
            <v>Cắt khe 1x4 đường lăn, sân đỗ</v>
          </cell>
          <cell r="D4975" t="str">
            <v>10m</v>
          </cell>
          <cell r="E4975">
            <v>4407</v>
          </cell>
          <cell r="F4975">
            <v>23450</v>
          </cell>
          <cell r="G4975">
            <v>16796</v>
          </cell>
          <cell r="H4975">
            <v>0</v>
          </cell>
          <cell r="I4975">
            <v>0</v>
          </cell>
          <cell r="J4975">
            <v>1</v>
          </cell>
        </row>
        <row r="4976">
          <cell r="A4976" t="str">
            <v>AL.22112</v>
          </cell>
          <cell r="B4976" t="str">
            <v>AL.22112</v>
          </cell>
          <cell r="C4976" t="str">
            <v>Cắt khe 2x4 đường lăn, sân đỗ</v>
          </cell>
          <cell r="D4976" t="str">
            <v>10m</v>
          </cell>
          <cell r="E4976">
            <v>6030</v>
          </cell>
          <cell r="F4976">
            <v>23450</v>
          </cell>
          <cell r="G4976">
            <v>16796</v>
          </cell>
          <cell r="H4976">
            <v>0</v>
          </cell>
          <cell r="I4976">
            <v>0</v>
          </cell>
          <cell r="J4976">
            <v>1</v>
          </cell>
        </row>
        <row r="4977">
          <cell r="A4977" t="str">
            <v>AL.23111</v>
          </cell>
          <cell r="B4977" t="str">
            <v>AL.23111</v>
          </cell>
          <cell r="C4977" t="str">
            <v>Trám khe 1x4 đường lăn, sân đỗ bằng mastic</v>
          </cell>
          <cell r="D4977" t="str">
            <v>10m</v>
          </cell>
          <cell r="E4977">
            <v>123231</v>
          </cell>
          <cell r="F4977">
            <v>29846</v>
          </cell>
          <cell r="G4977">
            <v>36758</v>
          </cell>
          <cell r="H4977">
            <v>0</v>
          </cell>
          <cell r="I4977">
            <v>0</v>
          </cell>
          <cell r="J4977">
            <v>1</v>
          </cell>
        </row>
        <row r="4978">
          <cell r="A4978" t="str">
            <v>AL.23112</v>
          </cell>
          <cell r="B4978" t="str">
            <v>AL.23112</v>
          </cell>
          <cell r="C4978" t="str">
            <v>Trám khe 2x4 đường lăn, sân đỗ bằng mastic</v>
          </cell>
          <cell r="D4978" t="str">
            <v>10m</v>
          </cell>
          <cell r="E4978">
            <v>161515</v>
          </cell>
          <cell r="F4978">
            <v>46901</v>
          </cell>
          <cell r="G4978">
            <v>36758</v>
          </cell>
          <cell r="H4978">
            <v>0</v>
          </cell>
          <cell r="I4978">
            <v>0</v>
          </cell>
          <cell r="J4978">
            <v>1</v>
          </cell>
        </row>
        <row r="4979">
          <cell r="A4979" t="str">
            <v>AL.24111</v>
          </cell>
          <cell r="B4979" t="str">
            <v>AL.24111</v>
          </cell>
          <cell r="C4979" t="str">
            <v>Làm khe co sân, bãi, mặt đường beton</v>
          </cell>
          <cell r="D4979" t="str">
            <v>m</v>
          </cell>
          <cell r="E4979">
            <v>45550</v>
          </cell>
          <cell r="F4979">
            <v>6396</v>
          </cell>
          <cell r="G4979">
            <v>4896</v>
          </cell>
          <cell r="H4979">
            <v>0</v>
          </cell>
          <cell r="I4979">
            <v>0</v>
          </cell>
          <cell r="J4979">
            <v>1</v>
          </cell>
        </row>
        <row r="4980">
          <cell r="A4980" t="str">
            <v>AL.24112</v>
          </cell>
          <cell r="B4980" t="str">
            <v>AL.24112</v>
          </cell>
          <cell r="C4980" t="str">
            <v>Làm khe giãn sân, bãi, mặt đường beton</v>
          </cell>
          <cell r="D4980" t="str">
            <v>m</v>
          </cell>
          <cell r="E4980">
            <v>89972</v>
          </cell>
          <cell r="F4980">
            <v>13644</v>
          </cell>
          <cell r="G4980">
            <v>19269</v>
          </cell>
          <cell r="H4980">
            <v>0</v>
          </cell>
          <cell r="I4980">
            <v>0</v>
          </cell>
          <cell r="J4980">
            <v>1</v>
          </cell>
        </row>
        <row r="4981">
          <cell r="A4981" t="str">
            <v>AL.24113</v>
          </cell>
          <cell r="B4981" t="str">
            <v>AL.24113</v>
          </cell>
          <cell r="C4981" t="str">
            <v>Làm khe dọc sân, bãi, mặt đường beton</v>
          </cell>
          <cell r="D4981" t="str">
            <v>m</v>
          </cell>
          <cell r="E4981">
            <v>17012</v>
          </cell>
          <cell r="F4981">
            <v>31978</v>
          </cell>
          <cell r="G4981">
            <v>4721</v>
          </cell>
          <cell r="H4981">
            <v>0</v>
          </cell>
          <cell r="I4981">
            <v>0</v>
          </cell>
          <cell r="J4981">
            <v>1</v>
          </cell>
        </row>
        <row r="4982">
          <cell r="A4982" t="str">
            <v>AL.25111</v>
          </cell>
          <cell r="B4982" t="str">
            <v>AL.25111</v>
          </cell>
          <cell r="C4982" t="str">
            <v>Lắp đặt gối cầu bằng thép</v>
          </cell>
          <cell r="D4982" t="str">
            <v>cái</v>
          </cell>
          <cell r="E4982">
            <v>424200</v>
          </cell>
          <cell r="F4982">
            <v>252692</v>
          </cell>
          <cell r="G4982">
            <v>0</v>
          </cell>
          <cell r="H4982">
            <v>0</v>
          </cell>
          <cell r="I4982">
            <v>0</v>
          </cell>
          <cell r="J4982">
            <v>1</v>
          </cell>
        </row>
        <row r="4983">
          <cell r="A4983" t="str">
            <v>AL.25112</v>
          </cell>
          <cell r="B4983" t="str">
            <v>AL.25112</v>
          </cell>
          <cell r="C4983" t="str">
            <v>Lắp đặt gối cầu bằng cao su</v>
          </cell>
          <cell r="D4983" t="str">
            <v>cái</v>
          </cell>
          <cell r="E4983">
            <v>303000</v>
          </cell>
          <cell r="F4983">
            <v>160804</v>
          </cell>
          <cell r="G4983">
            <v>0</v>
          </cell>
          <cell r="H4983">
            <v>0</v>
          </cell>
          <cell r="I4983">
            <v>0</v>
          </cell>
          <cell r="J4983">
            <v>1</v>
          </cell>
        </row>
        <row r="4984">
          <cell r="A4984" t="str">
            <v>AL.25121</v>
          </cell>
          <cell r="B4984" t="str">
            <v>AL.25121</v>
          </cell>
          <cell r="C4984" t="str">
            <v>Lắp đặt khe co giãn dầm liên tục</v>
          </cell>
          <cell r="D4984" t="str">
            <v>m</v>
          </cell>
          <cell r="E4984">
            <v>13787</v>
          </cell>
          <cell r="F4984">
            <v>55133</v>
          </cell>
          <cell r="G4984">
            <v>0</v>
          </cell>
          <cell r="H4984">
            <v>0</v>
          </cell>
          <cell r="I4984">
            <v>0</v>
          </cell>
          <cell r="J4984">
            <v>1</v>
          </cell>
        </row>
        <row r="4985">
          <cell r="A4985" t="str">
            <v>AL.25122</v>
          </cell>
          <cell r="B4985" t="str">
            <v>AL.25122</v>
          </cell>
          <cell r="C4985" t="str">
            <v>Lắp đặt khe co giãn dầm đúc sẵn</v>
          </cell>
          <cell r="D4985" t="str">
            <v>m</v>
          </cell>
          <cell r="E4985">
            <v>13787</v>
          </cell>
          <cell r="F4985">
            <v>32161</v>
          </cell>
          <cell r="G4985">
            <v>0</v>
          </cell>
          <cell r="H4985">
            <v>0</v>
          </cell>
          <cell r="I4985">
            <v>0</v>
          </cell>
          <cell r="J4985">
            <v>1</v>
          </cell>
        </row>
        <row r="4986">
          <cell r="A4986" t="str">
            <v>AL.31110</v>
          </cell>
          <cell r="B4986" t="str">
            <v>AL.31110</v>
          </cell>
          <cell r="C4986" t="str">
            <v>Làm cầu máng vỏ mỏng dày 3cm bằng vữa xi măng M100 và lưới thép</v>
          </cell>
          <cell r="D4986" t="str">
            <v>m2</v>
          </cell>
          <cell r="E4986">
            <v>164402</v>
          </cell>
          <cell r="F4986">
            <v>52836</v>
          </cell>
          <cell r="G4986">
            <v>269</v>
          </cell>
          <cell r="H4986">
            <v>0</v>
          </cell>
          <cell r="I4986">
            <v>0</v>
          </cell>
          <cell r="J4986">
            <v>1</v>
          </cell>
        </row>
        <row r="4987">
          <cell r="A4987" t="str">
            <v>AL.31120</v>
          </cell>
          <cell r="B4987" t="str">
            <v>AL.31120</v>
          </cell>
          <cell r="C4987" t="str">
            <v>Làm cầu máng vỏ mỏng dày 4cm bằng vữa xi măng M100 và lưới thép</v>
          </cell>
          <cell r="D4987" t="str">
            <v>m2</v>
          </cell>
          <cell r="E4987">
            <v>169188</v>
          </cell>
          <cell r="F4987">
            <v>56511</v>
          </cell>
          <cell r="G4987">
            <v>336</v>
          </cell>
          <cell r="H4987">
            <v>0</v>
          </cell>
          <cell r="I4987">
            <v>0</v>
          </cell>
          <cell r="J4987">
            <v>1</v>
          </cell>
        </row>
        <row r="4988">
          <cell r="A4988" t="str">
            <v>AL.31130</v>
          </cell>
          <cell r="B4988" t="str">
            <v>AL.31130</v>
          </cell>
          <cell r="C4988" t="str">
            <v>Làm cầu máng vỏ mỏng dày 5cm bằng vữa xi măng M100 và lưới thép</v>
          </cell>
          <cell r="D4988" t="str">
            <v>m2</v>
          </cell>
          <cell r="E4988">
            <v>174422</v>
          </cell>
          <cell r="F4988">
            <v>60416</v>
          </cell>
          <cell r="G4988">
            <v>403</v>
          </cell>
          <cell r="H4988">
            <v>0</v>
          </cell>
          <cell r="I4988">
            <v>0</v>
          </cell>
          <cell r="J4988">
            <v>1</v>
          </cell>
        </row>
        <row r="4989">
          <cell r="A4989" t="str">
            <v>AL.31210</v>
          </cell>
          <cell r="B4989" t="str">
            <v>AL.31210</v>
          </cell>
          <cell r="C4989" t="str">
            <v>Làm kênh máng vỏ mỏng dày 3cm bằng vữa xi măng M100 và lưới thép</v>
          </cell>
          <cell r="D4989" t="str">
            <v>m2</v>
          </cell>
          <cell r="E4989">
            <v>74376</v>
          </cell>
          <cell r="F4989">
            <v>46863</v>
          </cell>
          <cell r="G4989">
            <v>269</v>
          </cell>
          <cell r="H4989">
            <v>0</v>
          </cell>
          <cell r="I4989">
            <v>0</v>
          </cell>
          <cell r="J4989">
            <v>1</v>
          </cell>
        </row>
        <row r="4990">
          <cell r="A4990" t="str">
            <v>AL.31220</v>
          </cell>
          <cell r="B4990" t="str">
            <v>AL.31220</v>
          </cell>
          <cell r="C4990" t="str">
            <v>Làm kênh máng vỏ mỏng dày 4cm bằng vữa xi măng M100 và lưới thép</v>
          </cell>
          <cell r="D4990" t="str">
            <v>m2</v>
          </cell>
          <cell r="E4990">
            <v>79162</v>
          </cell>
          <cell r="F4990">
            <v>50079</v>
          </cell>
          <cell r="G4990">
            <v>336</v>
          </cell>
          <cell r="H4990">
            <v>0</v>
          </cell>
          <cell r="I4990">
            <v>0</v>
          </cell>
          <cell r="J4990">
            <v>1</v>
          </cell>
        </row>
        <row r="4991">
          <cell r="A4991" t="str">
            <v>AL.31230</v>
          </cell>
          <cell r="B4991" t="str">
            <v>AL.31230</v>
          </cell>
          <cell r="C4991" t="str">
            <v>Làm kênh máng vỏ mỏng dày 5cm bằng vữa xi măng M100 và lưới thép</v>
          </cell>
          <cell r="D4991" t="str">
            <v>m2</v>
          </cell>
          <cell r="E4991">
            <v>84396</v>
          </cell>
          <cell r="F4991">
            <v>52836</v>
          </cell>
          <cell r="G4991">
            <v>403</v>
          </cell>
          <cell r="H4991">
            <v>0</v>
          </cell>
          <cell r="I4991">
            <v>0</v>
          </cell>
          <cell r="J4991">
            <v>1</v>
          </cell>
        </row>
        <row r="4992">
          <cell r="A4992" t="str">
            <v>AL.41110</v>
          </cell>
          <cell r="B4992" t="str">
            <v>AL.41110</v>
          </cell>
          <cell r="C4992" t="str">
            <v>Làm khớp nối bằng thép kiểu 1</v>
          </cell>
          <cell r="D4992" t="str">
            <v>m</v>
          </cell>
          <cell r="E4992">
            <v>318984</v>
          </cell>
          <cell r="F4992">
            <v>107050</v>
          </cell>
          <cell r="G4992">
            <v>7916</v>
          </cell>
          <cell r="H4992">
            <v>0</v>
          </cell>
          <cell r="I4992">
            <v>0</v>
          </cell>
          <cell r="J4992">
            <v>1</v>
          </cell>
        </row>
        <row r="4993">
          <cell r="A4993" t="str">
            <v>AL.41120</v>
          </cell>
          <cell r="B4993" t="str">
            <v>AL.41120</v>
          </cell>
          <cell r="C4993" t="str">
            <v>Làm khớp nối bằng thép kiểu 2</v>
          </cell>
          <cell r="D4993" t="str">
            <v>m</v>
          </cell>
          <cell r="E4993">
            <v>146026</v>
          </cell>
          <cell r="F4993">
            <v>66619</v>
          </cell>
          <cell r="G4993">
            <v>3084</v>
          </cell>
          <cell r="H4993">
            <v>0</v>
          </cell>
          <cell r="I4993">
            <v>0</v>
          </cell>
          <cell r="J4993">
            <v>1</v>
          </cell>
        </row>
        <row r="4994">
          <cell r="A4994" t="str">
            <v>AL.41130</v>
          </cell>
          <cell r="B4994" t="str">
            <v>AL.41130</v>
          </cell>
          <cell r="C4994" t="str">
            <v>Làm khớp nối bằng thép kiểu 3</v>
          </cell>
          <cell r="D4994" t="str">
            <v>m</v>
          </cell>
          <cell r="E4994">
            <v>161191</v>
          </cell>
          <cell r="F4994">
            <v>41809</v>
          </cell>
          <cell r="G4994">
            <v>3290</v>
          </cell>
          <cell r="H4994">
            <v>0</v>
          </cell>
          <cell r="I4994">
            <v>0</v>
          </cell>
          <cell r="J4994">
            <v>1</v>
          </cell>
        </row>
        <row r="4995">
          <cell r="A4995" t="str">
            <v>AL.41140</v>
          </cell>
          <cell r="B4995" t="str">
            <v>AL.41140</v>
          </cell>
          <cell r="C4995" t="str">
            <v>Làm khớp nối bằng thép kiểu 4</v>
          </cell>
          <cell r="D4995" t="str">
            <v>m</v>
          </cell>
          <cell r="E4995">
            <v>239234</v>
          </cell>
          <cell r="F4995">
            <v>48701</v>
          </cell>
          <cell r="G4995">
            <v>3290</v>
          </cell>
          <cell r="H4995">
            <v>0</v>
          </cell>
          <cell r="I4995">
            <v>0</v>
          </cell>
          <cell r="J4995">
            <v>1</v>
          </cell>
        </row>
        <row r="4996">
          <cell r="A4996" t="str">
            <v>AL.41150</v>
          </cell>
          <cell r="B4996" t="str">
            <v>AL.41150</v>
          </cell>
          <cell r="C4996" t="str">
            <v>Làm khớp nối bằng thép kiểu 5</v>
          </cell>
          <cell r="D4996" t="str">
            <v>m</v>
          </cell>
          <cell r="E4996">
            <v>529192</v>
          </cell>
          <cell r="F4996">
            <v>67997</v>
          </cell>
          <cell r="G4996">
            <v>2570</v>
          </cell>
          <cell r="H4996">
            <v>0</v>
          </cell>
          <cell r="I4996">
            <v>0</v>
          </cell>
          <cell r="J4996">
            <v>1</v>
          </cell>
        </row>
        <row r="4997">
          <cell r="A4997" t="str">
            <v>AL.41210</v>
          </cell>
          <cell r="B4997" t="str">
            <v>AL.41210</v>
          </cell>
          <cell r="C4997" t="str">
            <v>Làm khớp nối ngăn nước bằng gioăng cao su</v>
          </cell>
          <cell r="D4997" t="str">
            <v>m</v>
          </cell>
          <cell r="E4997">
            <v>5808</v>
          </cell>
          <cell r="F4997">
            <v>16080</v>
          </cell>
          <cell r="G4997">
            <v>0</v>
          </cell>
          <cell r="H4997">
            <v>0</v>
          </cell>
          <cell r="I4997">
            <v>0</v>
          </cell>
          <cell r="J4997">
            <v>1</v>
          </cell>
        </row>
        <row r="4998">
          <cell r="A4998" t="str">
            <v>AL.41310</v>
          </cell>
          <cell r="B4998" t="str">
            <v>AL.41310</v>
          </cell>
          <cell r="C4998" t="str">
            <v>Làm khớp nối bằng đồng kiểu 1</v>
          </cell>
          <cell r="D4998" t="str">
            <v>m</v>
          </cell>
          <cell r="E4998">
            <v>371439</v>
          </cell>
          <cell r="F4998">
            <v>540301</v>
          </cell>
          <cell r="G4998">
            <v>2262</v>
          </cell>
          <cell r="H4998">
            <v>0</v>
          </cell>
          <cell r="I4998">
            <v>0</v>
          </cell>
          <cell r="J4998">
            <v>1</v>
          </cell>
        </row>
        <row r="4999">
          <cell r="A4999" t="str">
            <v>AL.41320</v>
          </cell>
          <cell r="B4999" t="str">
            <v>AL.41320</v>
          </cell>
          <cell r="C4999" t="str">
            <v>Làm khớp nối bằng đồng kiểu 2</v>
          </cell>
          <cell r="D4999" t="str">
            <v>m</v>
          </cell>
          <cell r="E4999">
            <v>494340</v>
          </cell>
          <cell r="F4999">
            <v>625757</v>
          </cell>
          <cell r="G4999">
            <v>2262</v>
          </cell>
          <cell r="H4999">
            <v>0</v>
          </cell>
          <cell r="I4999">
            <v>0</v>
          </cell>
          <cell r="J4999">
            <v>1</v>
          </cell>
        </row>
        <row r="5000">
          <cell r="A5000" t="str">
            <v>AL.41330</v>
          </cell>
          <cell r="B5000" t="str">
            <v>AL.41330</v>
          </cell>
          <cell r="C5000" t="str">
            <v>Làm khớp nối bằng đồng kiểu 3</v>
          </cell>
          <cell r="D5000" t="str">
            <v>m</v>
          </cell>
          <cell r="E5000">
            <v>325463</v>
          </cell>
          <cell r="F5000">
            <v>390524</v>
          </cell>
          <cell r="G5000">
            <v>2262</v>
          </cell>
          <cell r="H5000">
            <v>0</v>
          </cell>
          <cell r="I5000">
            <v>0</v>
          </cell>
          <cell r="J5000">
            <v>1</v>
          </cell>
        </row>
        <row r="5001">
          <cell r="A5001" t="str">
            <v>AL.41340</v>
          </cell>
          <cell r="B5001" t="str">
            <v>AL.41340</v>
          </cell>
          <cell r="C5001" t="str">
            <v>Làm khớp nối bằng đồng kiểu 4</v>
          </cell>
          <cell r="D5001" t="str">
            <v>m</v>
          </cell>
          <cell r="E5001">
            <v>255137</v>
          </cell>
          <cell r="F5001">
            <v>445657</v>
          </cell>
          <cell r="G5001">
            <v>2262</v>
          </cell>
          <cell r="H5001">
            <v>0</v>
          </cell>
          <cell r="I5001">
            <v>0</v>
          </cell>
          <cell r="J5001">
            <v>1</v>
          </cell>
        </row>
        <row r="5002">
          <cell r="A5002" t="str">
            <v>AL.41410</v>
          </cell>
          <cell r="B5002" t="str">
            <v>AL.41410</v>
          </cell>
          <cell r="C5002" t="str">
            <v>Làm khớp nối bằng tấm nhựa PVC</v>
          </cell>
          <cell r="D5002" t="str">
            <v>m</v>
          </cell>
          <cell r="E5002">
            <v>53318</v>
          </cell>
          <cell r="F5002">
            <v>101077</v>
          </cell>
          <cell r="G5002">
            <v>0</v>
          </cell>
          <cell r="H5002">
            <v>0</v>
          </cell>
          <cell r="I5002">
            <v>0</v>
          </cell>
          <cell r="J5002">
            <v>1</v>
          </cell>
        </row>
        <row r="5003">
          <cell r="A5003" t="str">
            <v>AL.51110</v>
          </cell>
          <cell r="B5003" t="str">
            <v>AL.51110</v>
          </cell>
          <cell r="C5003" t="str">
            <v>Khoan lỗ để phun xm gia cố nền đập, màng chống thấm và khoan lỗ kiểm tra nền đập, màng chống thấm, chiề</v>
          </cell>
          <cell r="D5003" t="str">
            <v>m</v>
          </cell>
          <cell r="E5003">
            <v>43220</v>
          </cell>
          <cell r="F5003">
            <v>58541</v>
          </cell>
          <cell r="G5003">
            <v>278703</v>
          </cell>
          <cell r="H5003">
            <v>0</v>
          </cell>
          <cell r="I5003">
            <v>0</v>
          </cell>
          <cell r="J5003">
            <v>1</v>
          </cell>
        </row>
        <row r="5004">
          <cell r="A5004" t="str">
            <v>AL.51120</v>
          </cell>
          <cell r="B5004" t="str">
            <v>AL.51120</v>
          </cell>
          <cell r="C5004" t="str">
            <v>Khoan lỗ để phun xm gia cố nền đập, màng chống thấm và khoan lỗ kiểm tra nền đập, màng chống thấm, chiề</v>
          </cell>
          <cell r="D5004" t="str">
            <v>100m</v>
          </cell>
          <cell r="E5004">
            <v>43220</v>
          </cell>
          <cell r="F5004">
            <v>58541</v>
          </cell>
          <cell r="G5004">
            <v>296950</v>
          </cell>
          <cell r="H5004">
            <v>0</v>
          </cell>
          <cell r="I5004">
            <v>0</v>
          </cell>
          <cell r="J5004">
            <v>1</v>
          </cell>
        </row>
        <row r="5005">
          <cell r="A5005" t="str">
            <v>AL.51130</v>
          </cell>
          <cell r="B5005" t="str">
            <v>AL.51130</v>
          </cell>
          <cell r="C5005" t="str">
            <v>Khoan lỗ để phun xm gia cố nền đập, màng chống thấm và khoan lỗ kiểm tra nền đập, màng chống thấm, chiề</v>
          </cell>
          <cell r="D5005" t="str">
            <v>m</v>
          </cell>
          <cell r="E5005">
            <v>43220</v>
          </cell>
          <cell r="F5005">
            <v>58541</v>
          </cell>
          <cell r="G5005">
            <v>420551</v>
          </cell>
          <cell r="H5005">
            <v>0</v>
          </cell>
          <cell r="I5005">
            <v>0</v>
          </cell>
          <cell r="J5005">
            <v>1</v>
          </cell>
        </row>
        <row r="5006">
          <cell r="A5006" t="str">
            <v>AL.51140</v>
          </cell>
          <cell r="B5006" t="str">
            <v>AL.51140</v>
          </cell>
          <cell r="C5006" t="str">
            <v>Khoan lỗ để phun xm gia cố nền đập, màng chống thấm và khoan lỗ kiểm tra nền đập, màng chống thấm, chiề</v>
          </cell>
          <cell r="D5006" t="str">
            <v>m</v>
          </cell>
          <cell r="E5006">
            <v>43220</v>
          </cell>
          <cell r="F5006">
            <v>58541</v>
          </cell>
          <cell r="G5006">
            <v>504129</v>
          </cell>
          <cell r="H5006">
            <v>0</v>
          </cell>
          <cell r="I5006">
            <v>0</v>
          </cell>
          <cell r="J5006">
            <v>1</v>
          </cell>
        </row>
        <row r="5007">
          <cell r="A5007" t="str">
            <v>AL.51210</v>
          </cell>
          <cell r="B5007" t="str">
            <v>AL.51210</v>
          </cell>
          <cell r="C5007" t="str">
            <v>Gia cố nền đập, màng chống thấm bằng phun xi măng</v>
          </cell>
          <cell r="D5007" t="str">
            <v>100kg</v>
          </cell>
          <cell r="E5007">
            <v>88582</v>
          </cell>
          <cell r="F5007">
            <v>13090</v>
          </cell>
          <cell r="G5007">
            <v>52825</v>
          </cell>
          <cell r="H5007">
            <v>0</v>
          </cell>
          <cell r="I5007">
            <v>0</v>
          </cell>
          <cell r="J5007">
            <v>1</v>
          </cell>
        </row>
        <row r="5008">
          <cell r="A5008" t="str">
            <v>AL.51310</v>
          </cell>
          <cell r="B5008" t="str">
            <v>AL.51310</v>
          </cell>
          <cell r="C5008" t="str">
            <v>Khoan giảm áp bằng máy khoan xoay đập tự hành fi 105mm</v>
          </cell>
          <cell r="D5008" t="str">
            <v>100m</v>
          </cell>
          <cell r="E5008">
            <v>1773650</v>
          </cell>
          <cell r="F5008">
            <v>2131850</v>
          </cell>
          <cell r="G5008">
            <v>26571142</v>
          </cell>
          <cell r="H5008">
            <v>0</v>
          </cell>
          <cell r="I5008">
            <v>0</v>
          </cell>
          <cell r="J5008">
            <v>1</v>
          </cell>
        </row>
        <row r="5009">
          <cell r="A5009" t="str">
            <v>AL.51411</v>
          </cell>
          <cell r="B5009" t="str">
            <v>AL.51411</v>
          </cell>
          <cell r="C5009" t="str">
            <v>Khoan lỗ fi 42mm để cắm néo anke bằng máy khoan tay fi 42mm, đá cấp I</v>
          </cell>
          <cell r="D5009" t="str">
            <v>100m</v>
          </cell>
          <cell r="E5009">
            <v>870518</v>
          </cell>
          <cell r="F5009">
            <v>949525</v>
          </cell>
          <cell r="G5009">
            <v>1264556</v>
          </cell>
          <cell r="H5009">
            <v>0</v>
          </cell>
          <cell r="I5009">
            <v>0</v>
          </cell>
          <cell r="J5009">
            <v>1</v>
          </cell>
        </row>
        <row r="5010">
          <cell r="A5010" t="str">
            <v>AL.51412</v>
          </cell>
          <cell r="B5010" t="str">
            <v>AL.51412</v>
          </cell>
          <cell r="C5010" t="str">
            <v>Khoan lỗ fi 42mm để cắm néo anke bằng máy khoan tay fi 42mm, đá cấp II</v>
          </cell>
          <cell r="D5010" t="str">
            <v>100m</v>
          </cell>
          <cell r="E5010">
            <v>616205</v>
          </cell>
          <cell r="F5010">
            <v>739469</v>
          </cell>
          <cell r="G5010">
            <v>1146812</v>
          </cell>
          <cell r="H5010">
            <v>0</v>
          </cell>
          <cell r="I5010">
            <v>0</v>
          </cell>
          <cell r="J5010">
            <v>1</v>
          </cell>
        </row>
        <row r="5011">
          <cell r="A5011" t="str">
            <v>AL.51413</v>
          </cell>
          <cell r="B5011" t="str">
            <v>AL.51413</v>
          </cell>
          <cell r="C5011" t="str">
            <v>Khoan lỗ fi 42mm để cắm néo anke bằng máy khoan tay fi 42mm, đá cấp III</v>
          </cell>
          <cell r="D5011" t="str">
            <v>100m</v>
          </cell>
          <cell r="E5011">
            <v>364200</v>
          </cell>
          <cell r="F5011">
            <v>634487</v>
          </cell>
          <cell r="G5011">
            <v>1027252</v>
          </cell>
          <cell r="H5011">
            <v>0</v>
          </cell>
          <cell r="I5011">
            <v>0</v>
          </cell>
          <cell r="J5011">
            <v>1</v>
          </cell>
        </row>
        <row r="5012">
          <cell r="A5012" t="str">
            <v>AL.51414</v>
          </cell>
          <cell r="B5012" t="str">
            <v>AL.51414</v>
          </cell>
          <cell r="C5012" t="str">
            <v>Khoan lỗ fi 42mm để cắm néo anke bằng máy khoan tay fi 42mm, đá cấp IV</v>
          </cell>
          <cell r="D5012" t="str">
            <v>100m</v>
          </cell>
          <cell r="E5012">
            <v>238221</v>
          </cell>
          <cell r="F5012">
            <v>503179</v>
          </cell>
          <cell r="G5012">
            <v>928751</v>
          </cell>
          <cell r="H5012">
            <v>0</v>
          </cell>
          <cell r="I5012">
            <v>0</v>
          </cell>
          <cell r="J5012">
            <v>1</v>
          </cell>
        </row>
        <row r="5013">
          <cell r="A5013" t="str">
            <v>AL.51421</v>
          </cell>
          <cell r="B5013" t="str">
            <v>AL.51421</v>
          </cell>
          <cell r="C5013" t="str">
            <v>Khoan lỗ fi 42mm để cắm néo anke bằng máy khoan xoay đập tự hành fi 76mm, đá cấp I</v>
          </cell>
          <cell r="D5013" t="str">
            <v>100m</v>
          </cell>
          <cell r="E5013">
            <v>1194512</v>
          </cell>
          <cell r="F5013">
            <v>460608</v>
          </cell>
          <cell r="G5013">
            <v>6289364</v>
          </cell>
          <cell r="H5013">
            <v>0</v>
          </cell>
          <cell r="I5013">
            <v>0</v>
          </cell>
          <cell r="J5013">
            <v>1</v>
          </cell>
        </row>
        <row r="5014">
          <cell r="A5014" t="str">
            <v>AL.51422</v>
          </cell>
          <cell r="B5014" t="str">
            <v>AL.51422</v>
          </cell>
          <cell r="C5014" t="str">
            <v>Khoan lỗ fi 42mm để cắm néo anke bằng máy khoan xoay đập tự hành fi 76mm, đá cấp II</v>
          </cell>
          <cell r="D5014" t="str">
            <v>100m</v>
          </cell>
          <cell r="E5014">
            <v>832289</v>
          </cell>
          <cell r="F5014">
            <v>427180</v>
          </cell>
          <cell r="G5014">
            <v>5703890</v>
          </cell>
          <cell r="H5014">
            <v>0</v>
          </cell>
          <cell r="I5014">
            <v>0</v>
          </cell>
          <cell r="J5014">
            <v>1</v>
          </cell>
        </row>
        <row r="5015">
          <cell r="A5015" t="str">
            <v>AL.51423</v>
          </cell>
          <cell r="B5015" t="str">
            <v>AL.51423</v>
          </cell>
          <cell r="C5015" t="str">
            <v>Khoan lỗ fi 42mm để cắm néo anke bằng máy khoan xoay đập tự hành fi 76mm, đá cấp III</v>
          </cell>
          <cell r="D5015" t="str">
            <v>100m</v>
          </cell>
          <cell r="E5015">
            <v>509279</v>
          </cell>
          <cell r="F5015">
            <v>394605</v>
          </cell>
          <cell r="G5015">
            <v>5133352</v>
          </cell>
          <cell r="H5015">
            <v>0</v>
          </cell>
          <cell r="I5015">
            <v>0</v>
          </cell>
          <cell r="J5015">
            <v>1</v>
          </cell>
        </row>
        <row r="5016">
          <cell r="A5016" t="str">
            <v>AL.51424</v>
          </cell>
          <cell r="B5016" t="str">
            <v>AL.51424</v>
          </cell>
          <cell r="C5016" t="str">
            <v>Khoan lỗ fi 42mm để cắm néo anke bằng máy khoan xoay đập tự hành fi 76mm, đá cấp IV</v>
          </cell>
          <cell r="D5016" t="str">
            <v>100m</v>
          </cell>
          <cell r="E5016">
            <v>347694</v>
          </cell>
          <cell r="F5016">
            <v>365271</v>
          </cell>
          <cell r="G5016">
            <v>4619569</v>
          </cell>
          <cell r="H5016">
            <v>0</v>
          </cell>
          <cell r="I5016">
            <v>0</v>
          </cell>
          <cell r="J5016">
            <v>1</v>
          </cell>
        </row>
        <row r="5017">
          <cell r="A5017" t="str">
            <v>AL.51431</v>
          </cell>
          <cell r="B5017" t="str">
            <v>AL.51431</v>
          </cell>
          <cell r="C5017" t="str">
            <v>Khoan lỗ fi 45mm để cắm néo anke bằng máy khoan xoay tự hành hai cần, đá cấp I</v>
          </cell>
          <cell r="D5017" t="str">
            <v>100m</v>
          </cell>
          <cell r="E5017">
            <v>67180</v>
          </cell>
          <cell r="F5017">
            <v>15897</v>
          </cell>
          <cell r="G5017">
            <v>1706388</v>
          </cell>
          <cell r="H5017">
            <v>0</v>
          </cell>
          <cell r="I5017">
            <v>0</v>
          </cell>
          <cell r="J5017">
            <v>1</v>
          </cell>
        </row>
        <row r="5018">
          <cell r="A5018" t="str">
            <v>AL.51432</v>
          </cell>
          <cell r="B5018" t="str">
            <v>AL.51432</v>
          </cell>
          <cell r="C5018" t="str">
            <v>Khoan lỗ fi 45mm để cắm néo anke bằng máy khoan xoay tự hành hai cần, đá cấp II</v>
          </cell>
          <cell r="D5018" t="str">
            <v>100m</v>
          </cell>
          <cell r="E5018">
            <v>51426</v>
          </cell>
          <cell r="F5018">
            <v>15897</v>
          </cell>
          <cell r="G5018">
            <v>1568234</v>
          </cell>
          <cell r="H5018">
            <v>0</v>
          </cell>
          <cell r="I5018">
            <v>0</v>
          </cell>
          <cell r="J5018">
            <v>1</v>
          </cell>
        </row>
        <row r="5019">
          <cell r="A5019" t="str">
            <v>AL.51433</v>
          </cell>
          <cell r="B5019" t="str">
            <v>AL.51433</v>
          </cell>
          <cell r="C5019" t="str">
            <v>Khoan lỗ fi 45mm để cắm néo anke bằng máy khoan xoay tự hành hai cần, đá cấp III</v>
          </cell>
          <cell r="D5019" t="str">
            <v>100m</v>
          </cell>
          <cell r="E5019">
            <v>46452</v>
          </cell>
          <cell r="F5019">
            <v>15897</v>
          </cell>
          <cell r="G5019">
            <v>1411410</v>
          </cell>
          <cell r="H5019">
            <v>0</v>
          </cell>
          <cell r="I5019">
            <v>0</v>
          </cell>
          <cell r="J5019">
            <v>1</v>
          </cell>
        </row>
        <row r="5020">
          <cell r="A5020" t="str">
            <v>AL.51434</v>
          </cell>
          <cell r="B5020" t="str">
            <v>AL.51434</v>
          </cell>
          <cell r="C5020" t="str">
            <v>Khoan lỗ fi 45mm để cắm néo anke bằng máy khoan xoay tự hành hai cần, đá cấp IV</v>
          </cell>
          <cell r="D5020" t="str">
            <v>100m</v>
          </cell>
          <cell r="E5020">
            <v>41690</v>
          </cell>
          <cell r="F5020">
            <v>15897</v>
          </cell>
          <cell r="G5020">
            <v>1269523</v>
          </cell>
          <cell r="H5020">
            <v>0</v>
          </cell>
          <cell r="I5020">
            <v>0</v>
          </cell>
          <cell r="J5020">
            <v>1</v>
          </cell>
        </row>
        <row r="5021">
          <cell r="A5021" t="str">
            <v>AL.51441</v>
          </cell>
          <cell r="B5021" t="str">
            <v>AL.51441</v>
          </cell>
          <cell r="C5021" t="str">
            <v>Khoan lỗ fi 45mm để cắm néo anke bằng máy khoan xoay đập tự hành fi 76mm, đá cấp I</v>
          </cell>
          <cell r="D5021" t="str">
            <v>100m</v>
          </cell>
          <cell r="E5021">
            <v>618274</v>
          </cell>
          <cell r="F5021">
            <v>506655</v>
          </cell>
          <cell r="G5021">
            <v>7857598</v>
          </cell>
          <cell r="H5021">
            <v>0</v>
          </cell>
          <cell r="I5021">
            <v>0</v>
          </cell>
          <cell r="J5021">
            <v>1</v>
          </cell>
        </row>
        <row r="5022">
          <cell r="A5022" t="str">
            <v>AL.51442</v>
          </cell>
          <cell r="B5022" t="str">
            <v>AL.51442</v>
          </cell>
          <cell r="C5022" t="str">
            <v>Khoan lỗ fi 45mm để cắm néo anke bằng máy khoan xoay đập tự hành fi 76mm, đá cấp II</v>
          </cell>
          <cell r="D5022" t="str">
            <v>100m</v>
          </cell>
          <cell r="E5022">
            <v>559295</v>
          </cell>
          <cell r="F5022">
            <v>439289</v>
          </cell>
          <cell r="G5022">
            <v>7125756</v>
          </cell>
          <cell r="H5022">
            <v>0</v>
          </cell>
          <cell r="I5022">
            <v>0</v>
          </cell>
          <cell r="J5022">
            <v>1</v>
          </cell>
        </row>
        <row r="5023">
          <cell r="A5023" t="str">
            <v>AL.51443</v>
          </cell>
          <cell r="B5023" t="str">
            <v>AL.51443</v>
          </cell>
          <cell r="C5023" t="str">
            <v>Khoan lỗ fi 45mm để cắm néo anke bằng máy khoan xoay đập tự hành fi 76mm, đá cấp III</v>
          </cell>
          <cell r="D5023" t="str">
            <v>100m</v>
          </cell>
          <cell r="E5023">
            <v>503435</v>
          </cell>
          <cell r="F5023">
            <v>424196</v>
          </cell>
          <cell r="G5023">
            <v>6413329</v>
          </cell>
          <cell r="H5023">
            <v>0</v>
          </cell>
          <cell r="I5023">
            <v>0</v>
          </cell>
          <cell r="J5023">
            <v>1</v>
          </cell>
        </row>
        <row r="5024">
          <cell r="A5024" t="str">
            <v>AL.51444</v>
          </cell>
          <cell r="B5024" t="str">
            <v>AL.51444</v>
          </cell>
          <cell r="C5024" t="str">
            <v>Khoan lỗ fi 45mm để cắm néo anke bằng máy khoan xoay đập tự hành fi 76mm, đá cấp IV</v>
          </cell>
          <cell r="D5024" t="str">
            <v>100m</v>
          </cell>
          <cell r="E5024">
            <v>453213</v>
          </cell>
          <cell r="F5024">
            <v>387613</v>
          </cell>
          <cell r="G5024">
            <v>5772594</v>
          </cell>
          <cell r="H5024">
            <v>0</v>
          </cell>
          <cell r="I5024">
            <v>0</v>
          </cell>
          <cell r="J5024">
            <v>1</v>
          </cell>
        </row>
        <row r="5025">
          <cell r="A5025" t="str">
            <v>AL.51451</v>
          </cell>
          <cell r="B5025" t="str">
            <v>AL.51451</v>
          </cell>
          <cell r="C5025" t="str">
            <v>Khoan lỗ fi 76mm để cắm néo anke bằng máy khoan xoay đập tự hành fi 76mm, đá cấp I</v>
          </cell>
          <cell r="D5025" t="str">
            <v>100m</v>
          </cell>
          <cell r="E5025">
            <v>769551</v>
          </cell>
          <cell r="F5025">
            <v>677246</v>
          </cell>
          <cell r="G5025">
            <v>11071731</v>
          </cell>
          <cell r="H5025">
            <v>0</v>
          </cell>
          <cell r="I5025">
            <v>0</v>
          </cell>
          <cell r="J5025">
            <v>1</v>
          </cell>
        </row>
        <row r="5026">
          <cell r="A5026" t="str">
            <v>AL.51452</v>
          </cell>
          <cell r="B5026" t="str">
            <v>AL.51452</v>
          </cell>
          <cell r="C5026" t="str">
            <v>Khoan lỗ fi 76mm để cắm néo anke bằng máy khoan xoay đập tự hành fi 76mm, đá cấp II</v>
          </cell>
          <cell r="D5026" t="str">
            <v>100m</v>
          </cell>
          <cell r="E5026">
            <v>697515</v>
          </cell>
          <cell r="F5026">
            <v>618492</v>
          </cell>
          <cell r="G5026">
            <v>10042671</v>
          </cell>
          <cell r="H5026">
            <v>0</v>
          </cell>
          <cell r="I5026">
            <v>0</v>
          </cell>
          <cell r="J5026">
            <v>1</v>
          </cell>
        </row>
        <row r="5027">
          <cell r="A5027" t="str">
            <v>AL.51453</v>
          </cell>
          <cell r="B5027" t="str">
            <v>AL.51453</v>
          </cell>
          <cell r="C5027" t="str">
            <v>Khoan lỗ fi 76mm để cắm néo anke bằng máy khoan xoay đập tự hành fi 76mm, đá cấp III</v>
          </cell>
          <cell r="D5027" t="str">
            <v>100m</v>
          </cell>
          <cell r="E5027">
            <v>627792</v>
          </cell>
          <cell r="F5027">
            <v>561103</v>
          </cell>
          <cell r="G5027">
            <v>9037507</v>
          </cell>
          <cell r="H5027">
            <v>0</v>
          </cell>
          <cell r="I5027">
            <v>0</v>
          </cell>
          <cell r="J5027">
            <v>1</v>
          </cell>
        </row>
        <row r="5028">
          <cell r="A5028" t="str">
            <v>AL.51454</v>
          </cell>
          <cell r="B5028" t="str">
            <v>AL.51454</v>
          </cell>
          <cell r="C5028" t="str">
            <v>Khoan lỗ fi 76mm để cắm néo anke bằng máy khoan xoay đập tự hành fi 76mm, đá cấp IV</v>
          </cell>
          <cell r="D5028" t="str">
            <v>100m</v>
          </cell>
          <cell r="E5028">
            <v>565161</v>
          </cell>
          <cell r="F5028">
            <v>509512</v>
          </cell>
          <cell r="G5028">
            <v>8133906</v>
          </cell>
          <cell r="H5028">
            <v>0</v>
          </cell>
          <cell r="I5028">
            <v>0</v>
          </cell>
          <cell r="J5028">
            <v>1</v>
          </cell>
        </row>
        <row r="5029">
          <cell r="A5029" t="str">
            <v>AL.51461</v>
          </cell>
          <cell r="B5029" t="str">
            <v>AL.51461</v>
          </cell>
          <cell r="C5029" t="str">
            <v>Khoan lỗ fi 105mm để cắm néo anke bằng máy khoan xoay đập tự hành fi 105mm, đá cấp I</v>
          </cell>
          <cell r="D5029" t="str">
            <v>100m</v>
          </cell>
          <cell r="E5029">
            <v>1922589</v>
          </cell>
          <cell r="F5029">
            <v>1332449</v>
          </cell>
          <cell r="G5029">
            <v>14256041</v>
          </cell>
          <cell r="H5029">
            <v>0</v>
          </cell>
          <cell r="I5029">
            <v>0</v>
          </cell>
          <cell r="J5029">
            <v>1</v>
          </cell>
        </row>
        <row r="5030">
          <cell r="A5030" t="str">
            <v>AL.51462</v>
          </cell>
          <cell r="B5030" t="str">
            <v>AL.51462</v>
          </cell>
          <cell r="C5030" t="str">
            <v>Khoan lỗ fi 105mm để cắm néo anke bằng máy khoan xoay đập tự hành fi 105mm, đá cấp II</v>
          </cell>
          <cell r="D5030" t="str">
            <v>100m</v>
          </cell>
          <cell r="E5030">
            <v>1743516</v>
          </cell>
          <cell r="F5030">
            <v>1212511</v>
          </cell>
          <cell r="G5030">
            <v>13115557</v>
          </cell>
          <cell r="H5030">
            <v>0</v>
          </cell>
          <cell r="I5030">
            <v>0</v>
          </cell>
          <cell r="J5030">
            <v>1</v>
          </cell>
        </row>
        <row r="5031">
          <cell r="A5031" t="str">
            <v>AL.51463</v>
          </cell>
          <cell r="B5031" t="str">
            <v>AL.51463</v>
          </cell>
          <cell r="C5031" t="str">
            <v>Khoan lỗ fi 105mm để cắm néo anke bằng máy khoan xoay đập tự hành fi 105mm, đá cấp III</v>
          </cell>
          <cell r="D5031" t="str">
            <v>100m</v>
          </cell>
          <cell r="E5031">
            <v>1569205</v>
          </cell>
          <cell r="F5031">
            <v>1095345</v>
          </cell>
          <cell r="G5031">
            <v>12059554</v>
          </cell>
          <cell r="H5031">
            <v>0</v>
          </cell>
          <cell r="I5031">
            <v>0</v>
          </cell>
          <cell r="J5031">
            <v>1</v>
          </cell>
        </row>
        <row r="5032">
          <cell r="A5032" t="str">
            <v>AL.51464</v>
          </cell>
          <cell r="B5032" t="str">
            <v>AL.51464</v>
          </cell>
          <cell r="C5032" t="str">
            <v>Khoan lỗ fi 105mm để cắm néo anke bằng máy khoan xoay đập tự hành fi 105mm, đá cấp IV</v>
          </cell>
          <cell r="D5032" t="str">
            <v>100m</v>
          </cell>
          <cell r="E5032">
            <v>1412485</v>
          </cell>
          <cell r="F5032">
            <v>989861</v>
          </cell>
          <cell r="G5032">
            <v>11088032</v>
          </cell>
          <cell r="H5032">
            <v>0</v>
          </cell>
          <cell r="I5032">
            <v>0</v>
          </cell>
          <cell r="J5032">
            <v>1</v>
          </cell>
        </row>
        <row r="5033">
          <cell r="A5033" t="str">
            <v>AL.52110</v>
          </cell>
          <cell r="B5033" t="str">
            <v>AL.52110</v>
          </cell>
          <cell r="C5033" t="str">
            <v>Khoan không có ống vách fi 80mm tạo lỗ neo để cắm neo gia cố mái taluy đường</v>
          </cell>
          <cell r="D5033" t="str">
            <v>m</v>
          </cell>
          <cell r="E5033">
            <v>7665</v>
          </cell>
          <cell r="F5033">
            <v>54149</v>
          </cell>
          <cell r="G5033">
            <v>267669</v>
          </cell>
          <cell r="H5033">
            <v>0</v>
          </cell>
          <cell r="I5033">
            <v>0</v>
          </cell>
          <cell r="J5033">
            <v>1</v>
          </cell>
        </row>
        <row r="5034">
          <cell r="A5034" t="str">
            <v>AL.52120</v>
          </cell>
          <cell r="B5034" t="str">
            <v>AL.52120</v>
          </cell>
          <cell r="C5034" t="str">
            <v>Khoan có ống vách fi 80mm tạo lỗ neo để cắm neo gia cố mái taluy đường</v>
          </cell>
          <cell r="D5034" t="str">
            <v>m</v>
          </cell>
          <cell r="E5034">
            <v>14898</v>
          </cell>
          <cell r="F5034">
            <v>117678</v>
          </cell>
          <cell r="G5034">
            <v>386632</v>
          </cell>
          <cell r="H5034">
            <v>0</v>
          </cell>
          <cell r="I5034">
            <v>0</v>
          </cell>
          <cell r="J5034">
            <v>1</v>
          </cell>
        </row>
        <row r="5035">
          <cell r="A5035" t="str">
            <v>AL.52210</v>
          </cell>
          <cell r="B5035" t="str">
            <v>AL.52210</v>
          </cell>
          <cell r="C5035" t="str">
            <v>SXLĐ thép néo anke nền đá và bơm vữa</v>
          </cell>
          <cell r="D5035" t="str">
            <v>tấn</v>
          </cell>
          <cell r="E5035">
            <v>8161684</v>
          </cell>
          <cell r="F5035">
            <v>1370353</v>
          </cell>
          <cell r="G5035">
            <v>711873</v>
          </cell>
          <cell r="H5035">
            <v>0</v>
          </cell>
          <cell r="I5035">
            <v>0</v>
          </cell>
          <cell r="J5035">
            <v>1</v>
          </cell>
        </row>
        <row r="5036">
          <cell r="A5036" t="str">
            <v>AL.52220</v>
          </cell>
          <cell r="B5036" t="str">
            <v>AL.52220</v>
          </cell>
          <cell r="C5036" t="str">
            <v>SXLĐ thép néo anke mái đá và bơm vữa</v>
          </cell>
          <cell r="D5036" t="str">
            <v>tấn</v>
          </cell>
          <cell r="E5036">
            <v>8161684</v>
          </cell>
          <cell r="F5036">
            <v>1501249</v>
          </cell>
          <cell r="G5036">
            <v>2029789</v>
          </cell>
          <cell r="H5036">
            <v>0</v>
          </cell>
          <cell r="I5036">
            <v>0</v>
          </cell>
          <cell r="J5036">
            <v>1</v>
          </cell>
        </row>
        <row r="5037">
          <cell r="A5037" t="str">
            <v>AL.52311</v>
          </cell>
          <cell r="B5037" t="str">
            <v>AL.52311</v>
          </cell>
          <cell r="C5037" t="str">
            <v>SXLĐ thép néo anke trong hầm ngang và bơm vữa, dùng máy nâng thủy lực</v>
          </cell>
          <cell r="D5037" t="str">
            <v>tấn</v>
          </cell>
          <cell r="E5037">
            <v>8243301</v>
          </cell>
          <cell r="F5037">
            <v>1583965</v>
          </cell>
          <cell r="G5037">
            <v>2872874</v>
          </cell>
          <cell r="H5037">
            <v>0</v>
          </cell>
          <cell r="I5037">
            <v>0</v>
          </cell>
          <cell r="J5037">
            <v>1</v>
          </cell>
        </row>
        <row r="5038">
          <cell r="A5038" t="str">
            <v>AL.52312</v>
          </cell>
          <cell r="B5038" t="str">
            <v>AL.52312</v>
          </cell>
          <cell r="C5038" t="str">
            <v>SXLĐ thép néo anke trong hầm ngang và bơm vữa, dùng máy khoan tự hành 2 cần</v>
          </cell>
          <cell r="D5038" t="str">
            <v>tấn</v>
          </cell>
          <cell r="E5038">
            <v>8243301</v>
          </cell>
          <cell r="F5038">
            <v>1583965</v>
          </cell>
          <cell r="G5038">
            <v>5765295</v>
          </cell>
          <cell r="H5038">
            <v>0</v>
          </cell>
          <cell r="I5038">
            <v>0</v>
          </cell>
          <cell r="J5038">
            <v>1</v>
          </cell>
        </row>
        <row r="5039">
          <cell r="A5039" t="str">
            <v>AL.52321</v>
          </cell>
          <cell r="B5039" t="str">
            <v>AL.52321</v>
          </cell>
          <cell r="C5039" t="str">
            <v>SXLĐ thép néo anke trong hầm đứng và bơm vữa</v>
          </cell>
          <cell r="D5039" t="str">
            <v>tấn</v>
          </cell>
          <cell r="E5039">
            <v>8243301</v>
          </cell>
          <cell r="F5039">
            <v>2398331</v>
          </cell>
          <cell r="G5039">
            <v>1139785</v>
          </cell>
          <cell r="H5039">
            <v>0</v>
          </cell>
          <cell r="I5039">
            <v>0</v>
          </cell>
          <cell r="J5039">
            <v>1</v>
          </cell>
        </row>
        <row r="5040">
          <cell r="A5040" t="str">
            <v>AL.52331</v>
          </cell>
          <cell r="B5040" t="str">
            <v>AL.52331</v>
          </cell>
          <cell r="C5040" t="str">
            <v>SXLĐ thép néo anke trong hầm nghiêng và bơm vữa</v>
          </cell>
          <cell r="D5040" t="str">
            <v>tấn</v>
          </cell>
          <cell r="E5040">
            <v>8243301</v>
          </cell>
          <cell r="F5040">
            <v>2757761</v>
          </cell>
          <cell r="G5040">
            <v>1266399</v>
          </cell>
          <cell r="H5040">
            <v>0</v>
          </cell>
          <cell r="I5040">
            <v>0</v>
          </cell>
          <cell r="J5040">
            <v>1</v>
          </cell>
        </row>
        <row r="5041">
          <cell r="A5041" t="str">
            <v>AL.52410</v>
          </cell>
          <cell r="B5041" t="str">
            <v>AL.52410</v>
          </cell>
          <cell r="C5041" t="str">
            <v>SXLĐ kéo căng cáp neo kiểu lực kéo gia cố mái taluy đường</v>
          </cell>
          <cell r="D5041" t="str">
            <v>tấn</v>
          </cell>
          <cell r="E5041">
            <v>30773748</v>
          </cell>
          <cell r="F5041">
            <v>5201714</v>
          </cell>
          <cell r="G5041">
            <v>4098984</v>
          </cell>
          <cell r="H5041">
            <v>0</v>
          </cell>
          <cell r="I5041">
            <v>0</v>
          </cell>
          <cell r="J5041">
            <v>1</v>
          </cell>
        </row>
        <row r="5042">
          <cell r="A5042" t="str">
            <v>AL.52420</v>
          </cell>
          <cell r="B5042" t="str">
            <v>AL.52420</v>
          </cell>
          <cell r="C5042" t="str">
            <v>SXLĐ kéo căng cáp neo kiểu phân tán lực gia cố mái taluy đường</v>
          </cell>
          <cell r="D5042" t="str">
            <v>tấn</v>
          </cell>
          <cell r="E5042">
            <v>95892003</v>
          </cell>
          <cell r="F5042">
            <v>5628084</v>
          </cell>
          <cell r="G5042">
            <v>4768220</v>
          </cell>
          <cell r="H5042">
            <v>0</v>
          </cell>
          <cell r="I5042">
            <v>0</v>
          </cell>
          <cell r="J5042">
            <v>1</v>
          </cell>
        </row>
        <row r="5043">
          <cell r="A5043" t="str">
            <v>AL.52510</v>
          </cell>
          <cell r="B5043" t="str">
            <v>AL.52510</v>
          </cell>
          <cell r="C5043" t="str">
            <v>Lắp dựng lưới thép fi 4mm gia cố mái đá</v>
          </cell>
          <cell r="D5043" t="str">
            <v>m2</v>
          </cell>
          <cell r="E5043">
            <v>61790</v>
          </cell>
          <cell r="F5043">
            <v>31978</v>
          </cell>
          <cell r="G5043">
            <v>7269</v>
          </cell>
          <cell r="H5043">
            <v>0</v>
          </cell>
          <cell r="I5043">
            <v>0</v>
          </cell>
          <cell r="J5043">
            <v>1</v>
          </cell>
        </row>
        <row r="5044">
          <cell r="A5044" t="str">
            <v>AL.52520</v>
          </cell>
          <cell r="B5044" t="str">
            <v>AL.52520</v>
          </cell>
          <cell r="C5044" t="str">
            <v>Lắp dựng lưới thép B40 gia cố mái đá</v>
          </cell>
          <cell r="D5044" t="str">
            <v>m2</v>
          </cell>
          <cell r="E5044">
            <v>68251</v>
          </cell>
          <cell r="F5044">
            <v>31978</v>
          </cell>
          <cell r="G5044">
            <v>7269</v>
          </cell>
          <cell r="H5044">
            <v>0</v>
          </cell>
          <cell r="I5044">
            <v>0</v>
          </cell>
          <cell r="J5044">
            <v>1</v>
          </cell>
        </row>
        <row r="5045">
          <cell r="A5045" t="str">
            <v>AL.52610</v>
          </cell>
          <cell r="B5045" t="str">
            <v>AL.52610</v>
          </cell>
          <cell r="C5045" t="str">
            <v>Phun vẩy gia cố mái đá taluy bằng máy phun vẩy, chiều dày lớp vữa 2cm</v>
          </cell>
          <cell r="D5045" t="str">
            <v>100m2</v>
          </cell>
          <cell r="E5045">
            <v>1152591</v>
          </cell>
          <cell r="F5045">
            <v>162021</v>
          </cell>
          <cell r="G5045">
            <v>870930</v>
          </cell>
          <cell r="H5045">
            <v>0</v>
          </cell>
          <cell r="I5045">
            <v>0</v>
          </cell>
          <cell r="J5045">
            <v>1</v>
          </cell>
        </row>
        <row r="5046">
          <cell r="A5046" t="str">
            <v>AL.52620</v>
          </cell>
          <cell r="B5046" t="str">
            <v>AL.52620</v>
          </cell>
          <cell r="C5046" t="str">
            <v>Phun vẩy gia cố mái đá taluy bằng máy phun vẩy, chiều dày lớp vữa 3cm</v>
          </cell>
          <cell r="D5046" t="str">
            <v>100m2</v>
          </cell>
          <cell r="E5046">
            <v>1536787</v>
          </cell>
          <cell r="F5046">
            <v>179075</v>
          </cell>
          <cell r="G5046">
            <v>1138337</v>
          </cell>
          <cell r="H5046">
            <v>0</v>
          </cell>
          <cell r="I5046">
            <v>0</v>
          </cell>
          <cell r="J5046">
            <v>1</v>
          </cell>
        </row>
        <row r="5047">
          <cell r="A5047" t="str">
            <v>AL.52630</v>
          </cell>
          <cell r="B5047" t="str">
            <v>AL.52630</v>
          </cell>
          <cell r="C5047" t="str">
            <v>Phun vẩy gia cố mái đá taluy bằng máy phun vẩy, chiều dày lớp vữa 5cm</v>
          </cell>
          <cell r="D5047" t="str">
            <v>100m2</v>
          </cell>
          <cell r="E5047">
            <v>2305181</v>
          </cell>
          <cell r="F5047">
            <v>208921</v>
          </cell>
          <cell r="G5047">
            <v>1671856</v>
          </cell>
          <cell r="H5047">
            <v>0</v>
          </cell>
          <cell r="I5047">
            <v>0</v>
          </cell>
          <cell r="J5047">
            <v>1</v>
          </cell>
        </row>
        <row r="5048">
          <cell r="A5048" t="str">
            <v>AL.52640</v>
          </cell>
          <cell r="B5048" t="str">
            <v>AL.52640</v>
          </cell>
          <cell r="C5048" t="str">
            <v>Phun vẩy gia cố mái đá taluy bằng máy phun vẩy, chiều dày lớp vữa 7cm</v>
          </cell>
          <cell r="D5048" t="str">
            <v>100m2</v>
          </cell>
          <cell r="E5048">
            <v>3073575</v>
          </cell>
          <cell r="F5048">
            <v>243031</v>
          </cell>
          <cell r="G5048">
            <v>2205375</v>
          </cell>
          <cell r="H5048">
            <v>0</v>
          </cell>
          <cell r="I5048">
            <v>0</v>
          </cell>
          <cell r="J5048">
            <v>1</v>
          </cell>
        </row>
        <row r="5049">
          <cell r="A5049" t="str">
            <v>AL.52650</v>
          </cell>
          <cell r="B5049" t="str">
            <v>AL.52650</v>
          </cell>
          <cell r="C5049" t="str">
            <v>Phun vẩy gia cố mái đá taluy bằng máy phun vẩy, chiều dày lớp vữa 10cm</v>
          </cell>
          <cell r="D5049" t="str">
            <v>100m2</v>
          </cell>
          <cell r="E5049">
            <v>4226165</v>
          </cell>
          <cell r="F5049">
            <v>289292</v>
          </cell>
          <cell r="G5049">
            <v>3005007</v>
          </cell>
          <cell r="H5049">
            <v>0</v>
          </cell>
          <cell r="I5049">
            <v>0</v>
          </cell>
          <cell r="J5049">
            <v>1</v>
          </cell>
        </row>
        <row r="5050">
          <cell r="A5050" t="str">
            <v>AL.52710</v>
          </cell>
          <cell r="B5050" t="str">
            <v>AL.52710</v>
          </cell>
          <cell r="C5050" t="str">
            <v>Bạt mái đá đào bằng máy đào 1,25m2 + máy ủi 140cv</v>
          </cell>
          <cell r="D5050" t="str">
            <v>100m2</v>
          </cell>
          <cell r="E5050">
            <v>0</v>
          </cell>
          <cell r="F5050">
            <v>0</v>
          </cell>
          <cell r="G5050">
            <v>2722781</v>
          </cell>
          <cell r="H5050">
            <v>0</v>
          </cell>
          <cell r="I5050">
            <v>0</v>
          </cell>
          <cell r="J5050">
            <v>1</v>
          </cell>
        </row>
        <row r="5051">
          <cell r="A5051" t="str">
            <v>AL.52720</v>
          </cell>
          <cell r="B5051" t="str">
            <v>AL.52720</v>
          </cell>
          <cell r="C5051" t="str">
            <v>Bạt mái đá đắp bằng máy đào 1,25m2 + máy ủi 140cv</v>
          </cell>
          <cell r="D5051" t="str">
            <v>100m2</v>
          </cell>
          <cell r="E5051">
            <v>0</v>
          </cell>
          <cell r="F5051">
            <v>0</v>
          </cell>
          <cell r="G5051">
            <v>2063670</v>
          </cell>
          <cell r="H5051">
            <v>0</v>
          </cell>
          <cell r="I5051">
            <v>0</v>
          </cell>
          <cell r="J5051">
            <v>1</v>
          </cell>
        </row>
        <row r="5052">
          <cell r="A5052" t="str">
            <v>AL.52811</v>
          </cell>
          <cell r="B5052" t="str">
            <v>AL.52811</v>
          </cell>
          <cell r="C5052" t="str">
            <v>SXLD lưới thép fi 4mm gia cố hầm ngang</v>
          </cell>
          <cell r="D5052" t="str">
            <v>m2</v>
          </cell>
          <cell r="E5052">
            <v>61763</v>
          </cell>
          <cell r="F5052">
            <v>51164</v>
          </cell>
          <cell r="G5052">
            <v>74820</v>
          </cell>
          <cell r="H5052">
            <v>0</v>
          </cell>
          <cell r="I5052">
            <v>0</v>
          </cell>
          <cell r="J5052">
            <v>1</v>
          </cell>
        </row>
        <row r="5053">
          <cell r="A5053" t="str">
            <v>AL.52812</v>
          </cell>
          <cell r="B5053" t="str">
            <v>AL.52812</v>
          </cell>
          <cell r="C5053" t="str">
            <v>SXLD lưới thép fi 4mm gia cố hầm đứng</v>
          </cell>
          <cell r="D5053" t="str">
            <v>m2</v>
          </cell>
          <cell r="E5053">
            <v>61763</v>
          </cell>
          <cell r="F5053">
            <v>51164</v>
          </cell>
          <cell r="G5053">
            <v>8216</v>
          </cell>
          <cell r="H5053">
            <v>0</v>
          </cell>
          <cell r="I5053">
            <v>0</v>
          </cell>
          <cell r="J5053">
            <v>1</v>
          </cell>
        </row>
        <row r="5054">
          <cell r="A5054" t="str">
            <v>AL.52813</v>
          </cell>
          <cell r="B5054" t="str">
            <v>AL.52813</v>
          </cell>
          <cell r="C5054" t="str">
            <v>SXLD lưới thép fi 4mm gia cố hầm nghiêng</v>
          </cell>
          <cell r="D5054" t="str">
            <v>m2</v>
          </cell>
          <cell r="E5054">
            <v>61763</v>
          </cell>
          <cell r="F5054">
            <v>51164</v>
          </cell>
          <cell r="G5054">
            <v>8369</v>
          </cell>
          <cell r="H5054">
            <v>0</v>
          </cell>
          <cell r="I5054">
            <v>0</v>
          </cell>
          <cell r="J5054">
            <v>1</v>
          </cell>
        </row>
        <row r="5055">
          <cell r="A5055" t="str">
            <v>AL.52821</v>
          </cell>
          <cell r="B5055" t="str">
            <v>AL.52821</v>
          </cell>
          <cell r="C5055" t="str">
            <v>SXLD lưới thép B40 gia cố hầm ngang</v>
          </cell>
          <cell r="D5055" t="str">
            <v>m2</v>
          </cell>
          <cell r="E5055">
            <v>68225</v>
          </cell>
          <cell r="F5055">
            <v>51164</v>
          </cell>
          <cell r="G5055">
            <v>74820</v>
          </cell>
          <cell r="H5055">
            <v>0</v>
          </cell>
          <cell r="I5055">
            <v>0</v>
          </cell>
          <cell r="J5055">
            <v>1</v>
          </cell>
        </row>
        <row r="5056">
          <cell r="A5056" t="str">
            <v>AL.52822</v>
          </cell>
          <cell r="B5056" t="str">
            <v>AL.52822</v>
          </cell>
          <cell r="C5056" t="str">
            <v>SXLD lưới thép B40 gia cố hầm đứng</v>
          </cell>
          <cell r="D5056" t="str">
            <v>m2</v>
          </cell>
          <cell r="E5056">
            <v>68225</v>
          </cell>
          <cell r="F5056">
            <v>51164</v>
          </cell>
          <cell r="G5056">
            <v>8216</v>
          </cell>
          <cell r="H5056">
            <v>0</v>
          </cell>
          <cell r="I5056">
            <v>0</v>
          </cell>
          <cell r="J5056">
            <v>1</v>
          </cell>
        </row>
        <row r="5057">
          <cell r="A5057" t="str">
            <v>AL.52823</v>
          </cell>
          <cell r="B5057" t="str">
            <v>AL.52823</v>
          </cell>
          <cell r="C5057" t="str">
            <v>SXLD lưới thép B40 gia cố hầm nghiêng</v>
          </cell>
          <cell r="D5057" t="str">
            <v>m2</v>
          </cell>
          <cell r="E5057">
            <v>68225</v>
          </cell>
          <cell r="F5057">
            <v>51164</v>
          </cell>
          <cell r="G5057">
            <v>8369</v>
          </cell>
          <cell r="H5057">
            <v>0</v>
          </cell>
          <cell r="I5057">
            <v>0</v>
          </cell>
          <cell r="J5057">
            <v>1</v>
          </cell>
        </row>
        <row r="5058">
          <cell r="A5058" t="str">
            <v>AL.53111</v>
          </cell>
          <cell r="B5058" t="str">
            <v>AL.53111</v>
          </cell>
          <cell r="C5058" t="str">
            <v>Phun vẩy vữa phun khô gia cố hầm ngang bằng máy phun vẩy 16m3/h, chiều dày lớp vữa 2cm</v>
          </cell>
          <cell r="D5058" t="str">
            <v>100m2</v>
          </cell>
          <cell r="E5058">
            <v>1651088</v>
          </cell>
          <cell r="F5058">
            <v>174587</v>
          </cell>
          <cell r="G5058">
            <v>1424390</v>
          </cell>
          <cell r="H5058">
            <v>0</v>
          </cell>
          <cell r="I5058">
            <v>0</v>
          </cell>
          <cell r="J5058">
            <v>1</v>
          </cell>
        </row>
        <row r="5059">
          <cell r="A5059" t="str">
            <v>AL.53112</v>
          </cell>
          <cell r="B5059" t="str">
            <v>AL.53112</v>
          </cell>
          <cell r="C5059" t="str">
            <v>Phun vẩy vữa phun khô gia cố hầm ngang bằng máy phun vẩy 16m3/h, chiều dày lớp vữa 3cm</v>
          </cell>
          <cell r="D5059" t="str">
            <v>100m2</v>
          </cell>
          <cell r="E5059">
            <v>2201573</v>
          </cell>
          <cell r="F5059">
            <v>192965</v>
          </cell>
          <cell r="G5059">
            <v>1825025</v>
          </cell>
          <cell r="H5059">
            <v>0</v>
          </cell>
          <cell r="I5059">
            <v>0</v>
          </cell>
          <cell r="J5059">
            <v>1</v>
          </cell>
        </row>
        <row r="5060">
          <cell r="A5060" t="str">
            <v>AL.53113</v>
          </cell>
          <cell r="B5060" t="str">
            <v>AL.53113</v>
          </cell>
          <cell r="C5060" t="str">
            <v>Phun vẩy vữa phun khô gia cố hầm ngang bằng máy phun vẩy 16m3/h, chiều dày lớp vữa 5cm</v>
          </cell>
          <cell r="D5060" t="str">
            <v>100m2</v>
          </cell>
          <cell r="E5060">
            <v>3301807</v>
          </cell>
          <cell r="F5060">
            <v>225126</v>
          </cell>
          <cell r="G5060">
            <v>2634151</v>
          </cell>
          <cell r="H5060">
            <v>0</v>
          </cell>
          <cell r="I5060">
            <v>0</v>
          </cell>
          <cell r="J5060">
            <v>1</v>
          </cell>
        </row>
        <row r="5061">
          <cell r="A5061" t="str">
            <v>AL.53114</v>
          </cell>
          <cell r="B5061" t="str">
            <v>AL.53114</v>
          </cell>
          <cell r="C5061" t="str">
            <v>Phun vẩy vữa phun khô gia cố hầm ngang bằng máy phun vẩy 16m3/h, chiều dày lớp vữa 7cm</v>
          </cell>
          <cell r="D5061" t="str">
            <v>100m2</v>
          </cell>
          <cell r="E5061">
            <v>4402409</v>
          </cell>
          <cell r="F5061">
            <v>261881</v>
          </cell>
          <cell r="G5061">
            <v>3439349</v>
          </cell>
          <cell r="H5061">
            <v>0</v>
          </cell>
          <cell r="I5061">
            <v>0</v>
          </cell>
          <cell r="J5061">
            <v>1</v>
          </cell>
        </row>
        <row r="5062">
          <cell r="A5062" t="str">
            <v>AL.53115</v>
          </cell>
          <cell r="B5062" t="str">
            <v>AL.53115</v>
          </cell>
          <cell r="C5062" t="str">
            <v>Phun vẩy vữa phun khô gia cố hầm ngang bằng máy phun vẩy 16m3/h, chiều dày lớp vữa 10cm</v>
          </cell>
          <cell r="D5062" t="str">
            <v>100m2</v>
          </cell>
          <cell r="E5062">
            <v>6053497</v>
          </cell>
          <cell r="F5062">
            <v>311730</v>
          </cell>
          <cell r="G5062">
            <v>4649109</v>
          </cell>
          <cell r="H5062">
            <v>0</v>
          </cell>
          <cell r="I5062">
            <v>0</v>
          </cell>
          <cell r="J5062">
            <v>1</v>
          </cell>
        </row>
        <row r="5063">
          <cell r="A5063" t="str">
            <v>AL.53121</v>
          </cell>
          <cell r="B5063" t="str">
            <v>AL.53121</v>
          </cell>
          <cell r="C5063" t="str">
            <v>Phun vẩy vữa phun ướt gia cố hầm ngang bằng máy phun vẩy 16m3/h, chiều dày lớp vữa 2cm</v>
          </cell>
          <cell r="D5063" t="str">
            <v>100m2</v>
          </cell>
          <cell r="E5063">
            <v>1385591</v>
          </cell>
          <cell r="F5063">
            <v>174587</v>
          </cell>
          <cell r="G5063">
            <v>1220145</v>
          </cell>
          <cell r="H5063">
            <v>0</v>
          </cell>
          <cell r="I5063">
            <v>0</v>
          </cell>
          <cell r="J5063">
            <v>1</v>
          </cell>
        </row>
        <row r="5064">
          <cell r="A5064" t="str">
            <v>AL.53122</v>
          </cell>
          <cell r="B5064" t="str">
            <v>AL.53122</v>
          </cell>
          <cell r="C5064" t="str">
            <v>Phun vẩy vữa phun ướt gia cố hầm ngang bằng máy phun vẩy 16m3/h, chiều dày lớp vữa 3cm</v>
          </cell>
          <cell r="D5064" t="str">
            <v>100m2</v>
          </cell>
          <cell r="E5064">
            <v>1847455</v>
          </cell>
          <cell r="F5064">
            <v>192965</v>
          </cell>
          <cell r="G5064">
            <v>1554008</v>
          </cell>
          <cell r="H5064">
            <v>0</v>
          </cell>
          <cell r="I5064">
            <v>0</v>
          </cell>
          <cell r="J5064">
            <v>1</v>
          </cell>
        </row>
        <row r="5065">
          <cell r="A5065" t="str">
            <v>AL.53123</v>
          </cell>
          <cell r="B5065" t="str">
            <v>AL.53123</v>
          </cell>
          <cell r="C5065" t="str">
            <v>Phun vẩy vữa phun ướt gia cố hầm ngang bằng máy phun vẩy 16m3/h, chiều dày lớp vữa 5cm</v>
          </cell>
          <cell r="D5065" t="str">
            <v>100m2</v>
          </cell>
          <cell r="E5065">
            <v>2771183</v>
          </cell>
          <cell r="F5065">
            <v>225126</v>
          </cell>
          <cell r="G5065">
            <v>2221733</v>
          </cell>
          <cell r="H5065">
            <v>0</v>
          </cell>
          <cell r="I5065">
            <v>0</v>
          </cell>
          <cell r="J5065">
            <v>1</v>
          </cell>
        </row>
        <row r="5066">
          <cell r="A5066" t="str">
            <v>AL.53124</v>
          </cell>
          <cell r="B5066" t="str">
            <v>AL.53124</v>
          </cell>
          <cell r="C5066" t="str">
            <v>Phun vẩy vữa phun ướt gia cố hầm ngang bằng máy phun vẩy 16m3/h, chiều dày lớp vữa 7cm</v>
          </cell>
          <cell r="D5066" t="str">
            <v>100m2</v>
          </cell>
          <cell r="E5066">
            <v>3694910</v>
          </cell>
          <cell r="F5066">
            <v>261881</v>
          </cell>
          <cell r="G5066">
            <v>2893385</v>
          </cell>
          <cell r="H5066">
            <v>0</v>
          </cell>
          <cell r="I5066">
            <v>0</v>
          </cell>
          <cell r="J5066">
            <v>1</v>
          </cell>
        </row>
        <row r="5067">
          <cell r="A5067" t="str">
            <v>AL.53125</v>
          </cell>
          <cell r="B5067" t="str">
            <v>AL.53125</v>
          </cell>
          <cell r="C5067" t="str">
            <v>Phun vẩy vữa phun ướt gia cố hầm ngang bằng máy phun vẩy 16m3/h, chiều dày lớp vữa 10cm</v>
          </cell>
          <cell r="D5067" t="str">
            <v>100m2</v>
          </cell>
          <cell r="E5067">
            <v>5080501</v>
          </cell>
          <cell r="F5067">
            <v>311730</v>
          </cell>
          <cell r="G5067">
            <v>3898901</v>
          </cell>
          <cell r="H5067">
            <v>0</v>
          </cell>
          <cell r="I5067">
            <v>0</v>
          </cell>
          <cell r="J5067">
            <v>1</v>
          </cell>
        </row>
        <row r="5068">
          <cell r="A5068" t="str">
            <v>AL.53131</v>
          </cell>
          <cell r="B5068" t="str">
            <v>AL.53131</v>
          </cell>
          <cell r="C5068" t="str">
            <v>Phun vẩy vữa phun khô gia cố hầm ngang bằng máy phun vẩy 9m3/h, chiều dày lớp vữa 2cm</v>
          </cell>
          <cell r="D5068" t="str">
            <v>100m2</v>
          </cell>
          <cell r="E5068">
            <v>1651088</v>
          </cell>
          <cell r="F5068">
            <v>174587</v>
          </cell>
          <cell r="G5068">
            <v>1934054</v>
          </cell>
          <cell r="H5068">
            <v>0</v>
          </cell>
          <cell r="I5068">
            <v>0</v>
          </cell>
          <cell r="J5068">
            <v>1</v>
          </cell>
        </row>
        <row r="5069">
          <cell r="A5069" t="str">
            <v>AL.53132</v>
          </cell>
          <cell r="B5069" t="str">
            <v>AL.53132</v>
          </cell>
          <cell r="C5069" t="str">
            <v>Phun vẩy vữa phun khô gia cố hầm ngang bằng máy phun vẩy 9m3/h, chiều dày lớp vữa 3cm</v>
          </cell>
          <cell r="D5069" t="str">
            <v>100m2</v>
          </cell>
          <cell r="E5069">
            <v>2201573</v>
          </cell>
          <cell r="F5069">
            <v>192965</v>
          </cell>
          <cell r="G5069">
            <v>2506274</v>
          </cell>
          <cell r="H5069">
            <v>0</v>
          </cell>
          <cell r="I5069">
            <v>0</v>
          </cell>
          <cell r="J5069">
            <v>1</v>
          </cell>
        </row>
        <row r="5070">
          <cell r="A5070" t="str">
            <v>AL.53133</v>
          </cell>
          <cell r="B5070" t="str">
            <v>AL.53133</v>
          </cell>
          <cell r="C5070" t="str">
            <v>Phun vẩy vữa phun khô gia cố hầm ngang bằng máy phun vẩy 9m3/h, chiều dày lớp vữa 5cm</v>
          </cell>
          <cell r="D5070" t="str">
            <v>100m2</v>
          </cell>
          <cell r="E5070">
            <v>3301807</v>
          </cell>
          <cell r="F5070">
            <v>225126</v>
          </cell>
          <cell r="G5070">
            <v>3653479</v>
          </cell>
          <cell r="H5070">
            <v>0</v>
          </cell>
          <cell r="I5070">
            <v>0</v>
          </cell>
          <cell r="J5070">
            <v>1</v>
          </cell>
        </row>
        <row r="5071">
          <cell r="A5071" t="str">
            <v>AL.53134</v>
          </cell>
          <cell r="B5071" t="str">
            <v>AL.53134</v>
          </cell>
          <cell r="C5071" t="str">
            <v>Phun vẩy vữa phun khô gia cố hầm ngang bằng máy phun vẩy 9m3/h, chiều dày lớp vữa 7cm</v>
          </cell>
          <cell r="D5071" t="str">
            <v>100m2</v>
          </cell>
          <cell r="E5071">
            <v>4402409</v>
          </cell>
          <cell r="F5071">
            <v>261881</v>
          </cell>
          <cell r="G5071">
            <v>4798654</v>
          </cell>
          <cell r="H5071">
            <v>0</v>
          </cell>
          <cell r="I5071">
            <v>0</v>
          </cell>
          <cell r="J5071">
            <v>1</v>
          </cell>
        </row>
        <row r="5072">
          <cell r="A5072" t="str">
            <v>AL.53135</v>
          </cell>
          <cell r="B5072" t="str">
            <v>AL.53135</v>
          </cell>
          <cell r="C5072" t="str">
            <v>Phun vẩy vữa phun khô gia cố hầm ngang bằng máy phun vẩy 9m3/h, chiều dày lớp vữa 10cm</v>
          </cell>
          <cell r="D5072" t="str">
            <v>100m2</v>
          </cell>
          <cell r="E5072">
            <v>6053497</v>
          </cell>
          <cell r="F5072">
            <v>311730</v>
          </cell>
          <cell r="G5072">
            <v>6517343</v>
          </cell>
          <cell r="H5072">
            <v>0</v>
          </cell>
          <cell r="I5072">
            <v>0</v>
          </cell>
          <cell r="J5072">
            <v>1</v>
          </cell>
        </row>
        <row r="5073">
          <cell r="A5073" t="str">
            <v>AL.53141</v>
          </cell>
          <cell r="B5073" t="str">
            <v>AL.53141</v>
          </cell>
          <cell r="C5073" t="str">
            <v>Phun vẩy vữa phun khô gia cố hầm đứng bằng máy phun vẩy 9m3/h, chiều dày lớp vữa 2cm</v>
          </cell>
          <cell r="D5073" t="str">
            <v>100m2</v>
          </cell>
          <cell r="E5073">
            <v>1210110</v>
          </cell>
          <cell r="F5073">
            <v>213777</v>
          </cell>
          <cell r="G5073">
            <v>925367</v>
          </cell>
          <cell r="H5073">
            <v>0</v>
          </cell>
          <cell r="I5073">
            <v>0</v>
          </cell>
          <cell r="J5073">
            <v>1</v>
          </cell>
        </row>
        <row r="5074">
          <cell r="A5074" t="str">
            <v>AL.53142</v>
          </cell>
          <cell r="B5074" t="str">
            <v>AL.53142</v>
          </cell>
          <cell r="C5074" t="str">
            <v>Phun vẩy vữa phun khô gia cố hầm đứng bằng máy phun vẩy 9m3/h, chiều dày lớp vữa 3cm</v>
          </cell>
          <cell r="D5074" t="str">
            <v>100m2</v>
          </cell>
          <cell r="E5074">
            <v>1613479</v>
          </cell>
          <cell r="F5074">
            <v>236290</v>
          </cell>
          <cell r="G5074">
            <v>1233823</v>
          </cell>
          <cell r="H5074">
            <v>0</v>
          </cell>
          <cell r="I5074">
            <v>0</v>
          </cell>
          <cell r="J5074">
            <v>1</v>
          </cell>
        </row>
        <row r="5075">
          <cell r="A5075" t="str">
            <v>AL.53143</v>
          </cell>
          <cell r="B5075" t="str">
            <v>AL.53143</v>
          </cell>
          <cell r="C5075" t="str">
            <v>Phun vẩy vữa phun khô gia cố hầm đứng bằng máy phun vẩy 9m3/h, chiều dày lớp vữa 5cm</v>
          </cell>
          <cell r="D5075" t="str">
            <v>100m2</v>
          </cell>
          <cell r="E5075">
            <v>2419850</v>
          </cell>
          <cell r="F5075">
            <v>275664</v>
          </cell>
          <cell r="G5075">
            <v>1848705</v>
          </cell>
          <cell r="H5075">
            <v>0</v>
          </cell>
          <cell r="I5075">
            <v>0</v>
          </cell>
          <cell r="J5075">
            <v>1</v>
          </cell>
        </row>
        <row r="5076">
          <cell r="A5076" t="str">
            <v>AL.53144</v>
          </cell>
          <cell r="B5076" t="str">
            <v>AL.53144</v>
          </cell>
          <cell r="C5076" t="str">
            <v>Phun vẩy vữa phun khô gia cố hầm đứng bằng máy phun vẩy 9m3/h, chiều dày lớp vữa 7cm</v>
          </cell>
          <cell r="D5076" t="str">
            <v>100m2</v>
          </cell>
          <cell r="E5076">
            <v>3226959</v>
          </cell>
          <cell r="F5076">
            <v>320689</v>
          </cell>
          <cell r="G5076">
            <v>2467646</v>
          </cell>
          <cell r="H5076">
            <v>0</v>
          </cell>
          <cell r="I5076">
            <v>0</v>
          </cell>
          <cell r="J5076">
            <v>1</v>
          </cell>
        </row>
        <row r="5077">
          <cell r="A5077" t="str">
            <v>AL.53145</v>
          </cell>
          <cell r="B5077" t="str">
            <v>AL.53145</v>
          </cell>
          <cell r="C5077" t="str">
            <v>Phun vẩy vữa phun khô gia cố hầm đứng bằng máy phun vẩy 9m3/h, chiều dày lớp vữa 10cm</v>
          </cell>
          <cell r="D5077" t="str">
            <v>100m2</v>
          </cell>
          <cell r="E5077">
            <v>4437068</v>
          </cell>
          <cell r="F5077">
            <v>381703</v>
          </cell>
          <cell r="G5077">
            <v>3390984</v>
          </cell>
          <cell r="H5077">
            <v>0</v>
          </cell>
          <cell r="I5077">
            <v>0</v>
          </cell>
          <cell r="J5077">
            <v>1</v>
          </cell>
        </row>
        <row r="5078">
          <cell r="A5078" t="str">
            <v>AL.53210</v>
          </cell>
          <cell r="B5078" t="str">
            <v>AL.53210</v>
          </cell>
          <cell r="C5078" t="str">
            <v>Phun xi măng lấp đầy hầm ngang</v>
          </cell>
          <cell r="D5078" t="str">
            <v>tấn</v>
          </cell>
          <cell r="E5078">
            <v>873064</v>
          </cell>
          <cell r="F5078">
            <v>69839</v>
          </cell>
          <cell r="G5078">
            <v>278316</v>
          </cell>
          <cell r="H5078">
            <v>0</v>
          </cell>
          <cell r="I5078">
            <v>0</v>
          </cell>
          <cell r="J5078">
            <v>1</v>
          </cell>
        </row>
        <row r="5079">
          <cell r="A5079" t="str">
            <v>AL.53310</v>
          </cell>
          <cell r="B5079" t="str">
            <v>AL.53310</v>
          </cell>
          <cell r="C5079" t="str">
            <v>Bơm vữa chèn cáp neo, cần neo thép fi 32mm gia cố mái taluy đường</v>
          </cell>
          <cell r="D5079" t="str">
            <v>m3</v>
          </cell>
          <cell r="E5079">
            <v>2036690</v>
          </cell>
          <cell r="F5079">
            <v>1522141</v>
          </cell>
          <cell r="G5079">
            <v>719479</v>
          </cell>
          <cell r="H5079">
            <v>0</v>
          </cell>
          <cell r="I5079">
            <v>0</v>
          </cell>
          <cell r="J5079">
            <v>1</v>
          </cell>
        </row>
        <row r="5080">
          <cell r="A5080" t="str">
            <v>AL.53411</v>
          </cell>
          <cell r="B5080" t="str">
            <v>AL.53411</v>
          </cell>
          <cell r="C5080" t="str">
            <v>Khoan, phun vữa xi măng gia cố vỏ hầm ngang bằng máy khoan xoay đập tự hành fi 76mm</v>
          </cell>
          <cell r="D5080" t="str">
            <v>100m</v>
          </cell>
          <cell r="E5080">
            <v>3276007</v>
          </cell>
          <cell r="F5080">
            <v>3922604</v>
          </cell>
          <cell r="G5080">
            <v>15831155</v>
          </cell>
          <cell r="H5080">
            <v>0</v>
          </cell>
          <cell r="I5080">
            <v>0</v>
          </cell>
          <cell r="J5080">
            <v>1</v>
          </cell>
        </row>
        <row r="5081">
          <cell r="A5081" t="str">
            <v>AL.53421</v>
          </cell>
          <cell r="B5081" t="str">
            <v>AL.53421</v>
          </cell>
          <cell r="C5081" t="str">
            <v>Khoan, phun vữa xi măng gia cố vỏ hầm ngang bằng máy khoan xoay đập tự hành fi 105mm</v>
          </cell>
          <cell r="D5081" t="str">
            <v>100m</v>
          </cell>
          <cell r="E5081">
            <v>3815900</v>
          </cell>
          <cell r="F5081">
            <v>3922604</v>
          </cell>
          <cell r="G5081">
            <v>20960488</v>
          </cell>
          <cell r="H5081">
            <v>0</v>
          </cell>
          <cell r="I5081">
            <v>0</v>
          </cell>
          <cell r="J5081">
            <v>1</v>
          </cell>
        </row>
        <row r="5082">
          <cell r="A5082" t="str">
            <v>AL.54110</v>
          </cell>
          <cell r="B5082" t="str">
            <v>AL.54110</v>
          </cell>
          <cell r="C5082" t="str">
            <v>Đục cạy dọn nền hầm đá bằng máy búa căn trước khi đổ beton</v>
          </cell>
          <cell r="D5082" t="str">
            <v>m2</v>
          </cell>
          <cell r="E5082">
            <v>0</v>
          </cell>
          <cell r="F5082">
            <v>101536</v>
          </cell>
          <cell r="G5082">
            <v>14298</v>
          </cell>
          <cell r="H5082">
            <v>0</v>
          </cell>
          <cell r="I5082">
            <v>0</v>
          </cell>
          <cell r="J5082">
            <v>1</v>
          </cell>
        </row>
        <row r="5083">
          <cell r="A5083" t="str">
            <v>AL.54210</v>
          </cell>
          <cell r="B5083" t="str">
            <v>AL.54210</v>
          </cell>
          <cell r="C5083" t="str">
            <v>Đào, phá,  cạy dọn lớp đá cấp I, II tiếp giáp nền móng bằng máy búa căn trước khi đổ beton</v>
          </cell>
          <cell r="D5083" t="str">
            <v>m2</v>
          </cell>
          <cell r="E5083">
            <v>0</v>
          </cell>
          <cell r="F5083">
            <v>219612</v>
          </cell>
          <cell r="G5083">
            <v>225697</v>
          </cell>
          <cell r="H5083">
            <v>0</v>
          </cell>
          <cell r="I5083">
            <v>0</v>
          </cell>
          <cell r="J5083">
            <v>1</v>
          </cell>
        </row>
        <row r="5084">
          <cell r="A5084" t="str">
            <v>AL.54220</v>
          </cell>
          <cell r="B5084" t="str">
            <v>AL.54220</v>
          </cell>
          <cell r="C5084" t="str">
            <v>Đào, phá,  cạy dọn lớp đá cấp III, IV tiếp giáp nền móng bằng máy búa căn trước khi đổ beton</v>
          </cell>
          <cell r="D5084" t="str">
            <v>m2</v>
          </cell>
          <cell r="E5084">
            <v>0</v>
          </cell>
          <cell r="F5084">
            <v>164020</v>
          </cell>
          <cell r="G5084">
            <v>170574</v>
          </cell>
          <cell r="H5084">
            <v>0</v>
          </cell>
          <cell r="I5084">
            <v>0</v>
          </cell>
          <cell r="J5084">
            <v>1</v>
          </cell>
        </row>
        <row r="5085">
          <cell r="A5085" t="str">
            <v>AL.54310</v>
          </cell>
          <cell r="B5085" t="str">
            <v>AL.54310</v>
          </cell>
          <cell r="C5085" t="str">
            <v>Vệ sinh nền đá trước khi đổ beton</v>
          </cell>
          <cell r="D5085" t="str">
            <v>m2</v>
          </cell>
          <cell r="E5085">
            <v>0</v>
          </cell>
          <cell r="F5085">
            <v>6892</v>
          </cell>
          <cell r="G5085">
            <v>3253</v>
          </cell>
          <cell r="H5085">
            <v>0</v>
          </cell>
          <cell r="I5085">
            <v>0</v>
          </cell>
          <cell r="J5085">
            <v>1</v>
          </cell>
        </row>
        <row r="5086">
          <cell r="A5086" t="str">
            <v>AL.55110</v>
          </cell>
          <cell r="B5086" t="str">
            <v>AL.55110</v>
          </cell>
          <cell r="C5086" t="str">
            <v>Khoan kiểm tra, xử lý đáy cọc khoan nhồi, đường kính lỗ khoan &lt;= 80mm</v>
          </cell>
          <cell r="D5086" t="str">
            <v>cọc</v>
          </cell>
          <cell r="E5086">
            <v>6464</v>
          </cell>
          <cell r="F5086">
            <v>367552</v>
          </cell>
          <cell r="G5086">
            <v>317947</v>
          </cell>
          <cell r="H5086">
            <v>0</v>
          </cell>
          <cell r="I5086">
            <v>0</v>
          </cell>
          <cell r="J5086">
            <v>1</v>
          </cell>
        </row>
        <row r="5087">
          <cell r="A5087" t="str">
            <v>AL.55120</v>
          </cell>
          <cell r="B5087" t="str">
            <v>AL.55120</v>
          </cell>
          <cell r="C5087" t="str">
            <v>Khoan kiểm tra, xử lý đáy cọc khoan nhồi, đường kính lỗ khoan &gt; 80mm</v>
          </cell>
          <cell r="D5087" t="str">
            <v>cọc</v>
          </cell>
          <cell r="E5087">
            <v>7891</v>
          </cell>
          <cell r="F5087">
            <v>482412</v>
          </cell>
          <cell r="G5087">
            <v>408790</v>
          </cell>
          <cell r="H5087">
            <v>0</v>
          </cell>
          <cell r="I5087">
            <v>0</v>
          </cell>
          <cell r="J5087">
            <v>1</v>
          </cell>
        </row>
        <row r="5088">
          <cell r="A5088" t="str">
            <v>AL.61110</v>
          </cell>
          <cell r="B5088" t="str">
            <v>AL.61110</v>
          </cell>
          <cell r="C5088" t="str">
            <v>Lắp dựng dàn giáo ngoài chiều cao &lt;= 16m</v>
          </cell>
          <cell r="D5088" t="str">
            <v>100m2</v>
          </cell>
          <cell r="E5088">
            <v>252426</v>
          </cell>
          <cell r="F5088">
            <v>234504</v>
          </cell>
          <cell r="G5088">
            <v>26052</v>
          </cell>
          <cell r="H5088">
            <v>0</v>
          </cell>
          <cell r="I5088">
            <v>0</v>
          </cell>
          <cell r="J5088">
            <v>1</v>
          </cell>
        </row>
        <row r="5089">
          <cell r="A5089" t="str">
            <v>AL.61120</v>
          </cell>
          <cell r="B5089" t="str">
            <v>AL.61120</v>
          </cell>
          <cell r="C5089" t="str">
            <v>Lắp dựng dàn giáo ngoài chiều cao &lt;= 50m</v>
          </cell>
          <cell r="D5089" t="str">
            <v>100m2</v>
          </cell>
          <cell r="E5089">
            <v>285916</v>
          </cell>
          <cell r="F5089">
            <v>277141</v>
          </cell>
          <cell r="G5089">
            <v>31262</v>
          </cell>
          <cell r="H5089">
            <v>0</v>
          </cell>
          <cell r="I5089">
            <v>0</v>
          </cell>
          <cell r="J5089">
            <v>1</v>
          </cell>
        </row>
        <row r="5090">
          <cell r="A5090" t="str">
            <v>AL.61130</v>
          </cell>
          <cell r="B5090" t="str">
            <v>AL.61130</v>
          </cell>
          <cell r="C5090" t="str">
            <v>Lắp dựng dàn giáo ngoài chiều cao &gt; 50m</v>
          </cell>
          <cell r="D5090" t="str">
            <v>100m2</v>
          </cell>
          <cell r="E5090">
            <v>339812</v>
          </cell>
          <cell r="F5090">
            <v>306986</v>
          </cell>
          <cell r="G5090">
            <v>45079</v>
          </cell>
          <cell r="H5090">
            <v>0</v>
          </cell>
          <cell r="I5090">
            <v>0</v>
          </cell>
          <cell r="J5090">
            <v>1</v>
          </cell>
        </row>
        <row r="5091">
          <cell r="A5091" t="str">
            <v>AL.61210</v>
          </cell>
          <cell r="B5091" t="str">
            <v>AL.61210</v>
          </cell>
          <cell r="C5091" t="str">
            <v>Lắp dựng dàn giáo trong chiều cao chuẩn 3,6m</v>
          </cell>
          <cell r="D5091" t="str">
            <v>100m2</v>
          </cell>
          <cell r="E5091">
            <v>238909</v>
          </cell>
          <cell r="F5091">
            <v>149230</v>
          </cell>
          <cell r="G5091">
            <v>0</v>
          </cell>
          <cell r="H5091">
            <v>0</v>
          </cell>
          <cell r="I5091">
            <v>0</v>
          </cell>
          <cell r="J5091">
            <v>1</v>
          </cell>
        </row>
        <row r="5092">
          <cell r="A5092" t="str">
            <v>AL.61220</v>
          </cell>
          <cell r="B5092" t="str">
            <v>AL.61220</v>
          </cell>
          <cell r="C5092" t="str">
            <v>Lắp dựng dàn giáo trong mỗi 1,2m tăng thêm</v>
          </cell>
          <cell r="D5092" t="str">
            <v>100m2</v>
          </cell>
          <cell r="E5092">
            <v>25440</v>
          </cell>
          <cell r="F5092">
            <v>40932</v>
          </cell>
          <cell r="G5092">
            <v>0</v>
          </cell>
          <cell r="H5092">
            <v>0</v>
          </cell>
          <cell r="I5092">
            <v>0</v>
          </cell>
          <cell r="J5092">
            <v>1</v>
          </cell>
        </row>
        <row r="5093">
          <cell r="A5093" t="str">
            <v>AL.71110</v>
          </cell>
          <cell r="B5093" t="str">
            <v>AL.71110</v>
          </cell>
          <cell r="C5093" t="str">
            <v>Bốc xếp và vận chuyển lên cao cát các loại, than xỉ</v>
          </cell>
          <cell r="D5093" t="str">
            <v>m3</v>
          </cell>
          <cell r="E5093">
            <v>0</v>
          </cell>
          <cell r="F5093">
            <v>15776</v>
          </cell>
          <cell r="G5093">
            <v>19199</v>
          </cell>
          <cell r="H5093">
            <v>0</v>
          </cell>
          <cell r="I5093">
            <v>0</v>
          </cell>
          <cell r="J5093">
            <v>1</v>
          </cell>
        </row>
        <row r="5094">
          <cell r="A5094" t="str">
            <v>AL.71120</v>
          </cell>
          <cell r="B5094" t="str">
            <v>AL.71120</v>
          </cell>
          <cell r="C5094" t="str">
            <v>Bốc xếp và vận chuyển lên cao sỏi, đá dăm các loại</v>
          </cell>
          <cell r="D5094" t="str">
            <v>m3</v>
          </cell>
          <cell r="E5094">
            <v>0</v>
          </cell>
          <cell r="F5094">
            <v>19187</v>
          </cell>
          <cell r="G5094">
            <v>19199</v>
          </cell>
          <cell r="H5094">
            <v>0</v>
          </cell>
          <cell r="I5094">
            <v>0</v>
          </cell>
          <cell r="J5094">
            <v>1</v>
          </cell>
        </row>
        <row r="5095">
          <cell r="A5095" t="str">
            <v>AL.71130</v>
          </cell>
          <cell r="B5095" t="str">
            <v>AL.71130</v>
          </cell>
          <cell r="C5095" t="str">
            <v>Bốc xếp và vận chuyển lên cao sơn các loại, bột (bột đá, bột bả, ...)</v>
          </cell>
          <cell r="D5095" t="str">
            <v>tấn</v>
          </cell>
          <cell r="E5095">
            <v>0</v>
          </cell>
          <cell r="F5095">
            <v>14070</v>
          </cell>
          <cell r="G5095">
            <v>21332</v>
          </cell>
          <cell r="H5095">
            <v>0</v>
          </cell>
          <cell r="I5095">
            <v>0</v>
          </cell>
          <cell r="J5095">
            <v>1</v>
          </cell>
        </row>
        <row r="5096">
          <cell r="A5096" t="str">
            <v>AL.72110</v>
          </cell>
          <cell r="B5096" t="str">
            <v>AL.72110</v>
          </cell>
          <cell r="C5096" t="str">
            <v>Bốc xếp và vận chuyển lên gạch xây các loại</v>
          </cell>
          <cell r="D5096" t="str">
            <v>1000v</v>
          </cell>
          <cell r="E5096">
            <v>0</v>
          </cell>
          <cell r="F5096">
            <v>24303</v>
          </cell>
          <cell r="G5096">
            <v>14932</v>
          </cell>
          <cell r="H5096">
            <v>0</v>
          </cell>
          <cell r="I5096">
            <v>0</v>
          </cell>
          <cell r="J5096">
            <v>1</v>
          </cell>
        </row>
        <row r="5097">
          <cell r="A5097" t="str">
            <v>AL.72120</v>
          </cell>
          <cell r="B5097" t="str">
            <v>AL.72120</v>
          </cell>
          <cell r="C5097" t="str">
            <v>Bốc xếp và vận chuyển lên gạch ốp, lát các loại</v>
          </cell>
          <cell r="D5097" t="str">
            <v>10m2</v>
          </cell>
          <cell r="E5097">
            <v>0</v>
          </cell>
          <cell r="F5097">
            <v>8527</v>
          </cell>
          <cell r="G5097">
            <v>4266</v>
          </cell>
          <cell r="H5097">
            <v>0</v>
          </cell>
          <cell r="I5097">
            <v>0</v>
          </cell>
          <cell r="J5097">
            <v>1</v>
          </cell>
        </row>
        <row r="5098">
          <cell r="A5098" t="str">
            <v>AL.72210</v>
          </cell>
          <cell r="B5098" t="str">
            <v>AL.72210</v>
          </cell>
          <cell r="C5098" t="str">
            <v>Bốc xếp và vận chuyển lên đá ốp, lát các loại</v>
          </cell>
          <cell r="D5098" t="str">
            <v>10m2</v>
          </cell>
          <cell r="E5098">
            <v>0</v>
          </cell>
          <cell r="F5098">
            <v>8527</v>
          </cell>
          <cell r="G5098">
            <v>4266</v>
          </cell>
          <cell r="H5098">
            <v>0</v>
          </cell>
          <cell r="I5098">
            <v>0</v>
          </cell>
          <cell r="J5098">
            <v>1</v>
          </cell>
        </row>
        <row r="5099">
          <cell r="A5099" t="str">
            <v>AL.72310</v>
          </cell>
          <cell r="B5099" t="str">
            <v>AL.72310</v>
          </cell>
          <cell r="C5099" t="str">
            <v>Bốc xếp và vận chuyển lên ngói các loại</v>
          </cell>
          <cell r="D5099" t="str">
            <v>1000v</v>
          </cell>
          <cell r="E5099">
            <v>0</v>
          </cell>
          <cell r="F5099">
            <v>28140</v>
          </cell>
          <cell r="G5099">
            <v>63996</v>
          </cell>
          <cell r="H5099">
            <v>0</v>
          </cell>
          <cell r="I5099">
            <v>0</v>
          </cell>
          <cell r="J5099">
            <v>1</v>
          </cell>
        </row>
        <row r="5100">
          <cell r="A5100" t="str">
            <v>AL.73110</v>
          </cell>
          <cell r="B5100" t="str">
            <v>AL.73110</v>
          </cell>
          <cell r="C5100" t="str">
            <v>Bốc xếp và vận chuyển lên cao vôi, than xỉ các loại</v>
          </cell>
          <cell r="D5100" t="str">
            <v>tấn</v>
          </cell>
          <cell r="E5100">
            <v>0</v>
          </cell>
          <cell r="F5100">
            <v>19613</v>
          </cell>
          <cell r="G5100">
            <v>21332</v>
          </cell>
          <cell r="H5100">
            <v>0</v>
          </cell>
          <cell r="I5100">
            <v>0</v>
          </cell>
          <cell r="J5100">
            <v>1</v>
          </cell>
        </row>
        <row r="5101">
          <cell r="A5101" t="str">
            <v>AL.73210</v>
          </cell>
          <cell r="B5101" t="str">
            <v>AL.73210</v>
          </cell>
          <cell r="C5101" t="str">
            <v>Bốc xếp và vận chuyển lên cao tấm lợp các loại</v>
          </cell>
          <cell r="D5101" t="str">
            <v>100m2</v>
          </cell>
          <cell r="E5101">
            <v>0</v>
          </cell>
          <cell r="F5101">
            <v>16202</v>
          </cell>
          <cell r="G5101">
            <v>63996</v>
          </cell>
          <cell r="H5101">
            <v>0</v>
          </cell>
          <cell r="I5101">
            <v>0</v>
          </cell>
          <cell r="J5101">
            <v>1</v>
          </cell>
        </row>
        <row r="5102">
          <cell r="A5102" t="str">
            <v>AL.73310</v>
          </cell>
          <cell r="B5102" t="str">
            <v>AL.73310</v>
          </cell>
          <cell r="C5102" t="str">
            <v>Bốc xếp và vận chuyển lên cao xi măng</v>
          </cell>
          <cell r="D5102" t="str">
            <v>tấn</v>
          </cell>
          <cell r="E5102">
            <v>0</v>
          </cell>
          <cell r="F5102">
            <v>16202</v>
          </cell>
          <cell r="G5102">
            <v>19199</v>
          </cell>
          <cell r="H5102">
            <v>0</v>
          </cell>
          <cell r="I5102">
            <v>0</v>
          </cell>
          <cell r="J5102">
            <v>1</v>
          </cell>
        </row>
        <row r="5103">
          <cell r="A5103" t="str">
            <v>AL.73410</v>
          </cell>
          <cell r="B5103" t="str">
            <v>AL.73410</v>
          </cell>
          <cell r="C5103" t="str">
            <v>Bốc xếp và vận chuyển lên cao gỗ các loại</v>
          </cell>
          <cell r="D5103" t="str">
            <v>m3</v>
          </cell>
          <cell r="E5103">
            <v>0</v>
          </cell>
          <cell r="F5103">
            <v>16202</v>
          </cell>
          <cell r="G5103">
            <v>21332</v>
          </cell>
          <cell r="H5103">
            <v>0</v>
          </cell>
          <cell r="I5103">
            <v>0</v>
          </cell>
          <cell r="J5103">
            <v>1</v>
          </cell>
        </row>
        <row r="5104">
          <cell r="A5104" t="str">
            <v>AL.73510</v>
          </cell>
          <cell r="B5104" t="str">
            <v>AL.73510</v>
          </cell>
          <cell r="C5104" t="str">
            <v>Bốc xếp và vận chuyển lên cao kính các loại</v>
          </cell>
          <cell r="D5104" t="str">
            <v>10m2</v>
          </cell>
          <cell r="E5104">
            <v>0</v>
          </cell>
          <cell r="F5104">
            <v>12791</v>
          </cell>
          <cell r="G5104">
            <v>10666</v>
          </cell>
          <cell r="H5104">
            <v>0</v>
          </cell>
          <cell r="I5104">
            <v>0</v>
          </cell>
          <cell r="J5104">
            <v>1</v>
          </cell>
        </row>
        <row r="5105">
          <cell r="A5105" t="str">
            <v>AL.73610</v>
          </cell>
          <cell r="B5105" t="str">
            <v>AL.73610</v>
          </cell>
          <cell r="C5105" t="str">
            <v>Bốc xếp và vận chuyển lên cao cấu kiện bê tông đúc sẵn</v>
          </cell>
          <cell r="D5105" t="str">
            <v>tấn</v>
          </cell>
          <cell r="E5105">
            <v>0</v>
          </cell>
          <cell r="F5105">
            <v>25156</v>
          </cell>
          <cell r="G5105">
            <v>6400</v>
          </cell>
          <cell r="H5105">
            <v>0</v>
          </cell>
          <cell r="I5105">
            <v>0</v>
          </cell>
          <cell r="J5105">
            <v>1</v>
          </cell>
        </row>
        <row r="5106">
          <cell r="A5106" t="str">
            <v>AL.74110</v>
          </cell>
          <cell r="B5106" t="str">
            <v>AL.74110</v>
          </cell>
          <cell r="C5106" t="str">
            <v>Bốc xếp và vận chuyển lên cao vật tư và các loại phụ kiện cấp thoát nước, vệ sinh trong nhà</v>
          </cell>
          <cell r="D5106" t="str">
            <v>tấn</v>
          </cell>
          <cell r="E5106">
            <v>0</v>
          </cell>
          <cell r="F5106">
            <v>29846</v>
          </cell>
          <cell r="G5106">
            <v>29865</v>
          </cell>
          <cell r="H5106">
            <v>0</v>
          </cell>
          <cell r="I5106">
            <v>0</v>
          </cell>
          <cell r="J5106">
            <v>1</v>
          </cell>
        </row>
        <row r="5107">
          <cell r="A5107" t="str">
            <v>AL.74210</v>
          </cell>
          <cell r="B5107" t="str">
            <v>AL.74210</v>
          </cell>
          <cell r="C5107" t="str">
            <v>Bốc xếp và vận chuyển lên cao vật tư và các loại thiết bị điện trong nhà</v>
          </cell>
          <cell r="D5107" t="str">
            <v>tấn</v>
          </cell>
          <cell r="E5107">
            <v>0</v>
          </cell>
          <cell r="F5107">
            <v>106593</v>
          </cell>
          <cell r="G5107">
            <v>42664</v>
          </cell>
          <cell r="H5107">
            <v>0</v>
          </cell>
          <cell r="I5107">
            <v>0</v>
          </cell>
          <cell r="J5107">
            <v>1</v>
          </cell>
        </row>
        <row r="5108">
          <cell r="A5108" t="str">
            <v>AL.75110</v>
          </cell>
          <cell r="B5108" t="str">
            <v>AL.75110</v>
          </cell>
          <cell r="C5108" t="str">
            <v>Bốc xếp và vận chuyển lên cao cửa các loại</v>
          </cell>
          <cell r="D5108" t="str">
            <v>m2</v>
          </cell>
          <cell r="E5108">
            <v>0</v>
          </cell>
          <cell r="F5108">
            <v>6396</v>
          </cell>
          <cell r="G5108">
            <v>34131</v>
          </cell>
          <cell r="H5108">
            <v>0</v>
          </cell>
          <cell r="I5108">
            <v>0</v>
          </cell>
          <cell r="J5108">
            <v>1</v>
          </cell>
        </row>
        <row r="5109">
          <cell r="A5109" t="str">
            <v>AL.76110</v>
          </cell>
          <cell r="B5109" t="str">
            <v>AL.76110</v>
          </cell>
          <cell r="C5109" t="str">
            <v>Bốc xếp và vận chuyển lên cao vật liệu phụ các loại</v>
          </cell>
          <cell r="D5109" t="str">
            <v>tấn</v>
          </cell>
          <cell r="E5109">
            <v>0</v>
          </cell>
          <cell r="F5109">
            <v>5116</v>
          </cell>
          <cell r="G5109">
            <v>6400</v>
          </cell>
          <cell r="H5109">
            <v>0</v>
          </cell>
          <cell r="I5109">
            <v>0</v>
          </cell>
          <cell r="J5109">
            <v>1</v>
          </cell>
        </row>
        <row r="5110">
          <cell r="A5110" t="str">
            <v>AL.76120</v>
          </cell>
          <cell r="B5110" t="str">
            <v>AL.76120</v>
          </cell>
          <cell r="C5110" t="str">
            <v>Vận chuyển các loại phế thải từ trên cao xuống</v>
          </cell>
          <cell r="D5110" t="str">
            <v>m3</v>
          </cell>
          <cell r="E5110">
            <v>0</v>
          </cell>
          <cell r="F5110">
            <v>20892</v>
          </cell>
          <cell r="G5110">
            <v>27732</v>
          </cell>
          <cell r="H5110">
            <v>0</v>
          </cell>
          <cell r="I5110">
            <v>0</v>
          </cell>
          <cell r="J5110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C11" t="str">
            <v>XI MĂNG PC 30</v>
          </cell>
        </row>
      </sheetData>
      <sheetData sheetId="21">
        <row r="9">
          <cell r="C9" t="str">
            <v>XI MĂNG PC 30</v>
          </cell>
          <cell r="D9">
            <v>1858.9648639472409</v>
          </cell>
          <cell r="E9">
            <v>1968.0557730381499</v>
          </cell>
          <cell r="F9">
            <v>0</v>
          </cell>
          <cell r="G9">
            <v>54686</v>
          </cell>
          <cell r="H9">
            <v>54686</v>
          </cell>
          <cell r="I9">
            <v>50928</v>
          </cell>
          <cell r="J9">
            <v>47172</v>
          </cell>
          <cell r="K9">
            <v>4.08</v>
          </cell>
          <cell r="L9">
            <v>12240</v>
          </cell>
          <cell r="M9">
            <v>7140</v>
          </cell>
          <cell r="N9">
            <v>7092</v>
          </cell>
        </row>
        <row r="10">
          <cell r="C10" t="str">
            <v>Độ sụt 2 - 4cm</v>
          </cell>
        </row>
        <row r="11">
          <cell r="B11" t="str">
            <v>C.2111</v>
          </cell>
          <cell r="C11" t="str">
            <v>Vữa BT M100-Đá dmax = 10-Độ sụt 2-4cm</v>
          </cell>
          <cell r="D11">
            <v>230</v>
          </cell>
          <cell r="F11">
            <v>0.51400000000000001</v>
          </cell>
          <cell r="G11">
            <v>0.90200000000000002</v>
          </cell>
          <cell r="K11">
            <v>195</v>
          </cell>
          <cell r="O11">
            <v>477684</v>
          </cell>
        </row>
        <row r="12">
          <cell r="B12" t="str">
            <v>C.2112</v>
          </cell>
          <cell r="C12" t="str">
            <v>Vữa BT M150-Đá dmax = 10-Độ sụt 2-4cm</v>
          </cell>
          <cell r="D12">
            <v>296</v>
          </cell>
          <cell r="F12">
            <v>0.48799999999999999</v>
          </cell>
          <cell r="G12">
            <v>0.88800000000000001</v>
          </cell>
          <cell r="K12">
            <v>195</v>
          </cell>
          <cell r="O12">
            <v>599610</v>
          </cell>
        </row>
        <row r="13">
          <cell r="B13" t="str">
            <v>C.2113</v>
          </cell>
          <cell r="C13" t="str">
            <v>Vữa BT M200-Đá dmax = 10-Độ sụt 2-4cm</v>
          </cell>
          <cell r="D13">
            <v>361</v>
          </cell>
          <cell r="F13">
            <v>0.46400000000000002</v>
          </cell>
          <cell r="G13">
            <v>0.874</v>
          </cell>
          <cell r="K13">
            <v>195</v>
          </cell>
          <cell r="O13">
            <v>719677</v>
          </cell>
        </row>
        <row r="14">
          <cell r="B14" t="str">
            <v>C.2114</v>
          </cell>
          <cell r="C14" t="str">
            <v>Vữa BT M250-Đá dmax = 10-Độ sụt 2-4cm</v>
          </cell>
          <cell r="D14">
            <v>434</v>
          </cell>
          <cell r="F14">
            <v>0.42599999999999999</v>
          </cell>
          <cell r="G14">
            <v>0.86</v>
          </cell>
          <cell r="K14">
            <v>198</v>
          </cell>
          <cell r="O14">
            <v>854629</v>
          </cell>
        </row>
        <row r="15">
          <cell r="B15" t="str">
            <v>C.2115</v>
          </cell>
          <cell r="C15" t="str">
            <v>Vữa BT M300-Đá dmax = 10-Độ sụt 2-4cm</v>
          </cell>
          <cell r="D15">
            <v>470</v>
          </cell>
          <cell r="F15">
            <v>0.42699999999999999</v>
          </cell>
          <cell r="G15">
            <v>0.86</v>
          </cell>
          <cell r="K15">
            <v>186</v>
          </cell>
          <cell r="L15">
            <v>9.4</v>
          </cell>
          <cell r="O15">
            <v>1036558</v>
          </cell>
        </row>
        <row r="17">
          <cell r="B17" t="str">
            <v>C.2121</v>
          </cell>
          <cell r="C17" t="str">
            <v>Vữa BT M100-Đá dmax = 20-Độ sụt 2-4cm</v>
          </cell>
          <cell r="D17">
            <v>218</v>
          </cell>
          <cell r="F17">
            <v>0.51600000000000001</v>
          </cell>
          <cell r="H17">
            <v>0.90500000000000003</v>
          </cell>
          <cell r="K17">
            <v>185</v>
          </cell>
          <cell r="O17">
            <v>455500</v>
          </cell>
        </row>
        <row r="18">
          <cell r="B18" t="str">
            <v>C.2122</v>
          </cell>
          <cell r="C18" t="str">
            <v>Vữa BT M150-Đá dmax = 20-Độ sụt 2-4cm</v>
          </cell>
          <cell r="D18">
            <v>281</v>
          </cell>
          <cell r="F18">
            <v>0.49299999999999999</v>
          </cell>
          <cell r="H18">
            <v>0.89100000000000001</v>
          </cell>
          <cell r="K18">
            <v>185</v>
          </cell>
          <cell r="O18">
            <v>571849</v>
          </cell>
        </row>
        <row r="19">
          <cell r="B19" t="str">
            <v>C.2123</v>
          </cell>
          <cell r="C19" t="str">
            <v>Vữa BT M200-Đá dmax = 20-Độ sụt 2-4cm</v>
          </cell>
          <cell r="D19">
            <v>342</v>
          </cell>
          <cell r="F19">
            <v>0.46899999999999997</v>
          </cell>
          <cell r="H19">
            <v>0.878</v>
          </cell>
          <cell r="K19">
            <v>185</v>
          </cell>
          <cell r="O19">
            <v>684535</v>
          </cell>
        </row>
        <row r="20">
          <cell r="B20" t="str">
            <v>C.2124</v>
          </cell>
          <cell r="C20" t="str">
            <v>Vữa BT M250-Đá dmax = 20-Độ sụt 2-4cm</v>
          </cell>
          <cell r="D20">
            <v>405</v>
          </cell>
          <cell r="F20">
            <v>0.44400000000000001</v>
          </cell>
          <cell r="H20">
            <v>0.86499999999999999</v>
          </cell>
          <cell r="K20">
            <v>185</v>
          </cell>
          <cell r="O20">
            <v>800939</v>
          </cell>
        </row>
        <row r="21">
          <cell r="B21" t="str">
            <v>C.2125</v>
          </cell>
          <cell r="C21" t="str">
            <v>Vữa BT M300-Đá dmax = 20-Độ sụt 2-4cm</v>
          </cell>
          <cell r="D21">
            <v>439</v>
          </cell>
          <cell r="F21">
            <v>0.44400000000000001</v>
          </cell>
          <cell r="H21">
            <v>0.86499999999999999</v>
          </cell>
          <cell r="K21">
            <v>174</v>
          </cell>
          <cell r="L21">
            <v>8.7799999999999994</v>
          </cell>
          <cell r="O21">
            <v>971566</v>
          </cell>
        </row>
        <row r="23">
          <cell r="B23" t="str">
            <v>C.2131</v>
          </cell>
          <cell r="C23" t="str">
            <v>Vữa BT M100-Đá dmax = 40-Độ sụt 2-4cm</v>
          </cell>
          <cell r="D23">
            <v>207</v>
          </cell>
          <cell r="F23">
            <v>0.51600000000000001</v>
          </cell>
          <cell r="I23">
            <v>0.90600000000000003</v>
          </cell>
          <cell r="K23">
            <v>175</v>
          </cell>
          <cell r="O23">
            <v>431660</v>
          </cell>
        </row>
        <row r="24">
          <cell r="B24" t="str">
            <v>C.2132</v>
          </cell>
          <cell r="C24" t="str">
            <v>Vữa BT M150-Đá dmax = 40-Độ sụt 2-4cm</v>
          </cell>
          <cell r="D24">
            <v>266</v>
          </cell>
          <cell r="F24">
            <v>0.496</v>
          </cell>
          <cell r="I24">
            <v>0.89100000000000001</v>
          </cell>
          <cell r="K24">
            <v>175</v>
          </cell>
          <cell r="O24">
            <v>540576</v>
          </cell>
        </row>
        <row r="25">
          <cell r="B25" t="str">
            <v>C.2133</v>
          </cell>
          <cell r="C25" t="str">
            <v>Vữa BT M200-Đá dmax = 40-Độ sụt 2-4cm</v>
          </cell>
          <cell r="D25">
            <v>323</v>
          </cell>
          <cell r="F25">
            <v>0.47099999999999997</v>
          </cell>
          <cell r="I25">
            <v>0.88200000000000001</v>
          </cell>
          <cell r="K25">
            <v>175</v>
          </cell>
          <cell r="O25">
            <v>646078</v>
          </cell>
        </row>
        <row r="26">
          <cell r="B26" t="str">
            <v>C.2134</v>
          </cell>
          <cell r="C26" t="str">
            <v>Vữa BT M250-Đá dmax = 40-Độ sụt 2-4cm</v>
          </cell>
          <cell r="D26">
            <v>384</v>
          </cell>
          <cell r="F26">
            <v>0.45200000000000001</v>
          </cell>
          <cell r="I26">
            <v>0.86399999999999999</v>
          </cell>
          <cell r="K26">
            <v>175</v>
          </cell>
          <cell r="O26">
            <v>758558</v>
          </cell>
        </row>
        <row r="27">
          <cell r="B27" t="str">
            <v>C.2135</v>
          </cell>
          <cell r="C27" t="str">
            <v>Vữa BT M300-Đá dmax = 40-Độ sụt 2-4cm</v>
          </cell>
          <cell r="D27">
            <v>455</v>
          </cell>
          <cell r="F27">
            <v>0.41399999999999998</v>
          </cell>
          <cell r="I27">
            <v>0.85099999999999998</v>
          </cell>
          <cell r="K27">
            <v>180</v>
          </cell>
          <cell r="O27">
            <v>889903</v>
          </cell>
        </row>
        <row r="29">
          <cell r="B29" t="str">
            <v>C.2141</v>
          </cell>
          <cell r="C29" t="str">
            <v>Vữa BT M100-Đá dmax = 60-Độ sụt 2-4cm</v>
          </cell>
          <cell r="D29">
            <v>195</v>
          </cell>
          <cell r="F29">
            <v>0.51600000000000001</v>
          </cell>
          <cell r="J29">
            <v>0.90900000000000003</v>
          </cell>
          <cell r="K29">
            <v>165</v>
          </cell>
          <cell r="O29">
            <v>406051</v>
          </cell>
        </row>
        <row r="30">
          <cell r="B30" t="str">
            <v>C.2142</v>
          </cell>
          <cell r="C30" t="str">
            <v>Vữa BT M150-Đá dmax = 60-Độ sụt 2-4cm</v>
          </cell>
          <cell r="D30">
            <v>250</v>
          </cell>
          <cell r="F30">
            <v>0.499</v>
          </cell>
          <cell r="J30">
            <v>0.89500000000000002</v>
          </cell>
          <cell r="K30">
            <v>165</v>
          </cell>
          <cell r="O30">
            <v>507633</v>
          </cell>
        </row>
        <row r="31">
          <cell r="B31" t="str">
            <v>C.2143</v>
          </cell>
          <cell r="C31" t="str">
            <v>Vữa BT M200-Đá dmax = 60-Độ sụt 2-4cm</v>
          </cell>
          <cell r="D31">
            <v>305</v>
          </cell>
          <cell r="F31">
            <v>0.47699999999999998</v>
          </cell>
          <cell r="J31">
            <v>0.88400000000000001</v>
          </cell>
          <cell r="K31">
            <v>165</v>
          </cell>
          <cell r="O31">
            <v>609358</v>
          </cell>
        </row>
        <row r="32">
          <cell r="B32" t="str">
            <v>C.2144</v>
          </cell>
          <cell r="C32" t="str">
            <v>Vữa BT M250-Đá dmax = 60-Độ sụt 2-4cm</v>
          </cell>
          <cell r="D32">
            <v>362</v>
          </cell>
          <cell r="F32">
            <v>0.45700000000000002</v>
          </cell>
          <cell r="J32">
            <v>0.87</v>
          </cell>
          <cell r="K32">
            <v>165</v>
          </cell>
          <cell r="O32">
            <v>714658</v>
          </cell>
        </row>
        <row r="33">
          <cell r="B33" t="str">
            <v>C.2145</v>
          </cell>
          <cell r="C33" t="str">
            <v>Vữa BT M300-Đá dmax = 60-Độ sụt 2-4cm</v>
          </cell>
          <cell r="D33">
            <v>422</v>
          </cell>
          <cell r="F33">
            <v>0.43099999999999999</v>
          </cell>
          <cell r="J33">
            <v>0.85799999999999998</v>
          </cell>
          <cell r="K33">
            <v>165</v>
          </cell>
          <cell r="O33">
            <v>825630</v>
          </cell>
        </row>
        <row r="35">
          <cell r="C35" t="str">
            <v>Độ sụt 6 - 8cm</v>
          </cell>
        </row>
        <row r="36">
          <cell r="B36" t="str">
            <v>C.2211</v>
          </cell>
          <cell r="C36" t="str">
            <v>Vữa BT M100-Đá dmax = 10-Độ sụt 6-8cm</v>
          </cell>
          <cell r="D36">
            <v>242</v>
          </cell>
          <cell r="F36">
            <v>0.496</v>
          </cell>
          <cell r="G36">
            <v>0.89400000000000002</v>
          </cell>
          <cell r="K36">
            <v>205</v>
          </cell>
          <cell r="O36">
            <v>499595</v>
          </cell>
        </row>
        <row r="37">
          <cell r="B37" t="str">
            <v>C.2212</v>
          </cell>
          <cell r="C37" t="str">
            <v>Vữa BT M150-Đá dmax = 10-Độ sụt 6-8cm</v>
          </cell>
          <cell r="D37">
            <v>311</v>
          </cell>
          <cell r="F37">
            <v>0.47099999999999997</v>
          </cell>
          <cell r="G37">
            <v>0.876</v>
          </cell>
          <cell r="K37">
            <v>205</v>
          </cell>
          <cell r="O37">
            <v>626879</v>
          </cell>
        </row>
        <row r="38">
          <cell r="B38" t="str">
            <v>C.2213</v>
          </cell>
          <cell r="C38" t="str">
            <v>Vữa BT M200-Đá dmax = 10-Độ sụt 6-8cm</v>
          </cell>
          <cell r="D38">
            <v>383</v>
          </cell>
          <cell r="F38">
            <v>0.439</v>
          </cell>
          <cell r="G38">
            <v>0.86599999999999999</v>
          </cell>
          <cell r="K38">
            <v>205</v>
          </cell>
          <cell r="O38">
            <v>760178</v>
          </cell>
        </row>
        <row r="39">
          <cell r="B39" t="str">
            <v>C.2214</v>
          </cell>
          <cell r="C39" t="str">
            <v>Vữa BT M250-Đá dmax = 10-Độ sụt 6-8cm</v>
          </cell>
          <cell r="D39">
            <v>462</v>
          </cell>
          <cell r="F39">
            <v>0.39800000000000002</v>
          </cell>
          <cell r="G39">
            <v>0.84899999999999998</v>
          </cell>
          <cell r="K39">
            <v>210</v>
          </cell>
          <cell r="O39">
            <v>906127</v>
          </cell>
        </row>
        <row r="40">
          <cell r="B40" t="str">
            <v>C.2215</v>
          </cell>
          <cell r="C40" t="str">
            <v>Vữa BT M300-Đá dmax = 10-Độ sụt 6-8cm</v>
          </cell>
          <cell r="D40">
            <v>488</v>
          </cell>
          <cell r="F40">
            <v>0.41</v>
          </cell>
          <cell r="G40">
            <v>0.85399999999999998</v>
          </cell>
          <cell r="K40">
            <v>193</v>
          </cell>
          <cell r="L40">
            <v>9.76</v>
          </cell>
          <cell r="O40">
            <v>1074127</v>
          </cell>
        </row>
        <row r="42">
          <cell r="B42" t="str">
            <v>C.2221</v>
          </cell>
          <cell r="C42" t="str">
            <v>Vữa BT M100-Đá dmax = 20-Độ sụt 6-8cm</v>
          </cell>
          <cell r="D42">
            <v>230</v>
          </cell>
          <cell r="F42">
            <v>0.49399999999999999</v>
          </cell>
          <cell r="H42">
            <v>0.90300000000000002</v>
          </cell>
          <cell r="K42">
            <v>195</v>
          </cell>
          <cell r="O42">
            <v>477739</v>
          </cell>
        </row>
        <row r="43">
          <cell r="B43" t="str">
            <v>C.2222</v>
          </cell>
          <cell r="C43" t="str">
            <v>Vữa BT M150-Đá dmax = 20-Độ sụt 6-8cm</v>
          </cell>
          <cell r="D43">
            <v>296</v>
          </cell>
          <cell r="F43">
            <v>0.47499999999999998</v>
          </cell>
          <cell r="H43">
            <v>0.88100000000000001</v>
          </cell>
          <cell r="K43">
            <v>195</v>
          </cell>
          <cell r="O43">
            <v>599228</v>
          </cell>
        </row>
        <row r="44">
          <cell r="B44" t="str">
            <v>C.2223</v>
          </cell>
          <cell r="C44" t="str">
            <v>Vữa BT M200-Đá dmax = 20-Độ sụt 6-8cm</v>
          </cell>
          <cell r="D44">
            <v>361</v>
          </cell>
          <cell r="F44">
            <v>0.45</v>
          </cell>
          <cell r="H44">
            <v>0.86599999999999999</v>
          </cell>
          <cell r="K44">
            <v>195</v>
          </cell>
          <cell r="O44">
            <v>719240</v>
          </cell>
        </row>
        <row r="45">
          <cell r="B45" t="str">
            <v>C.2224</v>
          </cell>
          <cell r="C45" t="str">
            <v>Vữa BT M250-Đá dmax = 20-Độ sụt 6-8cm</v>
          </cell>
          <cell r="D45">
            <v>434</v>
          </cell>
          <cell r="F45">
            <v>0.41499999999999998</v>
          </cell>
          <cell r="H45">
            <v>0.85799999999999998</v>
          </cell>
          <cell r="K45">
            <v>195</v>
          </cell>
          <cell r="O45">
            <v>854507</v>
          </cell>
        </row>
        <row r="46">
          <cell r="B46" t="str">
            <v>C.2225</v>
          </cell>
          <cell r="C46" t="str">
            <v>Vữa BT M300-Đá dmax = 20-Độ sụt 6-8cm</v>
          </cell>
          <cell r="D46">
            <v>458</v>
          </cell>
          <cell r="F46">
            <v>0.42399999999999999</v>
          </cell>
          <cell r="H46">
            <v>0.86099999999999999</v>
          </cell>
          <cell r="K46">
            <v>181</v>
          </cell>
          <cell r="L46">
            <v>9.16</v>
          </cell>
          <cell r="O46">
            <v>1011347</v>
          </cell>
        </row>
        <row r="48">
          <cell r="B48" t="str">
            <v>C.2231</v>
          </cell>
          <cell r="C48" t="str">
            <v>Vữa BT M100-Đá dmax = 40-Độ sụt 6-8cm</v>
          </cell>
          <cell r="D48">
            <v>218</v>
          </cell>
          <cell r="F48">
            <v>0.501</v>
          </cell>
          <cell r="I48">
            <v>0.89600000000000002</v>
          </cell>
          <cell r="K48">
            <v>185</v>
          </cell>
          <cell r="O48">
            <v>451641</v>
          </cell>
        </row>
        <row r="49">
          <cell r="B49" t="str">
            <v>C.2232</v>
          </cell>
          <cell r="C49" t="str">
            <v>Vữa BT M150-Đá dmax = 40-Độ sụt 6-8cm</v>
          </cell>
          <cell r="D49">
            <v>281</v>
          </cell>
          <cell r="F49">
            <v>0.47799999999999998</v>
          </cell>
          <cell r="I49">
            <v>0.88200000000000001</v>
          </cell>
          <cell r="K49">
            <v>185</v>
          </cell>
          <cell r="O49">
            <v>568042</v>
          </cell>
        </row>
        <row r="50">
          <cell r="B50" t="str">
            <v>C.2233</v>
          </cell>
          <cell r="C50" t="str">
            <v>Vữa BT M200-Đá dmax = 40-Độ sụt 6-8cm</v>
          </cell>
          <cell r="D50">
            <v>342</v>
          </cell>
          <cell r="F50">
            <v>0.45500000000000002</v>
          </cell>
          <cell r="I50">
            <v>0.86699999999999999</v>
          </cell>
          <cell r="K50">
            <v>185</v>
          </cell>
          <cell r="O50">
            <v>680675</v>
          </cell>
        </row>
        <row r="51">
          <cell r="B51" t="str">
            <v>C.2234</v>
          </cell>
          <cell r="C51" t="str">
            <v>Vữa BT M250-Đá dmax = 40-Độ sụt 6-8cm</v>
          </cell>
          <cell r="D51">
            <v>405</v>
          </cell>
          <cell r="F51">
            <v>0.42699999999999999</v>
          </cell>
          <cell r="I51">
            <v>0.85799999999999998</v>
          </cell>
          <cell r="K51">
            <v>185</v>
          </cell>
          <cell r="O51">
            <v>797332</v>
          </cell>
        </row>
        <row r="52">
          <cell r="B52" t="str">
            <v>C.2235</v>
          </cell>
          <cell r="C52" t="str">
            <v>Vữa BT M300-Đá dmax = 40-Độ sụt 6-8cm</v>
          </cell>
          <cell r="D52">
            <v>427</v>
          </cell>
          <cell r="F52">
            <v>0.441</v>
          </cell>
          <cell r="I52">
            <v>0.86099999999999999</v>
          </cell>
          <cell r="K52">
            <v>169</v>
          </cell>
          <cell r="L52">
            <v>8.5400000000000009</v>
          </cell>
          <cell r="O52">
            <v>942846</v>
          </cell>
        </row>
        <row r="54">
          <cell r="B54" t="str">
            <v>C.2241</v>
          </cell>
          <cell r="C54" t="str">
            <v>Vữa BT M100-Đá dmax = 60-Độ sụt 6-8cm</v>
          </cell>
          <cell r="D54">
            <v>207</v>
          </cell>
          <cell r="F54">
            <v>0.502</v>
          </cell>
          <cell r="J54">
            <v>0.89800000000000002</v>
          </cell>
          <cell r="K54">
            <v>175</v>
          </cell>
          <cell r="O54">
            <v>427880</v>
          </cell>
        </row>
        <row r="55">
          <cell r="B55" t="str">
            <v>C.2242</v>
          </cell>
          <cell r="C55" t="str">
            <v>Vữa BT M150-Đá dmax = 60-Độ sụt 6-8cm</v>
          </cell>
          <cell r="D55">
            <v>266</v>
          </cell>
          <cell r="F55">
            <v>0.48199999999999998</v>
          </cell>
          <cell r="J55">
            <v>0.88400000000000001</v>
          </cell>
          <cell r="K55">
            <v>175</v>
          </cell>
          <cell r="O55">
            <v>536899</v>
          </cell>
        </row>
        <row r="56">
          <cell r="B56" t="str">
            <v>C.2243</v>
          </cell>
          <cell r="C56" t="str">
            <v>Vữa BT M200-Đá dmax = 60-Độ sụt 6-8cm</v>
          </cell>
          <cell r="D56">
            <v>323</v>
          </cell>
          <cell r="F56">
            <v>0.45800000000000002</v>
          </cell>
          <cell r="J56">
            <v>0.874</v>
          </cell>
          <cell r="K56">
            <v>175</v>
          </cell>
          <cell r="O56">
            <v>642388</v>
          </cell>
        </row>
        <row r="57">
          <cell r="B57" t="str">
            <v>C.2244</v>
          </cell>
          <cell r="C57" t="str">
            <v>Vữa BT M250-Đá dmax = 60-Độ sụt 6-8cm</v>
          </cell>
          <cell r="D57">
            <v>384</v>
          </cell>
          <cell r="F57">
            <v>0.44</v>
          </cell>
          <cell r="J57">
            <v>0.85799999999999998</v>
          </cell>
          <cell r="K57">
            <v>175</v>
          </cell>
          <cell r="O57">
            <v>755030</v>
          </cell>
        </row>
        <row r="58">
          <cell r="B58" t="str">
            <v>C.2245</v>
          </cell>
          <cell r="C58" t="str">
            <v>Vữa BT M300-Đá dmax = 60-Độ sụt 6-8cm</v>
          </cell>
          <cell r="D58">
            <v>455</v>
          </cell>
          <cell r="F58">
            <v>0.40100000000000002</v>
          </cell>
          <cell r="J58">
            <v>0.84399999999999997</v>
          </cell>
          <cell r="K58">
            <v>180</v>
          </cell>
          <cell r="O58">
            <v>886377</v>
          </cell>
        </row>
        <row r="60">
          <cell r="C60" t="str">
            <v>Độ sụt 14-17cm</v>
          </cell>
        </row>
        <row r="61">
          <cell r="B61" t="str">
            <v>C.2312</v>
          </cell>
          <cell r="C61" t="str">
            <v>Vữa BT M150-Đá dmax = 10-Độ sụt 14-17cm</v>
          </cell>
          <cell r="D61">
            <v>311</v>
          </cell>
          <cell r="F61">
            <v>0.51600000000000001</v>
          </cell>
          <cell r="G61">
            <v>0.82799999999999996</v>
          </cell>
          <cell r="K61">
            <v>205</v>
          </cell>
          <cell r="L61">
            <v>6.22</v>
          </cell>
          <cell r="O61">
            <v>700387</v>
          </cell>
        </row>
        <row r="62">
          <cell r="B62" t="str">
            <v>C.2313</v>
          </cell>
          <cell r="C62" t="str">
            <v>Vữa BT M200-Đá dmax = 10-Độ sụt 14-17cm</v>
          </cell>
          <cell r="D62">
            <v>379</v>
          </cell>
          <cell r="F62">
            <v>0.48499999999999999</v>
          </cell>
          <cell r="G62">
            <v>0.81899999999999995</v>
          </cell>
          <cell r="K62">
            <v>205</v>
          </cell>
          <cell r="L62">
            <v>7.58</v>
          </cell>
          <cell r="O62">
            <v>842951</v>
          </cell>
        </row>
        <row r="63">
          <cell r="B63" t="str">
            <v>C.2314</v>
          </cell>
          <cell r="C63" t="str">
            <v>Vữa BT M250-Đá dmax = 10-Độ sụt 14-17cm</v>
          </cell>
          <cell r="D63">
            <v>463</v>
          </cell>
          <cell r="F63">
            <v>0.439</v>
          </cell>
          <cell r="G63">
            <v>0.80300000000000005</v>
          </cell>
          <cell r="K63">
            <v>211</v>
          </cell>
          <cell r="L63">
            <v>9.26</v>
          </cell>
          <cell r="O63">
            <v>1018817</v>
          </cell>
        </row>
        <row r="64">
          <cell r="B64" t="str">
            <v>C.2315</v>
          </cell>
          <cell r="C64" t="str">
            <v>Vữa BT M300-Đá dmax = 10-Độ sụt 14-17cm</v>
          </cell>
          <cell r="D64">
            <v>508</v>
          </cell>
          <cell r="F64">
            <v>0.43099999999999999</v>
          </cell>
          <cell r="G64">
            <v>0.80200000000000005</v>
          </cell>
          <cell r="K64">
            <v>201</v>
          </cell>
          <cell r="M64">
            <v>60.96</v>
          </cell>
          <cell r="O64">
            <v>1424287</v>
          </cell>
        </row>
        <row r="66">
          <cell r="B66" t="str">
            <v>C.2322</v>
          </cell>
          <cell r="C66" t="str">
            <v>Vữa BT M150-Đá dmax = 20-Độ sụt 14-17cm</v>
          </cell>
          <cell r="D66">
            <v>297</v>
          </cell>
          <cell r="F66">
            <v>0.52100000000000002</v>
          </cell>
          <cell r="H66">
            <v>0.83199999999999996</v>
          </cell>
          <cell r="K66">
            <v>195</v>
          </cell>
          <cell r="L66">
            <v>5.94</v>
          </cell>
          <cell r="O66">
            <v>671113</v>
          </cell>
        </row>
        <row r="67">
          <cell r="B67" t="str">
            <v>C.2323</v>
          </cell>
          <cell r="C67" t="str">
            <v>Vữa BT M200-Đá dmax = 20-Độ sụt 14-17cm</v>
          </cell>
          <cell r="D67">
            <v>363</v>
          </cell>
          <cell r="F67">
            <v>0.49399999999999999</v>
          </cell>
          <cell r="H67">
            <v>0.82</v>
          </cell>
          <cell r="K67">
            <v>195</v>
          </cell>
          <cell r="L67">
            <v>7.26</v>
          </cell>
          <cell r="O67">
            <v>809305</v>
          </cell>
        </row>
        <row r="68">
          <cell r="B68" t="str">
            <v>C.2324</v>
          </cell>
          <cell r="C68" t="str">
            <v>Vữa BT M250-Đá dmax = 20-Độ sụt 14-17cm</v>
          </cell>
          <cell r="D68">
            <v>436</v>
          </cell>
          <cell r="F68">
            <v>0.45600000000000002</v>
          </cell>
          <cell r="H68">
            <v>0.80800000000000005</v>
          </cell>
          <cell r="K68">
            <v>198</v>
          </cell>
          <cell r="L68">
            <v>8.7200000000000006</v>
          </cell>
          <cell r="O68">
            <v>962236</v>
          </cell>
        </row>
        <row r="69">
          <cell r="B69" t="str">
            <v>C.2325</v>
          </cell>
          <cell r="C69" t="str">
            <v>Vữa BT M300-Đá dmax = 20-Độ sụt 14-17cm</v>
          </cell>
          <cell r="D69">
            <v>480</v>
          </cell>
          <cell r="F69">
            <v>0.44800000000000001</v>
          </cell>
          <cell r="H69">
            <v>0.80500000000000005</v>
          </cell>
          <cell r="K69">
            <v>190</v>
          </cell>
          <cell r="M69">
            <v>57.599999999999994</v>
          </cell>
          <cell r="O69">
            <v>1348365</v>
          </cell>
        </row>
        <row r="71">
          <cell r="B71" t="str">
            <v>C.2332</v>
          </cell>
          <cell r="C71" t="str">
            <v>Vữa BT M150-Đá dmax = 40-Độ sụt 14-17cm</v>
          </cell>
          <cell r="D71">
            <v>284</v>
          </cell>
          <cell r="F71">
            <v>0.52300000000000002</v>
          </cell>
          <cell r="I71">
            <v>0.83099999999999996</v>
          </cell>
          <cell r="K71">
            <v>186</v>
          </cell>
          <cell r="L71">
            <v>5.68</v>
          </cell>
          <cell r="O71">
            <v>640549</v>
          </cell>
        </row>
        <row r="72">
          <cell r="B72" t="str">
            <v>C.2333</v>
          </cell>
          <cell r="C72" t="str">
            <v>Vữa BT M200-Đá dmax = 40-Độ sụt 14-17cm</v>
          </cell>
          <cell r="D72">
            <v>345</v>
          </cell>
          <cell r="F72">
            <v>0.502</v>
          </cell>
          <cell r="I72">
            <v>0.81699999999999995</v>
          </cell>
          <cell r="K72">
            <v>186</v>
          </cell>
          <cell r="L72">
            <v>6.9</v>
          </cell>
          <cell r="O72">
            <v>768166</v>
          </cell>
        </row>
        <row r="73">
          <cell r="B73" t="str">
            <v>C.2334</v>
          </cell>
          <cell r="C73" t="str">
            <v>Vữa BT M250-Đá dmax = 40-Độ sụt 14-17cm</v>
          </cell>
          <cell r="D73">
            <v>410</v>
          </cell>
          <cell r="F73">
            <v>0.46800000000000003</v>
          </cell>
          <cell r="I73">
            <v>0.81200000000000006</v>
          </cell>
          <cell r="K73">
            <v>186</v>
          </cell>
          <cell r="L73">
            <v>8.1999999999999993</v>
          </cell>
          <cell r="O73">
            <v>904656</v>
          </cell>
        </row>
        <row r="74">
          <cell r="B74" t="str">
            <v>C.2335</v>
          </cell>
          <cell r="C74" t="str">
            <v>Vữa BT M300-Đá dmax = 40-Độ sụt 14-17cm</v>
          </cell>
          <cell r="D74">
            <v>455</v>
          </cell>
          <cell r="F74">
            <v>0.45800000000000002</v>
          </cell>
          <cell r="I74">
            <v>0.80600000000000005</v>
          </cell>
          <cell r="K74">
            <v>180</v>
          </cell>
          <cell r="M74">
            <v>54.6</v>
          </cell>
          <cell r="O74">
            <v>1277455</v>
          </cell>
        </row>
        <row r="76">
          <cell r="B76" t="str">
            <v>C.2342</v>
          </cell>
          <cell r="C76" t="str">
            <v>Vữa BT M150-Đá dmax = 60-Độ sụt 14-17cm</v>
          </cell>
          <cell r="D76">
            <v>270</v>
          </cell>
          <cell r="F76">
            <v>0.52700000000000002</v>
          </cell>
          <cell r="J76">
            <v>0.83199999999999996</v>
          </cell>
          <cell r="K76">
            <v>195</v>
          </cell>
          <cell r="L76">
            <v>5.4</v>
          </cell>
          <cell r="O76">
            <v>608059</v>
          </cell>
        </row>
        <row r="77">
          <cell r="B77" t="str">
            <v>C.2343</v>
          </cell>
          <cell r="C77" t="str">
            <v>Vữa BT M200-Đá dmax = 60-Độ sụt 14-17cm</v>
          </cell>
          <cell r="D77">
            <v>329</v>
          </cell>
          <cell r="F77">
            <v>0.49399999999999999</v>
          </cell>
          <cell r="J77">
            <v>0.82</v>
          </cell>
          <cell r="K77">
            <v>195</v>
          </cell>
          <cell r="L77">
            <v>6.58</v>
          </cell>
          <cell r="O77">
            <v>731615</v>
          </cell>
        </row>
        <row r="78">
          <cell r="B78" t="str">
            <v>C.2344</v>
          </cell>
          <cell r="C78" t="str">
            <v>Vữa BT M250-Đá dmax = 60-Độ sụt 14-17cm</v>
          </cell>
          <cell r="D78">
            <v>390</v>
          </cell>
          <cell r="F78">
            <v>0.45600000000000002</v>
          </cell>
          <cell r="J78">
            <v>0.80800000000000005</v>
          </cell>
          <cell r="K78">
            <v>198</v>
          </cell>
          <cell r="L78">
            <v>7.8</v>
          </cell>
          <cell r="O78">
            <v>859391</v>
          </cell>
        </row>
        <row r="79">
          <cell r="B79" t="str">
            <v>C.2345</v>
          </cell>
          <cell r="C79" t="str">
            <v>Vữa BT M300-Đá dmax = 60-Độ sụt 14-17cm</v>
          </cell>
          <cell r="D79">
            <v>455</v>
          </cell>
          <cell r="F79">
            <v>0.44800000000000001</v>
          </cell>
          <cell r="J79">
            <v>0.80500000000000005</v>
          </cell>
          <cell r="K79">
            <v>190</v>
          </cell>
          <cell r="M79">
            <v>54.6</v>
          </cell>
          <cell r="O79">
            <v>1274422</v>
          </cell>
        </row>
        <row r="81">
          <cell r="C81" t="str">
            <v>XI MĂNG PC 40</v>
          </cell>
        </row>
        <row r="82">
          <cell r="C82" t="str">
            <v>Độ sụt 2-4cm</v>
          </cell>
        </row>
        <row r="83">
          <cell r="B83" t="str">
            <v>C.3112</v>
          </cell>
          <cell r="C83" t="str">
            <v>Vữa BT M150-Đá dmax = 10-Độ sụt 2-4cm</v>
          </cell>
          <cell r="E83">
            <v>246</v>
          </cell>
          <cell r="F83">
            <v>0.50800000000000001</v>
          </cell>
          <cell r="G83">
            <v>0.89900000000000002</v>
          </cell>
          <cell r="K83">
            <v>195</v>
          </cell>
          <cell r="O83">
            <v>534100</v>
          </cell>
        </row>
        <row r="84">
          <cell r="B84" t="str">
            <v>C.3113</v>
          </cell>
          <cell r="C84" t="str">
            <v>Vữa BT M200-Đá dmax = 10-Độ sụt 2-4cm</v>
          </cell>
          <cell r="E84">
            <v>296</v>
          </cell>
          <cell r="F84">
            <v>0.48899999999999999</v>
          </cell>
          <cell r="G84">
            <v>0.88800000000000001</v>
          </cell>
          <cell r="K84">
            <v>195</v>
          </cell>
          <cell r="O84">
            <v>631901</v>
          </cell>
        </row>
        <row r="85">
          <cell r="B85" t="str">
            <v>C.3114</v>
          </cell>
          <cell r="C85" t="str">
            <v>Vữa BT M250-Đá dmax = 10-Độ sụt 2-4cm</v>
          </cell>
          <cell r="E85">
            <v>344</v>
          </cell>
          <cell r="F85">
            <v>0.47</v>
          </cell>
          <cell r="G85">
            <v>0.877</v>
          </cell>
          <cell r="K85">
            <v>195</v>
          </cell>
          <cell r="O85">
            <v>725766</v>
          </cell>
        </row>
        <row r="86">
          <cell r="B86" t="str">
            <v>C.3115</v>
          </cell>
          <cell r="C86" t="str">
            <v>Vữa BT M300-Đá dmax = 10-Độ sụt 2-4cm</v>
          </cell>
          <cell r="E86">
            <v>394</v>
          </cell>
          <cell r="F86">
            <v>0.44700000000000001</v>
          </cell>
          <cell r="G86">
            <v>0.87</v>
          </cell>
          <cell r="K86">
            <v>195</v>
          </cell>
          <cell r="O86">
            <v>823786</v>
          </cell>
        </row>
        <row r="87">
          <cell r="B87" t="str">
            <v>C.3116</v>
          </cell>
          <cell r="C87" t="str">
            <v>Vữa BT M350-Đá dmax = 10-Độ sụt 2-4cm</v>
          </cell>
          <cell r="E87">
            <v>455</v>
          </cell>
          <cell r="F87">
            <v>0.41399999999999998</v>
          </cell>
          <cell r="G87">
            <v>0.85699999999999998</v>
          </cell>
          <cell r="K87">
            <v>200</v>
          </cell>
          <cell r="O87">
            <v>943147</v>
          </cell>
        </row>
        <row r="88">
          <cell r="B88" t="str">
            <v>C.3117</v>
          </cell>
          <cell r="C88" t="str">
            <v>Vữa BT M400-Đá dmax = 10-Độ sụt 2-4cm</v>
          </cell>
          <cell r="E88">
            <v>470</v>
          </cell>
          <cell r="F88">
            <v>0.42699999999999999</v>
          </cell>
          <cell r="G88">
            <v>0.86</v>
          </cell>
          <cell r="K88">
            <v>186</v>
          </cell>
          <cell r="L88">
            <v>9.4</v>
          </cell>
          <cell r="O88">
            <v>1087831</v>
          </cell>
        </row>
        <row r="90">
          <cell r="B90" t="str">
            <v>C.3122</v>
          </cell>
          <cell r="C90" t="str">
            <v>Vữa BT M150-Đá dmax = 20-Độ sụt 2-4cm</v>
          </cell>
          <cell r="E90">
            <v>233</v>
          </cell>
          <cell r="F90">
            <v>0.51</v>
          </cell>
          <cell r="H90">
            <v>0.90300000000000002</v>
          </cell>
          <cell r="K90">
            <v>185</v>
          </cell>
          <cell r="O90">
            <v>508693</v>
          </cell>
        </row>
        <row r="91">
          <cell r="B91" t="str">
            <v>C.3123</v>
          </cell>
          <cell r="C91" t="str">
            <v>Vữa BT M200-Đá dmax = 20-Độ sụt 2-4cm</v>
          </cell>
          <cell r="E91">
            <v>281</v>
          </cell>
          <cell r="F91">
            <v>0.49299999999999999</v>
          </cell>
          <cell r="H91">
            <v>0.89100000000000001</v>
          </cell>
          <cell r="K91">
            <v>185</v>
          </cell>
          <cell r="O91">
            <v>602504</v>
          </cell>
        </row>
        <row r="92">
          <cell r="B92" t="str">
            <v>C.3124</v>
          </cell>
          <cell r="C92" t="str">
            <v>Vữa BT M250-Đá dmax = 20-Độ sụt 2-4cm</v>
          </cell>
          <cell r="E92">
            <v>327</v>
          </cell>
          <cell r="F92">
            <v>0.47499999999999998</v>
          </cell>
          <cell r="H92">
            <v>0.88100000000000001</v>
          </cell>
          <cell r="K92">
            <v>185</v>
          </cell>
          <cell r="O92">
            <v>692487</v>
          </cell>
        </row>
        <row r="93">
          <cell r="B93" t="str">
            <v>C.3125</v>
          </cell>
          <cell r="C93" t="str">
            <v>Vữa BT M300-Đá dmax = 20-Độ sụt 2-4cm</v>
          </cell>
          <cell r="E93">
            <v>374</v>
          </cell>
          <cell r="F93">
            <v>0.45700000000000002</v>
          </cell>
          <cell r="H93">
            <v>0.872</v>
          </cell>
          <cell r="K93">
            <v>185</v>
          </cell>
          <cell r="O93">
            <v>784494</v>
          </cell>
        </row>
        <row r="94">
          <cell r="B94" t="str">
            <v>C.3126</v>
          </cell>
          <cell r="C94" t="str">
            <v>Vữa BT M350-Đá dmax = 20-Độ sụt 2-4cm</v>
          </cell>
          <cell r="E94">
            <v>425</v>
          </cell>
          <cell r="F94">
            <v>0.432</v>
          </cell>
          <cell r="H94">
            <v>0.86</v>
          </cell>
          <cell r="K94">
            <v>187</v>
          </cell>
          <cell r="O94">
            <v>884217</v>
          </cell>
        </row>
        <row r="95">
          <cell r="B95" t="str">
            <v>C.3127</v>
          </cell>
          <cell r="C95" t="str">
            <v>Vữa BT M400-Đá dmax = 20-Độ sụt 2-4cm</v>
          </cell>
          <cell r="E95">
            <v>439</v>
          </cell>
          <cell r="F95">
            <v>0.44400000000000001</v>
          </cell>
          <cell r="H95">
            <v>0.86499999999999999</v>
          </cell>
          <cell r="K95">
            <v>174</v>
          </cell>
          <cell r="L95">
            <v>8.7799999999999994</v>
          </cell>
          <cell r="O95">
            <v>1019457</v>
          </cell>
        </row>
        <row r="97">
          <cell r="B97" t="str">
            <v>C.3132</v>
          </cell>
          <cell r="C97" t="str">
            <v>Vữa BT M150-Đá dmax = 40-Độ sụt 2-4cm</v>
          </cell>
          <cell r="E97">
            <v>221</v>
          </cell>
          <cell r="F97">
            <v>0.55100000000000005</v>
          </cell>
          <cell r="I97">
            <v>0.90200000000000002</v>
          </cell>
          <cell r="K97">
            <v>175</v>
          </cell>
          <cell r="O97">
            <v>481591</v>
          </cell>
        </row>
        <row r="98">
          <cell r="B98" t="str">
            <v>C.3133</v>
          </cell>
          <cell r="C98" t="str">
            <v>Vữa BT M200-Đá dmax = 40-Độ sụt 2-4cm</v>
          </cell>
          <cell r="E98">
            <v>266</v>
          </cell>
          <cell r="F98">
            <v>0.496</v>
          </cell>
          <cell r="I98">
            <v>0.89100000000000001</v>
          </cell>
          <cell r="K98">
            <v>175</v>
          </cell>
          <cell r="O98">
            <v>569594</v>
          </cell>
        </row>
        <row r="99">
          <cell r="B99" t="str">
            <v>C.3134</v>
          </cell>
          <cell r="C99" t="str">
            <v>Vữa BT M250-Đá dmax = 40-Độ sụt 2-4cm</v>
          </cell>
          <cell r="E99">
            <v>309</v>
          </cell>
          <cell r="F99">
            <v>0.47899999999999998</v>
          </cell>
          <cell r="I99">
            <v>0.88200000000000001</v>
          </cell>
          <cell r="K99">
            <v>175</v>
          </cell>
          <cell r="O99">
            <v>653762</v>
          </cell>
        </row>
        <row r="100">
          <cell r="B100" t="str">
            <v>C.3135</v>
          </cell>
          <cell r="C100" t="str">
            <v>Vữa BT M300-Đá dmax = 40-Độ sụt 2-4cm</v>
          </cell>
          <cell r="E100">
            <v>354</v>
          </cell>
          <cell r="F100">
            <v>0.46400000000000002</v>
          </cell>
          <cell r="I100">
            <v>0.87</v>
          </cell>
          <cell r="K100">
            <v>175</v>
          </cell>
          <cell r="O100">
            <v>741713</v>
          </cell>
        </row>
        <row r="101">
          <cell r="B101" t="str">
            <v>C.3136</v>
          </cell>
          <cell r="C101" t="str">
            <v>Vữa BT M350-Đá dmax = 40-Độ sụt 2-4cm</v>
          </cell>
          <cell r="E101">
            <v>398</v>
          </cell>
          <cell r="F101">
            <v>0.35799999999999998</v>
          </cell>
          <cell r="I101">
            <v>0.86399999999999999</v>
          </cell>
          <cell r="K101">
            <v>175</v>
          </cell>
          <cell r="O101">
            <v>828002</v>
          </cell>
        </row>
        <row r="102">
          <cell r="B102" t="str">
            <v>C.3137</v>
          </cell>
          <cell r="C102" t="str">
            <v>Vữa BT M400-Đá dmax = 40-Độ sụt 2-4cm</v>
          </cell>
          <cell r="E102">
            <v>455</v>
          </cell>
          <cell r="F102">
            <v>0.41399999999999998</v>
          </cell>
          <cell r="I102">
            <v>0.85099999999999998</v>
          </cell>
          <cell r="K102">
            <v>180</v>
          </cell>
          <cell r="O102">
            <v>939540</v>
          </cell>
        </row>
        <row r="104">
          <cell r="B104" t="str">
            <v>C.3142</v>
          </cell>
          <cell r="C104" t="str">
            <v>Vữa BT M150-Đá dmax = 60-Độ sụt 2-4cm</v>
          </cell>
          <cell r="E104">
            <v>208</v>
          </cell>
          <cell r="F104">
            <v>0.51300000000000001</v>
          </cell>
          <cell r="J104">
            <v>0.90500000000000003</v>
          </cell>
          <cell r="K104">
            <v>165</v>
          </cell>
          <cell r="O104">
            <v>452719</v>
          </cell>
        </row>
        <row r="105">
          <cell r="B105" t="str">
            <v>C.3143</v>
          </cell>
          <cell r="C105" t="str">
            <v>Vữa BT M200-Đá dmax = 60-Độ sụt 2-4cm</v>
          </cell>
          <cell r="E105">
            <v>250</v>
          </cell>
          <cell r="F105">
            <v>0.499</v>
          </cell>
          <cell r="J105">
            <v>0.89500000000000002</v>
          </cell>
          <cell r="K105">
            <v>165</v>
          </cell>
          <cell r="O105">
            <v>534906</v>
          </cell>
        </row>
        <row r="106">
          <cell r="B106" t="str">
            <v>C.3144</v>
          </cell>
          <cell r="C106" t="str">
            <v>Vữa BT M250-Đá dmax = 60-Độ sụt 2-4cm</v>
          </cell>
          <cell r="E106">
            <v>292</v>
          </cell>
          <cell r="F106">
            <v>0.48599999999999999</v>
          </cell>
          <cell r="J106">
            <v>0.88300000000000001</v>
          </cell>
          <cell r="K106">
            <v>165</v>
          </cell>
          <cell r="O106">
            <v>616998</v>
          </cell>
        </row>
        <row r="107">
          <cell r="B107" t="str">
            <v>C.3145</v>
          </cell>
          <cell r="C107" t="str">
            <v>Vữa BT M300-Đá dmax = 60-Độ sụt 2-4cm</v>
          </cell>
          <cell r="E107">
            <v>333</v>
          </cell>
          <cell r="F107">
            <v>0.48599999999999999</v>
          </cell>
          <cell r="J107">
            <v>0.877</v>
          </cell>
          <cell r="K107">
            <v>165</v>
          </cell>
          <cell r="O107">
            <v>697406</v>
          </cell>
        </row>
        <row r="108">
          <cell r="B108" t="str">
            <v>C.3146</v>
          </cell>
          <cell r="C108" t="str">
            <v>Vữa BT M350-Đá dmax = 60-Độ sụt 2-4cm</v>
          </cell>
          <cell r="E108">
            <v>375</v>
          </cell>
          <cell r="F108">
            <v>0.45</v>
          </cell>
          <cell r="J108">
            <v>0.86699999999999999</v>
          </cell>
          <cell r="K108">
            <v>165</v>
          </cell>
          <cell r="O108">
            <v>779592</v>
          </cell>
        </row>
        <row r="109">
          <cell r="B109" t="str">
            <v>C.3147</v>
          </cell>
          <cell r="C109" t="str">
            <v>Vữa BT M400-Đá dmax = 60-Độ sụt 2-4cm</v>
          </cell>
          <cell r="E109">
            <v>422</v>
          </cell>
          <cell r="F109">
            <v>0.43099999999999999</v>
          </cell>
          <cell r="J109">
            <v>0.85799999999999998</v>
          </cell>
          <cell r="K109">
            <v>167</v>
          </cell>
          <cell r="O109">
            <v>871674</v>
          </cell>
        </row>
        <row r="110">
          <cell r="C110" t="str">
            <v>Độ sụt 6-8cm</v>
          </cell>
        </row>
        <row r="111">
          <cell r="B111" t="str">
            <v>C.3212</v>
          </cell>
          <cell r="C111" t="str">
            <v>Vữa BT M150-Đá dmax = 10-Độ sụt 6-8cm</v>
          </cell>
          <cell r="E111">
            <v>246</v>
          </cell>
          <cell r="F111">
            <v>0.495</v>
          </cell>
          <cell r="G111">
            <v>0.89100000000000001</v>
          </cell>
          <cell r="K111">
            <v>195</v>
          </cell>
          <cell r="O111">
            <v>533663</v>
          </cell>
        </row>
        <row r="112">
          <cell r="B112" t="str">
            <v>C.3213</v>
          </cell>
          <cell r="C112" t="str">
            <v>Vữa BT M200-Đá dmax = 10-Độ sụt 6-8cm</v>
          </cell>
          <cell r="E112">
            <v>296</v>
          </cell>
          <cell r="F112">
            <v>0.47499999999999998</v>
          </cell>
          <cell r="G112">
            <v>0.88100000000000001</v>
          </cell>
          <cell r="K112">
            <v>195</v>
          </cell>
          <cell r="O112">
            <v>631518</v>
          </cell>
        </row>
        <row r="113">
          <cell r="B113" t="str">
            <v>C.3214</v>
          </cell>
          <cell r="C113" t="str">
            <v>Vữa BT M250-Đá dmax = 10-Độ sụt 6-8cm</v>
          </cell>
          <cell r="E113">
            <v>344</v>
          </cell>
          <cell r="F113">
            <v>0.45600000000000002</v>
          </cell>
          <cell r="G113">
            <v>0.872</v>
          </cell>
          <cell r="K113">
            <v>195</v>
          </cell>
          <cell r="O113">
            <v>725493</v>
          </cell>
        </row>
        <row r="114">
          <cell r="B114" t="str">
            <v>C.3215</v>
          </cell>
          <cell r="C114" t="str">
            <v>Vữa BT M300-Đá dmax = 10-Độ sụt 6-8cm</v>
          </cell>
          <cell r="E114">
            <v>394</v>
          </cell>
          <cell r="F114">
            <v>0.436</v>
          </cell>
          <cell r="G114">
            <v>0.86199999999999999</v>
          </cell>
          <cell r="K114">
            <v>195</v>
          </cell>
          <cell r="O114">
            <v>823349</v>
          </cell>
        </row>
        <row r="115">
          <cell r="B115" t="str">
            <v>C.3216</v>
          </cell>
          <cell r="C115" t="str">
            <v>Vữa BT M350-Đá dmax = 10-Độ sụt 6-8cm</v>
          </cell>
          <cell r="E115">
            <v>455</v>
          </cell>
          <cell r="F115">
            <v>0.4</v>
          </cell>
          <cell r="G115">
            <v>0.85099999999999998</v>
          </cell>
          <cell r="K115">
            <v>200</v>
          </cell>
          <cell r="O115">
            <v>942819</v>
          </cell>
        </row>
        <row r="116">
          <cell r="B116" t="str">
            <v>C.3217</v>
          </cell>
          <cell r="C116" t="str">
            <v>Vữa BT M400-Đá dmax = 10-Độ sụt 6-8cm</v>
          </cell>
          <cell r="E116">
            <v>458</v>
          </cell>
          <cell r="F116">
            <v>0.42399999999999999</v>
          </cell>
          <cell r="G116">
            <v>0.86099999999999999</v>
          </cell>
          <cell r="K116">
            <v>181</v>
          </cell>
          <cell r="L116">
            <v>9.16</v>
          </cell>
          <cell r="O116">
            <v>1061311</v>
          </cell>
        </row>
        <row r="118">
          <cell r="B118" t="str">
            <v>C.3222</v>
          </cell>
          <cell r="C118" t="str">
            <v>Vữa BT M150-Đá dmax = 20-Độ sụt 6-8cm</v>
          </cell>
          <cell r="E118">
            <v>246</v>
          </cell>
          <cell r="F118">
            <v>0.495</v>
          </cell>
          <cell r="H118">
            <v>0.89100000000000001</v>
          </cell>
          <cell r="K118">
            <v>195</v>
          </cell>
          <cell r="O118">
            <v>533663</v>
          </cell>
        </row>
        <row r="119">
          <cell r="B119" t="str">
            <v>C.3223</v>
          </cell>
          <cell r="C119" t="str">
            <v>Vữa BT M200-Đá dmax = 20-Độ sụt 6-8cm</v>
          </cell>
          <cell r="E119">
            <v>296</v>
          </cell>
          <cell r="F119">
            <v>0.47499999999999998</v>
          </cell>
          <cell r="H119">
            <v>0.88100000000000001</v>
          </cell>
          <cell r="K119">
            <v>195</v>
          </cell>
          <cell r="O119">
            <v>631518</v>
          </cell>
        </row>
        <row r="120">
          <cell r="B120" t="str">
            <v>C.3224</v>
          </cell>
          <cell r="C120" t="str">
            <v>Vữa BT M250-Đá dmax = 20-Độ sụt 6-8cm</v>
          </cell>
          <cell r="E120">
            <v>344</v>
          </cell>
          <cell r="F120">
            <v>0.45600000000000002</v>
          </cell>
          <cell r="H120">
            <v>0.872</v>
          </cell>
          <cell r="K120">
            <v>195</v>
          </cell>
          <cell r="O120">
            <v>725493</v>
          </cell>
        </row>
        <row r="121">
          <cell r="B121" t="str">
            <v>C.3225</v>
          </cell>
          <cell r="C121" t="str">
            <v>Vữa BT M300-Đá dmax = 20-Độ sụt 6-8cm</v>
          </cell>
          <cell r="E121">
            <v>394</v>
          </cell>
          <cell r="F121">
            <v>0.436</v>
          </cell>
          <cell r="H121">
            <v>0.86199999999999999</v>
          </cell>
          <cell r="K121">
            <v>195</v>
          </cell>
          <cell r="O121">
            <v>823349</v>
          </cell>
        </row>
        <row r="122">
          <cell r="B122" t="str">
            <v>C.3226</v>
          </cell>
          <cell r="C122" t="str">
            <v>Vữa BT M350-Đá dmax = 20-Độ sụt 6-8cm</v>
          </cell>
          <cell r="E122">
            <v>455</v>
          </cell>
          <cell r="F122">
            <v>0.4</v>
          </cell>
          <cell r="H122">
            <v>0.85099999999999998</v>
          </cell>
          <cell r="K122">
            <v>200</v>
          </cell>
          <cell r="O122">
            <v>942819</v>
          </cell>
        </row>
        <row r="123">
          <cell r="B123" t="str">
            <v>C.3227</v>
          </cell>
          <cell r="C123" t="str">
            <v>Vữa BT M400-Đá dmax = 20-Độ sụt 6-8cm</v>
          </cell>
          <cell r="E123">
            <v>458</v>
          </cell>
          <cell r="F123">
            <v>0.42399999999999999</v>
          </cell>
          <cell r="H123">
            <v>0.86099999999999999</v>
          </cell>
          <cell r="K123">
            <v>181</v>
          </cell>
          <cell r="L123">
            <v>9.16</v>
          </cell>
          <cell r="O123">
            <v>1061311</v>
          </cell>
        </row>
        <row r="125">
          <cell r="B125" t="str">
            <v>C.3232</v>
          </cell>
          <cell r="C125" t="str">
            <v>Vữa BT M150-Đá dmax = 40-Độ sụt 6-8cm</v>
          </cell>
          <cell r="E125">
            <v>233</v>
          </cell>
          <cell r="F125">
            <v>0.496</v>
          </cell>
          <cell r="I125">
            <v>0.89100000000000001</v>
          </cell>
          <cell r="K125">
            <v>185</v>
          </cell>
          <cell r="O125">
            <v>504689</v>
          </cell>
        </row>
        <row r="126">
          <cell r="B126" t="str">
            <v>C.3233</v>
          </cell>
          <cell r="C126" t="str">
            <v>Vữa BT M200-Đá dmax = 40-Độ sụt 6-8cm</v>
          </cell>
          <cell r="E126">
            <v>281</v>
          </cell>
          <cell r="F126">
            <v>0.47699999999999998</v>
          </cell>
          <cell r="I126">
            <v>0.88200000000000001</v>
          </cell>
          <cell r="K126">
            <v>185</v>
          </cell>
          <cell r="O126">
            <v>598697</v>
          </cell>
        </row>
        <row r="127">
          <cell r="B127" t="str">
            <v>C.3234</v>
          </cell>
          <cell r="C127" t="str">
            <v>Vữa BT M250-Đá dmax = 40-Độ sụt 6-8cm</v>
          </cell>
          <cell r="E127">
            <v>327</v>
          </cell>
          <cell r="F127">
            <v>0.46100000000000002</v>
          </cell>
          <cell r="I127">
            <v>0.87</v>
          </cell>
          <cell r="K127">
            <v>185</v>
          </cell>
          <cell r="O127">
            <v>688616</v>
          </cell>
        </row>
        <row r="128">
          <cell r="B128" t="str">
            <v>C.3235</v>
          </cell>
          <cell r="C128" t="str">
            <v>Vữa BT M300-Đá dmax = 40-Độ sụt 6-8cm</v>
          </cell>
          <cell r="E128">
            <v>374</v>
          </cell>
          <cell r="F128">
            <v>0.442</v>
          </cell>
          <cell r="I128">
            <v>0.86199999999999999</v>
          </cell>
          <cell r="K128">
            <v>185</v>
          </cell>
          <cell r="O128">
            <v>780708</v>
          </cell>
        </row>
        <row r="129">
          <cell r="B129" t="str">
            <v>C.3236</v>
          </cell>
          <cell r="C129" t="str">
            <v>Vữa BT M350-Đá dmax = 40-Độ sụt 6-8cm</v>
          </cell>
          <cell r="E129">
            <v>425</v>
          </cell>
          <cell r="F129">
            <v>0.41799999999999998</v>
          </cell>
          <cell r="I129">
            <v>0.85099999999999998</v>
          </cell>
          <cell r="K129">
            <v>187</v>
          </cell>
          <cell r="O129">
            <v>880526</v>
          </cell>
        </row>
        <row r="130">
          <cell r="B130" t="str">
            <v>C.3237</v>
          </cell>
          <cell r="C130" t="str">
            <v>Vữa BT M400-Đá dmax = 40-Độ sụt 6-8cm</v>
          </cell>
          <cell r="E130">
            <v>427</v>
          </cell>
          <cell r="F130">
            <v>0.441</v>
          </cell>
          <cell r="I130">
            <v>0.86099999999999999</v>
          </cell>
          <cell r="K130">
            <v>169</v>
          </cell>
          <cell r="L130">
            <v>8.5400000000000009</v>
          </cell>
          <cell r="O130">
            <v>989428</v>
          </cell>
        </row>
        <row r="132">
          <cell r="B132" t="str">
            <v>C.3242</v>
          </cell>
          <cell r="C132" t="str">
            <v>Vữa BT M150-Đá dmax = 60-Độ sụt 6-8cm</v>
          </cell>
          <cell r="E132">
            <v>221</v>
          </cell>
          <cell r="F132">
            <v>0.498</v>
          </cell>
          <cell r="J132">
            <v>0.89500000000000002</v>
          </cell>
          <cell r="K132">
            <v>175</v>
          </cell>
          <cell r="O132">
            <v>477873</v>
          </cell>
        </row>
        <row r="133">
          <cell r="B133" t="str">
            <v>C.3243</v>
          </cell>
          <cell r="C133" t="str">
            <v>Vữa BT M200-Đá dmax = 60-Độ sụt 6-8cm</v>
          </cell>
          <cell r="E133">
            <v>266</v>
          </cell>
          <cell r="F133">
            <v>0.48199999999999998</v>
          </cell>
          <cell r="J133">
            <v>0.88400000000000001</v>
          </cell>
          <cell r="K133">
            <v>175</v>
          </cell>
          <cell r="O133">
            <v>565917</v>
          </cell>
        </row>
        <row r="134">
          <cell r="B134" t="str">
            <v>C.3244</v>
          </cell>
          <cell r="C134" t="str">
            <v>Vữa BT M250-Đá dmax = 60-Độ sụt 6-8cm</v>
          </cell>
          <cell r="E134">
            <v>309</v>
          </cell>
          <cell r="F134">
            <v>0.46700000000000003</v>
          </cell>
          <cell r="J134">
            <v>0.873</v>
          </cell>
          <cell r="K134">
            <v>175</v>
          </cell>
          <cell r="O134">
            <v>650024</v>
          </cell>
        </row>
        <row r="135">
          <cell r="B135" t="str">
            <v>C.3245</v>
          </cell>
          <cell r="C135" t="str">
            <v>Vữa BT M300-Đá dmax = 60-Độ sụt 6-8cm</v>
          </cell>
          <cell r="E135">
            <v>354</v>
          </cell>
          <cell r="F135">
            <v>0.45</v>
          </cell>
          <cell r="J135">
            <v>0.86399999999999999</v>
          </cell>
          <cell r="K135">
            <v>175</v>
          </cell>
          <cell r="O135">
            <v>738162</v>
          </cell>
        </row>
        <row r="136">
          <cell r="B136" t="str">
            <v>C.3246</v>
          </cell>
          <cell r="C136" t="str">
            <v>Vữa BT M350-Đá dmax = 60-Độ sụt 6-8cm</v>
          </cell>
          <cell r="E136">
            <v>398</v>
          </cell>
          <cell r="F136">
            <v>0.43</v>
          </cell>
          <cell r="J136">
            <v>0.85699999999999998</v>
          </cell>
          <cell r="K136">
            <v>175</v>
          </cell>
          <cell r="O136">
            <v>824427</v>
          </cell>
        </row>
        <row r="137">
          <cell r="B137" t="str">
            <v>C.3247</v>
          </cell>
          <cell r="C137" t="str">
            <v>Vữa BT M400-Đá dmax = 60-Độ sụt 6-8cm</v>
          </cell>
          <cell r="E137">
            <v>455</v>
          </cell>
          <cell r="F137">
            <v>0.40100000000000002</v>
          </cell>
          <cell r="J137">
            <v>0.40100000000000002</v>
          </cell>
          <cell r="K137">
            <v>180</v>
          </cell>
          <cell r="O137">
            <v>915116</v>
          </cell>
        </row>
        <row r="139">
          <cell r="C139" t="str">
            <v>Độ sụt 14-17cm</v>
          </cell>
        </row>
        <row r="140">
          <cell r="B140" t="str">
            <v>C.3312</v>
          </cell>
          <cell r="C140" t="str">
            <v>Vữa BT M150-Đá dmax = 10-Độ sụt 14-17cm</v>
          </cell>
          <cell r="E140">
            <v>259</v>
          </cell>
          <cell r="F140">
            <v>0.53800000000000003</v>
          </cell>
          <cell r="G140">
            <v>0.83899999999999997</v>
          </cell>
          <cell r="K140">
            <v>205</v>
          </cell>
          <cell r="L140">
            <v>5.18</v>
          </cell>
          <cell r="O140">
            <v>619848</v>
          </cell>
        </row>
        <row r="141">
          <cell r="B141" t="str">
            <v>C.3313</v>
          </cell>
          <cell r="C141" t="str">
            <v>Vữa BT M200-Đá dmax = 10-Độ sụt 14-17cm</v>
          </cell>
          <cell r="E141">
            <v>311</v>
          </cell>
          <cell r="F141">
            <v>0.51600000000000001</v>
          </cell>
          <cell r="G141">
            <v>0.82799999999999996</v>
          </cell>
          <cell r="K141">
            <v>205</v>
          </cell>
          <cell r="L141">
            <v>6.22</v>
          </cell>
          <cell r="O141">
            <v>734315</v>
          </cell>
        </row>
        <row r="142">
          <cell r="B142" t="str">
            <v>C.3314</v>
          </cell>
          <cell r="C142" t="str">
            <v>Vữa BT M250-Đá dmax = 10-Độ sụt 14-17cm</v>
          </cell>
          <cell r="E142">
            <v>362</v>
          </cell>
          <cell r="F142">
            <v>0.49299999999999999</v>
          </cell>
          <cell r="G142">
            <v>0.82199999999999995</v>
          </cell>
          <cell r="K142">
            <v>205</v>
          </cell>
          <cell r="L142">
            <v>7.24</v>
          </cell>
          <cell r="O142">
            <v>846842</v>
          </cell>
        </row>
        <row r="143">
          <cell r="B143" t="str">
            <v>C.3315</v>
          </cell>
          <cell r="C143" t="str">
            <v>Vữa BT M300-Đá dmax = 10-Độ sụt 14-17cm</v>
          </cell>
          <cell r="E143">
            <v>416</v>
          </cell>
          <cell r="F143">
            <v>0.46600000000000003</v>
          </cell>
          <cell r="G143">
            <v>0.81299999999999994</v>
          </cell>
          <cell r="K143">
            <v>206</v>
          </cell>
          <cell r="L143">
            <v>8.32</v>
          </cell>
          <cell r="O143">
            <v>965848</v>
          </cell>
        </row>
        <row r="144">
          <cell r="B144" t="str">
            <v>C.3316</v>
          </cell>
          <cell r="C144" t="str">
            <v>Vữa BT M350-Đá dmax = 10-Độ sụt 14-17cm</v>
          </cell>
          <cell r="E144">
            <v>443</v>
          </cell>
          <cell r="F144">
            <v>0.47</v>
          </cell>
          <cell r="G144">
            <v>0.81299999999999994</v>
          </cell>
          <cell r="K144">
            <v>195</v>
          </cell>
          <cell r="L144">
            <v>8.86</v>
          </cell>
          <cell r="O144">
            <v>1025550</v>
          </cell>
        </row>
        <row r="145">
          <cell r="B145" t="str">
            <v>C.3317</v>
          </cell>
          <cell r="C145" t="str">
            <v>Vữa BT M400-Đá dmax = 10-Độ sụt 14-17cm</v>
          </cell>
          <cell r="E145">
            <v>508</v>
          </cell>
          <cell r="F145">
            <v>0.43099999999999999</v>
          </cell>
          <cell r="G145">
            <v>0.80200000000000005</v>
          </cell>
          <cell r="K145">
            <v>201</v>
          </cell>
          <cell r="M145">
            <v>60.96</v>
          </cell>
          <cell r="O145">
            <v>1479705</v>
          </cell>
        </row>
        <row r="147">
          <cell r="B147" t="str">
            <v>C.3322</v>
          </cell>
          <cell r="C147" t="str">
            <v>Vữa BT M150-Đá dmax = 20-Độ sụt 14-17cm</v>
          </cell>
          <cell r="E147">
            <v>247</v>
          </cell>
          <cell r="F147">
            <v>0.54200000000000004</v>
          </cell>
          <cell r="H147">
            <v>0.84099999999999997</v>
          </cell>
          <cell r="K147">
            <v>195</v>
          </cell>
          <cell r="L147">
            <v>4.9400000000000004</v>
          </cell>
          <cell r="O147">
            <v>593362</v>
          </cell>
        </row>
        <row r="148">
          <cell r="B148" t="str">
            <v>C.3323</v>
          </cell>
          <cell r="C148" t="str">
            <v>Vữa BT M200-Đá dmax = 20-Độ sụt 14-17cm</v>
          </cell>
          <cell r="E148">
            <v>297</v>
          </cell>
          <cell r="F148">
            <v>0.52200000000000002</v>
          </cell>
          <cell r="H148">
            <v>0.83199999999999996</v>
          </cell>
          <cell r="K148">
            <v>195</v>
          </cell>
          <cell r="L148">
            <v>5.94</v>
          </cell>
          <cell r="O148">
            <v>703513</v>
          </cell>
        </row>
        <row r="149">
          <cell r="B149" t="str">
            <v>C.3324</v>
          </cell>
          <cell r="C149" t="str">
            <v>Vữa BT M250-Đá dmax = 20-Độ sụt 14-17cm</v>
          </cell>
          <cell r="E149">
            <v>346</v>
          </cell>
          <cell r="F149">
            <v>0.501</v>
          </cell>
          <cell r="H149">
            <v>0.82199999999999995</v>
          </cell>
          <cell r="K149">
            <v>195</v>
          </cell>
          <cell r="L149">
            <v>6.92</v>
          </cell>
          <cell r="O149">
            <v>811396</v>
          </cell>
        </row>
        <row r="150">
          <cell r="B150" t="str">
            <v>C.3325</v>
          </cell>
          <cell r="C150" t="str">
            <v>Vữa BT M300-Đá dmax = 20-Độ sụt 14-17cm</v>
          </cell>
          <cell r="E150">
            <v>396</v>
          </cell>
          <cell r="F150">
            <v>0.47699999999999998</v>
          </cell>
          <cell r="H150">
            <v>0.81599999999999995</v>
          </cell>
          <cell r="K150">
            <v>195</v>
          </cell>
          <cell r="L150">
            <v>7.92</v>
          </cell>
          <cell r="O150">
            <v>921710</v>
          </cell>
        </row>
        <row r="151">
          <cell r="B151" t="str">
            <v>C.3326</v>
          </cell>
          <cell r="C151" t="str">
            <v>Vữa BT M350-Đá dmax = 20-Độ sụt 14-17cm</v>
          </cell>
          <cell r="E151">
            <v>455</v>
          </cell>
          <cell r="F151">
            <v>0.44800000000000001</v>
          </cell>
          <cell r="H151">
            <v>0.80500000000000005</v>
          </cell>
          <cell r="K151">
            <v>200</v>
          </cell>
          <cell r="L151">
            <v>9.1</v>
          </cell>
          <cell r="O151">
            <v>1051688</v>
          </cell>
        </row>
        <row r="152">
          <cell r="B152" t="str">
            <v>C.3327</v>
          </cell>
          <cell r="C152" t="str">
            <v>Vữa BT M400-Đá dmax = 20-Độ sụt 14-17cm</v>
          </cell>
          <cell r="E152">
            <v>480</v>
          </cell>
          <cell r="F152">
            <v>0.44800000000000001</v>
          </cell>
          <cell r="H152">
            <v>0.80500000000000005</v>
          </cell>
          <cell r="K152">
            <v>190</v>
          </cell>
          <cell r="M152">
            <v>57.599999999999994</v>
          </cell>
          <cell r="O152">
            <v>1400728</v>
          </cell>
        </row>
        <row r="154">
          <cell r="B154" t="str">
            <v>C.3332</v>
          </cell>
          <cell r="C154" t="str">
            <v>Vữa BT M150-Đá dmax = 40-Độ sụt 14-17cm</v>
          </cell>
          <cell r="E154">
            <v>235</v>
          </cell>
          <cell r="F154">
            <v>0.54200000000000004</v>
          </cell>
          <cell r="I154">
            <v>0.84199999999999997</v>
          </cell>
          <cell r="K154">
            <v>186</v>
          </cell>
          <cell r="L154">
            <v>4.7</v>
          </cell>
          <cell r="O154">
            <v>563661</v>
          </cell>
        </row>
        <row r="155">
          <cell r="B155" t="str">
            <v>C.3333</v>
          </cell>
          <cell r="C155" t="str">
            <v>Vữa BT M200-Đá dmax = 40-Độ sụt 14-17cm</v>
          </cell>
          <cell r="E155">
            <v>284</v>
          </cell>
          <cell r="F155">
            <v>0.52200000000000002</v>
          </cell>
          <cell r="I155">
            <v>0.83099999999999996</v>
          </cell>
          <cell r="K155">
            <v>186</v>
          </cell>
          <cell r="L155">
            <v>5.68</v>
          </cell>
          <cell r="O155">
            <v>671531</v>
          </cell>
        </row>
        <row r="156">
          <cell r="B156" t="str">
            <v>C.3334</v>
          </cell>
          <cell r="C156" t="str">
            <v>Vữa BT M250-Đá dmax = 40-Độ sụt 14-17cm</v>
          </cell>
          <cell r="E156">
            <v>330</v>
          </cell>
          <cell r="F156">
            <v>0.505</v>
          </cell>
          <cell r="I156">
            <v>0.82199999999999995</v>
          </cell>
          <cell r="K156">
            <v>186</v>
          </cell>
          <cell r="L156">
            <v>6.6000000000000005</v>
          </cell>
          <cell r="O156">
            <v>772864</v>
          </cell>
        </row>
        <row r="157">
          <cell r="B157" t="str">
            <v>C.3335</v>
          </cell>
          <cell r="C157" t="str">
            <v>Vữa BT M300-Đá dmax = 40-Độ sụt 14-17cm</v>
          </cell>
          <cell r="E157">
            <v>378</v>
          </cell>
          <cell r="F157">
            <v>0.48499999999999999</v>
          </cell>
          <cell r="I157">
            <v>0.81399999999999995</v>
          </cell>
          <cell r="K157">
            <v>186</v>
          </cell>
          <cell r="L157">
            <v>7.5600000000000005</v>
          </cell>
          <cell r="O157">
            <v>878674</v>
          </cell>
        </row>
        <row r="158">
          <cell r="B158" t="str">
            <v>C.3336</v>
          </cell>
          <cell r="C158" t="str">
            <v>Vữa BT M350-Đá dmax = 40-Độ sụt 14-17cm</v>
          </cell>
          <cell r="E158">
            <v>429</v>
          </cell>
          <cell r="F158">
            <v>0.45900000000000002</v>
          </cell>
          <cell r="I158">
            <v>0.8</v>
          </cell>
          <cell r="K158">
            <v>188</v>
          </cell>
          <cell r="L158">
            <v>8.58</v>
          </cell>
          <cell r="O158">
            <v>990825</v>
          </cell>
        </row>
        <row r="159">
          <cell r="B159" t="str">
            <v>C.3337</v>
          </cell>
          <cell r="C159" t="str">
            <v>Vữa BT M400-Đá dmax = 40-Độ sụt 14-17cm</v>
          </cell>
          <cell r="E159">
            <v>455</v>
          </cell>
          <cell r="F159">
            <v>0.45900000000000002</v>
          </cell>
          <cell r="I159">
            <v>0.8</v>
          </cell>
          <cell r="K159">
            <v>180</v>
          </cell>
          <cell r="M159">
            <v>54.6</v>
          </cell>
          <cell r="O159">
            <v>1326786</v>
          </cell>
        </row>
        <row r="161">
          <cell r="B161" t="str">
            <v>C.3342</v>
          </cell>
          <cell r="C161" t="str">
            <v>Vữa BT M150-Đá dmax = 60-Độ sụt 14-17cm</v>
          </cell>
          <cell r="E161">
            <v>224</v>
          </cell>
          <cell r="F161">
            <v>0.54600000000000004</v>
          </cell>
          <cell r="J161">
            <v>0.84099999999999997</v>
          </cell>
          <cell r="K161">
            <v>177</v>
          </cell>
          <cell r="L161">
            <v>4.4800000000000004</v>
          </cell>
          <cell r="O161">
            <v>536074</v>
          </cell>
        </row>
        <row r="162">
          <cell r="B162" t="str">
            <v>C.3343</v>
          </cell>
          <cell r="C162" t="str">
            <v>Vữa BT M200-Đá dmax = 60-Độ sụt 14-17cm</v>
          </cell>
          <cell r="E162">
            <v>270</v>
          </cell>
          <cell r="F162">
            <v>0.52700000000000002</v>
          </cell>
          <cell r="J162">
            <v>0.83299999999999996</v>
          </cell>
          <cell r="K162">
            <v>177</v>
          </cell>
          <cell r="L162">
            <v>5.4</v>
          </cell>
          <cell r="O162">
            <v>637487</v>
          </cell>
        </row>
        <row r="163">
          <cell r="B163" t="str">
            <v>C.3344</v>
          </cell>
          <cell r="C163" t="str">
            <v>Vữa BT M250-Đá dmax = 60-Độ sụt 14-17cm</v>
          </cell>
          <cell r="E163">
            <v>315</v>
          </cell>
          <cell r="F163">
            <v>0.50700000000000001</v>
          </cell>
          <cell r="J163">
            <v>0.82599999999999996</v>
          </cell>
          <cell r="K163">
            <v>177</v>
          </cell>
          <cell r="L163">
            <v>6.3</v>
          </cell>
          <cell r="O163">
            <v>736736</v>
          </cell>
        </row>
        <row r="164">
          <cell r="B164" t="str">
            <v>C.3345</v>
          </cell>
          <cell r="C164" t="str">
            <v>Vữa BT M300-Đá dmax = 60-Độ sụt 14-17cm</v>
          </cell>
          <cell r="E164">
            <v>360</v>
          </cell>
          <cell r="F164">
            <v>0.49099999999999999</v>
          </cell>
          <cell r="J164">
            <v>0.81599999999999995</v>
          </cell>
          <cell r="K164">
            <v>177</v>
          </cell>
          <cell r="L164">
            <v>7.2</v>
          </cell>
          <cell r="O164">
            <v>835843</v>
          </cell>
        </row>
        <row r="165">
          <cell r="B165" t="str">
            <v>C.3346</v>
          </cell>
          <cell r="C165" t="str">
            <v>Vữa BT M350-Đá dmax = 60-Độ sụt 14-17cm</v>
          </cell>
          <cell r="E165">
            <v>404</v>
          </cell>
          <cell r="F165">
            <v>0.47199999999999998</v>
          </cell>
          <cell r="J165">
            <v>0.80800000000000005</v>
          </cell>
          <cell r="K165">
            <v>177</v>
          </cell>
          <cell r="L165">
            <v>8.08</v>
          </cell>
          <cell r="O165">
            <v>932831</v>
          </cell>
        </row>
        <row r="166">
          <cell r="B166" t="str">
            <v>C.3347</v>
          </cell>
          <cell r="C166" t="str">
            <v>Vữa BT M400-Đá dmax = 60-Độ sụt 14-17cm</v>
          </cell>
          <cell r="E166">
            <v>455</v>
          </cell>
          <cell r="F166">
            <v>0.44600000000000001</v>
          </cell>
          <cell r="J166">
            <v>0.8</v>
          </cell>
          <cell r="K166">
            <v>181</v>
          </cell>
          <cell r="M166">
            <v>54.6</v>
          </cell>
          <cell r="O166">
            <v>1323785</v>
          </cell>
        </row>
        <row r="168">
          <cell r="D168">
            <v>1500</v>
          </cell>
          <cell r="E168">
            <v>1500</v>
          </cell>
        </row>
        <row r="169">
          <cell r="D169">
            <v>0.05</v>
          </cell>
          <cell r="E169">
            <v>0.05</v>
          </cell>
          <cell r="F169">
            <v>0.12</v>
          </cell>
        </row>
        <row r="170">
          <cell r="C170" t="str">
            <v>BÊ TÔNG CHỐNG THẤM NƯỚC</v>
          </cell>
        </row>
        <row r="171">
          <cell r="C171" t="str">
            <v>Độ sụt 2-4cm</v>
          </cell>
        </row>
        <row r="172">
          <cell r="B172" t="str">
            <v>C.2112-B2</v>
          </cell>
          <cell r="C172" t="str">
            <v>Vữa BT M150-B2-Đá dmax = 10-Độ sụt 2-4cm</v>
          </cell>
          <cell r="D172">
            <v>310.8</v>
          </cell>
          <cell r="F172">
            <v>0.54656000000000005</v>
          </cell>
          <cell r="G172">
            <v>0.81957333333333338</v>
          </cell>
          <cell r="K172">
            <v>195</v>
          </cell>
          <cell r="O172">
            <v>623381</v>
          </cell>
        </row>
        <row r="173">
          <cell r="B173" t="str">
            <v>C.2113-B4</v>
          </cell>
          <cell r="C173" t="str">
            <v>Vữa BT M200-B4-Đá dmax = 10-Độ sụt 2-4cm</v>
          </cell>
          <cell r="D173">
            <v>379.05</v>
          </cell>
          <cell r="F173">
            <v>0.51968000000000003</v>
          </cell>
          <cell r="G173">
            <v>0.80628666666666671</v>
          </cell>
          <cell r="K173">
            <v>195</v>
          </cell>
          <cell r="O173">
            <v>749529</v>
          </cell>
        </row>
        <row r="174">
          <cell r="B174" t="str">
            <v>C.2114-B6</v>
          </cell>
          <cell r="C174" t="str">
            <v>Vữa BT M250-B6-Đá dmax = 10-Độ sụt 2-4cm</v>
          </cell>
          <cell r="D174">
            <v>455.70000000000005</v>
          </cell>
          <cell r="F174">
            <v>0.47712000000000004</v>
          </cell>
          <cell r="G174">
            <v>0.7944133333333333</v>
          </cell>
          <cell r="K174">
            <v>198</v>
          </cell>
          <cell r="O174">
            <v>891381</v>
          </cell>
        </row>
        <row r="175">
          <cell r="B175" t="str">
            <v>C.2115-B8</v>
          </cell>
          <cell r="C175" t="str">
            <v>Vữa BT M300-B8-Đá dmax = 10-Độ sụt 2-4cm</v>
          </cell>
          <cell r="D175">
            <v>493.5</v>
          </cell>
          <cell r="F175">
            <v>0.47824000000000005</v>
          </cell>
          <cell r="G175">
            <v>0.79309333333333332</v>
          </cell>
          <cell r="K175">
            <v>186</v>
          </cell>
          <cell r="L175">
            <v>9.870000000000001</v>
          </cell>
          <cell r="O175">
            <v>1082338</v>
          </cell>
        </row>
        <row r="177">
          <cell r="B177" t="str">
            <v>C.2122-B2</v>
          </cell>
          <cell r="C177" t="str">
            <v>Vữa BT M150-B2-Đá dmax = 20-Độ sụt 2-4cm</v>
          </cell>
          <cell r="D177">
            <v>295.05</v>
          </cell>
          <cell r="F177">
            <v>0.5521600000000001</v>
          </cell>
          <cell r="H177">
            <v>0.82247333333333339</v>
          </cell>
          <cell r="K177">
            <v>185</v>
          </cell>
          <cell r="O177">
            <v>594220</v>
          </cell>
        </row>
        <row r="178">
          <cell r="B178" t="str">
            <v>C.2123-B4</v>
          </cell>
          <cell r="C178" t="str">
            <v>Vữa BT M200-B4-Đá dmax = 20-Độ sụt 2-4cm</v>
          </cell>
          <cell r="D178">
            <v>359.1</v>
          </cell>
          <cell r="F178">
            <v>0.52527999999999997</v>
          </cell>
          <cell r="H178">
            <v>0.81032000000000004</v>
          </cell>
          <cell r="K178">
            <v>185</v>
          </cell>
          <cell r="O178">
            <v>712622</v>
          </cell>
        </row>
        <row r="179">
          <cell r="B179" t="str">
            <v>C.2124-B6</v>
          </cell>
          <cell r="C179" t="str">
            <v>Vữa BT M250-B6-Đá dmax = 20-Độ sụt 2-4cm</v>
          </cell>
          <cell r="D179">
            <v>425.25</v>
          </cell>
          <cell r="F179">
            <v>0.49728000000000006</v>
          </cell>
          <cell r="H179">
            <v>0.79821999999999993</v>
          </cell>
          <cell r="K179">
            <v>185</v>
          </cell>
          <cell r="O179">
            <v>834931</v>
          </cell>
        </row>
        <row r="180">
          <cell r="B180" t="str">
            <v>C.2125-B8</v>
          </cell>
          <cell r="C180" t="str">
            <v>Vữa BT M300-B8-Đá dmax = 20-Độ sụt 2-4cm</v>
          </cell>
          <cell r="D180">
            <v>460.95000000000005</v>
          </cell>
          <cell r="F180">
            <v>0.49728000000000006</v>
          </cell>
          <cell r="H180">
            <v>0.79708666666666661</v>
          </cell>
          <cell r="K180">
            <v>174</v>
          </cell>
          <cell r="L180">
            <v>9.2190000000000012</v>
          </cell>
          <cell r="O180">
            <v>1014030</v>
          </cell>
        </row>
        <row r="182">
          <cell r="B182" t="str">
            <v>C.2132-B2</v>
          </cell>
          <cell r="C182" t="str">
            <v>Vữa BT M150-B2-Đá dmax = 40-Độ sụt 2-4cm</v>
          </cell>
          <cell r="D182">
            <v>279.3</v>
          </cell>
          <cell r="F182">
            <v>0.55552000000000001</v>
          </cell>
          <cell r="I182">
            <v>0.82261333333333342</v>
          </cell>
          <cell r="K182">
            <v>175</v>
          </cell>
          <cell r="O182">
            <v>561817</v>
          </cell>
        </row>
        <row r="183">
          <cell r="B183" t="str">
            <v>C.2133-B4</v>
          </cell>
          <cell r="C183" t="str">
            <v>Vữa BT M200-B4-Đá dmax = 40-Độ sụt 2-4cm</v>
          </cell>
          <cell r="D183">
            <v>339.15000000000003</v>
          </cell>
          <cell r="F183">
            <v>0.52751999999999999</v>
          </cell>
          <cell r="I183">
            <v>0.8147133333333334</v>
          </cell>
          <cell r="K183">
            <v>175</v>
          </cell>
          <cell r="O183">
            <v>672674</v>
          </cell>
        </row>
        <row r="184">
          <cell r="B184" t="str">
            <v>C.2134-B6</v>
          </cell>
          <cell r="C184" t="str">
            <v>Vữa BT M250-B6-Đá dmax = 40-Độ sụt 2-4cm</v>
          </cell>
          <cell r="D184">
            <v>403.20000000000005</v>
          </cell>
          <cell r="F184">
            <v>0.50624000000000002</v>
          </cell>
          <cell r="I184">
            <v>0.79696</v>
          </cell>
          <cell r="K184">
            <v>175</v>
          </cell>
          <cell r="O184">
            <v>790836</v>
          </cell>
        </row>
        <row r="185">
          <cell r="B185" t="str">
            <v>C.2135-B8</v>
          </cell>
          <cell r="C185" t="str">
            <v>Vữa BT M300-B8-Đá dmax = 40-Độ sụt 2-4cm</v>
          </cell>
          <cell r="D185">
            <v>477.75</v>
          </cell>
          <cell r="F185">
            <v>0.46368000000000004</v>
          </cell>
          <cell r="I185">
            <v>0.78615333333333326</v>
          </cell>
          <cell r="K185">
            <v>180</v>
          </cell>
          <cell r="O185">
            <v>928892</v>
          </cell>
        </row>
        <row r="187">
          <cell r="B187" t="str">
            <v>C.2142-B2</v>
          </cell>
          <cell r="C187" t="str">
            <v>Vữa BT M150-B2-Đá dmax = 60-Độ sụt 2-4cm</v>
          </cell>
          <cell r="D187">
            <v>262.5</v>
          </cell>
          <cell r="F187">
            <v>0.55888000000000004</v>
          </cell>
          <cell r="J187">
            <v>0.82678666666666667</v>
          </cell>
          <cell r="K187">
            <v>165</v>
          </cell>
          <cell r="O187">
            <v>527653</v>
          </cell>
        </row>
        <row r="188">
          <cell r="B188" t="str">
            <v>C.2143-B4</v>
          </cell>
          <cell r="C188" t="str">
            <v>Vữa BT M200-B4-Đá dmax = 60-Độ sụt 2-4cm</v>
          </cell>
          <cell r="D188">
            <v>320.25</v>
          </cell>
          <cell r="F188">
            <v>0.53424000000000005</v>
          </cell>
          <cell r="J188">
            <v>0.81659333333333339</v>
          </cell>
          <cell r="K188">
            <v>165</v>
          </cell>
          <cell r="O188">
            <v>634527</v>
          </cell>
        </row>
        <row r="189">
          <cell r="B189" t="str">
            <v>C.2144-B6</v>
          </cell>
          <cell r="C189" t="str">
            <v>Vữa BT M250-B6-Đá dmax = 60-Độ sụt 2-4cm</v>
          </cell>
          <cell r="D189">
            <v>380.1</v>
          </cell>
          <cell r="F189">
            <v>0.51184000000000007</v>
          </cell>
          <cell r="J189">
            <v>0.80309333333333333</v>
          </cell>
          <cell r="K189">
            <v>165</v>
          </cell>
          <cell r="O189">
            <v>745149</v>
          </cell>
        </row>
        <row r="190">
          <cell r="B190" t="str">
            <v>C.2145-B8</v>
          </cell>
          <cell r="C190" t="str">
            <v>Vữa BT M300-B8-Đá dmax = 60-Độ sụt 2-4cm</v>
          </cell>
          <cell r="D190">
            <v>443.1</v>
          </cell>
          <cell r="F190">
            <v>0.48272000000000004</v>
          </cell>
          <cell r="J190">
            <v>0.79221333333333332</v>
          </cell>
          <cell r="K190">
            <v>165</v>
          </cell>
          <cell r="O190">
            <v>861751</v>
          </cell>
        </row>
        <row r="192">
          <cell r="C192" t="str">
            <v>Độ sụt 6 - 8cm</v>
          </cell>
        </row>
        <row r="193">
          <cell r="B193" t="str">
            <v>C.2212-B2</v>
          </cell>
          <cell r="C193" t="str">
            <v>Vữa BT M150-B2-Đá dmax = 10-Độ sụt 6-8cm</v>
          </cell>
          <cell r="D193">
            <v>326.55</v>
          </cell>
          <cell r="F193">
            <v>0.52751999999999999</v>
          </cell>
          <cell r="G193">
            <v>0.80911333333333335</v>
          </cell>
          <cell r="K193">
            <v>205</v>
          </cell>
          <cell r="O193">
            <v>652129</v>
          </cell>
        </row>
        <row r="194">
          <cell r="B194" t="str">
            <v>C.2213-B4</v>
          </cell>
          <cell r="C194" t="str">
            <v>Vữa BT M200-B4-Đá dmax = 10-Độ sụt 6-8cm</v>
          </cell>
          <cell r="D194">
            <v>402.15000000000003</v>
          </cell>
          <cell r="F194">
            <v>0.49168000000000006</v>
          </cell>
          <cell r="G194">
            <v>0.80055333333333334</v>
          </cell>
          <cell r="K194">
            <v>205</v>
          </cell>
          <cell r="O194">
            <v>792198</v>
          </cell>
        </row>
        <row r="195">
          <cell r="B195" t="str">
            <v>C.2214-B6</v>
          </cell>
          <cell r="C195" t="str">
            <v>Vữa BT M250-B6-Đá dmax = 10-Độ sụt 6-8cm</v>
          </cell>
          <cell r="D195">
            <v>485.1</v>
          </cell>
          <cell r="F195">
            <v>0.44576000000000005</v>
          </cell>
          <cell r="G195">
            <v>0.78583999999999998</v>
          </cell>
          <cell r="K195">
            <v>210</v>
          </cell>
          <cell r="O195">
            <v>945615</v>
          </cell>
        </row>
        <row r="196">
          <cell r="B196" t="str">
            <v>C.2215-B8</v>
          </cell>
          <cell r="C196" t="str">
            <v>Vữa BT M300-B8-Đá dmax = 10-Độ sụt 6-8cm</v>
          </cell>
          <cell r="D196">
            <v>512.4</v>
          </cell>
          <cell r="F196">
            <v>0.4592</v>
          </cell>
          <cell r="G196">
            <v>0.78853333333333331</v>
          </cell>
          <cell r="K196">
            <v>193</v>
          </cell>
          <cell r="L196">
            <v>10.247999999999999</v>
          </cell>
          <cell r="O196">
            <v>1121878</v>
          </cell>
        </row>
        <row r="198">
          <cell r="B198" t="str">
            <v>C.2222-B2</v>
          </cell>
          <cell r="C198" t="str">
            <v>Vữa BT M150-B2-Đá dmax = 20-Độ sụt 6-8cm</v>
          </cell>
          <cell r="D198">
            <v>310.8</v>
          </cell>
          <cell r="F198">
            <v>0.53200000000000003</v>
          </cell>
          <cell r="H198">
            <v>0.81413333333333338</v>
          </cell>
          <cell r="K198">
            <v>195</v>
          </cell>
          <cell r="O198">
            <v>623084</v>
          </cell>
        </row>
        <row r="199">
          <cell r="B199" t="str">
            <v>C.2223-B4</v>
          </cell>
          <cell r="C199" t="str">
            <v>Vữa BT M200-B4-Đá dmax = 20-Độ sụt 6-8cm</v>
          </cell>
          <cell r="D199">
            <v>379.05</v>
          </cell>
          <cell r="F199">
            <v>0.50400000000000011</v>
          </cell>
          <cell r="H199">
            <v>0.79996666666666671</v>
          </cell>
          <cell r="K199">
            <v>195</v>
          </cell>
          <cell r="O199">
            <v>749183</v>
          </cell>
        </row>
        <row r="200">
          <cell r="B200" t="str">
            <v>C.2224-B6</v>
          </cell>
          <cell r="C200" t="str">
            <v>Vữa BT M250-B6-Đá dmax = 20-Độ sụt 6-8cm</v>
          </cell>
          <cell r="D200">
            <v>455.70000000000005</v>
          </cell>
          <cell r="F200">
            <v>0.46480000000000005</v>
          </cell>
          <cell r="H200">
            <v>0.79373333333333329</v>
          </cell>
          <cell r="K200">
            <v>195</v>
          </cell>
          <cell r="O200">
            <v>891332</v>
          </cell>
        </row>
        <row r="201">
          <cell r="B201" t="str">
            <v>C.2225-B8</v>
          </cell>
          <cell r="C201" t="str">
            <v>Vữa BT M300-B8-Đá dmax = 20-Độ sụt 6-8cm</v>
          </cell>
          <cell r="D201">
            <v>480.90000000000003</v>
          </cell>
          <cell r="F201">
            <v>0.47488000000000002</v>
          </cell>
          <cell r="H201">
            <v>0.7948533333333333</v>
          </cell>
          <cell r="K201">
            <v>181</v>
          </cell>
          <cell r="L201">
            <v>9.6180000000000003</v>
          </cell>
          <cell r="O201">
            <v>1055906</v>
          </cell>
        </row>
        <row r="203">
          <cell r="B203" t="str">
            <v>C.2232-B2</v>
          </cell>
          <cell r="C203" t="str">
            <v>Vữa BT M150-B2-Đá dmax = 40-Độ sụt 6-8cm</v>
          </cell>
          <cell r="D203">
            <v>295.05</v>
          </cell>
          <cell r="F203">
            <v>0.53536000000000006</v>
          </cell>
          <cell r="I203">
            <v>0.81527333333333329</v>
          </cell>
          <cell r="K203">
            <v>185</v>
          </cell>
          <cell r="O203">
            <v>590763</v>
          </cell>
        </row>
        <row r="204">
          <cell r="B204" t="str">
            <v>C.2233-B4</v>
          </cell>
          <cell r="C204" t="str">
            <v>Vữa BT M200-B4-Đá dmax = 40-Độ sụt 6-8cm</v>
          </cell>
          <cell r="D204">
            <v>359.1</v>
          </cell>
          <cell r="F204">
            <v>0.50960000000000005</v>
          </cell>
          <cell r="I204">
            <v>0.80099999999999993</v>
          </cell>
          <cell r="K204">
            <v>185</v>
          </cell>
          <cell r="O204">
            <v>709102</v>
          </cell>
        </row>
        <row r="205">
          <cell r="B205" t="str">
            <v>C.2234-B6</v>
          </cell>
          <cell r="C205" t="str">
            <v>Vữa BT M250-B6-Đá dmax = 40-Độ sụt 6-8cm</v>
          </cell>
          <cell r="D205">
            <v>425.25</v>
          </cell>
          <cell r="F205">
            <v>0.47824000000000005</v>
          </cell>
          <cell r="I205">
            <v>0.79325999999999997</v>
          </cell>
          <cell r="K205">
            <v>185</v>
          </cell>
          <cell r="O205">
            <v>831679</v>
          </cell>
        </row>
        <row r="206">
          <cell r="B206" t="str">
            <v>C.2235-B8</v>
          </cell>
          <cell r="C206" t="str">
            <v>Vữa BT M300-B8-Đá dmax = 40-Độ sụt 6-8cm</v>
          </cell>
          <cell r="D206">
            <v>448.35</v>
          </cell>
          <cell r="F206">
            <v>0.49392000000000003</v>
          </cell>
          <cell r="I206">
            <v>0.79384666666666659</v>
          </cell>
          <cell r="K206">
            <v>169</v>
          </cell>
          <cell r="L206">
            <v>8.9670000000000005</v>
          </cell>
          <cell r="O206">
            <v>984342</v>
          </cell>
        </row>
        <row r="208">
          <cell r="B208" t="str">
            <v>C.2242-B2</v>
          </cell>
          <cell r="C208" t="str">
            <v>Vữa BT M150-B2-Đá dmax = 60-Độ sụt 6-8cm</v>
          </cell>
          <cell r="D208">
            <v>279.3</v>
          </cell>
          <cell r="F208">
            <v>0.53983999999999999</v>
          </cell>
          <cell r="J208">
            <v>0.81729333333333332</v>
          </cell>
          <cell r="K208">
            <v>175</v>
          </cell>
          <cell r="O208">
            <v>558476</v>
          </cell>
        </row>
        <row r="209">
          <cell r="B209" t="str">
            <v>C.2243-B4</v>
          </cell>
          <cell r="C209" t="str">
            <v>Vữa BT M200-B4-Đá dmax = 60-Độ sụt 6-8cm</v>
          </cell>
          <cell r="D209">
            <v>339.15000000000003</v>
          </cell>
          <cell r="F209">
            <v>0.51296000000000008</v>
          </cell>
          <cell r="J209">
            <v>0.80827333333333329</v>
          </cell>
          <cell r="K209">
            <v>175</v>
          </cell>
          <cell r="O209">
            <v>669310</v>
          </cell>
        </row>
        <row r="210">
          <cell r="B210" t="str">
            <v>C.2244-B6</v>
          </cell>
          <cell r="C210" t="str">
            <v>Vữa BT M250-B6-Đá dmax = 60-Độ sụt 6-8cm</v>
          </cell>
          <cell r="D210">
            <v>403.20000000000005</v>
          </cell>
          <cell r="F210">
            <v>0.49280000000000007</v>
          </cell>
          <cell r="J210">
            <v>0.79239999999999999</v>
          </cell>
          <cell r="K210">
            <v>175</v>
          </cell>
          <cell r="O210">
            <v>787628</v>
          </cell>
        </row>
        <row r="211">
          <cell r="B211" t="str">
            <v>C.2245-B8</v>
          </cell>
          <cell r="C211" t="str">
            <v>Vữa BT M300-B8-Đá dmax = 60-Độ sụt 6-8cm</v>
          </cell>
          <cell r="D211">
            <v>477.75</v>
          </cell>
          <cell r="F211">
            <v>0.44912000000000007</v>
          </cell>
          <cell r="J211">
            <v>0.78071333333333326</v>
          </cell>
          <cell r="K211">
            <v>180</v>
          </cell>
          <cell r="O211">
            <v>925683</v>
          </cell>
        </row>
        <row r="213">
          <cell r="C213" t="str">
            <v>Độ sụt 14-17cm</v>
          </cell>
        </row>
        <row r="214">
          <cell r="B214" t="str">
            <v>C.2312-B2</v>
          </cell>
          <cell r="C214" t="str">
            <v>Vữa BT M150-B2-Đá dmax = 10-Độ sụt 14-17cm</v>
          </cell>
          <cell r="D214">
            <v>326.55</v>
          </cell>
          <cell r="F214">
            <v>0.5779200000000001</v>
          </cell>
          <cell r="G214">
            <v>0.75571333333333324</v>
          </cell>
          <cell r="K214">
            <v>205</v>
          </cell>
          <cell r="L214">
            <v>6.5310000000000006</v>
          </cell>
          <cell r="O214">
            <v>729148</v>
          </cell>
        </row>
        <row r="215">
          <cell r="B215" t="str">
            <v>C.2313-B4</v>
          </cell>
          <cell r="C215" t="str">
            <v>Vữa BT M200-B4-Đá dmax = 10-Độ sụt 14-17cm</v>
          </cell>
          <cell r="D215">
            <v>397.95</v>
          </cell>
          <cell r="F215">
            <v>0.54320000000000002</v>
          </cell>
          <cell r="G215">
            <v>0.74816666666666665</v>
          </cell>
          <cell r="K215">
            <v>205</v>
          </cell>
          <cell r="L215">
            <v>7.9589999999999996</v>
          </cell>
          <cell r="O215">
            <v>878944</v>
          </cell>
        </row>
        <row r="216">
          <cell r="B216" t="str">
            <v>C.2314-B6</v>
          </cell>
          <cell r="C216" t="str">
            <v>Vữa BT M250-B6-Đá dmax = 10-Độ sụt 14-17cm</v>
          </cell>
          <cell r="D216">
            <v>486.15000000000003</v>
          </cell>
          <cell r="F216">
            <v>0.49168000000000006</v>
          </cell>
          <cell r="G216">
            <v>0.73488666666666669</v>
          </cell>
          <cell r="K216">
            <v>211</v>
          </cell>
          <cell r="L216">
            <v>9.7230000000000008</v>
          </cell>
          <cell r="O216">
            <v>1063794</v>
          </cell>
        </row>
        <row r="217">
          <cell r="B217" t="str">
            <v>C.2315-B8</v>
          </cell>
          <cell r="C217" t="str">
            <v>Vữa BT M300-B8-Đá dmax = 10-Độ sụt 14-17cm</v>
          </cell>
          <cell r="D217">
            <v>533.4</v>
          </cell>
          <cell r="F217">
            <v>0.48272000000000004</v>
          </cell>
          <cell r="G217">
            <v>0.7333466666666667</v>
          </cell>
          <cell r="K217">
            <v>201</v>
          </cell>
          <cell r="M217">
            <v>64.007999999999996</v>
          </cell>
          <cell r="O217">
            <v>1489513</v>
          </cell>
        </row>
        <row r="219">
          <cell r="B219" t="str">
            <v>C.2322-B2</v>
          </cell>
          <cell r="C219" t="str">
            <v>Vữa BT M150-B2-Đá dmax = 20-Độ sụt 14-17cm</v>
          </cell>
          <cell r="D219">
            <v>311.85000000000002</v>
          </cell>
          <cell r="F219">
            <v>0.58352000000000004</v>
          </cell>
          <cell r="H219">
            <v>0.75957999999999992</v>
          </cell>
          <cell r="K219">
            <v>195</v>
          </cell>
          <cell r="L219">
            <v>6.237000000000001</v>
          </cell>
          <cell r="O219">
            <v>698393</v>
          </cell>
        </row>
        <row r="220">
          <cell r="B220" t="str">
            <v>C.2323-B4</v>
          </cell>
          <cell r="C220" t="str">
            <v>Vữa BT M200-B4-Đá dmax = 20-Độ sụt 14-17cm</v>
          </cell>
          <cell r="D220">
            <v>381.15000000000003</v>
          </cell>
          <cell r="F220">
            <v>0.55327999999999999</v>
          </cell>
          <cell r="H220">
            <v>0.74861999999999995</v>
          </cell>
          <cell r="K220">
            <v>195</v>
          </cell>
          <cell r="L220">
            <v>7.6230000000000011</v>
          </cell>
          <cell r="O220">
            <v>843585</v>
          </cell>
        </row>
        <row r="221">
          <cell r="B221" t="str">
            <v>C.2324-B6</v>
          </cell>
          <cell r="C221" t="str">
            <v>Vữa BT M250-B6-Đá dmax = 20-Độ sụt 14-17cm</v>
          </cell>
          <cell r="D221">
            <v>457.8</v>
          </cell>
          <cell r="F221">
            <v>0.51072000000000006</v>
          </cell>
          <cell r="H221">
            <v>0.73874666666666666</v>
          </cell>
          <cell r="K221">
            <v>198</v>
          </cell>
          <cell r="L221">
            <v>9.1560000000000006</v>
          </cell>
          <cell r="O221">
            <v>1004310</v>
          </cell>
        </row>
        <row r="222">
          <cell r="B222" t="str">
            <v>C.2325-B8</v>
          </cell>
          <cell r="C222" t="str">
            <v>Vữa BT M300-B8-Đá dmax = 20-Độ sụt 14-17cm</v>
          </cell>
          <cell r="D222">
            <v>504</v>
          </cell>
          <cell r="F222">
            <v>0.50176000000000009</v>
          </cell>
          <cell r="H222">
            <v>0.73524</v>
          </cell>
          <cell r="K222">
            <v>190</v>
          </cell>
          <cell r="M222">
            <v>60.48</v>
          </cell>
          <cell r="O222">
            <v>1409728</v>
          </cell>
        </row>
        <row r="224">
          <cell r="B224" t="str">
            <v>C.2332-B2</v>
          </cell>
          <cell r="C224" t="str">
            <v>Vữa BT M150-B2-Đá dmax = 40-Độ sụt 14-17cm</v>
          </cell>
          <cell r="D224">
            <v>298.2</v>
          </cell>
          <cell r="F224">
            <v>0.58576000000000006</v>
          </cell>
          <cell r="I224">
            <v>0.7587733333333333</v>
          </cell>
          <cell r="K224">
            <v>186</v>
          </cell>
          <cell r="L224">
            <v>5.9639999999999995</v>
          </cell>
          <cell r="O224">
            <v>666744</v>
          </cell>
        </row>
        <row r="225">
          <cell r="B225" t="str">
            <v>C.2333-B3</v>
          </cell>
          <cell r="C225" t="str">
            <v>Vữa BT M200-B4-Đá dmax = 40-Độ sụt 14-17cm</v>
          </cell>
          <cell r="D225">
            <v>362.25</v>
          </cell>
          <cell r="F225">
            <v>0.56224000000000007</v>
          </cell>
          <cell r="I225">
            <v>0.74525999999999992</v>
          </cell>
          <cell r="K225">
            <v>186</v>
          </cell>
          <cell r="L225">
            <v>7.2450000000000001</v>
          </cell>
          <cell r="O225">
            <v>800802</v>
          </cell>
        </row>
        <row r="226">
          <cell r="B226" t="str">
            <v>C.2334-B4</v>
          </cell>
          <cell r="C226" t="str">
            <v>Vữa BT M250-B6-Đá dmax = 40-Độ sụt 14-17cm</v>
          </cell>
          <cell r="D226">
            <v>430.5</v>
          </cell>
          <cell r="F226">
            <v>0.52416000000000007</v>
          </cell>
          <cell r="I226">
            <v>0.74217333333333335</v>
          </cell>
          <cell r="K226">
            <v>186</v>
          </cell>
          <cell r="L226">
            <v>8.61</v>
          </cell>
          <cell r="O226">
            <v>944227</v>
          </cell>
        </row>
        <row r="227">
          <cell r="B227" t="str">
            <v>C.2335-B6</v>
          </cell>
          <cell r="C227" t="str">
            <v>Vữa BT M300-B8-Đá dmax = 40-Độ sụt 14-17cm</v>
          </cell>
          <cell r="D227">
            <v>477.75</v>
          </cell>
          <cell r="F227">
            <v>0.51296000000000008</v>
          </cell>
          <cell r="I227">
            <v>0.73587333333333338</v>
          </cell>
          <cell r="K227">
            <v>180</v>
          </cell>
          <cell r="M227">
            <v>57.33</v>
          </cell>
          <cell r="O227">
            <v>1335668</v>
          </cell>
        </row>
        <row r="229">
          <cell r="B229" t="str">
            <v>C.2342-B2</v>
          </cell>
          <cell r="C229" t="str">
            <v>Vữa BT M150-B2-Đá dmax = 60-Độ sụt 14-17cm</v>
          </cell>
          <cell r="D229">
            <v>283.5</v>
          </cell>
          <cell r="F229">
            <v>0.5902400000000001</v>
          </cell>
          <cell r="J229">
            <v>0.75975999999999999</v>
          </cell>
          <cell r="K229">
            <v>195</v>
          </cell>
          <cell r="L229">
            <v>5.67</v>
          </cell>
          <cell r="O229">
            <v>633052</v>
          </cell>
        </row>
        <row r="230">
          <cell r="B230" t="str">
            <v>C.2343-B4</v>
          </cell>
          <cell r="C230" t="str">
            <v>Vữa BT M200-B4-Đá dmax = 60-Độ sụt 14-17cm</v>
          </cell>
          <cell r="D230">
            <v>345.45</v>
          </cell>
          <cell r="F230">
            <v>0.55327999999999999</v>
          </cell>
          <cell r="J230">
            <v>0.74975333333333327</v>
          </cell>
          <cell r="K230">
            <v>195</v>
          </cell>
          <cell r="L230">
            <v>6.9089999999999998</v>
          </cell>
          <cell r="O230">
            <v>762909</v>
          </cell>
        </row>
        <row r="231">
          <cell r="B231" t="str">
            <v>C.2344-B6</v>
          </cell>
          <cell r="C231" t="str">
            <v>Vữa BT M250-B6-Đá dmax = 60-Độ sụt 14-17cm</v>
          </cell>
          <cell r="D231">
            <v>409.5</v>
          </cell>
          <cell r="F231">
            <v>0.51072000000000006</v>
          </cell>
          <cell r="J231">
            <v>0.74028000000000005</v>
          </cell>
          <cell r="K231">
            <v>198</v>
          </cell>
          <cell r="L231">
            <v>8.19</v>
          </cell>
          <cell r="O231">
            <v>897220</v>
          </cell>
        </row>
        <row r="232">
          <cell r="B232" t="str">
            <v>C.2345-B8</v>
          </cell>
          <cell r="C232" t="str">
            <v>Vữa BT M300-B8-Đá dmax = 60-Độ sụt 14-17cm</v>
          </cell>
          <cell r="D232">
            <v>477.75</v>
          </cell>
          <cell r="F232">
            <v>0.50176000000000009</v>
          </cell>
          <cell r="J232">
            <v>0.73607333333333336</v>
          </cell>
          <cell r="K232">
            <v>190</v>
          </cell>
          <cell r="M232">
            <v>57.33</v>
          </cell>
          <cell r="O232">
            <v>1332954</v>
          </cell>
        </row>
        <row r="234">
          <cell r="C234" t="str">
            <v>VỮA XÂY, TRÁT</v>
          </cell>
        </row>
        <row r="235">
          <cell r="C235" t="str">
            <v>Vữa xi măng cát vàng, cát có môđun độ lớn ML&gt; 2</v>
          </cell>
        </row>
        <row r="236">
          <cell r="B236" t="str">
            <v>B.1212</v>
          </cell>
          <cell r="C236" t="str">
            <v>Vữa Xi măng M25</v>
          </cell>
          <cell r="D236">
            <v>116.01</v>
          </cell>
          <cell r="F236">
            <v>1.19</v>
          </cell>
          <cell r="O236">
            <v>215659</v>
          </cell>
        </row>
        <row r="237">
          <cell r="B237" t="str">
            <v>B.1213</v>
          </cell>
          <cell r="C237" t="str">
            <v>Vữa Xi măng M50</v>
          </cell>
          <cell r="D237">
            <v>213.02</v>
          </cell>
          <cell r="F237">
            <v>1.1499999999999999</v>
          </cell>
          <cell r="O237">
            <v>395997</v>
          </cell>
        </row>
        <row r="238">
          <cell r="B238" t="str">
            <v>B.1214</v>
          </cell>
          <cell r="C238" t="str">
            <v>Vữa Xi măng M75</v>
          </cell>
          <cell r="D238">
            <v>296.02999999999997</v>
          </cell>
          <cell r="F238">
            <v>1.1200000000000001</v>
          </cell>
          <cell r="O238">
            <v>550309</v>
          </cell>
        </row>
        <row r="239">
          <cell r="B239" t="str">
            <v>B.1215</v>
          </cell>
          <cell r="C239" t="str">
            <v>Vữa Xi măng M100</v>
          </cell>
          <cell r="D239">
            <v>385.04</v>
          </cell>
          <cell r="F239">
            <v>1.0900000000000001</v>
          </cell>
          <cell r="O239">
            <v>715776</v>
          </cell>
        </row>
        <row r="240">
          <cell r="B240" t="str">
            <v>B.1216</v>
          </cell>
          <cell r="C240" t="str">
            <v>Vữa Xi măng M125</v>
          </cell>
          <cell r="D240">
            <v>462.05</v>
          </cell>
          <cell r="F240">
            <v>1.05</v>
          </cell>
          <cell r="O240">
            <v>858935</v>
          </cell>
        </row>
        <row r="241">
          <cell r="C241" t="str">
            <v>Vữa xi măng cát mịn, cát có môđun độ lớn ML = 1,5 - 2,0</v>
          </cell>
        </row>
        <row r="242">
          <cell r="B242" t="str">
            <v>B.1222</v>
          </cell>
          <cell r="C242" t="str">
            <v>Vữa Xi măng M25</v>
          </cell>
          <cell r="D242">
            <v>124.01</v>
          </cell>
          <cell r="F242">
            <v>1.1599999999999999</v>
          </cell>
          <cell r="O242">
            <v>230530</v>
          </cell>
        </row>
        <row r="243">
          <cell r="B243" t="str">
            <v>B.1223</v>
          </cell>
          <cell r="C243" t="str">
            <v>Vữa Xi măng M50</v>
          </cell>
          <cell r="D243">
            <v>230.02</v>
          </cell>
          <cell r="F243">
            <v>1.1200000000000001</v>
          </cell>
          <cell r="O243">
            <v>427599</v>
          </cell>
        </row>
        <row r="244">
          <cell r="B244" t="str">
            <v>B.1224</v>
          </cell>
          <cell r="C244" t="str">
            <v>Vữa Xi măng M75</v>
          </cell>
          <cell r="D244">
            <v>320.02999999999997</v>
          </cell>
          <cell r="F244">
            <v>1.0900000000000001</v>
          </cell>
          <cell r="O244">
            <v>594925</v>
          </cell>
        </row>
        <row r="245">
          <cell r="B245" t="str">
            <v>B.1225</v>
          </cell>
          <cell r="C245" t="str">
            <v>Vữa Xi măng M100</v>
          </cell>
          <cell r="D245">
            <v>410.04</v>
          </cell>
          <cell r="F245">
            <v>1.05</v>
          </cell>
          <cell r="O245">
            <v>762250</v>
          </cell>
        </row>
        <row r="246">
          <cell r="C246" t="str">
            <v>Vữa xi măng cát mịn, cát có môđun độ lớn ML = 0,7 - 1,4</v>
          </cell>
        </row>
        <row r="247">
          <cell r="B247" t="str">
            <v>B.1232</v>
          </cell>
          <cell r="C247" t="str">
            <v>Vữa Xi măng M25</v>
          </cell>
          <cell r="D247">
            <v>142.01</v>
          </cell>
          <cell r="F247">
            <v>1.1299999999999999</v>
          </cell>
          <cell r="O247">
            <v>263992</v>
          </cell>
        </row>
        <row r="248">
          <cell r="B248" t="str">
            <v>B.1233</v>
          </cell>
          <cell r="C248" t="str">
            <v>Vữa Xi măng M50</v>
          </cell>
          <cell r="D248">
            <v>261.02999999999997</v>
          </cell>
          <cell r="F248">
            <v>1.0900000000000001</v>
          </cell>
          <cell r="O248">
            <v>485246</v>
          </cell>
        </row>
        <row r="249">
          <cell r="B249" t="str">
            <v>B.1234</v>
          </cell>
          <cell r="C249" t="str">
            <v>Vữa Xi măng M75</v>
          </cell>
          <cell r="D249">
            <v>360.04</v>
          </cell>
          <cell r="F249">
            <v>1.05</v>
          </cell>
          <cell r="O249">
            <v>669302</v>
          </cell>
        </row>
      </sheetData>
      <sheetData sheetId="22" refreshError="1"/>
      <sheetData sheetId="23" refreshError="1"/>
      <sheetData sheetId="24" refreshError="1"/>
      <sheetData sheetId="25">
        <row r="9">
          <cell r="A9" t="str">
            <v>ĐMCN-024.111</v>
          </cell>
        </row>
      </sheetData>
      <sheetData sheetId="26" refreshError="1"/>
      <sheetData sheetId="27" refreshError="1"/>
      <sheetData sheetId="28" refreshError="1"/>
      <sheetData sheetId="29">
        <row r="7">
          <cell r="B7" t="str">
            <v xml:space="preserve">Máy đào 1 gầu bánh xích, dung tích gầu </v>
          </cell>
        </row>
      </sheetData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Đgiá DZ(7606_8001_4167)"/>
      <sheetName val="thepma"/>
      <sheetName val="dongiaVCDD"/>
      <sheetName val="Đgiá 05"/>
      <sheetName val="Đgiá 285"/>
      <sheetName val="Đgiá 366"/>
      <sheetName val="Nganhàng móng "/>
      <sheetName val="Đào móng"/>
      <sheetName val="Ng.hàng tiếp địa"/>
      <sheetName val="Ng.hàng cột"/>
      <sheetName val="Ng.hàng xà+bulong"/>
      <sheetName val="Ng"/>
      <sheetName val="VC đ. ngắn"/>
      <sheetName val="D÷ liÖu"/>
      <sheetName val="Sheet1"/>
      <sheetName val="dongia"/>
      <sheetName val="Chi tiet"/>
      <sheetName val="VX"/>
      <sheetName val="MAVT"/>
      <sheetName val="Giá tháng"/>
      <sheetName val="chitimc"/>
      <sheetName val="MTO REV.2(ARMOR)"/>
      <sheetName val="chitiet"/>
      <sheetName val="TDTKP"/>
      <sheetName val="DK-KH"/>
      <sheetName val="DG-Don 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M5" t="str">
            <v>DN</v>
          </cell>
          <cell r="N5" t="str">
            <v>CTDN</v>
          </cell>
          <cell r="O5" t="str">
            <v>SPC</v>
          </cell>
          <cell r="P5" t="str">
            <v>mt-u6</v>
          </cell>
          <cell r="Q5" t="str">
            <v>mt-u9</v>
          </cell>
          <cell r="R5" t="str">
            <v>mt-u12</v>
          </cell>
          <cell r="S5" t="str">
            <v>tđơ</v>
          </cell>
        </row>
        <row r="6">
          <cell r="E6" t="str">
            <v>XT-1</v>
          </cell>
          <cell r="K6" t="str">
            <v>TK50-14</v>
          </cell>
          <cell r="L6">
            <v>2</v>
          </cell>
          <cell r="M6">
            <v>6.85</v>
          </cell>
          <cell r="N6">
            <v>19.175999999999998</v>
          </cell>
          <cell r="O6">
            <v>1</v>
          </cell>
          <cell r="P6">
            <v>0</v>
          </cell>
          <cell r="Q6">
            <v>1</v>
          </cell>
          <cell r="R6">
            <v>0</v>
          </cell>
          <cell r="S6">
            <v>1</v>
          </cell>
        </row>
        <row r="7">
          <cell r="E7" t="str">
            <v>XT-2</v>
          </cell>
          <cell r="K7" t="str">
            <v>TK50-12</v>
          </cell>
          <cell r="L7">
            <v>3</v>
          </cell>
          <cell r="M7">
            <v>6.02</v>
          </cell>
          <cell r="N7">
            <v>19.175999999999998</v>
          </cell>
          <cell r="O7">
            <v>1</v>
          </cell>
          <cell r="P7">
            <v>0</v>
          </cell>
          <cell r="Q7">
            <v>1</v>
          </cell>
          <cell r="R7">
            <v>0</v>
          </cell>
          <cell r="S7">
            <v>1</v>
          </cell>
        </row>
        <row r="8">
          <cell r="E8" t="str">
            <v>XT-3</v>
          </cell>
          <cell r="K8" t="str">
            <v>TK50-8</v>
          </cell>
          <cell r="L8">
            <v>4</v>
          </cell>
          <cell r="M8">
            <v>4.3499999999999996</v>
          </cell>
          <cell r="N8">
            <v>19.175999999999998</v>
          </cell>
          <cell r="O8">
            <v>1</v>
          </cell>
          <cell r="P8">
            <v>0</v>
          </cell>
          <cell r="Q8">
            <v>1</v>
          </cell>
          <cell r="R8">
            <v>0</v>
          </cell>
          <cell r="S8">
            <v>1</v>
          </cell>
        </row>
        <row r="9">
          <cell r="E9" t="str">
            <v>XT-4</v>
          </cell>
          <cell r="K9" t="str">
            <v>TK50-9</v>
          </cell>
          <cell r="L9">
            <v>5</v>
          </cell>
          <cell r="M9">
            <v>4.7699999999999996</v>
          </cell>
          <cell r="N9">
            <v>19.175999999999998</v>
          </cell>
          <cell r="O9">
            <v>1</v>
          </cell>
          <cell r="P9">
            <v>0</v>
          </cell>
          <cell r="Q9">
            <v>1</v>
          </cell>
          <cell r="R9">
            <v>0</v>
          </cell>
          <cell r="S9">
            <v>1</v>
          </cell>
        </row>
        <row r="10">
          <cell r="E10" t="str">
            <v>XN-1K</v>
          </cell>
          <cell r="K10" t="str">
            <v>TK50-10</v>
          </cell>
          <cell r="L10">
            <v>6</v>
          </cell>
          <cell r="M10">
            <v>5.18</v>
          </cell>
          <cell r="N10">
            <v>19.175999999999998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>
            <v>1</v>
          </cell>
        </row>
        <row r="11">
          <cell r="E11" t="str">
            <v>XNC-10</v>
          </cell>
          <cell r="K11" t="str">
            <v>TK50-16</v>
          </cell>
          <cell r="L11">
            <v>7</v>
          </cell>
          <cell r="M11">
            <v>7.69</v>
          </cell>
          <cell r="N11">
            <v>19.175999999999998</v>
          </cell>
          <cell r="O11">
            <v>1</v>
          </cell>
          <cell r="P11">
            <v>0</v>
          </cell>
          <cell r="Q11">
            <v>1</v>
          </cell>
          <cell r="R11">
            <v>0</v>
          </cell>
          <cell r="S11">
            <v>1</v>
          </cell>
        </row>
        <row r="12">
          <cell r="E12" t="str">
            <v>XĐ-10S</v>
          </cell>
          <cell r="K12" t="str">
            <v>TK50-18</v>
          </cell>
          <cell r="L12">
            <v>8</v>
          </cell>
          <cell r="M12">
            <v>8.52</v>
          </cell>
          <cell r="N12">
            <v>19.175999999999998</v>
          </cell>
          <cell r="O12">
            <v>1</v>
          </cell>
          <cell r="P12">
            <v>0</v>
          </cell>
          <cell r="Q12">
            <v>1</v>
          </cell>
          <cell r="R12">
            <v>0</v>
          </cell>
          <cell r="S12">
            <v>1</v>
          </cell>
        </row>
        <row r="13">
          <cell r="E13" t="str">
            <v>XNH-1K</v>
          </cell>
          <cell r="K13" t="str">
            <v>TK50-19</v>
          </cell>
          <cell r="L13">
            <v>9</v>
          </cell>
          <cell r="M13">
            <v>8.94</v>
          </cell>
          <cell r="N13">
            <v>19.175999999999998</v>
          </cell>
          <cell r="O13">
            <v>1</v>
          </cell>
          <cell r="P13">
            <v>0</v>
          </cell>
          <cell r="Q13">
            <v>1</v>
          </cell>
          <cell r="R13">
            <v>0</v>
          </cell>
          <cell r="S13">
            <v>1</v>
          </cell>
        </row>
        <row r="14">
          <cell r="E14" t="str">
            <v>XL-TĐ</v>
          </cell>
          <cell r="K14" t="str">
            <v>TK50-20</v>
          </cell>
          <cell r="L14">
            <v>10</v>
          </cell>
          <cell r="M14">
            <v>9.36</v>
          </cell>
          <cell r="N14">
            <v>19.175999999999998</v>
          </cell>
          <cell r="O14">
            <v>1</v>
          </cell>
          <cell r="P14">
            <v>0</v>
          </cell>
          <cell r="Q14">
            <v>1</v>
          </cell>
          <cell r="R14">
            <v>0</v>
          </cell>
          <cell r="S14">
            <v>1</v>
          </cell>
        </row>
        <row r="15">
          <cell r="E15" t="str">
            <v>XL-TĐ12</v>
          </cell>
          <cell r="K15" t="str">
            <v>TK50-21</v>
          </cell>
          <cell r="L15">
            <v>11</v>
          </cell>
          <cell r="M15">
            <v>9.7799999999999994</v>
          </cell>
          <cell r="N15">
            <v>19.175999999999998</v>
          </cell>
          <cell r="O15">
            <v>1</v>
          </cell>
          <cell r="P15">
            <v>0</v>
          </cell>
          <cell r="Q15">
            <v>1</v>
          </cell>
          <cell r="R15">
            <v>0</v>
          </cell>
          <cell r="S15">
            <v>1</v>
          </cell>
        </row>
        <row r="16">
          <cell r="E16" t="str">
            <v>XL-MBA</v>
          </cell>
          <cell r="K16" t="str">
            <v>TK35-8</v>
          </cell>
          <cell r="L16">
            <v>12</v>
          </cell>
          <cell r="M16">
            <v>2.97</v>
          </cell>
          <cell r="N16">
            <v>12.036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1</v>
          </cell>
        </row>
        <row r="17">
          <cell r="E17" t="str">
            <v>XĐ-1</v>
          </cell>
          <cell r="K17" t="str">
            <v>TK35-9</v>
          </cell>
          <cell r="L17">
            <v>13</v>
          </cell>
          <cell r="M17">
            <v>3.26</v>
          </cell>
          <cell r="N17">
            <v>12.036</v>
          </cell>
          <cell r="O17">
            <v>1</v>
          </cell>
          <cell r="P17">
            <v>1</v>
          </cell>
          <cell r="Q17">
            <v>0</v>
          </cell>
          <cell r="R17">
            <v>0</v>
          </cell>
          <cell r="S17">
            <v>1</v>
          </cell>
        </row>
        <row r="18">
          <cell r="E18" t="str">
            <v>XĐ-2A</v>
          </cell>
          <cell r="K18" t="str">
            <v>TK35-10</v>
          </cell>
          <cell r="L18">
            <v>14</v>
          </cell>
          <cell r="M18">
            <v>3.55</v>
          </cell>
          <cell r="N18">
            <v>12.036</v>
          </cell>
          <cell r="O18">
            <v>1</v>
          </cell>
          <cell r="P18">
            <v>1</v>
          </cell>
          <cell r="Q18">
            <v>0</v>
          </cell>
          <cell r="R18">
            <v>0</v>
          </cell>
          <cell r="S18">
            <v>1</v>
          </cell>
        </row>
        <row r="19">
          <cell r="E19" t="str">
            <v>X-1.2.3</v>
          </cell>
          <cell r="K19" t="str">
            <v>TK35-11</v>
          </cell>
          <cell r="L19">
            <v>15</v>
          </cell>
          <cell r="M19">
            <v>3.84</v>
          </cell>
          <cell r="N19">
            <v>12.036</v>
          </cell>
          <cell r="O19">
            <v>1</v>
          </cell>
          <cell r="P19">
            <v>1</v>
          </cell>
          <cell r="Q19">
            <v>0</v>
          </cell>
          <cell r="R19">
            <v>0</v>
          </cell>
          <cell r="S19">
            <v>1</v>
          </cell>
        </row>
        <row r="20">
          <cell r="E20" t="str">
            <v>XT-1.2.3</v>
          </cell>
          <cell r="K20" t="str">
            <v>TK35-12</v>
          </cell>
          <cell r="L20">
            <v>16</v>
          </cell>
          <cell r="M20">
            <v>4.13</v>
          </cell>
          <cell r="N20">
            <v>12.036</v>
          </cell>
          <cell r="O20">
            <v>1</v>
          </cell>
          <cell r="P20">
            <v>1</v>
          </cell>
          <cell r="Q20">
            <v>0</v>
          </cell>
          <cell r="R20">
            <v>0</v>
          </cell>
          <cell r="S20">
            <v>1</v>
          </cell>
        </row>
        <row r="21">
          <cell r="E21" t="str">
            <v>XĐSĐCA</v>
          </cell>
          <cell r="K21" t="str">
            <v>TK35-13</v>
          </cell>
          <cell r="L21">
            <v>17</v>
          </cell>
          <cell r="M21">
            <v>4.42</v>
          </cell>
          <cell r="N21">
            <v>12.036</v>
          </cell>
          <cell r="O21">
            <v>1</v>
          </cell>
          <cell r="P21">
            <v>1</v>
          </cell>
          <cell r="Q21">
            <v>0</v>
          </cell>
          <cell r="R21">
            <v>0</v>
          </cell>
          <cell r="S21">
            <v>1</v>
          </cell>
        </row>
        <row r="22">
          <cell r="E22" t="str">
            <v>NII-16</v>
          </cell>
          <cell r="K22" t="str">
            <v>TK35-14</v>
          </cell>
          <cell r="L22">
            <v>18</v>
          </cell>
          <cell r="M22">
            <v>4.71</v>
          </cell>
          <cell r="N22">
            <v>12.036</v>
          </cell>
          <cell r="O22">
            <v>1</v>
          </cell>
          <cell r="P22">
            <v>1</v>
          </cell>
          <cell r="Q22">
            <v>0</v>
          </cell>
          <cell r="R22">
            <v>0</v>
          </cell>
          <cell r="S22">
            <v>1</v>
          </cell>
        </row>
        <row r="23">
          <cell r="E23" t="str">
            <v>NII-20</v>
          </cell>
          <cell r="K23" t="str">
            <v>TK35-16</v>
          </cell>
          <cell r="L23">
            <v>19</v>
          </cell>
          <cell r="M23">
            <v>5.3</v>
          </cell>
          <cell r="N23">
            <v>12.036</v>
          </cell>
          <cell r="O23">
            <v>1</v>
          </cell>
          <cell r="P23">
            <v>1</v>
          </cell>
          <cell r="Q23">
            <v>0</v>
          </cell>
          <cell r="R23">
            <v>0</v>
          </cell>
          <cell r="S23">
            <v>1</v>
          </cell>
        </row>
        <row r="24">
          <cell r="E24" t="str">
            <v>NII-25</v>
          </cell>
          <cell r="K24" t="str">
            <v>TK35-18</v>
          </cell>
          <cell r="L24">
            <v>20</v>
          </cell>
          <cell r="M24">
            <v>5.88</v>
          </cell>
          <cell r="N24">
            <v>12.036</v>
          </cell>
          <cell r="O24">
            <v>1</v>
          </cell>
          <cell r="P24">
            <v>1</v>
          </cell>
          <cell r="Q24">
            <v>0</v>
          </cell>
          <cell r="R24">
            <v>0</v>
          </cell>
          <cell r="S24">
            <v>1</v>
          </cell>
        </row>
        <row r="25">
          <cell r="E25" t="str">
            <v>NII-35</v>
          </cell>
          <cell r="K25" t="str">
            <v>TK35-20</v>
          </cell>
          <cell r="L25">
            <v>21</v>
          </cell>
          <cell r="M25">
            <v>6.46</v>
          </cell>
          <cell r="N25">
            <v>12.036</v>
          </cell>
          <cell r="O25">
            <v>1</v>
          </cell>
          <cell r="P25">
            <v>1</v>
          </cell>
          <cell r="Q25">
            <v>0</v>
          </cell>
          <cell r="R25">
            <v>0</v>
          </cell>
          <cell r="S25">
            <v>1</v>
          </cell>
        </row>
        <row r="26">
          <cell r="E26" t="str">
            <v>XR-10</v>
          </cell>
          <cell r="K26" t="str">
            <v>TK70-8</v>
          </cell>
          <cell r="L26">
            <v>22</v>
          </cell>
          <cell r="M26">
            <v>6.48</v>
          </cell>
          <cell r="N26">
            <v>19.876000000000001</v>
          </cell>
          <cell r="O26">
            <v>1</v>
          </cell>
          <cell r="P26">
            <v>0</v>
          </cell>
          <cell r="Q26">
            <v>0</v>
          </cell>
          <cell r="R26">
            <v>1</v>
          </cell>
          <cell r="S26">
            <v>1</v>
          </cell>
        </row>
        <row r="27">
          <cell r="E27" t="str">
            <v>NIIT-25</v>
          </cell>
          <cell r="K27" t="str">
            <v>TK70-9</v>
          </cell>
          <cell r="L27">
            <v>23</v>
          </cell>
          <cell r="M27">
            <v>7.1</v>
          </cell>
          <cell r="N27">
            <v>19.876000000000001</v>
          </cell>
          <cell r="O27">
            <v>1</v>
          </cell>
          <cell r="P27">
            <v>0</v>
          </cell>
          <cell r="Q27">
            <v>0</v>
          </cell>
          <cell r="R27">
            <v>1</v>
          </cell>
          <cell r="S27">
            <v>1</v>
          </cell>
        </row>
        <row r="28">
          <cell r="E28" t="str">
            <v>ĐT-8S</v>
          </cell>
          <cell r="K28" t="str">
            <v>TK70-10</v>
          </cell>
          <cell r="L28">
            <v>24</v>
          </cell>
          <cell r="M28">
            <v>7.73</v>
          </cell>
          <cell r="N28">
            <v>19.876000000000001</v>
          </cell>
          <cell r="O28">
            <v>1</v>
          </cell>
          <cell r="P28">
            <v>0</v>
          </cell>
          <cell r="Q28">
            <v>0</v>
          </cell>
          <cell r="R28">
            <v>1</v>
          </cell>
          <cell r="S28">
            <v>1</v>
          </cell>
        </row>
        <row r="29">
          <cell r="E29" t="str">
            <v>ĐT-10S</v>
          </cell>
          <cell r="K29" t="str">
            <v>TK70-11</v>
          </cell>
          <cell r="L29">
            <v>25</v>
          </cell>
          <cell r="M29">
            <v>8.35</v>
          </cell>
          <cell r="N29">
            <v>19.876000000000001</v>
          </cell>
          <cell r="O29">
            <v>1</v>
          </cell>
          <cell r="P29">
            <v>0</v>
          </cell>
          <cell r="Q29">
            <v>0</v>
          </cell>
          <cell r="R29">
            <v>1</v>
          </cell>
          <cell r="S29">
            <v>1</v>
          </cell>
        </row>
        <row r="30">
          <cell r="E30" t="str">
            <v>ĐT2-8</v>
          </cell>
          <cell r="K30" t="str">
            <v>TK70-12</v>
          </cell>
          <cell r="L30">
            <v>26</v>
          </cell>
          <cell r="M30">
            <v>8.9700000000000006</v>
          </cell>
          <cell r="N30">
            <v>19.876000000000001</v>
          </cell>
          <cell r="O30">
            <v>1</v>
          </cell>
          <cell r="P30">
            <v>0</v>
          </cell>
          <cell r="Q30">
            <v>0</v>
          </cell>
          <cell r="R30">
            <v>1</v>
          </cell>
          <cell r="S30">
            <v>1</v>
          </cell>
        </row>
        <row r="31">
          <cell r="E31" t="str">
            <v>ĐT2-12</v>
          </cell>
          <cell r="K31" t="str">
            <v>TK70-13</v>
          </cell>
          <cell r="L31">
            <v>27</v>
          </cell>
          <cell r="M31">
            <v>10.220000000000001</v>
          </cell>
          <cell r="N31">
            <v>19.876000000000001</v>
          </cell>
          <cell r="O31">
            <v>1</v>
          </cell>
          <cell r="P31">
            <v>0</v>
          </cell>
          <cell r="Q31">
            <v>0</v>
          </cell>
          <cell r="R31">
            <v>1</v>
          </cell>
          <cell r="S31">
            <v>1</v>
          </cell>
        </row>
        <row r="32">
          <cell r="E32" t="str">
            <v>ĐG-10S</v>
          </cell>
          <cell r="K32" t="str">
            <v>TK70-14</v>
          </cell>
          <cell r="L32">
            <v>28</v>
          </cell>
          <cell r="M32">
            <v>11.46</v>
          </cell>
          <cell r="N32">
            <v>19.876000000000001</v>
          </cell>
          <cell r="O32">
            <v>1</v>
          </cell>
          <cell r="P32">
            <v>0</v>
          </cell>
          <cell r="Q32">
            <v>0</v>
          </cell>
          <cell r="R32">
            <v>1</v>
          </cell>
          <cell r="S32">
            <v>1</v>
          </cell>
        </row>
        <row r="33">
          <cell r="E33" t="str">
            <v>ĐG-12S</v>
          </cell>
          <cell r="K33" t="str">
            <v>TK70-17</v>
          </cell>
          <cell r="L33">
            <v>29</v>
          </cell>
          <cell r="M33">
            <v>12.09</v>
          </cell>
          <cell r="N33">
            <v>19.876000000000001</v>
          </cell>
          <cell r="O33">
            <v>1</v>
          </cell>
          <cell r="P33">
            <v>0</v>
          </cell>
          <cell r="Q33">
            <v>0</v>
          </cell>
          <cell r="R33">
            <v>1</v>
          </cell>
          <cell r="S33">
            <v>1</v>
          </cell>
        </row>
        <row r="34">
          <cell r="E34" t="str">
            <v>ĐG2-8</v>
          </cell>
          <cell r="K34" t="str">
            <v>TK70-18</v>
          </cell>
          <cell r="L34">
            <v>30</v>
          </cell>
          <cell r="M34">
            <v>12.71</v>
          </cell>
          <cell r="N34">
            <v>19.876000000000001</v>
          </cell>
          <cell r="O34">
            <v>1</v>
          </cell>
          <cell r="P34">
            <v>0</v>
          </cell>
          <cell r="Q34">
            <v>0</v>
          </cell>
          <cell r="R34">
            <v>1</v>
          </cell>
          <cell r="S34">
            <v>1</v>
          </cell>
        </row>
        <row r="35">
          <cell r="E35" t="str">
            <v>ĐG2-12</v>
          </cell>
          <cell r="K35" t="str">
            <v>TK70-19</v>
          </cell>
          <cell r="L35">
            <v>31</v>
          </cell>
          <cell r="M35">
            <v>13.33</v>
          </cell>
          <cell r="N35">
            <v>19.876000000000001</v>
          </cell>
          <cell r="O35">
            <v>1</v>
          </cell>
          <cell r="P35">
            <v>0</v>
          </cell>
          <cell r="Q35">
            <v>0</v>
          </cell>
          <cell r="R35">
            <v>1</v>
          </cell>
          <cell r="S35">
            <v>1</v>
          </cell>
        </row>
        <row r="36">
          <cell r="E36" t="str">
            <v>ĐN-10</v>
          </cell>
          <cell r="K36" t="str">
            <v>TK70-20</v>
          </cell>
          <cell r="L36">
            <v>32</v>
          </cell>
          <cell r="M36">
            <v>13.96</v>
          </cell>
          <cell r="N36">
            <v>19.876000000000001</v>
          </cell>
          <cell r="O36">
            <v>1</v>
          </cell>
          <cell r="P36">
            <v>0</v>
          </cell>
          <cell r="Q36">
            <v>0</v>
          </cell>
          <cell r="R36">
            <v>1</v>
          </cell>
          <cell r="S36">
            <v>1</v>
          </cell>
        </row>
        <row r="37">
          <cell r="E37" t="str">
            <v>ĐN-13</v>
          </cell>
          <cell r="K37" t="str">
            <v>TK70-21</v>
          </cell>
          <cell r="L37">
            <v>33</v>
          </cell>
          <cell r="M37">
            <v>14.58</v>
          </cell>
          <cell r="N37">
            <v>19.876000000000001</v>
          </cell>
          <cell r="O37">
            <v>1</v>
          </cell>
          <cell r="P37">
            <v>0</v>
          </cell>
          <cell r="Q37">
            <v>0</v>
          </cell>
          <cell r="R37">
            <v>1</v>
          </cell>
          <cell r="S37">
            <v>1</v>
          </cell>
        </row>
        <row r="38">
          <cell r="E38" t="str">
            <v>ĐN2-10</v>
          </cell>
          <cell r="L38">
            <v>34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E39" t="str">
            <v>ĐN2-12</v>
          </cell>
          <cell r="L39">
            <v>35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L40">
            <v>36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L41">
            <v>37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L42">
            <v>38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L43">
            <v>39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L44">
            <v>40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L45">
            <v>41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L46">
            <v>42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L47">
            <v>43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L48">
            <v>44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L49">
            <v>45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L50">
            <v>46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L51">
            <v>47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L52">
            <v>48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L53">
            <v>49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L54">
            <v>50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03"/>
      <sheetName val="HSLUONGTHO"/>
      <sheetName val="BUNL"/>
      <sheetName val="CUOCVC"/>
      <sheetName val="giacuoc"/>
      <sheetName val="CULYTHICONG"/>
      <sheetName val="CHIETTINHDGVATLIEU"/>
      <sheetName val="DGTH"/>
      <sheetName val="CTDGCV-HO"/>
      <sheetName val="GIAVL"/>
      <sheetName val="LUONGHTXL"/>
      <sheetName val="GIACMHTXL"/>
      <sheetName val="CPLT"/>
      <sheetName val="GIACMHTXL (2)"/>
      <sheetName val="CHIETTINHVUAXIMANG"/>
      <sheetName val="GIAVUABT"/>
      <sheetName val="NHAPLIEU"/>
      <sheetName val="00000000"/>
      <sheetName val="SILICATE"/>
      <sheetName val="??-BLDG"/>
      <sheetName val="VữaBT24_đá KT"/>
      <sheetName val="MTC Đồng Nai"/>
      <sheetName val="Phân tích vật tư"/>
      <sheetName val="PHU_LUC"/>
      <sheetName val="TONGHOPCHIPHIXAYLAP"/>
      <sheetName val="Quantity"/>
    </sheetNames>
    <sheetDataSet>
      <sheetData sheetId="0"/>
      <sheetData sheetId="1">
        <row r="4">
          <cell r="B4" t="str">
            <v>Thành phần</v>
          </cell>
          <cell r="C4" t="str">
            <v>Lương thợ theo (tt03)</v>
          </cell>
          <cell r="D4" t="str">
            <v>Lương thợ CT</v>
          </cell>
          <cell r="E4" t="str">
            <v>Hệ số</v>
          </cell>
        </row>
        <row r="5">
          <cell r="B5" t="str">
            <v>thợ đ.khiển</v>
          </cell>
          <cell r="C5" t="str">
            <v>GCM 1260</v>
          </cell>
          <cell r="D5" t="str">
            <v>(A6-NII)</v>
          </cell>
        </row>
        <row r="6">
          <cell r="B6" t="str">
            <v>Thợ điều khiển máy</v>
          </cell>
        </row>
        <row r="7">
          <cell r="B7" t="str">
            <v xml:space="preserve"> 1x1/7</v>
          </cell>
          <cell r="C7">
            <v>22889.923076923078</v>
          </cell>
          <cell r="D7">
            <v>62394.923076923078</v>
          </cell>
          <cell r="E7">
            <v>2.7258686220674866</v>
          </cell>
        </row>
        <row r="8">
          <cell r="B8" t="str">
            <v>1x 2/7</v>
          </cell>
          <cell r="C8">
            <v>25279.076923076922</v>
          </cell>
          <cell r="D8">
            <v>69984</v>
          </cell>
          <cell r="E8">
            <v>2.7684555180934067</v>
          </cell>
        </row>
        <row r="9">
          <cell r="B9" t="str">
            <v>1x3/7</v>
          </cell>
          <cell r="C9">
            <v>26614.192307692309</v>
          </cell>
          <cell r="D9">
            <v>79143.230769230766</v>
          </cell>
          <cell r="E9">
            <v>2.9737228112820082</v>
          </cell>
        </row>
        <row r="10">
          <cell r="B10" t="str">
            <v>1x4/7</v>
          </cell>
          <cell r="C10">
            <v>27148.238461538458</v>
          </cell>
          <cell r="D10">
            <v>89610.923076923078</v>
          </cell>
          <cell r="E10">
            <v>3.3008006469324691</v>
          </cell>
        </row>
        <row r="11">
          <cell r="B11" t="str">
            <v>1x5/7</v>
          </cell>
          <cell r="C11">
            <v>27949.307692307691</v>
          </cell>
          <cell r="D11">
            <v>102172.15384615384</v>
          </cell>
          <cell r="E11">
            <v>3.6556237804156426</v>
          </cell>
        </row>
        <row r="12">
          <cell r="B12" t="str">
            <v>1x 6/7</v>
          </cell>
          <cell r="C12">
            <v>28539.569230769233</v>
          </cell>
          <cell r="D12">
            <v>116565.23076923077</v>
          </cell>
          <cell r="E12">
            <v>4.084337427334356</v>
          </cell>
        </row>
        <row r="13">
          <cell r="B13" t="str">
            <v>1x 7/7</v>
          </cell>
          <cell r="C13">
            <v>29424.961538461539</v>
          </cell>
          <cell r="D13">
            <v>133836.92307692306</v>
          </cell>
          <cell r="E13">
            <v>4.5484145459963994</v>
          </cell>
        </row>
        <row r="14">
          <cell r="B14" t="str">
            <v>2x2/7</v>
          </cell>
          <cell r="C14">
            <v>50558.153846153844</v>
          </cell>
          <cell r="D14">
            <v>139968</v>
          </cell>
          <cell r="E14">
            <v>2.7684555180934067</v>
          </cell>
        </row>
        <row r="15">
          <cell r="B15" t="str">
            <v>2x3/7</v>
          </cell>
          <cell r="C15">
            <v>53228.384615384617</v>
          </cell>
          <cell r="D15">
            <v>158286.46153846153</v>
          </cell>
          <cell r="E15">
            <v>2.9737228112820082</v>
          </cell>
        </row>
        <row r="16">
          <cell r="B16" t="str">
            <v>2x4/7</v>
          </cell>
          <cell r="C16">
            <v>54296.476923076916</v>
          </cell>
          <cell r="D16">
            <v>179221.84615384616</v>
          </cell>
          <cell r="E16">
            <v>3.3008006469324691</v>
          </cell>
        </row>
        <row r="17">
          <cell r="B17" t="str">
            <v>2x5/7</v>
          </cell>
          <cell r="C17">
            <v>55898.615384615383</v>
          </cell>
          <cell r="D17">
            <v>204344.30769230769</v>
          </cell>
          <cell r="E17">
            <v>3.6556237804156426</v>
          </cell>
        </row>
        <row r="18">
          <cell r="B18" t="str">
            <v>2x6/7</v>
          </cell>
          <cell r="C18">
            <v>57079.138461538467</v>
          </cell>
          <cell r="D18">
            <v>233130.46153846153</v>
          </cell>
          <cell r="E18">
            <v>4.084337427334356</v>
          </cell>
        </row>
        <row r="19">
          <cell r="B19" t="str">
            <v>1x3/7+1x4/7</v>
          </cell>
          <cell r="C19">
            <v>53762.430769230763</v>
          </cell>
          <cell r="D19">
            <v>168754.15384615384</v>
          </cell>
          <cell r="E19">
            <v>3.1388862339672143</v>
          </cell>
        </row>
        <row r="20">
          <cell r="B20" t="str">
            <v>2x3/7+1x4/7</v>
          </cell>
          <cell r="C20">
            <v>80376.623076923075</v>
          </cell>
          <cell r="D20">
            <v>247897.38461538462</v>
          </cell>
          <cell r="E20">
            <v>3.0841975580155769</v>
          </cell>
        </row>
        <row r="21">
          <cell r="B21" t="str">
            <v>1x3/7+2x4/7</v>
          </cell>
          <cell r="C21">
            <v>80910.669230769228</v>
          </cell>
          <cell r="D21">
            <v>258365.07692307694</v>
          </cell>
          <cell r="E21">
            <v>3.1932139405024746</v>
          </cell>
        </row>
        <row r="22">
          <cell r="B22" t="str">
            <v>1x3/7+1x5/7</v>
          </cell>
          <cell r="C22">
            <v>54563.5</v>
          </cell>
          <cell r="D22">
            <v>181315.38461538462</v>
          </cell>
          <cell r="E22">
            <v>3.3230160201487191</v>
          </cell>
        </row>
        <row r="23">
          <cell r="B23" t="str">
            <v>2x3/7+1x5/7</v>
          </cell>
          <cell r="C23">
            <v>81177.692307692312</v>
          </cell>
          <cell r="D23">
            <v>260458.61538461538</v>
          </cell>
          <cell r="E23">
            <v>3.2084998720755036</v>
          </cell>
        </row>
        <row r="24">
          <cell r="B24" t="str">
            <v>4x3/7+4x5/7</v>
          </cell>
          <cell r="C24">
            <v>218254</v>
          </cell>
          <cell r="D24">
            <v>725261.5384615385</v>
          </cell>
          <cell r="E24">
            <v>3.3230160201487191</v>
          </cell>
        </row>
        <row r="25">
          <cell r="B25" t="str">
            <v>1x3/7+1x6/7</v>
          </cell>
          <cell r="C25">
            <v>55153.761538461542</v>
          </cell>
          <cell r="D25">
            <v>195708.46153846153</v>
          </cell>
          <cell r="E25">
            <v>3.5484154857141341</v>
          </cell>
        </row>
        <row r="26">
          <cell r="B26" t="str">
            <v>2x3/7+2x6/7</v>
          </cell>
          <cell r="C26">
            <v>110307.52307692308</v>
          </cell>
          <cell r="D26">
            <v>391416.92307692306</v>
          </cell>
          <cell r="E26">
            <v>3.5484154857141341</v>
          </cell>
        </row>
        <row r="27">
          <cell r="B27" t="str">
            <v>1x3/7+1x7/7</v>
          </cell>
          <cell r="C27">
            <v>56039.153846153844</v>
          </cell>
          <cell r="D27">
            <v>212980.15384615381</v>
          </cell>
          <cell r="E27">
            <v>3.8005597734550975</v>
          </cell>
        </row>
        <row r="28">
          <cell r="B28" t="str">
            <v>3/7+2x4/7+5/7+6/7</v>
          </cell>
          <cell r="C28">
            <v>127210.5076923077</v>
          </cell>
          <cell r="D28">
            <v>450148.15384615381</v>
          </cell>
          <cell r="E28">
            <v>3.5386082644600108</v>
          </cell>
        </row>
        <row r="29">
          <cell r="B29" t="str">
            <v>1x3/7+4x4/7+1x6/7</v>
          </cell>
          <cell r="C29">
            <v>151154.46923076923</v>
          </cell>
          <cell r="D29">
            <v>656586.00000000012</v>
          </cell>
          <cell r="E29">
            <v>4.3438080484248394</v>
          </cell>
        </row>
        <row r="30">
          <cell r="B30" t="str">
            <v>2x4/7+1x6/7+1x7/7</v>
          </cell>
          <cell r="C30">
            <v>112261.0076923077</v>
          </cell>
          <cell r="D30">
            <v>429624</v>
          </cell>
          <cell r="E30">
            <v>3.8270100084754408</v>
          </cell>
        </row>
        <row r="31">
          <cell r="B31" t="str">
            <v>2x4/7+1x5/7+1x6/7</v>
          </cell>
          <cell r="C31">
            <v>110785.35384615384</v>
          </cell>
          <cell r="D31">
            <v>478149.23076923075</v>
          </cell>
          <cell r="E31">
            <v>4.3159967826905197</v>
          </cell>
        </row>
        <row r="32">
          <cell r="B32" t="str">
            <v>1x3/7+2x4/7+1x5/7+1x6/7</v>
          </cell>
          <cell r="C32">
            <v>127210.5076923077</v>
          </cell>
          <cell r="D32">
            <v>380276.30769230769</v>
          </cell>
          <cell r="E32">
            <v>2.9893466710478558</v>
          </cell>
        </row>
        <row r="33">
          <cell r="B33" t="str">
            <v>4x3/7+4x4/7+3x5/7+1x6/7</v>
          </cell>
          <cell r="C33">
            <v>299666.81538461539</v>
          </cell>
          <cell r="D33">
            <v>856556.30769230763</v>
          </cell>
          <cell r="E33">
            <v>2.8583622333788861</v>
          </cell>
        </row>
        <row r="34">
          <cell r="B34" t="str">
            <v>5x3/7+5x4/7+4x5/7+1x6/7</v>
          </cell>
          <cell r="C34">
            <v>409148.9538461538</v>
          </cell>
          <cell r="D34">
            <v>1369024.6153846153</v>
          </cell>
          <cell r="E34">
            <v>3.3460298566457762</v>
          </cell>
        </row>
        <row r="35">
          <cell r="B35" t="str">
            <v>1x4/7+1x5/7</v>
          </cell>
          <cell r="C35">
            <v>55097.546153846153</v>
          </cell>
          <cell r="D35">
            <v>191783.07692307694</v>
          </cell>
          <cell r="E35">
            <v>3.4807916197859434</v>
          </cell>
        </row>
        <row r="36">
          <cell r="B36" t="str">
            <v>1x4/7+1x6/7</v>
          </cell>
          <cell r="C36">
            <v>52427.31538461538</v>
          </cell>
          <cell r="D36">
            <v>159594.92307692306</v>
          </cell>
          <cell r="E36">
            <v>3.0441177829936272</v>
          </cell>
        </row>
        <row r="37">
          <cell r="B37" t="str">
            <v>2x4/7+1x6/7</v>
          </cell>
          <cell r="C37">
            <v>77706.392307692295</v>
          </cell>
          <cell r="D37">
            <v>229578.92307692306</v>
          </cell>
          <cell r="E37">
            <v>2.9544406355639885</v>
          </cell>
        </row>
        <row r="38">
          <cell r="B38" t="str">
            <v>1x4/7+1x7/7</v>
          </cell>
          <cell r="C38">
            <v>53228.38461538461</v>
          </cell>
          <cell r="D38">
            <v>172156.15384615384</v>
          </cell>
          <cell r="E38">
            <v>3.2342922876602858</v>
          </cell>
        </row>
        <row r="39">
          <cell r="B39" t="str">
            <v>2x4/7+1x7/7</v>
          </cell>
          <cell r="C39">
            <v>53228.38461538461</v>
          </cell>
          <cell r="D39">
            <v>242140.15384615384</v>
          </cell>
          <cell r="E39">
            <v>4.5490795107873332</v>
          </cell>
        </row>
        <row r="40">
          <cell r="B40" t="str">
            <v>2x4/7+2x7/7</v>
          </cell>
          <cell r="C40">
            <v>106456.76923076922</v>
          </cell>
          <cell r="D40">
            <v>344312.30769230769</v>
          </cell>
          <cell r="E40">
            <v>3.2342922876602858</v>
          </cell>
        </row>
        <row r="41">
          <cell r="B41" t="str">
            <v>1x5/7+1x6/7</v>
          </cell>
          <cell r="C41">
            <v>56488.876923076925</v>
          </cell>
          <cell r="D41">
            <v>218737.38461538462</v>
          </cell>
          <cell r="E41">
            <v>3.872220453475252</v>
          </cell>
        </row>
        <row r="42">
          <cell r="B42" t="str">
            <v>1x6/7+1x4/7+2x3/7</v>
          </cell>
          <cell r="C42">
            <v>108916.19230769231</v>
          </cell>
          <cell r="D42">
            <v>331751.07692307694</v>
          </cell>
          <cell r="E42">
            <v>3.0459298098290817</v>
          </cell>
        </row>
        <row r="43">
          <cell r="B43" t="str">
            <v>1x6/7+1x5/7+2x3/7</v>
          </cell>
          <cell r="C43">
            <v>109717.26153846155</v>
          </cell>
          <cell r="D43">
            <v>377023.84615384613</v>
          </cell>
          <cell r="E43">
            <v>3.4363220596941337</v>
          </cell>
        </row>
        <row r="44">
          <cell r="B44" t="str">
            <v>1x6/7+1x5/7+1x4/7+2x3/7</v>
          </cell>
          <cell r="C44">
            <v>124821.35384615386</v>
          </cell>
          <cell r="D44">
            <v>363528</v>
          </cell>
          <cell r="E44">
            <v>2.912386292877895</v>
          </cell>
        </row>
        <row r="45">
          <cell r="B45" t="str">
            <v>1x6/7+1x5/7+3x4/7+6x3/7</v>
          </cell>
          <cell r="C45">
            <v>297618.74615384615</v>
          </cell>
          <cell r="D45">
            <v>962429.5384615385</v>
          </cell>
          <cell r="E45">
            <v>3.2337665247875078</v>
          </cell>
        </row>
        <row r="46">
          <cell r="B46" t="str">
            <v>1x6/7+4x4/7+1x3/7</v>
          </cell>
          <cell r="C46">
            <v>163746.71538461538</v>
          </cell>
          <cell r="D46">
            <v>554152.15384615387</v>
          </cell>
          <cell r="E46">
            <v>3.3842031734470965</v>
          </cell>
        </row>
        <row r="47">
          <cell r="B47" t="str">
            <v>1x2/7+1x4/7+1x5/7</v>
          </cell>
          <cell r="C47">
            <v>80376.623076923075</v>
          </cell>
          <cell r="D47">
            <v>261767.07692307691</v>
          </cell>
          <cell r="E47">
            <v>3.2567563416113812</v>
          </cell>
        </row>
        <row r="48">
          <cell r="B48" t="str">
            <v>1x2/7+1x4/7+1x6/7</v>
          </cell>
          <cell r="C48">
            <v>80966.88461538461</v>
          </cell>
          <cell r="D48">
            <v>276160.15384615381</v>
          </cell>
          <cell r="E48">
            <v>3.4107790506945146</v>
          </cell>
        </row>
        <row r="49">
          <cell r="B49" t="str">
            <v>2x2/7+1x4/7+1x6/7</v>
          </cell>
          <cell r="C49">
            <v>106245.96153846153</v>
          </cell>
          <cell r="D49">
            <v>346144.15384615381</v>
          </cell>
          <cell r="E49">
            <v>3.2579511619446166</v>
          </cell>
        </row>
        <row r="50">
          <cell r="B50" t="str">
            <v>1x5/7+1x4/7+2x3/7</v>
          </cell>
          <cell r="D50">
            <v>350069.5384615385</v>
          </cell>
        </row>
        <row r="51">
          <cell r="B51" t="str">
            <v>4x3/7+4x4/7+3x5/7</v>
          </cell>
          <cell r="C51">
            <v>272518.57692307694</v>
          </cell>
          <cell r="D51">
            <v>766945.38461538451</v>
          </cell>
          <cell r="E51">
            <v>2.8142866195571985</v>
          </cell>
        </row>
        <row r="52">
          <cell r="B52" t="str">
            <v>2x2/7+1x4/7+1x5/7</v>
          </cell>
          <cell r="C52">
            <v>51893.269230769234</v>
          </cell>
          <cell r="D52">
            <v>149127.23076923075</v>
          </cell>
          <cell r="E52">
            <v>2.8737297337360332</v>
          </cell>
        </row>
        <row r="53">
          <cell r="B53" t="str">
            <v>5x3/7+5x4/7+4x5/7</v>
          </cell>
          <cell r="C53">
            <v>380609.38461538457</v>
          </cell>
          <cell r="D53">
            <v>1252459.3846153845</v>
          </cell>
          <cell r="E53">
            <v>3.2906686887950136</v>
          </cell>
        </row>
        <row r="54">
          <cell r="B54" t="str">
            <v>1x2/7+1x3/7+1x4/7</v>
          </cell>
          <cell r="C54">
            <v>79041.507692307699</v>
          </cell>
          <cell r="D54">
            <v>238738.15384615381</v>
          </cell>
          <cell r="E54">
            <v>3.0204149796270618</v>
          </cell>
        </row>
        <row r="55">
          <cell r="B55" t="str">
            <v>1x2/7+1x3/7+1x5/7</v>
          </cell>
          <cell r="C55">
            <v>79842.576923076922</v>
          </cell>
          <cell r="D55">
            <v>251299.3846153846</v>
          </cell>
          <cell r="E55">
            <v>3.1474357955341929</v>
          </cell>
        </row>
        <row r="56">
          <cell r="B56" t="str">
            <v>2x2/7+1x3/7+1x6/7</v>
          </cell>
          <cell r="C56">
            <v>105711.91538461539</v>
          </cell>
          <cell r="D56">
            <v>335676.4615384615</v>
          </cell>
          <cell r="E56">
            <v>3.1753890781106175</v>
          </cell>
        </row>
        <row r="57">
          <cell r="B57" t="str">
            <v>1x3/7+1x5/7+1x6/7</v>
          </cell>
          <cell r="C57">
            <v>83103.069230769237</v>
          </cell>
          <cell r="D57">
            <v>297880.61538461538</v>
          </cell>
          <cell r="E57">
            <v>3.5844718870422168</v>
          </cell>
        </row>
        <row r="58">
          <cell r="B58" t="str">
            <v>4x2/7+1x4/7+1x5/7</v>
          </cell>
          <cell r="C58">
            <v>156213.85384615383</v>
          </cell>
          <cell r="D58">
            <v>471719.07692307688</v>
          </cell>
          <cell r="E58">
            <v>3.019700655920353</v>
          </cell>
        </row>
        <row r="59">
          <cell r="B59" t="str">
            <v>2x3/7+1x4/7+1x5/7</v>
          </cell>
          <cell r="C59">
            <v>108325.93076923076</v>
          </cell>
          <cell r="D59">
            <v>350069.5384615385</v>
          </cell>
          <cell r="E59">
            <v>3.2316319460693093</v>
          </cell>
        </row>
        <row r="60">
          <cell r="B60" t="str">
            <v>2x3/7+1x4/7+1x6/7</v>
          </cell>
          <cell r="C60">
            <v>108916.19230769231</v>
          </cell>
          <cell r="D60">
            <v>364462.61538461538</v>
          </cell>
          <cell r="E60">
            <v>3.3462665895902317</v>
          </cell>
        </row>
        <row r="61">
          <cell r="B61" t="str">
            <v>2x3/7+1x4/7+1x5/7+2x6/7</v>
          </cell>
          <cell r="C61">
            <v>151969.59230769231</v>
          </cell>
          <cell r="D61">
            <v>453138.92307692312</v>
          </cell>
          <cell r="E61">
            <v>2.9817736311317748</v>
          </cell>
        </row>
        <row r="62">
          <cell r="B62" t="str">
            <v>3/7+2x4/7+5/7+6/7</v>
          </cell>
          <cell r="C62">
            <v>137399.54615384614</v>
          </cell>
          <cell r="D62">
            <v>477102.4615384615</v>
          </cell>
          <cell r="E62">
            <v>3.4723729072893033</v>
          </cell>
        </row>
        <row r="63">
          <cell r="B63" t="str">
            <v>1x4/6</v>
          </cell>
          <cell r="C63" t="e">
            <v>#REF!</v>
          </cell>
          <cell r="D63">
            <v>133836.92307692306</v>
          </cell>
          <cell r="E63" t="e">
            <v>#REF!</v>
          </cell>
        </row>
        <row r="64">
          <cell r="B64" t="str">
            <v>2x3/7+1x4/7+1x5/7+1x6/7</v>
          </cell>
          <cell r="C64">
            <v>124821.35384615386</v>
          </cell>
          <cell r="D64">
            <v>363528</v>
          </cell>
          <cell r="E64">
            <v>2.912386292877895</v>
          </cell>
        </row>
        <row r="65">
          <cell r="B65" t="str">
            <v>Lái xe</v>
          </cell>
        </row>
        <row r="66">
          <cell r="B66" t="str">
            <v>Loại &lt;3,5T</v>
          </cell>
        </row>
        <row r="67">
          <cell r="B67" t="str">
            <v>1x1/4L&lt;3,5</v>
          </cell>
          <cell r="C67" t="str">
            <v>Lngày</v>
          </cell>
          <cell r="D67">
            <v>75741.230769230766</v>
          </cell>
        </row>
        <row r="68">
          <cell r="B68" t="str">
            <v>1x2/4L&lt;3,5</v>
          </cell>
          <cell r="C68">
            <v>0</v>
          </cell>
          <cell r="D68">
            <v>85947.230769230766</v>
          </cell>
        </row>
        <row r="69">
          <cell r="B69" t="str">
            <v>1x3/4L&lt;3,5</v>
          </cell>
          <cell r="C69">
            <v>27387.153846153848</v>
          </cell>
          <cell r="D69">
            <v>98508.461538461532</v>
          </cell>
        </row>
        <row r="70">
          <cell r="B70" t="str">
            <v>1x4/4L&lt;3,5</v>
          </cell>
          <cell r="C70">
            <v>34554.615384615383</v>
          </cell>
          <cell r="D70">
            <v>112901.53846153847</v>
          </cell>
        </row>
        <row r="71">
          <cell r="B71" t="str">
            <v>1x4/4 + 3/4L&lt;3,5</v>
          </cell>
          <cell r="C71">
            <v>43268</v>
          </cell>
          <cell r="D71">
            <v>174249.69230769231</v>
          </cell>
        </row>
        <row r="72">
          <cell r="B72" t="str">
            <v>Loại 3,5-7,5T</v>
          </cell>
        </row>
        <row r="73">
          <cell r="B73" t="str">
            <v>1x1/4L3,5-7,5T</v>
          </cell>
          <cell r="C73">
            <v>43268</v>
          </cell>
          <cell r="D73">
            <v>80190</v>
          </cell>
          <cell r="E73">
            <v>1.8533327170195064</v>
          </cell>
        </row>
        <row r="74">
          <cell r="B74" t="str">
            <v>1x2/4L3,5-7,5T</v>
          </cell>
          <cell r="C74">
            <v>0</v>
          </cell>
          <cell r="D74">
            <v>90919.38461538461</v>
          </cell>
          <cell r="E74" t="e">
            <v>#DIV/0!</v>
          </cell>
        </row>
        <row r="75">
          <cell r="B75" t="str">
            <v>1x3/4L3,5-7,5T</v>
          </cell>
          <cell r="C75">
            <v>29214.153846153848</v>
          </cell>
          <cell r="D75">
            <v>103742.30769230769</v>
          </cell>
          <cell r="E75">
            <v>3.551097465928001</v>
          </cell>
        </row>
        <row r="76">
          <cell r="B76" t="str">
            <v>1x4/4L3,5-7,5T</v>
          </cell>
          <cell r="C76">
            <v>36522.153846153844</v>
          </cell>
          <cell r="D76">
            <v>118658.76923076923</v>
          </cell>
        </row>
        <row r="77">
          <cell r="B77" t="str">
            <v>1x4/4 + 3/4L3,5-7,5T</v>
          </cell>
          <cell r="C77">
            <v>45376.076923076922</v>
          </cell>
          <cell r="D77">
            <v>222401.07692307694</v>
          </cell>
        </row>
        <row r="78">
          <cell r="B78" t="str">
            <v>Loại 7,5 - 16,5T</v>
          </cell>
        </row>
        <row r="79">
          <cell r="B79" t="str">
            <v>1x1/4L7,5-16,5T</v>
          </cell>
          <cell r="C79">
            <v>45376.076923076922</v>
          </cell>
          <cell r="D79">
            <v>84377.076923076922</v>
          </cell>
          <cell r="E79">
            <v>1.8595057714247936</v>
          </cell>
        </row>
        <row r="80">
          <cell r="B80" t="str">
            <v>1x2/4L7,5-16,5T</v>
          </cell>
          <cell r="C80">
            <v>0</v>
          </cell>
          <cell r="D80">
            <v>95629.846153846156</v>
          </cell>
          <cell r="E80" t="e">
            <v>#DIV/0!</v>
          </cell>
        </row>
        <row r="81">
          <cell r="B81" t="str">
            <v>1x3/4L7,5-16,5T</v>
          </cell>
          <cell r="C81">
            <v>30900.615384615383</v>
          </cell>
          <cell r="D81">
            <v>108714.46153846153</v>
          </cell>
          <cell r="E81">
            <v>3.5181972975395062</v>
          </cell>
        </row>
        <row r="82">
          <cell r="B82" t="str">
            <v>1x4/4L7,5-16,5T</v>
          </cell>
          <cell r="C82">
            <v>38208.615384615383</v>
          </cell>
          <cell r="D82">
            <v>124677.69230769231</v>
          </cell>
        </row>
        <row r="83">
          <cell r="B83" t="str">
            <v>1x1/4 + 3/4L7,5-16,5T</v>
          </cell>
          <cell r="C83">
            <v>38208.615384615383</v>
          </cell>
          <cell r="D83">
            <v>193091.53846153844</v>
          </cell>
        </row>
        <row r="84">
          <cell r="B84" t="str">
            <v>Loại 16,5 - 25T</v>
          </cell>
        </row>
        <row r="85">
          <cell r="B85" t="str">
            <v>1x1/4L16,5-25T</v>
          </cell>
          <cell r="C85">
            <v>48327.384615384617</v>
          </cell>
          <cell r="D85">
            <v>88302.461538461532</v>
          </cell>
          <cell r="E85">
            <v>1.8271723628584524</v>
          </cell>
        </row>
        <row r="86">
          <cell r="B86" t="str">
            <v>1x2/4L16,5-25T</v>
          </cell>
          <cell r="C86">
            <v>0</v>
          </cell>
          <cell r="D86">
            <v>100078.61538461539</v>
          </cell>
          <cell r="E86" t="e">
            <v>#DIV/0!</v>
          </cell>
        </row>
        <row r="87">
          <cell r="B87" t="str">
            <v>1x3/4L16,5-25T</v>
          </cell>
          <cell r="C87">
            <v>34554.615384615383</v>
          </cell>
          <cell r="D87">
            <v>113948.30769230769</v>
          </cell>
          <cell r="E87">
            <v>3.2976291712116828</v>
          </cell>
        </row>
        <row r="88">
          <cell r="B88" t="str">
            <v>1x4/4L16,5-25T</v>
          </cell>
          <cell r="C88">
            <v>44111.230769230766</v>
          </cell>
          <cell r="D88">
            <v>128603.07692307692</v>
          </cell>
        </row>
        <row r="89">
          <cell r="B89" t="str">
            <v>1x1/4 + 3/4L16,5-25T</v>
          </cell>
          <cell r="C89">
            <v>44111.230769230766</v>
          </cell>
          <cell r="D89">
            <v>202250.76923076922</v>
          </cell>
        </row>
        <row r="90">
          <cell r="B90" t="str">
            <v>Loại 25 - 40T</v>
          </cell>
        </row>
        <row r="91">
          <cell r="B91" t="str">
            <v>1x1/4L25,0-40T</v>
          </cell>
          <cell r="C91">
            <v>54651.615384615383</v>
          </cell>
          <cell r="D91">
            <v>96938.307692307688</v>
          </cell>
          <cell r="E91">
            <v>1.7737500897292078</v>
          </cell>
        </row>
        <row r="92">
          <cell r="B92" t="str">
            <v>1x2/4L25,0-40T</v>
          </cell>
          <cell r="C92">
            <v>0</v>
          </cell>
          <cell r="D92">
            <v>110284.61538461539</v>
          </cell>
          <cell r="E92" t="e">
            <v>#DIV/0!</v>
          </cell>
        </row>
        <row r="93">
          <cell r="B93" t="str">
            <v>1x3/4L25,0-40T</v>
          </cell>
          <cell r="C93">
            <v>0</v>
          </cell>
          <cell r="D93">
            <v>126247.84615384616</v>
          </cell>
          <cell r="E93" t="e">
            <v>#DIV/0!</v>
          </cell>
        </row>
        <row r="94">
          <cell r="B94" t="str">
            <v>1x4/4L25,0-40T</v>
          </cell>
          <cell r="C94">
            <v>0</v>
          </cell>
          <cell r="D94">
            <v>144828</v>
          </cell>
        </row>
        <row r="95">
          <cell r="B95" t="str">
            <v>1x4/4 + 3/4L25,0-40T</v>
          </cell>
          <cell r="C95">
            <v>0</v>
          </cell>
          <cell r="D95">
            <v>223186.15384615384</v>
          </cell>
        </row>
        <row r="96">
          <cell r="B96" t="str">
            <v>Loại &gt;40T</v>
          </cell>
        </row>
        <row r="97">
          <cell r="B97" t="str">
            <v>1x1/4L&gt;40T</v>
          </cell>
          <cell r="C97">
            <v>0</v>
          </cell>
          <cell r="D97">
            <v>102433.84615384616</v>
          </cell>
        </row>
        <row r="98">
          <cell r="B98" t="str">
            <v>1x2/4L&gt;40T</v>
          </cell>
          <cell r="C98">
            <v>0</v>
          </cell>
          <cell r="D98">
            <v>116826.92307692308</v>
          </cell>
        </row>
        <row r="99">
          <cell r="B99" t="str">
            <v>1x3/4L&gt;40T</v>
          </cell>
          <cell r="C99">
            <v>0</v>
          </cell>
          <cell r="D99">
            <v>133575.23076923078</v>
          </cell>
        </row>
        <row r="100">
          <cell r="B100" t="str">
            <v>1x4/4L&gt;40T</v>
          </cell>
          <cell r="C100" t="str">
            <v>Lngày</v>
          </cell>
          <cell r="D100">
            <v>153463.84615384616</v>
          </cell>
        </row>
        <row r="101">
          <cell r="B101" t="str">
            <v>1x4/4 + 3/4L&gt;40T</v>
          </cell>
          <cell r="C101">
            <v>45376.076923076922</v>
          </cell>
          <cell r="D101">
            <v>236009.07692307694</v>
          </cell>
        </row>
        <row r="102">
          <cell r="B102" t="str">
            <v>Loại ĐB</v>
          </cell>
        </row>
        <row r="103">
          <cell r="B103" t="str">
            <v>1x2/4Loại7,5-16,5T+1x4/7+2x3/7</v>
          </cell>
          <cell r="C103">
            <v>53762.430769230763</v>
          </cell>
          <cell r="D103">
            <v>264384</v>
          </cell>
          <cell r="E103">
            <v>4.9176347910093359</v>
          </cell>
        </row>
        <row r="104">
          <cell r="B104" t="str">
            <v>1x2/4+1x1/4Loại7,5-16,5T</v>
          </cell>
          <cell r="C104">
            <v>45376.076923076922</v>
          </cell>
          <cell r="D104">
            <v>180006.92307692306</v>
          </cell>
          <cell r="E104">
            <v>3.9670005712939211</v>
          </cell>
        </row>
        <row r="106">
          <cell r="B106" t="str">
            <v xml:space="preserve">1 x thuỷ thủ 2/4 </v>
          </cell>
          <cell r="C106">
            <v>27387.153846153848</v>
          </cell>
          <cell r="D106">
            <v>86470.61538461539</v>
          </cell>
          <cell r="E106">
            <v>3.1573421564854942</v>
          </cell>
        </row>
        <row r="107">
          <cell r="B107" t="str">
            <v xml:space="preserve">1 x thuỷ thủ 3/4 </v>
          </cell>
          <cell r="C107">
            <v>27387.153846153848</v>
          </cell>
          <cell r="D107">
            <v>99293.538461538468</v>
          </cell>
          <cell r="E107">
            <v>3.6255515640404119</v>
          </cell>
        </row>
        <row r="108">
          <cell r="B108" t="str">
            <v xml:space="preserve">1 x thuỷ thủ 4/4 </v>
          </cell>
          <cell r="C108">
            <v>27387.153846153848</v>
          </cell>
          <cell r="D108">
            <v>116303.53846153847</v>
          </cell>
          <cell r="E108">
            <v>4.246645676103058</v>
          </cell>
        </row>
        <row r="109">
          <cell r="B109" t="str">
            <v xml:space="preserve">1 x thợ máy1/4 </v>
          </cell>
          <cell r="C109">
            <v>27387.153846153848</v>
          </cell>
          <cell r="D109">
            <v>84377.076923076922</v>
          </cell>
          <cell r="E109">
            <v>3.0808998042316302</v>
          </cell>
        </row>
        <row r="110">
          <cell r="B110" t="str">
            <v xml:space="preserve">1 x thợ máy2/4 </v>
          </cell>
          <cell r="C110">
            <v>27387.153846153848</v>
          </cell>
          <cell r="D110">
            <v>92751.230769230766</v>
          </cell>
          <cell r="E110">
            <v>3.3866692132470861</v>
          </cell>
        </row>
        <row r="111">
          <cell r="B111" t="str">
            <v xml:space="preserve">1 x thợ máy3/4 </v>
          </cell>
          <cell r="C111">
            <v>27387.153846153848</v>
          </cell>
          <cell r="D111">
            <v>104527.38461538461</v>
          </cell>
          <cell r="E111">
            <v>3.8166574446750721</v>
          </cell>
        </row>
        <row r="112">
          <cell r="B112" t="str">
            <v xml:space="preserve">1 x thợ máy4/4 </v>
          </cell>
          <cell r="C112">
            <v>27387.153846153848</v>
          </cell>
          <cell r="D112">
            <v>116303.53846153847</v>
          </cell>
          <cell r="E112">
            <v>4.246645676103058</v>
          </cell>
        </row>
        <row r="113">
          <cell r="B113" t="str">
            <v xml:space="preserve">1 x thợ điện 2/4 </v>
          </cell>
          <cell r="C113">
            <v>27387.153846153848</v>
          </cell>
          <cell r="D113">
            <v>88302.461538461532</v>
          </cell>
          <cell r="E113">
            <v>3.2242292147076248</v>
          </cell>
        </row>
        <row r="114">
          <cell r="B114" t="str">
            <v xml:space="preserve">1 x thợ điện 3/4 </v>
          </cell>
          <cell r="C114">
            <v>27387.153846153848</v>
          </cell>
          <cell r="D114">
            <v>100340.30769230769</v>
          </cell>
          <cell r="E114">
            <v>3.6637727401673437</v>
          </cell>
        </row>
        <row r="115">
          <cell r="B115" t="str">
            <v>2 x thủy thủ 2/4</v>
          </cell>
          <cell r="C115">
            <v>52244.615384615383</v>
          </cell>
          <cell r="D115">
            <v>172941.23076923078</v>
          </cell>
          <cell r="E115">
            <v>3.3102211490326572</v>
          </cell>
        </row>
        <row r="116">
          <cell r="B116" t="str">
            <v>1 T.tr 1/2</v>
          </cell>
          <cell r="D116">
            <v>154510.61538461538</v>
          </cell>
        </row>
        <row r="117">
          <cell r="B117" t="str">
            <v>1 T.tr 2/2</v>
          </cell>
          <cell r="D117">
            <v>160267.84615384616</v>
          </cell>
        </row>
        <row r="118">
          <cell r="B118" t="str">
            <v>1 T.phóI 1/2</v>
          </cell>
          <cell r="D118">
            <v>141164.30769230769</v>
          </cell>
        </row>
        <row r="119">
          <cell r="B119" t="str">
            <v>1 T.phóI 2/2</v>
          </cell>
          <cell r="D119">
            <v>147444.92307692306</v>
          </cell>
        </row>
        <row r="120">
          <cell r="B120" t="str">
            <v>1 T.phóII 1/2</v>
          </cell>
          <cell r="D120">
            <v>127556.30769230769</v>
          </cell>
        </row>
        <row r="121">
          <cell r="B121" t="str">
            <v>1 T.phóII 2/2</v>
          </cell>
          <cell r="D121">
            <v>133051.84615384616</v>
          </cell>
        </row>
        <row r="122">
          <cell r="B122" t="str">
            <v>Máy trưởng 1/2</v>
          </cell>
          <cell r="D122">
            <v>84377.076923076922</v>
          </cell>
        </row>
        <row r="123">
          <cell r="B123" t="str">
            <v>Máy trưởng 2/2</v>
          </cell>
          <cell r="D123">
            <v>92751.230769230766</v>
          </cell>
        </row>
        <row r="124">
          <cell r="B124" t="str">
            <v>Điện trưởng 1/2</v>
          </cell>
          <cell r="D124">
            <v>127556.30769230769</v>
          </cell>
        </row>
        <row r="125">
          <cell r="B125" t="str">
            <v>Điện trưởng 2/2</v>
          </cell>
          <cell r="D125">
            <v>132790.15384615384</v>
          </cell>
        </row>
        <row r="126">
          <cell r="B126" t="str">
            <v>KTV cuốc I:2/2</v>
          </cell>
          <cell r="D126">
            <v>147444.92307692306</v>
          </cell>
        </row>
        <row r="127">
          <cell r="B127" t="str">
            <v>KTV cuốc II:2/2</v>
          </cell>
          <cell r="D127">
            <v>141164.30769230769</v>
          </cell>
        </row>
        <row r="128">
          <cell r="B128" t="str">
            <v>1 T.tr 1/2+1 thủy thủ 2/4</v>
          </cell>
          <cell r="D128">
            <v>240981.23076923075</v>
          </cell>
        </row>
        <row r="129">
          <cell r="B129" t="str">
            <v>1 thuỷ thủ 2/4 + 1 thợ máy 2/4</v>
          </cell>
          <cell r="C129">
            <v>53509.461538461539</v>
          </cell>
          <cell r="D129">
            <v>179221.84615384616</v>
          </cell>
          <cell r="E129">
            <v>3.3493487133116644</v>
          </cell>
        </row>
        <row r="130">
          <cell r="B130" t="str">
            <v>1 thuyền trưởng 1/2 + thuyền phó I 1/2 + 1 máy I 1/2 + 2 thợ máy (1x2/4+1x3/4) + 2 thuỷ thủ (1x2/4+1x3/4)</v>
          </cell>
          <cell r="C130">
            <v>243709.30769230766</v>
          </cell>
          <cell r="D130">
            <v>763094.76923076925</v>
          </cell>
          <cell r="E130">
            <v>3.1311679330450755</v>
          </cell>
        </row>
        <row r="131">
          <cell r="B131" t="str">
            <v>1 thuyền trưởng 1/2 + thuyền phó II 1/2 + 1 máy I 1/2 + 2 thợ máy (1x2/4+1x3/4) + 2 thuỷ thủ (1x2/4+1x3/4)</v>
          </cell>
          <cell r="C131">
            <v>195663</v>
          </cell>
          <cell r="D131">
            <v>865790.30769230775</v>
          </cell>
          <cell r="E131">
            <v>4.4249056167610012</v>
          </cell>
        </row>
        <row r="132">
          <cell r="B132" t="str">
            <v>T.ph2.1/2 + 6 thợ máy (1x3/4 + 5x2/4) + 1thợ điện 2/4</v>
          </cell>
          <cell r="D132">
            <v>938652.92307692301</v>
          </cell>
        </row>
        <row r="133">
          <cell r="B133" t="str">
            <v>1 thuyền trưởng 2/2+1 thuyền phó 2/2+1 máy trưởng 2/2+1 máy hai 2/2+1 điện trưởng 2/2+1 kỹ thuật viên cuốc I 2/2+2 kỹ thuật viên cuốc II 2/2+4 thợ máy (3x3/4+1x4/4)+4 thủy thủ (3x3/4+1x4/4)</v>
          </cell>
          <cell r="D133">
            <v>1492842.4615384615</v>
          </cell>
        </row>
        <row r="134">
          <cell r="B134" t="str">
            <v>1 thuyền trưởng 1/2 + 1 thuyền phó
1/2 + 1 kỹ thuật viên cuốc I 2/2 + 1
kỹ thuật viên cuốc II 2/2 + 2 thợ 
máy (1x3/4+1x4/4) + 2 thuỷ thủ
(1x2/4+1x3/4)</v>
          </cell>
          <cell r="D134">
            <v>990879.23076923075</v>
          </cell>
        </row>
        <row r="135">
          <cell r="B135" t="str">
            <v>1 T.tr 1/2 + 2 thợ máy (1x2/4+1x3/4) + 1 thợ điện 2/4 + 2 thuỷ thủ 2/4+1x5/7+4x4/7</v>
          </cell>
          <cell r="D135">
            <v>1073648.7692307692</v>
          </cell>
        </row>
        <row r="136">
          <cell r="B136" t="str">
            <v>1 kỹ thuật viên cuốc I 2/2 + 2
kỹ thuật viên cuốc II 2/2 + 2 thợ 
máy (1x2/4+1x4/4) + 2 thuỷ thủ
(1x2/4+1x3/4)</v>
          </cell>
          <cell r="C136">
            <v>195944.07692307691</v>
          </cell>
          <cell r="D136">
            <v>695204.30769230775</v>
          </cell>
          <cell r="E136">
            <v>3.547973067668837</v>
          </cell>
        </row>
        <row r="137">
          <cell r="B137" t="str">
            <v>1 thuyền trưởng 1/2 + 1 thuyền phó
1/2 + 1 kỹ thuật viên cuốc I 2/2 + 1
kỹ thuật viên cuốc II 2/2 + 2 thợ 
máy (1x3/4+1x4/4) + 2 thuỷ thủ
(1x2/4+1x3/4)</v>
          </cell>
          <cell r="C137">
            <v>246660.61538461538</v>
          </cell>
          <cell r="D137">
            <v>990879.23076923075</v>
          </cell>
          <cell r="E137">
            <v>4.0171765128541619</v>
          </cell>
        </row>
        <row r="138">
          <cell r="B138" t="str">
            <v>1 máy trưởng 2/2 + 1 kỹ thuật viên cuốc I 2/2 + 2
kỹ thuật viên cuốc II 2/2 + 2 thợ 
máy (1x2/4+1x4/4) + 2 thuỷ thủ
(1x2/4+1x3/4)</v>
          </cell>
          <cell r="D138">
            <v>776179.38461538462</v>
          </cell>
        </row>
        <row r="139">
          <cell r="B139" t="str">
            <v>1 thuyền trưởng 2/2 + 1 thuyền phó
2/2 + 1 máy trưởng 2/2 + 1 kỹ thuật viên cuốc I 2/2 + 1
kỹ thuật viên cuốc II 2/2 + 2 thợ máy (1x3/4+1x4/4) + 4 thuỷ thủ
(3x3/4+1x4/4)</v>
          </cell>
          <cell r="D139">
            <v>1324088.3076923077</v>
          </cell>
        </row>
        <row r="140">
          <cell r="B140" t="str">
            <v>1 thuyền trưởng 2/2 + 1 thuyền phó
2/2 + 1 máy trưởng 2/2 + 1 máy hai 2/2 + 1 điện trưởng 2/2 + 1 kỹ thuật viên cuốc I 2/2 + 1
kỹ thuật viên cuốc II 2/2 + 6 thợ máy (5x3/4+1x4/4) + 2 thuỷ thủ
(1x3/4+1x4/4)</v>
          </cell>
          <cell r="D140">
            <v>666044.30769230775</v>
          </cell>
        </row>
        <row r="141">
          <cell r="B141" t="str">
            <v>1 thuyền trưởng 2/2 + 1 thuyền phó
2/2 + 1 máy trưởng 2/2 + 1 máy 2 2/2 + 1 điện trưởng 2/2 + 1 kỹ thuật viên cuốc I 2/2 + 3
kỹ thuật viên cuốc II 2/2 + 6 thợ máy (5x3/4+1x4/4) + 4 thuỷ thủ
(3x3/4+1x4/4)</v>
          </cell>
          <cell r="D141">
            <v>2091781.3846153845</v>
          </cell>
        </row>
        <row r="142">
          <cell r="B142" t="str">
            <v>T.ph2.1/2+3thợ máy(2x2/4 + 1x3/4)+1thợ điện2/4+1 thuỷ thủ 2/4</v>
          </cell>
          <cell r="D142">
            <v>619313.53846153838</v>
          </cell>
        </row>
        <row r="143">
          <cell r="B143" t="str">
            <v>1 thuyền trưởng 2/2 + 1 thuyền phó
2/2 + 1 kỹ thuật viên cuốc I 2/2 + 1
kỹ thuật viên cuốc II 2/2 + 2 thợ 
máy (1x4/4+1x2/4) + 2 thuỷ thủ
(1x3/4+1x4/4)</v>
          </cell>
        </row>
        <row r="144">
          <cell r="B144" t="str">
            <v>1 thuyền trưởng 2/2 + 1 thuyền phóI
1/2 + 1 máy I 1/2 + 2 thợ máy (1x3/4 + 1x2/4) + 2 thuỷ thủ (1x2/4+1x3/4)</v>
          </cell>
        </row>
        <row r="145">
          <cell r="B145" t="str">
            <v>T.ph2.1/2 + 3 thợ máy (2x2/4 + 1x3/4) + 1thợ điện 2/4 + 1 thuỷ thủ 2/4</v>
          </cell>
          <cell r="D145">
            <v>772254</v>
          </cell>
        </row>
        <row r="146">
          <cell r="B146" t="str">
            <v>1 thuyền trưởng 1/2 + thuyền phó I 1/2 + 1 máy I 1/2 + 2 thợ máy (1x2/4+1x3/4) + 2 thuỷ thủ (1x2/4+1x3/4)</v>
          </cell>
          <cell r="D146">
            <v>763094.76923076925</v>
          </cell>
        </row>
        <row r="150">
          <cell r="B150" t="str">
            <v>Thµnh phÇn</v>
          </cell>
          <cell r="C150" t="str">
            <v>L­¬ng thî theo</v>
          </cell>
          <cell r="D150" t="str">
            <v>L­¬ng thî CT</v>
          </cell>
          <cell r="E150" t="str">
            <v>HÖ sè</v>
          </cell>
        </row>
        <row r="151">
          <cell r="B151" t="str">
            <v>thî ®.khiÓn</v>
          </cell>
          <cell r="C151" t="str">
            <v>GCM YALY'02</v>
          </cell>
          <cell r="D151" t="str">
            <v>(A6-NII)</v>
          </cell>
        </row>
        <row r="152">
          <cell r="B152" t="str">
            <v>Thî ®iÒu khiÓn m¸y</v>
          </cell>
        </row>
        <row r="153">
          <cell r="B153" t="str">
            <v xml:space="preserve"> 1/7</v>
          </cell>
          <cell r="C153">
            <v>41037.230769230766</v>
          </cell>
          <cell r="D153">
            <v>62394.923076923078</v>
          </cell>
          <cell r="E153">
            <v>1.5204467238005266</v>
          </cell>
        </row>
        <row r="154">
          <cell r="B154" t="str">
            <v xml:space="preserve"> 2/7</v>
          </cell>
          <cell r="C154">
            <v>43668.692307692305</v>
          </cell>
          <cell r="D154">
            <v>69984</v>
          </cell>
          <cell r="E154">
            <v>1.6026126797406346</v>
          </cell>
        </row>
        <row r="155">
          <cell r="B155" t="str">
            <v xml:space="preserve"> 3/7</v>
          </cell>
          <cell r="C155">
            <v>46651.015384615384</v>
          </cell>
          <cell r="D155">
            <v>76395.461538461532</v>
          </cell>
          <cell r="E155">
            <v>1.637594828507319</v>
          </cell>
        </row>
        <row r="156">
          <cell r="B156" t="str">
            <v xml:space="preserve"> 4/7</v>
          </cell>
          <cell r="C156">
            <v>50159.630769230767</v>
          </cell>
          <cell r="D156">
            <v>79143.230769230766</v>
          </cell>
          <cell r="E156">
            <v>1.5778272199280083</v>
          </cell>
        </row>
        <row r="157">
          <cell r="B157" t="str">
            <v xml:space="preserve"> 5/7</v>
          </cell>
          <cell r="C157">
            <v>57352.292307692311</v>
          </cell>
          <cell r="D157">
            <v>84377.076923076922</v>
          </cell>
          <cell r="E157">
            <v>1.4712067038296905</v>
          </cell>
        </row>
        <row r="158">
          <cell r="B158" t="str">
            <v xml:space="preserve"> 6/7</v>
          </cell>
          <cell r="C158">
            <v>66299.261538461535</v>
          </cell>
          <cell r="D158">
            <v>89610.923076923078</v>
          </cell>
          <cell r="E158">
            <v>1.3516126876456682</v>
          </cell>
        </row>
        <row r="159">
          <cell r="B159" t="str">
            <v xml:space="preserve"> 7/7</v>
          </cell>
          <cell r="C159">
            <v>77000.538461538468</v>
          </cell>
          <cell r="D159">
            <v>102172.15384615384</v>
          </cell>
          <cell r="E159">
            <v>1.3269018098774532</v>
          </cell>
        </row>
        <row r="160">
          <cell r="B160" t="str">
            <v>3/7+4/7</v>
          </cell>
          <cell r="C160">
            <v>96810.646153846144</v>
          </cell>
          <cell r="D160">
            <v>155538.69230769231</v>
          </cell>
          <cell r="E160">
            <v>1.6066279741643166</v>
          </cell>
        </row>
        <row r="161">
          <cell r="B161" t="str">
            <v>3/7+5/7</v>
          </cell>
          <cell r="C161">
            <v>104003.30769230769</v>
          </cell>
          <cell r="D161">
            <v>160772.53846153844</v>
          </cell>
          <cell r="E161">
            <v>1.5458406278498538</v>
          </cell>
        </row>
        <row r="162">
          <cell r="B162" t="str">
            <v>3/7+6/7</v>
          </cell>
          <cell r="C162">
            <v>112950.27692307692</v>
          </cell>
          <cell r="D162">
            <v>166006.38461538462</v>
          </cell>
          <cell r="E162">
            <v>1.4697297708126982</v>
          </cell>
        </row>
        <row r="163">
          <cell r="B163" t="str">
            <v>3/7+7/7</v>
          </cell>
          <cell r="C163">
            <v>123651.55384615385</v>
          </cell>
          <cell r="D163">
            <v>178567.61538461538</v>
          </cell>
          <cell r="E163">
            <v>1.4441194617480311</v>
          </cell>
        </row>
        <row r="164">
          <cell r="B164" t="str">
            <v>3/7+2´4/7+5/7+6/7</v>
          </cell>
          <cell r="C164">
            <v>270621.83076923079</v>
          </cell>
          <cell r="D164">
            <v>408669.92307692306</v>
          </cell>
          <cell r="E164">
            <v>1.5101143980709042</v>
          </cell>
        </row>
        <row r="165">
          <cell r="B165" t="str">
            <v>4/7+5/7</v>
          </cell>
          <cell r="C165">
            <v>107511.92307692308</v>
          </cell>
          <cell r="D165">
            <v>163520.30769230769</v>
          </cell>
          <cell r="E165">
            <v>1.5209504491451753</v>
          </cell>
        </row>
        <row r="166">
          <cell r="B166" t="str">
            <v>4/7+6/7</v>
          </cell>
          <cell r="C166">
            <v>116458.89230769229</v>
          </cell>
          <cell r="D166">
            <v>168754.15384615384</v>
          </cell>
          <cell r="E166">
            <v>1.4490448131714486</v>
          </cell>
        </row>
        <row r="167">
          <cell r="B167" t="str">
            <v>4/7+7/7</v>
          </cell>
          <cell r="C167">
            <v>127160.16923076924</v>
          </cell>
          <cell r="D167">
            <v>181315.38461538462</v>
          </cell>
          <cell r="E167">
            <v>1.4258819071429116</v>
          </cell>
        </row>
        <row r="168">
          <cell r="B168" t="str">
            <v>5/7+6/7</v>
          </cell>
          <cell r="C168">
            <v>123651.55384615384</v>
          </cell>
          <cell r="D168">
            <v>173988</v>
          </cell>
          <cell r="E168">
            <v>1.4070830053334737</v>
          </cell>
        </row>
        <row r="169">
          <cell r="B169" t="str">
            <v>4´3/7+4´4/7+3´5/7</v>
          </cell>
          <cell r="C169">
            <v>559299.4615384615</v>
          </cell>
          <cell r="D169">
            <v>875286</v>
          </cell>
          <cell r="E169">
            <v>1.5649684296000506</v>
          </cell>
        </row>
        <row r="170">
          <cell r="B170" t="str">
            <v>5´3/7+5´4/7+4´5/7</v>
          </cell>
          <cell r="C170">
            <v>713462.4</v>
          </cell>
          <cell r="D170">
            <v>1115201.7692307692</v>
          </cell>
          <cell r="E170">
            <v>1.5630841502380073</v>
          </cell>
        </row>
        <row r="174">
          <cell r="B174" t="str">
            <v>Thµnh phÇn</v>
          </cell>
          <cell r="C174" t="str">
            <v>L­¬ng thî theo</v>
          </cell>
          <cell r="D174" t="str">
            <v>L­¬ng thî CT</v>
          </cell>
          <cell r="E174" t="str">
            <v>HÖ sè</v>
          </cell>
        </row>
        <row r="175">
          <cell r="B175" t="str">
            <v>thî ®.khiÓn</v>
          </cell>
          <cell r="C175" t="str">
            <v>GCM ba hạ</v>
          </cell>
          <cell r="D175" t="str">
            <v>(A6-NII)</v>
          </cell>
        </row>
        <row r="176">
          <cell r="B176" t="str">
            <v>Thî ®iÒu khiÓn m¸y</v>
          </cell>
        </row>
        <row r="177">
          <cell r="B177" t="str">
            <v xml:space="preserve"> 1/7</v>
          </cell>
          <cell r="C177">
            <v>28466.85</v>
          </cell>
          <cell r="D177">
            <v>62394.923076923078</v>
          </cell>
          <cell r="E177">
            <v>2.1918450083842465</v>
          </cell>
        </row>
        <row r="178">
          <cell r="B178" t="str">
            <v xml:space="preserve"> 2/7</v>
          </cell>
          <cell r="C178">
            <v>30856</v>
          </cell>
          <cell r="D178">
            <v>69984</v>
          </cell>
          <cell r="E178">
            <v>2.2680840031112264</v>
          </cell>
        </row>
        <row r="179">
          <cell r="B179" t="str">
            <v xml:space="preserve"> 3/7</v>
          </cell>
          <cell r="C179">
            <v>33526.230000000003</v>
          </cell>
          <cell r="D179">
            <v>79143.230769230766</v>
          </cell>
          <cell r="E179">
            <v>2.3606361576959523</v>
          </cell>
        </row>
        <row r="180">
          <cell r="B180" t="str">
            <v xml:space="preserve"> 4/7</v>
          </cell>
          <cell r="C180">
            <v>32191.119999999999</v>
          </cell>
          <cell r="D180">
            <v>89610.923076923078</v>
          </cell>
          <cell r="E180">
            <v>2.7837156047047471</v>
          </cell>
        </row>
        <row r="181">
          <cell r="B181" t="str">
            <v xml:space="preserve"> 5/7</v>
          </cell>
          <cell r="C181">
            <v>32458.13</v>
          </cell>
          <cell r="D181">
            <v>102172.15384615384</v>
          </cell>
          <cell r="E181">
            <v>3.1478139327852173</v>
          </cell>
        </row>
        <row r="182">
          <cell r="B182" t="str">
            <v xml:space="preserve"> 6/7</v>
          </cell>
          <cell r="C182">
            <v>66299.261538461535</v>
          </cell>
          <cell r="D182">
            <v>116565.23076923077</v>
          </cell>
          <cell r="E182">
            <v>1.7581678598578196</v>
          </cell>
        </row>
        <row r="183">
          <cell r="B183" t="str">
            <v xml:space="preserve"> 7/7</v>
          </cell>
          <cell r="C183">
            <v>77000.538461538468</v>
          </cell>
          <cell r="D183">
            <v>133836.92307692306</v>
          </cell>
          <cell r="E183">
            <v>1.7381297033886873</v>
          </cell>
        </row>
        <row r="184">
          <cell r="B184" t="str">
            <v>3/7+4/7</v>
          </cell>
          <cell r="C184">
            <v>65717.350000000006</v>
          </cell>
          <cell r="D184">
            <v>168754.15384615384</v>
          </cell>
          <cell r="E184">
            <v>2.5678782520316754</v>
          </cell>
        </row>
        <row r="185">
          <cell r="B185" t="str">
            <v>3/7+5/7</v>
          </cell>
          <cell r="C185">
            <v>65984.36</v>
          </cell>
          <cell r="D185">
            <v>181315.38461538462</v>
          </cell>
          <cell r="E185">
            <v>2.747853955321907</v>
          </cell>
        </row>
        <row r="186">
          <cell r="B186" t="str">
            <v>3/7+6/7</v>
          </cell>
          <cell r="C186">
            <v>99825.491538461531</v>
          </cell>
          <cell r="D186">
            <v>195708.46153846153</v>
          </cell>
          <cell r="E186">
            <v>1.960505864006264</v>
          </cell>
        </row>
        <row r="187">
          <cell r="B187" t="str">
            <v>3/7+7/7</v>
          </cell>
          <cell r="C187">
            <v>110526.76846153848</v>
          </cell>
          <cell r="D187">
            <v>212980.15384615381</v>
          </cell>
          <cell r="E187">
            <v>1.9269554046562707</v>
          </cell>
        </row>
        <row r="188">
          <cell r="B188" t="str">
            <v>3/7+2´4/7+5/7+6/7</v>
          </cell>
          <cell r="C188">
            <v>196665.86153846153</v>
          </cell>
          <cell r="D188">
            <v>477102.4615384615</v>
          </cell>
          <cell r="E188">
            <v>2.4259546512354691</v>
          </cell>
        </row>
        <row r="189">
          <cell r="B189" t="str">
            <v>4/7+5/7</v>
          </cell>
          <cell r="C189">
            <v>64649.25</v>
          </cell>
          <cell r="D189">
            <v>191783.07692307694</v>
          </cell>
          <cell r="E189">
            <v>2.9665166560026131</v>
          </cell>
        </row>
        <row r="190">
          <cell r="B190" t="str">
            <v>4/7+6/7</v>
          </cell>
          <cell r="C190">
            <v>98490.38153846153</v>
          </cell>
          <cell r="D190">
            <v>206176.15384615384</v>
          </cell>
          <cell r="E190">
            <v>2.0933633378772107</v>
          </cell>
        </row>
        <row r="191">
          <cell r="B191" t="str">
            <v>4/7+7/7</v>
          </cell>
          <cell r="C191">
            <v>109191.65846153846</v>
          </cell>
          <cell r="D191">
            <v>223447.84615384613</v>
          </cell>
          <cell r="E191">
            <v>2.0463820158254409</v>
          </cell>
        </row>
        <row r="192">
          <cell r="B192" t="str">
            <v>5/7+6/7</v>
          </cell>
          <cell r="C192">
            <v>98757.391538461539</v>
          </cell>
          <cell r="D192">
            <v>218737.38461538462</v>
          </cell>
          <cell r="E192">
            <v>2.2148963354322326</v>
          </cell>
        </row>
        <row r="193">
          <cell r="B193" t="str">
            <v>4´3/7+4´4/7+3´5/7</v>
          </cell>
          <cell r="C193">
            <v>360243.79000000004</v>
          </cell>
          <cell r="D193">
            <v>981533.07692307688</v>
          </cell>
          <cell r="E193">
            <v>2.7246356610979379</v>
          </cell>
        </row>
        <row r="194">
          <cell r="B194" t="str">
            <v>5´3/7+5´4/7+4´5/7</v>
          </cell>
          <cell r="C194">
            <v>458419.27</v>
          </cell>
          <cell r="D194">
            <v>1252459.3846153845</v>
          </cell>
          <cell r="E194">
            <v>2.7321263886122948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>
        <row r="18">
          <cell r="C18" t="str">
            <v>Máy đào một gầu, bánh xích - dung tích gầu:</v>
          </cell>
          <cell r="W18" t="str">
            <v>Giá ca máy</v>
          </cell>
        </row>
        <row r="19">
          <cell r="A19" t="str">
            <v>MĐ0,22m³</v>
          </cell>
          <cell r="B19">
            <v>1</v>
          </cell>
          <cell r="C19" t="str">
            <v>Máy đào bánh xích 0,22m³</v>
          </cell>
          <cell r="D19" t="str">
            <v>ca</v>
          </cell>
          <cell r="E19">
            <v>260</v>
          </cell>
          <cell r="F19">
            <v>18</v>
          </cell>
          <cell r="G19">
            <v>6.04</v>
          </cell>
          <cell r="H19">
            <v>5</v>
          </cell>
          <cell r="I19">
            <v>411345</v>
          </cell>
          <cell r="J19">
            <v>32.4</v>
          </cell>
          <cell r="K19" t="str">
            <v>lítdiezel</v>
          </cell>
          <cell r="L19">
            <v>0</v>
          </cell>
          <cell r="M19" t="str">
            <v>1x4/7</v>
          </cell>
          <cell r="N19">
            <v>270538.44230769225</v>
          </cell>
          <cell r="O19">
            <v>95558.607692307691</v>
          </cell>
          <cell r="P19">
            <v>79104.807692307688</v>
          </cell>
          <cell r="Q19">
            <v>255214.15199999997</v>
          </cell>
          <cell r="R19">
            <v>12760.7076</v>
          </cell>
          <cell r="S19">
            <v>267974.85959999997</v>
          </cell>
          <cell r="T19">
            <v>74675.769230769234</v>
          </cell>
          <cell r="U19">
            <v>787852.48652307689</v>
          </cell>
          <cell r="V19">
            <v>0</v>
          </cell>
        </row>
        <row r="20">
          <cell r="A20" t="str">
            <v>MĐ0,3m³</v>
          </cell>
          <cell r="B20">
            <v>2</v>
          </cell>
          <cell r="C20" t="str">
            <v>Máy đào bánh xích 0,3m³</v>
          </cell>
          <cell r="D20" t="str">
            <v>ca</v>
          </cell>
          <cell r="E20">
            <v>260</v>
          </cell>
          <cell r="F20">
            <v>18</v>
          </cell>
          <cell r="G20">
            <v>6.04</v>
          </cell>
          <cell r="H20">
            <v>5</v>
          </cell>
          <cell r="I20">
            <v>497970</v>
          </cell>
          <cell r="J20">
            <v>35.1</v>
          </cell>
          <cell r="K20" t="str">
            <v>lítdiezel</v>
          </cell>
          <cell r="L20">
            <v>0</v>
          </cell>
          <cell r="M20" t="str">
            <v>1x4/7</v>
          </cell>
          <cell r="N20">
            <v>327511.03846153844</v>
          </cell>
          <cell r="O20">
            <v>115682.26153846155</v>
          </cell>
          <cell r="P20">
            <v>95763.461538461532</v>
          </cell>
          <cell r="Q20">
            <v>276481.99800000002</v>
          </cell>
          <cell r="R20">
            <v>13824.099900000001</v>
          </cell>
          <cell r="S20">
            <v>290306.09790000005</v>
          </cell>
          <cell r="T20">
            <v>74675.769230769234</v>
          </cell>
          <cell r="U20">
            <v>903938.62866923085</v>
          </cell>
          <cell r="V20">
            <v>0</v>
          </cell>
        </row>
        <row r="21">
          <cell r="A21" t="str">
            <v>MĐ0,4m³</v>
          </cell>
          <cell r="B21">
            <v>3</v>
          </cell>
          <cell r="C21" t="str">
            <v>Máy đào bánh xích 0,4m³</v>
          </cell>
          <cell r="D21" t="str">
            <v>ca</v>
          </cell>
          <cell r="E21">
            <v>260</v>
          </cell>
          <cell r="F21">
            <v>17</v>
          </cell>
          <cell r="G21">
            <v>5.76</v>
          </cell>
          <cell r="H21">
            <v>5</v>
          </cell>
          <cell r="I21">
            <v>589149</v>
          </cell>
          <cell r="J21">
            <v>42.66</v>
          </cell>
          <cell r="K21" t="str">
            <v>lítdiezel</v>
          </cell>
          <cell r="L21">
            <v>0</v>
          </cell>
          <cell r="M21" t="str">
            <v>1x4/7</v>
          </cell>
          <cell r="N21">
            <v>365952.16730769241</v>
          </cell>
          <cell r="O21">
            <v>130519.16307692307</v>
          </cell>
          <cell r="P21">
            <v>113297.88461538461</v>
          </cell>
          <cell r="Q21">
            <v>336031.96679999994</v>
          </cell>
          <cell r="R21">
            <v>16801.598339999997</v>
          </cell>
          <cell r="S21">
            <v>352833.56513999996</v>
          </cell>
          <cell r="T21">
            <v>74675.769230769234</v>
          </cell>
          <cell r="U21">
            <v>1037278.5493707693</v>
          </cell>
          <cell r="V21">
            <v>0</v>
          </cell>
        </row>
        <row r="22">
          <cell r="A22" t="str">
            <v>MĐ0,5m3</v>
          </cell>
          <cell r="B22">
            <v>4</v>
          </cell>
          <cell r="C22" t="str">
            <v>Máy đào bánh xích 0,5m³</v>
          </cell>
          <cell r="D22" t="str">
            <v>ca</v>
          </cell>
          <cell r="E22">
            <v>260</v>
          </cell>
          <cell r="F22">
            <v>17</v>
          </cell>
          <cell r="G22">
            <v>5.76</v>
          </cell>
          <cell r="H22">
            <v>5</v>
          </cell>
          <cell r="I22">
            <v>692604</v>
          </cell>
          <cell r="J22">
            <v>51.3</v>
          </cell>
          <cell r="K22" t="str">
            <v>lítdiezel</v>
          </cell>
          <cell r="L22">
            <v>0</v>
          </cell>
          <cell r="M22" t="str">
            <v>1x4/7</v>
          </cell>
          <cell r="N22">
            <v>430213.63846153853</v>
          </cell>
          <cell r="O22">
            <v>153438.42461538463</v>
          </cell>
          <cell r="P22">
            <v>133193.07692307697</v>
          </cell>
          <cell r="Q22">
            <v>404089.07399999996</v>
          </cell>
          <cell r="R22">
            <v>20204.453699999998</v>
          </cell>
          <cell r="S22">
            <v>424293.52769999998</v>
          </cell>
          <cell r="T22">
            <v>74675.769230769234</v>
          </cell>
          <cell r="U22">
            <v>1215814.4369307694</v>
          </cell>
          <cell r="V22">
            <v>0</v>
          </cell>
        </row>
        <row r="23">
          <cell r="A23" t="str">
            <v>MĐ0,65m³</v>
          </cell>
          <cell r="B23">
            <v>5</v>
          </cell>
          <cell r="C23" t="str">
            <v>Máy đào bánh xích 0,65m³</v>
          </cell>
          <cell r="D23" t="str">
            <v>ca</v>
          </cell>
          <cell r="E23">
            <v>260</v>
          </cell>
          <cell r="F23">
            <v>17</v>
          </cell>
          <cell r="G23">
            <v>5.76</v>
          </cell>
          <cell r="H23">
            <v>5</v>
          </cell>
          <cell r="I23">
            <v>782397</v>
          </cell>
          <cell r="J23">
            <v>59.4</v>
          </cell>
          <cell r="K23" t="str">
            <v>lítdiezel</v>
          </cell>
          <cell r="L23">
            <v>0</v>
          </cell>
          <cell r="M23" t="str">
            <v>1x3/7+1x5/7</v>
          </cell>
          <cell r="N23">
            <v>485988.9057692308</v>
          </cell>
          <cell r="O23">
            <v>173331.02769230769</v>
          </cell>
          <cell r="P23">
            <v>150460.96153846153</v>
          </cell>
          <cell r="Q23">
            <v>467892.61199999996</v>
          </cell>
          <cell r="R23">
            <v>23394.6306</v>
          </cell>
          <cell r="S23">
            <v>491287.24259999994</v>
          </cell>
          <cell r="T23">
            <v>151096.15384615384</v>
          </cell>
          <cell r="U23">
            <v>1452164.2914461538</v>
          </cell>
          <cell r="V23">
            <v>0</v>
          </cell>
        </row>
        <row r="24">
          <cell r="A24" t="str">
            <v>MĐ0,8m³</v>
          </cell>
          <cell r="B24">
            <v>1</v>
          </cell>
          <cell r="C24" t="str">
            <v>Máy đào bánh xích 0,8m³</v>
          </cell>
          <cell r="D24" t="str">
            <v>ca</v>
          </cell>
          <cell r="E24">
            <v>260</v>
          </cell>
          <cell r="F24">
            <v>17</v>
          </cell>
          <cell r="G24">
            <v>5.76</v>
          </cell>
          <cell r="H24">
            <v>5</v>
          </cell>
          <cell r="I24">
            <v>860637</v>
          </cell>
          <cell r="J24">
            <v>64.8</v>
          </cell>
          <cell r="K24" t="str">
            <v>lítdiezel</v>
          </cell>
          <cell r="L24">
            <v>1343923.8697499998</v>
          </cell>
          <cell r="M24" t="str">
            <v>1x3/7+1x5/7</v>
          </cell>
          <cell r="N24">
            <v>534587.98269230779</v>
          </cell>
          <cell r="O24">
            <v>190664.19692307693</v>
          </cell>
          <cell r="P24">
            <v>165507.1153846154</v>
          </cell>
          <cell r="Q24">
            <v>510428.30399999995</v>
          </cell>
          <cell r="R24">
            <v>25521.415199999999</v>
          </cell>
          <cell r="S24">
            <v>535949.71919999993</v>
          </cell>
          <cell r="T24">
            <v>151096.15384615384</v>
          </cell>
          <cell r="U24">
            <v>1577805.1680461538</v>
          </cell>
          <cell r="V24">
            <v>1343923.8697499998</v>
          </cell>
          <cell r="W24">
            <v>1224811</v>
          </cell>
        </row>
        <row r="25">
          <cell r="A25" t="str">
            <v>MĐ1m³</v>
          </cell>
          <cell r="B25">
            <v>2</v>
          </cell>
          <cell r="C25" t="str">
            <v>Máy đào bánh xích 1m³</v>
          </cell>
          <cell r="D25" t="str">
            <v>ca</v>
          </cell>
          <cell r="E25">
            <v>260</v>
          </cell>
          <cell r="F25">
            <v>17</v>
          </cell>
          <cell r="G25">
            <v>5.76</v>
          </cell>
          <cell r="H25">
            <v>5</v>
          </cell>
          <cell r="I25">
            <v>967896</v>
          </cell>
          <cell r="J25">
            <v>74.52</v>
          </cell>
          <cell r="K25" t="str">
            <v>lítdiezel</v>
          </cell>
          <cell r="L25">
            <v>0</v>
          </cell>
          <cell r="M25" t="str">
            <v>1x4/7+1x6/7</v>
          </cell>
          <cell r="N25">
            <v>601212.32307692314</v>
          </cell>
          <cell r="O25">
            <v>214426.19076923077</v>
          </cell>
          <cell r="P25">
            <v>186133.84615384616</v>
          </cell>
          <cell r="Q25">
            <v>586992.54959999991</v>
          </cell>
          <cell r="R25">
            <v>29349.627479999996</v>
          </cell>
          <cell r="S25">
            <v>616342.17707999994</v>
          </cell>
          <cell r="T25">
            <v>171813.46153846156</v>
          </cell>
          <cell r="U25">
            <v>1789927.9986184614</v>
          </cell>
          <cell r="V25">
            <v>0</v>
          </cell>
        </row>
        <row r="26">
          <cell r="A26" t="str">
            <v>MĐ1,2m³</v>
          </cell>
          <cell r="B26">
            <v>3</v>
          </cell>
          <cell r="C26" t="str">
            <v>Máy đào bánh xích 1,2m³</v>
          </cell>
          <cell r="D26" t="str">
            <v>ca</v>
          </cell>
          <cell r="E26">
            <v>260</v>
          </cell>
          <cell r="F26">
            <v>17</v>
          </cell>
          <cell r="G26">
            <v>5.76</v>
          </cell>
          <cell r="H26">
            <v>5</v>
          </cell>
          <cell r="I26">
            <v>1328630</v>
          </cell>
          <cell r="J26">
            <v>78.3</v>
          </cell>
          <cell r="K26" t="str">
            <v>lítdiezel</v>
          </cell>
          <cell r="L26">
            <v>0</v>
          </cell>
          <cell r="M26" t="str">
            <v>1x4/7+1x6/7</v>
          </cell>
          <cell r="N26">
            <v>825283.63461538474</v>
          </cell>
          <cell r="O26">
            <v>294342.64615384617</v>
          </cell>
          <cell r="P26">
            <v>255505.76923076922</v>
          </cell>
          <cell r="Q26">
            <v>616767.53399999999</v>
          </cell>
          <cell r="R26">
            <v>30838.376700000001</v>
          </cell>
          <cell r="S26">
            <v>647605.91070000001</v>
          </cell>
          <cell r="T26">
            <v>171813.46153846156</v>
          </cell>
          <cell r="U26">
            <v>2194551.4222384617</v>
          </cell>
          <cell r="V26">
            <v>0</v>
          </cell>
        </row>
        <row r="27">
          <cell r="A27" t="str">
            <v>MĐ1,25m3</v>
          </cell>
          <cell r="B27">
            <v>4</v>
          </cell>
          <cell r="C27" t="str">
            <v>Máy đào bánh xích 1,25m³</v>
          </cell>
          <cell r="D27" t="str">
            <v>ca</v>
          </cell>
          <cell r="E27">
            <v>260</v>
          </cell>
          <cell r="F27">
            <v>17</v>
          </cell>
          <cell r="G27">
            <v>5.76</v>
          </cell>
          <cell r="H27">
            <v>5</v>
          </cell>
          <cell r="I27">
            <v>1355540</v>
          </cell>
          <cell r="J27">
            <v>82.62</v>
          </cell>
          <cell r="K27" t="str">
            <v>lítdiezel</v>
          </cell>
          <cell r="L27">
            <v>1973990.0564999999</v>
          </cell>
          <cell r="M27" t="str">
            <v>1x4/7+1x6/7</v>
          </cell>
          <cell r="N27">
            <v>841998.88461538462</v>
          </cell>
          <cell r="O27">
            <v>300304.24615384609</v>
          </cell>
          <cell r="P27">
            <v>260680.76923076922</v>
          </cell>
          <cell r="Q27">
            <v>650796.08759999997</v>
          </cell>
          <cell r="R27">
            <v>32539.804380000001</v>
          </cell>
          <cell r="S27">
            <v>683335.89197999996</v>
          </cell>
          <cell r="T27">
            <v>171813.46153846156</v>
          </cell>
          <cell r="U27">
            <v>2258133.2535184612</v>
          </cell>
          <cell r="V27">
            <v>1973990.0564999999</v>
          </cell>
          <cell r="W27">
            <v>1799034</v>
          </cell>
        </row>
        <row r="28">
          <cell r="A28" t="str">
            <v>MĐ1,6m³</v>
          </cell>
          <cell r="B28">
            <v>5</v>
          </cell>
          <cell r="C28" t="str">
            <v>Máy đào bánh xích 1,6m³</v>
          </cell>
          <cell r="D28" t="str">
            <v>ca</v>
          </cell>
          <cell r="E28">
            <v>260</v>
          </cell>
          <cell r="F28">
            <v>16</v>
          </cell>
          <cell r="G28">
            <v>5.48</v>
          </cell>
          <cell r="H28">
            <v>5</v>
          </cell>
          <cell r="I28">
            <v>1632402</v>
          </cell>
          <cell r="J28">
            <v>113.22</v>
          </cell>
          <cell r="K28" t="str">
            <v>lítdiezel</v>
          </cell>
          <cell r="L28">
            <v>2200985.8447500002</v>
          </cell>
          <cell r="M28" t="str">
            <v>1x4/7+1x6/7</v>
          </cell>
          <cell r="N28">
            <v>954327.32307692303</v>
          </cell>
          <cell r="O28">
            <v>344060.11384615384</v>
          </cell>
          <cell r="P28">
            <v>313923.46153846156</v>
          </cell>
          <cell r="Q28">
            <v>891831.67559999996</v>
          </cell>
          <cell r="R28">
            <v>44591.583780000001</v>
          </cell>
          <cell r="S28">
            <v>936423.25937999994</v>
          </cell>
          <cell r="T28">
            <v>171813.46153846156</v>
          </cell>
          <cell r="U28">
            <v>2720547.6193799996</v>
          </cell>
          <cell r="V28">
            <v>2200985.8447500002</v>
          </cell>
          <cell r="W28">
            <v>2005911</v>
          </cell>
        </row>
        <row r="29">
          <cell r="A29" t="str">
            <v>MĐ2m³</v>
          </cell>
          <cell r="B29">
            <v>6</v>
          </cell>
          <cell r="C29" t="str">
            <v>Máy đào bánh xích 2m³</v>
          </cell>
          <cell r="D29" t="str">
            <v>ca</v>
          </cell>
          <cell r="E29">
            <v>260</v>
          </cell>
          <cell r="F29">
            <v>16</v>
          </cell>
          <cell r="G29">
            <v>5.48</v>
          </cell>
          <cell r="H29">
            <v>5</v>
          </cell>
          <cell r="I29">
            <v>2096910</v>
          </cell>
          <cell r="J29">
            <v>127.5</v>
          </cell>
          <cell r="K29" t="str">
            <v>lítdiezel</v>
          </cell>
          <cell r="L29">
            <v>0</v>
          </cell>
          <cell r="M29" t="str">
            <v>1x4/7+1x7/7</v>
          </cell>
          <cell r="N29">
            <v>1225885.8461538462</v>
          </cell>
          <cell r="O29">
            <v>441964.10769230768</v>
          </cell>
          <cell r="P29">
            <v>403251.92307692306</v>
          </cell>
          <cell r="Q29">
            <v>1004314.95</v>
          </cell>
          <cell r="R29">
            <v>50215.747499999998</v>
          </cell>
          <cell r="S29">
            <v>1054530.6975</v>
          </cell>
          <cell r="T29">
            <v>186206.5384615385</v>
          </cell>
          <cell r="U29">
            <v>3311839.1128846151</v>
          </cell>
          <cell r="V29">
            <v>0</v>
          </cell>
        </row>
        <row r="30">
          <cell r="A30" t="str">
            <v>MĐ2,3m³</v>
          </cell>
          <cell r="B30">
            <v>7</v>
          </cell>
          <cell r="C30" t="str">
            <v>Máy đào bánh xích 2,3m³</v>
          </cell>
          <cell r="D30" t="str">
            <v>ca</v>
          </cell>
          <cell r="E30">
            <v>260</v>
          </cell>
          <cell r="F30">
            <v>16</v>
          </cell>
          <cell r="G30">
            <v>5.48</v>
          </cell>
          <cell r="H30">
            <v>5</v>
          </cell>
          <cell r="I30">
            <v>2370038</v>
          </cell>
          <cell r="J30">
            <v>137.69999999999999</v>
          </cell>
          <cell r="K30" t="str">
            <v>lítdiezel</v>
          </cell>
          <cell r="L30">
            <v>2982668.9392500003</v>
          </cell>
          <cell r="M30" t="str">
            <v>1x4/7+1x7/7</v>
          </cell>
          <cell r="N30">
            <v>1385560.6769230769</v>
          </cell>
          <cell r="O30">
            <v>499531.08615384618</v>
          </cell>
          <cell r="P30">
            <v>455776.5384615385</v>
          </cell>
          <cell r="Q30">
            <v>1084660.1459999999</v>
          </cell>
          <cell r="R30">
            <v>54233.007299999997</v>
          </cell>
          <cell r="S30">
            <v>1138893.1532999999</v>
          </cell>
          <cell r="T30">
            <v>186206.5384615385</v>
          </cell>
          <cell r="U30">
            <v>3665967.9933000002</v>
          </cell>
          <cell r="V30">
            <v>2982668.9392500003</v>
          </cell>
          <cell r="W30">
            <v>2718313</v>
          </cell>
        </row>
        <row r="31">
          <cell r="A31" t="str">
            <v>MĐ2,5m³</v>
          </cell>
          <cell r="B31">
            <v>8</v>
          </cell>
          <cell r="C31" t="str">
            <v>Máy đào bánh xích 2,5m³</v>
          </cell>
          <cell r="D31" t="str">
            <v>ca</v>
          </cell>
          <cell r="E31">
            <v>300</v>
          </cell>
          <cell r="F31">
            <v>16</v>
          </cell>
          <cell r="G31">
            <v>5.48</v>
          </cell>
          <cell r="H31">
            <v>5</v>
          </cell>
          <cell r="I31">
            <v>2818574</v>
          </cell>
          <cell r="J31">
            <v>163.71</v>
          </cell>
          <cell r="K31" t="str">
            <v>lítdiezel</v>
          </cell>
          <cell r="L31">
            <v>0</v>
          </cell>
          <cell r="M31" t="str">
            <v>1x4/7+1x7/7</v>
          </cell>
          <cell r="N31">
            <v>1428077.4933333332</v>
          </cell>
          <cell r="O31">
            <v>514859.51733333332</v>
          </cell>
          <cell r="P31">
            <v>469762.33333333331</v>
          </cell>
          <cell r="Q31">
            <v>1289540.3958000001</v>
          </cell>
          <cell r="R31">
            <v>64477.019790000006</v>
          </cell>
          <cell r="S31">
            <v>1354017.4155900001</v>
          </cell>
          <cell r="T31">
            <v>186206.5384615385</v>
          </cell>
          <cell r="U31">
            <v>3952923.2980515384</v>
          </cell>
          <cell r="V31">
            <v>0</v>
          </cell>
        </row>
        <row r="32">
          <cell r="A32" t="str">
            <v>MĐ3,5m³</v>
          </cell>
          <cell r="B32">
            <v>9</v>
          </cell>
          <cell r="C32" t="str">
            <v>Máy đào bánh xích 3,5m³</v>
          </cell>
          <cell r="D32" t="str">
            <v>ca</v>
          </cell>
          <cell r="E32">
            <v>300</v>
          </cell>
          <cell r="F32">
            <v>14</v>
          </cell>
          <cell r="G32">
            <v>4.08</v>
          </cell>
          <cell r="H32">
            <v>5</v>
          </cell>
          <cell r="I32">
            <v>4932396</v>
          </cell>
          <cell r="J32">
            <v>196.35</v>
          </cell>
          <cell r="K32" t="str">
            <v>lítdiezel</v>
          </cell>
          <cell r="L32">
            <v>0</v>
          </cell>
          <cell r="M32" t="str">
            <v>1x4/7+1x7/7</v>
          </cell>
          <cell r="N32">
            <v>2186695.56</v>
          </cell>
          <cell r="O32">
            <v>670805.85600000003</v>
          </cell>
          <cell r="P32">
            <v>822066.00000000012</v>
          </cell>
          <cell r="Q32">
            <v>1546645.0229999998</v>
          </cell>
          <cell r="R32">
            <v>77332.251149999996</v>
          </cell>
          <cell r="S32">
            <v>1623977.2741499997</v>
          </cell>
          <cell r="T32">
            <v>186206.5384615385</v>
          </cell>
          <cell r="U32">
            <v>5489751.2286115382</v>
          </cell>
          <cell r="V32">
            <v>0</v>
          </cell>
        </row>
        <row r="33">
          <cell r="A33" t="str">
            <v>MĐ3,6m3</v>
          </cell>
          <cell r="B33">
            <v>10</v>
          </cell>
          <cell r="C33" t="str">
            <v>Máy đào bánh xích 3,6m³</v>
          </cell>
          <cell r="D33" t="str">
            <v>ca</v>
          </cell>
          <cell r="E33">
            <v>300</v>
          </cell>
          <cell r="F33">
            <v>14</v>
          </cell>
          <cell r="G33">
            <v>4</v>
          </cell>
          <cell r="H33">
            <v>5</v>
          </cell>
          <cell r="I33">
            <v>5236732</v>
          </cell>
          <cell r="J33">
            <v>198.9</v>
          </cell>
          <cell r="K33" t="str">
            <v>lítdiezel</v>
          </cell>
          <cell r="L33">
            <v>4418901.1597500006</v>
          </cell>
          <cell r="M33" t="str">
            <v>1x4/7+1x7/7</v>
          </cell>
          <cell r="N33">
            <v>2321617.8533333335</v>
          </cell>
          <cell r="O33">
            <v>698230.93333333335</v>
          </cell>
          <cell r="P33">
            <v>872788.66666666663</v>
          </cell>
          <cell r="Q33">
            <v>1566731.3219999999</v>
          </cell>
          <cell r="R33">
            <v>78336.566099999996</v>
          </cell>
          <cell r="S33">
            <v>1645067.8880999999</v>
          </cell>
          <cell r="T33">
            <v>186206.5384615385</v>
          </cell>
          <cell r="U33">
            <v>5723911.8798948713</v>
          </cell>
          <cell r="V33">
            <v>4418901.1597500006</v>
          </cell>
          <cell r="W33">
            <v>4027251</v>
          </cell>
        </row>
        <row r="34">
          <cell r="A34" t="str">
            <v>MĐ5,4m³</v>
          </cell>
          <cell r="B34">
            <v>11</v>
          </cell>
          <cell r="C34" t="str">
            <v>Máy đào bánh xích 5,4m³</v>
          </cell>
          <cell r="D34" t="str">
            <v>ca</v>
          </cell>
          <cell r="E34">
            <v>300</v>
          </cell>
          <cell r="F34">
            <v>14</v>
          </cell>
          <cell r="G34">
            <v>3.8</v>
          </cell>
          <cell r="H34">
            <v>5</v>
          </cell>
          <cell r="I34">
            <v>6372978</v>
          </cell>
          <cell r="J34">
            <v>218.28</v>
          </cell>
          <cell r="K34" t="str">
            <v>lítdiezel</v>
          </cell>
          <cell r="L34">
            <v>0</v>
          </cell>
          <cell r="M34" t="str">
            <v>1x4/7+1x7/7</v>
          </cell>
          <cell r="N34">
            <v>2825353.58</v>
          </cell>
          <cell r="O34">
            <v>807243.88</v>
          </cell>
          <cell r="P34">
            <v>1062163</v>
          </cell>
          <cell r="Q34">
            <v>1719387.1943999999</v>
          </cell>
          <cell r="R34">
            <v>85969.359720000008</v>
          </cell>
          <cell r="S34">
            <v>1805356.55412</v>
          </cell>
          <cell r="T34">
            <v>186206.5384615385</v>
          </cell>
          <cell r="U34">
            <v>6686323.5525815375</v>
          </cell>
          <cell r="V34">
            <v>0</v>
          </cell>
        </row>
        <row r="35">
          <cell r="A35" t="str">
            <v>MĐ6,5m³</v>
          </cell>
          <cell r="B35">
            <v>12</v>
          </cell>
          <cell r="C35" t="str">
            <v>Máy đào bánh xích 6,5m³</v>
          </cell>
          <cell r="D35" t="str">
            <v>ca</v>
          </cell>
          <cell r="E35">
            <v>300</v>
          </cell>
          <cell r="F35">
            <v>14</v>
          </cell>
          <cell r="G35">
            <v>3.8</v>
          </cell>
          <cell r="H35">
            <v>5</v>
          </cell>
          <cell r="I35">
            <v>8389710</v>
          </cell>
          <cell r="J35">
            <v>332.01</v>
          </cell>
          <cell r="K35" t="str">
            <v>lítdiezel</v>
          </cell>
          <cell r="L35">
            <v>0</v>
          </cell>
          <cell r="M35" t="str">
            <v>1x4/7+1x7/7</v>
          </cell>
          <cell r="N35">
            <v>3719438.1000000006</v>
          </cell>
          <cell r="O35">
            <v>1062696.6000000001</v>
          </cell>
          <cell r="P35">
            <v>1398285</v>
          </cell>
          <cell r="Q35">
            <v>2615236.1297999998</v>
          </cell>
          <cell r="R35">
            <v>130761.80648999999</v>
          </cell>
          <cell r="S35">
            <v>2745997.9362899996</v>
          </cell>
          <cell r="T35">
            <v>186206.5384615385</v>
          </cell>
          <cell r="U35">
            <v>9112624.1747515388</v>
          </cell>
          <cell r="V35">
            <v>0</v>
          </cell>
        </row>
        <row r="36">
          <cell r="A36" t="str">
            <v>MĐ9,5m³</v>
          </cell>
          <cell r="B36">
            <v>13</v>
          </cell>
          <cell r="C36" t="str">
            <v>Máy đào bánh xích 9,5m³</v>
          </cell>
          <cell r="D36" t="str">
            <v>ca</v>
          </cell>
          <cell r="E36">
            <v>300</v>
          </cell>
          <cell r="F36">
            <v>14</v>
          </cell>
          <cell r="G36">
            <v>3.52</v>
          </cell>
          <cell r="H36">
            <v>5</v>
          </cell>
          <cell r="I36">
            <v>12934878</v>
          </cell>
          <cell r="J36">
            <v>397.8</v>
          </cell>
          <cell r="K36" t="str">
            <v>lítdiezel</v>
          </cell>
          <cell r="L36">
            <v>0</v>
          </cell>
          <cell r="M36" t="str">
            <v>1x4/7+1x7/7</v>
          </cell>
          <cell r="N36">
            <v>5734462.5800000001</v>
          </cell>
          <cell r="O36">
            <v>1517692.3520000002</v>
          </cell>
          <cell r="P36">
            <v>2155813</v>
          </cell>
          <cell r="Q36">
            <v>3133462.6439999999</v>
          </cell>
          <cell r="R36">
            <v>156673.13219999999</v>
          </cell>
          <cell r="S36">
            <v>3290135.7761999997</v>
          </cell>
          <cell r="T36">
            <v>186206.5384615385</v>
          </cell>
          <cell r="U36">
            <v>12884310.246661538</v>
          </cell>
          <cell r="V36">
            <v>0</v>
          </cell>
        </row>
        <row r="37">
          <cell r="A37" t="str">
            <v>MĐ10,4m³</v>
          </cell>
          <cell r="B37">
            <v>14</v>
          </cell>
          <cell r="C37" t="str">
            <v>Máy đào bánh xích 10,4m³</v>
          </cell>
          <cell r="D37" t="str">
            <v>ca</v>
          </cell>
          <cell r="E37">
            <v>300</v>
          </cell>
          <cell r="F37">
            <v>14</v>
          </cell>
          <cell r="G37">
            <v>3.52</v>
          </cell>
          <cell r="H37">
            <v>5</v>
          </cell>
          <cell r="I37">
            <v>14551686</v>
          </cell>
          <cell r="J37">
            <v>408</v>
          </cell>
          <cell r="K37" t="str">
            <v>lítdiezel</v>
          </cell>
          <cell r="L37">
            <v>0</v>
          </cell>
          <cell r="M37" t="str">
            <v>1x4/7+1x7/7</v>
          </cell>
          <cell r="N37">
            <v>6451247.4600000009</v>
          </cell>
          <cell r="O37">
            <v>1707397.8240000003</v>
          </cell>
          <cell r="P37">
            <v>2425281</v>
          </cell>
          <cell r="Q37">
            <v>3213807.84</v>
          </cell>
          <cell r="R37">
            <v>160690.39199999999</v>
          </cell>
          <cell r="S37">
            <v>3374498.2319999998</v>
          </cell>
          <cell r="T37">
            <v>186206.5384615385</v>
          </cell>
          <cell r="U37">
            <v>14144631.054461541</v>
          </cell>
          <cell r="V37">
            <v>0</v>
          </cell>
        </row>
        <row r="38">
          <cell r="C38" t="str">
            <v>Máy đào một gầu, bánh xích, động cơ điện - dung tích gầu:</v>
          </cell>
          <cell r="L38">
            <v>0</v>
          </cell>
          <cell r="V38">
            <v>0</v>
          </cell>
        </row>
        <row r="39">
          <cell r="A39" t="str">
            <v>MĐĐ2,5m³</v>
          </cell>
          <cell r="B39">
            <v>11</v>
          </cell>
          <cell r="C39" t="str">
            <v>Máy đào bánh xích 2,5m³</v>
          </cell>
          <cell r="D39" t="str">
            <v>ca</v>
          </cell>
          <cell r="E39">
            <v>300</v>
          </cell>
          <cell r="F39">
            <v>14</v>
          </cell>
          <cell r="G39">
            <v>5.2</v>
          </cell>
          <cell r="H39">
            <v>5</v>
          </cell>
          <cell r="I39">
            <v>2904660</v>
          </cell>
          <cell r="J39">
            <v>672</v>
          </cell>
          <cell r="K39" t="str">
            <v>Kwh</v>
          </cell>
          <cell r="L39">
            <v>0</v>
          </cell>
          <cell r="M39" t="str">
            <v>1x4/7+1x7/7</v>
          </cell>
          <cell r="N39">
            <v>1287732.6000000001</v>
          </cell>
          <cell r="O39">
            <v>503474.4</v>
          </cell>
          <cell r="P39">
            <v>484110</v>
          </cell>
          <cell r="Q39">
            <v>601440</v>
          </cell>
          <cell r="R39">
            <v>42100.800000000003</v>
          </cell>
          <cell r="S39">
            <v>643540.80000000005</v>
          </cell>
          <cell r="T39">
            <v>186206.5384615385</v>
          </cell>
          <cell r="U39">
            <v>3105064.3384615383</v>
          </cell>
          <cell r="V39">
            <v>0</v>
          </cell>
        </row>
        <row r="40">
          <cell r="A40" t="str">
            <v>MĐĐ4m³</v>
          </cell>
          <cell r="B40">
            <v>12</v>
          </cell>
          <cell r="C40" t="str">
            <v>Máy đào bánh xích 4m³</v>
          </cell>
          <cell r="D40" t="str">
            <v>ca</v>
          </cell>
          <cell r="E40">
            <v>300</v>
          </cell>
          <cell r="F40">
            <v>14</v>
          </cell>
          <cell r="G40">
            <v>4.92</v>
          </cell>
          <cell r="H40">
            <v>5</v>
          </cell>
          <cell r="I40">
            <v>4023602</v>
          </cell>
          <cell r="J40">
            <v>924</v>
          </cell>
          <cell r="K40" t="str">
            <v>Kwh</v>
          </cell>
          <cell r="L40">
            <v>0</v>
          </cell>
          <cell r="M40" t="str">
            <v>1x4/7+1x7/7</v>
          </cell>
          <cell r="N40">
            <v>1783796.8866666667</v>
          </cell>
          <cell r="O40">
            <v>659870.728</v>
          </cell>
          <cell r="P40">
            <v>670600.33333333337</v>
          </cell>
          <cell r="Q40">
            <v>826980</v>
          </cell>
          <cell r="R40">
            <v>57888.600000000006</v>
          </cell>
          <cell r="S40">
            <v>884868.6</v>
          </cell>
          <cell r="T40">
            <v>186206.5384615385</v>
          </cell>
          <cell r="U40">
            <v>4185343.0864615389</v>
          </cell>
          <cell r="V40">
            <v>0</v>
          </cell>
        </row>
        <row r="41">
          <cell r="A41" t="str">
            <v>MĐĐ4,6m³</v>
          </cell>
          <cell r="B41">
            <v>13</v>
          </cell>
          <cell r="C41" t="str">
            <v>Máy đào bánh xích 4,6m³</v>
          </cell>
          <cell r="D41" t="str">
            <v>ca</v>
          </cell>
          <cell r="E41">
            <v>300</v>
          </cell>
          <cell r="F41">
            <v>14</v>
          </cell>
          <cell r="G41">
            <v>4.92</v>
          </cell>
          <cell r="H41">
            <v>5</v>
          </cell>
          <cell r="I41">
            <v>5617106</v>
          </cell>
          <cell r="J41">
            <v>1050</v>
          </cell>
          <cell r="K41" t="str">
            <v>Kwh</v>
          </cell>
          <cell r="L41">
            <v>0</v>
          </cell>
          <cell r="M41" t="str">
            <v>1x4/7+1x7/7</v>
          </cell>
          <cell r="N41">
            <v>2490250.3266666671</v>
          </cell>
          <cell r="O41">
            <v>921205.38399999996</v>
          </cell>
          <cell r="P41">
            <v>936184.33333333337</v>
          </cell>
          <cell r="Q41">
            <v>939750</v>
          </cell>
          <cell r="R41">
            <v>65782.5</v>
          </cell>
          <cell r="S41">
            <v>1005532.5</v>
          </cell>
          <cell r="T41">
            <v>186206.5384615385</v>
          </cell>
          <cell r="U41">
            <v>5539379.0824615397</v>
          </cell>
          <cell r="V41">
            <v>0</v>
          </cell>
        </row>
        <row r="42">
          <cell r="A42" t="str">
            <v>MĐĐ5m³</v>
          </cell>
          <cell r="B42">
            <v>14</v>
          </cell>
          <cell r="C42" t="str">
            <v>Máy đào bánh xích 5m³</v>
          </cell>
          <cell r="D42" t="str">
            <v>ca</v>
          </cell>
          <cell r="E42">
            <v>300</v>
          </cell>
          <cell r="F42">
            <v>14</v>
          </cell>
          <cell r="G42">
            <v>4.42</v>
          </cell>
          <cell r="H42">
            <v>5</v>
          </cell>
          <cell r="I42">
            <v>5841187</v>
          </cell>
          <cell r="J42">
            <v>1134</v>
          </cell>
          <cell r="K42" t="str">
            <v>Kwh</v>
          </cell>
          <cell r="L42">
            <v>0</v>
          </cell>
          <cell r="M42" t="str">
            <v>1x4/7+1x7/7</v>
          </cell>
          <cell r="N42">
            <v>2589592.9033333338</v>
          </cell>
          <cell r="O42">
            <v>860601.55133333325</v>
          </cell>
          <cell r="P42">
            <v>973531.16666666686</v>
          </cell>
          <cell r="Q42">
            <v>1014930</v>
          </cell>
          <cell r="R42">
            <v>71045.100000000006</v>
          </cell>
          <cell r="S42">
            <v>1085975.1000000001</v>
          </cell>
          <cell r="T42">
            <v>186206.5384615385</v>
          </cell>
          <cell r="U42">
            <v>5695907.2597948723</v>
          </cell>
          <cell r="V42">
            <v>0</v>
          </cell>
        </row>
        <row r="43">
          <cell r="A43" t="str">
            <v>MĐĐ8m³</v>
          </cell>
          <cell r="B43">
            <v>15</v>
          </cell>
          <cell r="C43" t="str">
            <v>Máy đào bánh xích 8m³</v>
          </cell>
          <cell r="D43" t="str">
            <v>ca</v>
          </cell>
          <cell r="E43">
            <v>300</v>
          </cell>
          <cell r="F43">
            <v>14</v>
          </cell>
          <cell r="G43">
            <v>4.42</v>
          </cell>
          <cell r="H43">
            <v>5</v>
          </cell>
          <cell r="I43">
            <v>10185615</v>
          </cell>
          <cell r="J43">
            <v>2079</v>
          </cell>
          <cell r="K43" t="str">
            <v>Kwh</v>
          </cell>
          <cell r="L43">
            <v>0</v>
          </cell>
          <cell r="M43" t="str">
            <v>1x4/7+1x7/7</v>
          </cell>
          <cell r="N43">
            <v>4515622.6500000004</v>
          </cell>
          <cell r="O43">
            <v>1500680.6099999999</v>
          </cell>
          <cell r="P43">
            <v>1697602.5</v>
          </cell>
          <cell r="Q43">
            <v>1860705</v>
          </cell>
          <cell r="R43">
            <v>130249.35</v>
          </cell>
          <cell r="S43">
            <v>1990954.35</v>
          </cell>
          <cell r="T43">
            <v>186206.5384615385</v>
          </cell>
          <cell r="U43">
            <v>9891066.6484615374</v>
          </cell>
          <cell r="V43">
            <v>0</v>
          </cell>
        </row>
        <row r="44">
          <cell r="C44" t="str">
            <v>Máy đào một gầu, bánh hơi - dung tích gầu:</v>
          </cell>
          <cell r="L44">
            <v>0</v>
          </cell>
        </row>
        <row r="45">
          <cell r="A45" t="str">
            <v>MĐMGBH0,15m³</v>
          </cell>
          <cell r="B45">
            <v>16</v>
          </cell>
          <cell r="C45" t="str">
            <v>Máy đào bánh hơi 0,15m³</v>
          </cell>
          <cell r="D45" t="str">
            <v>ca</v>
          </cell>
          <cell r="E45">
            <v>260</v>
          </cell>
          <cell r="F45">
            <v>18</v>
          </cell>
          <cell r="G45">
            <v>5.68</v>
          </cell>
          <cell r="H45">
            <v>5</v>
          </cell>
          <cell r="I45">
            <v>403213</v>
          </cell>
          <cell r="J45">
            <v>29.7</v>
          </cell>
          <cell r="K45" t="str">
            <v>lítdiezel</v>
          </cell>
          <cell r="L45">
            <v>0</v>
          </cell>
          <cell r="M45" t="str">
            <v>1x4/7</v>
          </cell>
          <cell r="N45">
            <v>265190.08846153843</v>
          </cell>
          <cell r="O45">
            <v>88086.532307692309</v>
          </cell>
          <cell r="P45">
            <v>77540.961538461532</v>
          </cell>
          <cell r="Q45">
            <v>233946.30599999998</v>
          </cell>
          <cell r="R45">
            <v>11697.3153</v>
          </cell>
          <cell r="S45">
            <v>245643.62129999997</v>
          </cell>
          <cell r="T45">
            <v>74675.769230769234</v>
          </cell>
          <cell r="U45">
            <v>751136.97283846152</v>
          </cell>
          <cell r="V45">
            <v>0</v>
          </cell>
        </row>
        <row r="46">
          <cell r="A46" t="str">
            <v>MĐMGBH0,3m³</v>
          </cell>
          <cell r="B46">
            <v>17</v>
          </cell>
          <cell r="C46" t="str">
            <v>Máy đào bánh hơi 0,3m³</v>
          </cell>
          <cell r="D46" t="str">
            <v>ca</v>
          </cell>
          <cell r="E46">
            <v>260</v>
          </cell>
          <cell r="F46">
            <v>18</v>
          </cell>
          <cell r="G46">
            <v>5.68</v>
          </cell>
          <cell r="H46">
            <v>5</v>
          </cell>
          <cell r="I46">
            <v>555513</v>
          </cell>
          <cell r="J46">
            <v>33.479999999999997</v>
          </cell>
          <cell r="K46" t="str">
            <v>lítdiezel</v>
          </cell>
          <cell r="L46">
            <v>0</v>
          </cell>
          <cell r="M46" t="str">
            <v>1x4/7</v>
          </cell>
          <cell r="N46">
            <v>365356.62692307692</v>
          </cell>
          <cell r="O46">
            <v>121358.22461538459</v>
          </cell>
          <cell r="P46">
            <v>106829.42307692308</v>
          </cell>
          <cell r="Q46">
            <v>263721.29039999994</v>
          </cell>
          <cell r="R46">
            <v>13186.064519999998</v>
          </cell>
          <cell r="S46">
            <v>276907.35491999995</v>
          </cell>
          <cell r="T46">
            <v>74675.769230769234</v>
          </cell>
          <cell r="U46">
            <v>945127.39876615384</v>
          </cell>
          <cell r="V46">
            <v>0</v>
          </cell>
        </row>
        <row r="47">
          <cell r="A47" t="str">
            <v>MĐMGBH0,75m³</v>
          </cell>
          <cell r="B47">
            <v>18</v>
          </cell>
          <cell r="C47" t="str">
            <v>Máy đào bánh hơi 0,75m³</v>
          </cell>
          <cell r="D47" t="str">
            <v>ca</v>
          </cell>
          <cell r="E47">
            <v>260</v>
          </cell>
          <cell r="F47">
            <v>17</v>
          </cell>
          <cell r="G47">
            <v>5.42</v>
          </cell>
          <cell r="H47">
            <v>5</v>
          </cell>
          <cell r="I47">
            <v>823514</v>
          </cell>
          <cell r="J47">
            <v>56.7</v>
          </cell>
          <cell r="K47" t="str">
            <v>lítdiezel</v>
          </cell>
          <cell r="L47">
            <v>0</v>
          </cell>
          <cell r="M47" t="str">
            <v>1x3/7+1x5/7</v>
          </cell>
          <cell r="N47">
            <v>511528.88846153853</v>
          </cell>
          <cell r="O47">
            <v>171670.99538461538</v>
          </cell>
          <cell r="P47">
            <v>158368.07692307697</v>
          </cell>
          <cell r="Q47">
            <v>446624.766</v>
          </cell>
          <cell r="R47">
            <v>22331.238300000001</v>
          </cell>
          <cell r="S47">
            <v>468956.00430000003</v>
          </cell>
          <cell r="T47">
            <v>151096.15384615384</v>
          </cell>
          <cell r="U47">
            <v>1461620.1189153849</v>
          </cell>
          <cell r="V47">
            <v>0</v>
          </cell>
        </row>
        <row r="48">
          <cell r="A48" t="str">
            <v>MĐMGBH1,25m³</v>
          </cell>
          <cell r="B48">
            <v>19</v>
          </cell>
          <cell r="C48" t="str">
            <v>Máy đào bánh hơi 1,25m³</v>
          </cell>
          <cell r="D48" t="str">
            <v>ca</v>
          </cell>
          <cell r="E48">
            <v>260</v>
          </cell>
          <cell r="F48">
            <v>17</v>
          </cell>
          <cell r="G48">
            <v>4.74</v>
          </cell>
          <cell r="H48">
            <v>5</v>
          </cell>
          <cell r="I48">
            <v>1463979</v>
          </cell>
          <cell r="J48">
            <v>73.44</v>
          </cell>
          <cell r="K48" t="str">
            <v>lítdiezel</v>
          </cell>
          <cell r="L48">
            <v>0</v>
          </cell>
          <cell r="M48" t="str">
            <v>1x4/7+1x6/7</v>
          </cell>
          <cell r="N48">
            <v>909356.18653846171</v>
          </cell>
          <cell r="O48">
            <v>266894.63307692308</v>
          </cell>
          <cell r="P48">
            <v>281534.42307692306</v>
          </cell>
          <cell r="Q48">
            <v>578485.41119999997</v>
          </cell>
          <cell r="R48">
            <v>28924.270560000001</v>
          </cell>
          <cell r="S48">
            <v>607409.68175999995</v>
          </cell>
          <cell r="T48">
            <v>171813.46153846156</v>
          </cell>
          <cell r="U48">
            <v>2237008.3859907691</v>
          </cell>
          <cell r="V48">
            <v>0</v>
          </cell>
        </row>
        <row r="49">
          <cell r="C49" t="str">
            <v>Máy xúc lật - dung tích gầu:</v>
          </cell>
          <cell r="L49">
            <v>0</v>
          </cell>
        </row>
        <row r="50">
          <cell r="A50" t="str">
            <v>MXL1m³</v>
          </cell>
          <cell r="B50">
            <v>20</v>
          </cell>
          <cell r="C50" t="str">
            <v>Máy xúc lật 1m³</v>
          </cell>
          <cell r="D50" t="str">
            <v>ca</v>
          </cell>
          <cell r="E50">
            <v>260</v>
          </cell>
          <cell r="F50">
            <v>16</v>
          </cell>
          <cell r="G50">
            <v>4.84</v>
          </cell>
          <cell r="H50">
            <v>5</v>
          </cell>
          <cell r="I50">
            <v>692863</v>
          </cell>
          <cell r="J50">
            <v>38.76</v>
          </cell>
          <cell r="K50" t="str">
            <v>lítdiezel</v>
          </cell>
          <cell r="L50">
            <v>765242.99774999998</v>
          </cell>
          <cell r="M50" t="str">
            <v>1x4/7</v>
          </cell>
          <cell r="N50">
            <v>405058.36923076917</v>
          </cell>
          <cell r="O50">
            <v>128979.11230769231</v>
          </cell>
          <cell r="P50">
            <v>133242.88461538462</v>
          </cell>
          <cell r="Q50">
            <v>305311.74479999999</v>
          </cell>
          <cell r="R50">
            <v>15265.587240000001</v>
          </cell>
          <cell r="S50">
            <v>320577.33204000001</v>
          </cell>
          <cell r="T50">
            <v>74675.769230769234</v>
          </cell>
          <cell r="U50">
            <v>1062533.4674246153</v>
          </cell>
          <cell r="V50">
            <v>765242.99774999998</v>
          </cell>
          <cell r="W50">
            <v>697419</v>
          </cell>
        </row>
        <row r="51">
          <cell r="A51" t="str">
            <v>MXL1,65m³</v>
          </cell>
          <cell r="B51">
            <v>21</v>
          </cell>
          <cell r="C51" t="str">
            <v>Máy xúc lật 1,65m³</v>
          </cell>
          <cell r="D51" t="str">
            <v>ca</v>
          </cell>
          <cell r="E51">
            <v>260</v>
          </cell>
          <cell r="F51">
            <v>16</v>
          </cell>
          <cell r="G51">
            <v>4.84</v>
          </cell>
          <cell r="H51">
            <v>5</v>
          </cell>
          <cell r="I51">
            <v>978120</v>
          </cell>
          <cell r="J51">
            <v>75.239999999999995</v>
          </cell>
          <cell r="K51" t="str">
            <v>lítdiezel</v>
          </cell>
          <cell r="L51">
            <v>1158316.3514999999</v>
          </cell>
          <cell r="M51" t="str">
            <v>1x3/7+1x5/7</v>
          </cell>
          <cell r="N51">
            <v>571824</v>
          </cell>
          <cell r="O51">
            <v>182080.8</v>
          </cell>
          <cell r="P51">
            <v>188100</v>
          </cell>
          <cell r="Q51">
            <v>592663.97519999987</v>
          </cell>
          <cell r="R51">
            <v>29633.198759999996</v>
          </cell>
          <cell r="S51">
            <v>622297.17395999981</v>
          </cell>
          <cell r="T51">
            <v>151096.15384615384</v>
          </cell>
          <cell r="U51">
            <v>1715398.1278061536</v>
          </cell>
          <cell r="V51">
            <v>1158316.3514999999</v>
          </cell>
          <cell r="W51">
            <v>1055654</v>
          </cell>
        </row>
        <row r="52">
          <cell r="A52" t="str">
            <v>MXL2m³</v>
          </cell>
          <cell r="B52">
            <v>22</v>
          </cell>
          <cell r="C52" t="str">
            <v>Máy xúc lật 2m³</v>
          </cell>
          <cell r="D52" t="str">
            <v>ca</v>
          </cell>
          <cell r="E52">
            <v>260</v>
          </cell>
          <cell r="F52">
            <v>14</v>
          </cell>
          <cell r="G52">
            <v>4.3600000000000003</v>
          </cell>
          <cell r="H52">
            <v>5</v>
          </cell>
          <cell r="I52">
            <v>1209780</v>
          </cell>
          <cell r="J52">
            <v>86.64</v>
          </cell>
          <cell r="K52" t="str">
            <v>lítdiezel</v>
          </cell>
          <cell r="L52">
            <v>0</v>
          </cell>
          <cell r="M52" t="str">
            <v>1x3/7+1x5/7</v>
          </cell>
          <cell r="N52">
            <v>618849</v>
          </cell>
          <cell r="O52">
            <v>202870.8</v>
          </cell>
          <cell r="P52">
            <v>232650</v>
          </cell>
          <cell r="Q52">
            <v>682461.54719999991</v>
          </cell>
          <cell r="R52">
            <v>34123.077359999996</v>
          </cell>
          <cell r="S52">
            <v>716584.62455999991</v>
          </cell>
          <cell r="T52">
            <v>151096.15384615384</v>
          </cell>
          <cell r="U52">
            <v>1922050.5784061537</v>
          </cell>
          <cell r="V52">
            <v>0</v>
          </cell>
        </row>
        <row r="53">
          <cell r="A53" t="str">
            <v>MXL2,8m³</v>
          </cell>
          <cell r="B53">
            <v>23</v>
          </cell>
          <cell r="C53" t="str">
            <v>Máy xúc lật 2,8m³</v>
          </cell>
          <cell r="D53" t="str">
            <v>ca</v>
          </cell>
          <cell r="E53">
            <v>260</v>
          </cell>
          <cell r="F53">
            <v>14</v>
          </cell>
          <cell r="G53">
            <v>4.3600000000000003</v>
          </cell>
          <cell r="H53">
            <v>5</v>
          </cell>
          <cell r="I53">
            <v>1904760</v>
          </cell>
          <cell r="J53">
            <v>100.8</v>
          </cell>
          <cell r="K53" t="str">
            <v>lítdiezel</v>
          </cell>
          <cell r="L53">
            <v>0</v>
          </cell>
          <cell r="M53" t="str">
            <v>1x4/7+1x6/7</v>
          </cell>
          <cell r="N53">
            <v>974358.00000000012</v>
          </cell>
          <cell r="O53">
            <v>319413.59999999998</v>
          </cell>
          <cell r="P53">
            <v>366300</v>
          </cell>
          <cell r="Q53">
            <v>793999.58399999992</v>
          </cell>
          <cell r="R53">
            <v>39699.979200000002</v>
          </cell>
          <cell r="S53">
            <v>833699.56319999998</v>
          </cell>
          <cell r="T53">
            <v>171813.46153846156</v>
          </cell>
          <cell r="U53">
            <v>2665584.6247384618</v>
          </cell>
          <cell r="V53">
            <v>0</v>
          </cell>
        </row>
        <row r="54">
          <cell r="A54" t="str">
            <v>MXL3,2m³</v>
          </cell>
          <cell r="B54">
            <v>24</v>
          </cell>
          <cell r="C54" t="str">
            <v>Máy xúc lật 3,2m³</v>
          </cell>
          <cell r="D54" t="str">
            <v>ca</v>
          </cell>
          <cell r="E54">
            <v>260</v>
          </cell>
          <cell r="F54">
            <v>14</v>
          </cell>
          <cell r="G54">
            <v>3.8</v>
          </cell>
          <cell r="H54">
            <v>5</v>
          </cell>
          <cell r="I54">
            <v>2827440</v>
          </cell>
          <cell r="J54">
            <v>134.4</v>
          </cell>
          <cell r="K54" t="str">
            <v>lítdiezel</v>
          </cell>
          <cell r="L54">
            <v>3686736.8791384618</v>
          </cell>
          <cell r="M54" t="str">
            <v>1x4/7+1x6/7</v>
          </cell>
          <cell r="N54">
            <v>1446344.3076923077</v>
          </cell>
          <cell r="O54">
            <v>413241.23076923075</v>
          </cell>
          <cell r="P54">
            <v>543738.4615384615</v>
          </cell>
          <cell r="Q54">
            <v>1058666.112</v>
          </cell>
          <cell r="R54">
            <v>52933.3056</v>
          </cell>
          <cell r="S54">
            <v>1111599.4176</v>
          </cell>
          <cell r="T54">
            <v>171813.46153846156</v>
          </cell>
          <cell r="U54">
            <v>3686736.8791384618</v>
          </cell>
          <cell r="V54">
            <v>0</v>
          </cell>
        </row>
        <row r="55">
          <cell r="A55" t="str">
            <v>MXL4,2m³</v>
          </cell>
          <cell r="B55">
            <v>25</v>
          </cell>
          <cell r="C55" t="str">
            <v>Máy xúc lật 4,2m³</v>
          </cell>
          <cell r="D55" t="str">
            <v>ca</v>
          </cell>
          <cell r="E55">
            <v>260</v>
          </cell>
          <cell r="F55">
            <v>14</v>
          </cell>
          <cell r="G55">
            <v>3.8</v>
          </cell>
          <cell r="H55">
            <v>5</v>
          </cell>
          <cell r="I55">
            <v>3769920</v>
          </cell>
          <cell r="J55">
            <v>159.6</v>
          </cell>
          <cell r="K55" t="str">
            <v>lítdiezel</v>
          </cell>
          <cell r="L55">
            <v>0</v>
          </cell>
          <cell r="M55" t="str">
            <v>1x4/7+1x6/7</v>
          </cell>
          <cell r="N55">
            <v>1928459.0769230772</v>
          </cell>
          <cell r="O55">
            <v>550988.30769230775</v>
          </cell>
          <cell r="P55">
            <v>724984.61538461538</v>
          </cell>
          <cell r="Q55">
            <v>1257166.0079999999</v>
          </cell>
          <cell r="R55">
            <v>62858.3004</v>
          </cell>
          <cell r="S55">
            <v>1320024.3084</v>
          </cell>
          <cell r="T55">
            <v>171813.46153846156</v>
          </cell>
          <cell r="U55">
            <v>4696269.7699384624</v>
          </cell>
          <cell r="V55">
            <v>0</v>
          </cell>
        </row>
        <row r="56">
          <cell r="C56" t="str">
            <v>Máy xúc chuyên dùng trong hầm - dung tích gầu:</v>
          </cell>
          <cell r="L56">
            <v>0</v>
          </cell>
        </row>
        <row r="57">
          <cell r="A57" t="str">
            <v>MXLH0,9m³</v>
          </cell>
          <cell r="B57">
            <v>26</v>
          </cell>
          <cell r="C57" t="str">
            <v>Máy xúc lật 0,9m³</v>
          </cell>
          <cell r="D57" t="str">
            <v>ca</v>
          </cell>
          <cell r="E57">
            <v>260</v>
          </cell>
          <cell r="F57">
            <v>17</v>
          </cell>
          <cell r="G57">
            <v>4.84</v>
          </cell>
          <cell r="H57">
            <v>6</v>
          </cell>
          <cell r="I57">
            <v>2194698</v>
          </cell>
          <cell r="J57">
            <v>51.84</v>
          </cell>
          <cell r="K57" t="str">
            <v>lítdiezel</v>
          </cell>
          <cell r="L57">
            <v>2858121.2761292304</v>
          </cell>
          <cell r="M57" t="str">
            <v>1x3/7+1x5/7</v>
          </cell>
          <cell r="N57">
            <v>1363245.1038461537</v>
          </cell>
          <cell r="O57">
            <v>408551.47384615388</v>
          </cell>
          <cell r="P57">
            <v>506468.76923076925</v>
          </cell>
          <cell r="Q57">
            <v>408342.64319999999</v>
          </cell>
          <cell r="R57">
            <v>20417.132160000001</v>
          </cell>
          <cell r="S57">
            <v>428759.77535999997</v>
          </cell>
          <cell r="T57">
            <v>151096.15384615384</v>
          </cell>
          <cell r="U57">
            <v>2858121.2761292304</v>
          </cell>
          <cell r="V57">
            <v>0</v>
          </cell>
        </row>
        <row r="58">
          <cell r="A58" t="str">
            <v>MXLH1,65m³</v>
          </cell>
          <cell r="B58">
            <v>27</v>
          </cell>
          <cell r="C58" t="str">
            <v>Máy xúc lật 1,65m³</v>
          </cell>
          <cell r="D58" t="str">
            <v>ca</v>
          </cell>
          <cell r="E58">
            <v>260</v>
          </cell>
          <cell r="F58">
            <v>17</v>
          </cell>
          <cell r="G58">
            <v>4.84</v>
          </cell>
          <cell r="H58">
            <v>6</v>
          </cell>
          <cell r="I58">
            <v>2523903</v>
          </cell>
          <cell r="J58">
            <v>65.25</v>
          </cell>
          <cell r="K58" t="str">
            <v>lítdiezel</v>
          </cell>
          <cell r="L58">
            <v>3310773.2064807694</v>
          </cell>
          <cell r="M58" t="str">
            <v>1x3/7+1x5/7</v>
          </cell>
          <cell r="N58">
            <v>1567732.0557692309</v>
          </cell>
          <cell r="O58">
            <v>469834.25076923071</v>
          </cell>
          <cell r="P58">
            <v>582439.15384615387</v>
          </cell>
          <cell r="Q58">
            <v>513972.94499999995</v>
          </cell>
          <cell r="R58">
            <v>25698.647249999998</v>
          </cell>
          <cell r="S58">
            <v>539671.59224999999</v>
          </cell>
          <cell r="T58">
            <v>151096.15384615384</v>
          </cell>
          <cell r="U58">
            <v>3310773.2064807694</v>
          </cell>
          <cell r="V58">
            <v>0</v>
          </cell>
        </row>
        <row r="59">
          <cell r="A59" t="str">
            <v>MXLH4,2m³</v>
          </cell>
          <cell r="B59">
            <v>28</v>
          </cell>
          <cell r="C59" t="str">
            <v>Máy xúc lật 4,2m³</v>
          </cell>
          <cell r="D59" t="str">
            <v>ca</v>
          </cell>
          <cell r="E59">
            <v>260</v>
          </cell>
          <cell r="F59">
            <v>14</v>
          </cell>
          <cell r="G59">
            <v>3.4</v>
          </cell>
          <cell r="H59">
            <v>6</v>
          </cell>
          <cell r="I59">
            <v>5869853</v>
          </cell>
          <cell r="J59">
            <v>89.04</v>
          </cell>
          <cell r="K59" t="str">
            <v>lítdiezel</v>
          </cell>
          <cell r="L59">
            <v>6033081.2718523089</v>
          </cell>
          <cell r="M59" t="str">
            <v>1x4/7+1x6/7</v>
          </cell>
          <cell r="N59">
            <v>3002655.5730769234</v>
          </cell>
          <cell r="O59">
            <v>767596.16153846157</v>
          </cell>
          <cell r="P59">
            <v>1354581.4615384615</v>
          </cell>
          <cell r="Q59">
            <v>701366.29920000001</v>
          </cell>
          <cell r="R59">
            <v>35068.314960000003</v>
          </cell>
          <cell r="S59">
            <v>736434.61416</v>
          </cell>
          <cell r="T59">
            <v>171813.46153846156</v>
          </cell>
          <cell r="U59">
            <v>6033081.2718523089</v>
          </cell>
          <cell r="V59">
            <v>0</v>
          </cell>
        </row>
        <row r="60">
          <cell r="C60" t="str">
            <v>Máy cào đá, động cơ điện - năng suất:</v>
          </cell>
          <cell r="L60">
            <v>0</v>
          </cell>
        </row>
        <row r="61">
          <cell r="A61" t="str">
            <v>MCĐ2m³/ph</v>
          </cell>
          <cell r="B61">
            <v>29</v>
          </cell>
          <cell r="C61" t="str">
            <v>Máy cào đá 2m³/ph</v>
          </cell>
          <cell r="D61" t="str">
            <v>ca</v>
          </cell>
          <cell r="E61">
            <v>260</v>
          </cell>
          <cell r="F61">
            <v>14</v>
          </cell>
          <cell r="G61">
            <v>5.3</v>
          </cell>
          <cell r="H61">
            <v>6</v>
          </cell>
          <cell r="I61">
            <v>406636</v>
          </cell>
          <cell r="J61">
            <v>132</v>
          </cell>
          <cell r="K61" t="str">
            <v>Kwh</v>
          </cell>
          <cell r="L61">
            <v>506113.14600000001</v>
          </cell>
          <cell r="M61" t="str">
            <v>1x4/7+1x5/7</v>
          </cell>
          <cell r="N61">
            <v>208009.95384615386</v>
          </cell>
          <cell r="O61">
            <v>82891.184615384613</v>
          </cell>
          <cell r="P61">
            <v>93839.076923076922</v>
          </cell>
          <cell r="Q61">
            <v>118140</v>
          </cell>
          <cell r="R61">
            <v>8269.8000000000011</v>
          </cell>
          <cell r="S61">
            <v>126409.8</v>
          </cell>
          <cell r="T61">
            <v>159819.23076923075</v>
          </cell>
          <cell r="U61">
            <v>670969.24615384615</v>
          </cell>
          <cell r="V61">
            <v>506113.14600000001</v>
          </cell>
          <cell r="W61">
            <v>461256</v>
          </cell>
        </row>
        <row r="62">
          <cell r="A62" t="str">
            <v>MCĐ3m³/ph</v>
          </cell>
          <cell r="B62">
            <v>30</v>
          </cell>
          <cell r="C62" t="str">
            <v>Máy cào đá 3m³/ph</v>
          </cell>
          <cell r="D62" t="str">
            <v>ca</v>
          </cell>
          <cell r="E62">
            <v>260</v>
          </cell>
          <cell r="F62">
            <v>14</v>
          </cell>
          <cell r="G62">
            <v>5.3</v>
          </cell>
          <cell r="H62">
            <v>6</v>
          </cell>
          <cell r="I62">
            <v>711613</v>
          </cell>
          <cell r="J62">
            <v>247.5</v>
          </cell>
          <cell r="K62" t="str">
            <v>Kwh</v>
          </cell>
          <cell r="L62">
            <v>1070132.9826923078</v>
          </cell>
          <cell r="M62" t="str">
            <v>1x4/7+1x5/7</v>
          </cell>
          <cell r="N62">
            <v>364017.41923076927</v>
          </cell>
          <cell r="O62">
            <v>145059.57307692309</v>
          </cell>
          <cell r="P62">
            <v>164218.38461538462</v>
          </cell>
          <cell r="Q62">
            <v>221512.5</v>
          </cell>
          <cell r="R62">
            <v>15505.875000000002</v>
          </cell>
          <cell r="S62">
            <v>237018.375</v>
          </cell>
          <cell r="T62">
            <v>159819.23076923075</v>
          </cell>
          <cell r="U62">
            <v>1070132.9826923078</v>
          </cell>
          <cell r="V62">
            <v>0</v>
          </cell>
        </row>
        <row r="63">
          <cell r="A63" t="str">
            <v>MCĐ8m³/ph</v>
          </cell>
          <cell r="B63">
            <v>31</v>
          </cell>
          <cell r="C63" t="str">
            <v>Máy cào đá 8m³/ph</v>
          </cell>
          <cell r="D63" t="str">
            <v>ca</v>
          </cell>
          <cell r="E63">
            <v>260</v>
          </cell>
          <cell r="F63">
            <v>14</v>
          </cell>
          <cell r="G63">
            <v>5.0999999999999996</v>
          </cell>
          <cell r="H63">
            <v>6</v>
          </cell>
          <cell r="I63">
            <v>1501084</v>
          </cell>
          <cell r="J63">
            <v>673.2</v>
          </cell>
          <cell r="K63" t="str">
            <v>Kwh</v>
          </cell>
          <cell r="L63">
            <v>2225213.0415384616</v>
          </cell>
          <cell r="M63" t="str">
            <v>1x4/7+1x6/7</v>
          </cell>
          <cell r="N63">
            <v>767862.20000000007</v>
          </cell>
          <cell r="O63">
            <v>294443.40000000002</v>
          </cell>
          <cell r="P63">
            <v>346404</v>
          </cell>
          <cell r="Q63">
            <v>602514</v>
          </cell>
          <cell r="R63">
            <v>42175.98</v>
          </cell>
          <cell r="S63">
            <v>644689.98</v>
          </cell>
          <cell r="T63">
            <v>171813.46153846156</v>
          </cell>
          <cell r="U63">
            <v>2225213.0415384616</v>
          </cell>
          <cell r="V63">
            <v>0</v>
          </cell>
        </row>
        <row r="64">
          <cell r="C64" t="str">
            <v>Máy ủi - công suất:</v>
          </cell>
          <cell r="L64">
            <v>0</v>
          </cell>
          <cell r="V64">
            <v>0</v>
          </cell>
        </row>
        <row r="65">
          <cell r="A65" t="str">
            <v>MU45cv</v>
          </cell>
          <cell r="B65">
            <v>32</v>
          </cell>
          <cell r="C65" t="str">
            <v>Máy ủi 45cv</v>
          </cell>
          <cell r="D65" t="str">
            <v>ca</v>
          </cell>
          <cell r="E65">
            <v>230</v>
          </cell>
          <cell r="F65">
            <v>18</v>
          </cell>
          <cell r="G65">
            <v>6.04</v>
          </cell>
          <cell r="H65">
            <v>5</v>
          </cell>
          <cell r="I65">
            <v>263109</v>
          </cell>
          <cell r="J65">
            <v>22.95</v>
          </cell>
          <cell r="K65" t="str">
            <v>lítdiezel</v>
          </cell>
          <cell r="L65">
            <v>0</v>
          </cell>
          <cell r="M65" t="str">
            <v>1x4/7</v>
          </cell>
          <cell r="N65">
            <v>195615.82173913042</v>
          </cell>
          <cell r="O65">
            <v>69094.711304347831</v>
          </cell>
          <cell r="P65">
            <v>57197.608695652176</v>
          </cell>
          <cell r="Q65">
            <v>180776.69099999999</v>
          </cell>
          <cell r="R65">
            <v>9038.8345499999996</v>
          </cell>
          <cell r="S65">
            <v>189815.52554999999</v>
          </cell>
          <cell r="T65">
            <v>74675.769230769234</v>
          </cell>
          <cell r="U65">
            <v>586399.43651989964</v>
          </cell>
          <cell r="V65">
            <v>0</v>
          </cell>
        </row>
        <row r="66">
          <cell r="A66" t="str">
            <v>MU54cv</v>
          </cell>
          <cell r="B66">
            <v>33</v>
          </cell>
          <cell r="C66" t="str">
            <v>Máy ủi 54cv</v>
          </cell>
          <cell r="D66" t="str">
            <v>ca</v>
          </cell>
          <cell r="E66">
            <v>230</v>
          </cell>
          <cell r="F66">
            <v>18</v>
          </cell>
          <cell r="G66">
            <v>6.04</v>
          </cell>
          <cell r="H66">
            <v>5</v>
          </cell>
          <cell r="I66">
            <v>280033</v>
          </cell>
          <cell r="J66">
            <v>27.54</v>
          </cell>
          <cell r="K66" t="str">
            <v>lítdiezel</v>
          </cell>
          <cell r="L66">
            <v>0</v>
          </cell>
          <cell r="M66" t="str">
            <v>1x4/7</v>
          </cell>
          <cell r="N66">
            <v>208198.44782608695</v>
          </cell>
          <cell r="O66">
            <v>73539.100869565213</v>
          </cell>
          <cell r="P66">
            <v>60876.739130434791</v>
          </cell>
          <cell r="Q66">
            <v>216932.02919999999</v>
          </cell>
          <cell r="R66">
            <v>10846.60146</v>
          </cell>
          <cell r="S66">
            <v>227778.63066</v>
          </cell>
          <cell r="T66">
            <v>74675.769230769234</v>
          </cell>
          <cell r="U66">
            <v>645068.68771685625</v>
          </cell>
          <cell r="V66">
            <v>0</v>
          </cell>
        </row>
        <row r="67">
          <cell r="A67" t="str">
            <v>MU75cv</v>
          </cell>
          <cell r="B67">
            <v>34</v>
          </cell>
          <cell r="C67" t="str">
            <v>Máy ủi 75cv</v>
          </cell>
          <cell r="D67" t="str">
            <v>ca</v>
          </cell>
          <cell r="E67">
            <v>230</v>
          </cell>
          <cell r="F67">
            <v>18</v>
          </cell>
          <cell r="G67">
            <v>6.04</v>
          </cell>
          <cell r="H67">
            <v>5</v>
          </cell>
          <cell r="I67">
            <v>348381</v>
          </cell>
          <cell r="J67">
            <v>38.25</v>
          </cell>
          <cell r="K67" t="str">
            <v>lítdiezel</v>
          </cell>
          <cell r="L67">
            <v>771851.7344999999</v>
          </cell>
          <cell r="M67" t="str">
            <v>1x4/7</v>
          </cell>
          <cell r="N67">
            <v>259013.69999999998</v>
          </cell>
          <cell r="O67">
            <v>91487.87999999999</v>
          </cell>
          <cell r="P67">
            <v>75735</v>
          </cell>
          <cell r="Q67">
            <v>301294.48499999999</v>
          </cell>
          <cell r="R67">
            <v>15064.724249999999</v>
          </cell>
          <cell r="S67">
            <v>316359.20924999996</v>
          </cell>
          <cell r="T67">
            <v>74675.769230769234</v>
          </cell>
          <cell r="U67">
            <v>817271.55848076916</v>
          </cell>
          <cell r="V67">
            <v>771851.7344999999</v>
          </cell>
          <cell r="W67">
            <v>703442</v>
          </cell>
        </row>
        <row r="68">
          <cell r="A68" t="str">
            <v>MU105cv</v>
          </cell>
          <cell r="B68">
            <v>35</v>
          </cell>
          <cell r="C68" t="str">
            <v>Máy ủi 105cv</v>
          </cell>
          <cell r="D68" t="str">
            <v>ca</v>
          </cell>
          <cell r="E68">
            <v>250</v>
          </cell>
          <cell r="F68">
            <v>17</v>
          </cell>
          <cell r="G68">
            <v>5.76</v>
          </cell>
          <cell r="H68">
            <v>5</v>
          </cell>
          <cell r="I68">
            <v>559858</v>
          </cell>
          <cell r="J68">
            <v>44.1</v>
          </cell>
          <cell r="K68" t="str">
            <v>lítdiezel</v>
          </cell>
          <cell r="L68">
            <v>1039382.1322499999</v>
          </cell>
          <cell r="M68" t="str">
            <v>1x3/7+1x5/7</v>
          </cell>
          <cell r="N68">
            <v>361668.26799999998</v>
          </cell>
          <cell r="O68">
            <v>128991.28319999999</v>
          </cell>
          <cell r="P68">
            <v>111971.6</v>
          </cell>
          <cell r="Q68">
            <v>347374.81799999997</v>
          </cell>
          <cell r="R68">
            <v>17368.740900000001</v>
          </cell>
          <cell r="S68">
            <v>364743.55889999995</v>
          </cell>
          <cell r="T68">
            <v>151096.15384615384</v>
          </cell>
          <cell r="U68">
            <v>1118470.8639461538</v>
          </cell>
          <cell r="V68">
            <v>1039382.1322499999</v>
          </cell>
          <cell r="W68">
            <v>947261</v>
          </cell>
        </row>
        <row r="69">
          <cell r="A69" t="str">
            <v>MU108cv</v>
          </cell>
          <cell r="B69">
            <v>32</v>
          </cell>
          <cell r="C69" t="str">
            <v>Máy ủi 108cv</v>
          </cell>
          <cell r="D69" t="str">
            <v>ca</v>
          </cell>
          <cell r="E69">
            <v>250</v>
          </cell>
          <cell r="F69">
            <v>17</v>
          </cell>
          <cell r="G69">
            <v>5.76</v>
          </cell>
          <cell r="H69">
            <v>5</v>
          </cell>
          <cell r="I69">
            <v>598234</v>
          </cell>
          <cell r="J69">
            <v>46.2</v>
          </cell>
          <cell r="K69" t="str">
            <v>lítdiezel</v>
          </cell>
          <cell r="L69">
            <v>1078624.1812499999</v>
          </cell>
          <cell r="M69" t="str">
            <v>1x3/7+1x5/7</v>
          </cell>
          <cell r="N69">
            <v>386459.16400000005</v>
          </cell>
          <cell r="O69">
            <v>137833.11359999998</v>
          </cell>
          <cell r="P69">
            <v>119646.8</v>
          </cell>
          <cell r="Q69">
            <v>363916.47600000002</v>
          </cell>
          <cell r="R69">
            <v>18195.823800000002</v>
          </cell>
          <cell r="S69">
            <v>382112.29980000004</v>
          </cell>
          <cell r="T69">
            <v>151096.15384615384</v>
          </cell>
          <cell r="U69">
            <v>1177147.5312461539</v>
          </cell>
          <cell r="V69">
            <v>1078624.1812499999</v>
          </cell>
          <cell r="W69">
            <v>983025</v>
          </cell>
        </row>
        <row r="70">
          <cell r="A70" t="str">
            <v>MU130cv</v>
          </cell>
          <cell r="B70">
            <v>33</v>
          </cell>
          <cell r="C70" t="str">
            <v>Máy ủi 130cv</v>
          </cell>
          <cell r="D70" t="str">
            <v>ca</v>
          </cell>
          <cell r="E70">
            <v>250</v>
          </cell>
          <cell r="F70">
            <v>17</v>
          </cell>
          <cell r="G70">
            <v>5.76</v>
          </cell>
          <cell r="H70">
            <v>5</v>
          </cell>
          <cell r="I70">
            <v>764832</v>
          </cell>
          <cell r="J70">
            <v>54.6</v>
          </cell>
          <cell r="K70" t="str">
            <v>lítdiezel</v>
          </cell>
          <cell r="L70">
            <v>0</v>
          </cell>
          <cell r="M70" t="str">
            <v>1x3/7+1x5/7</v>
          </cell>
          <cell r="N70">
            <v>494081.47200000007</v>
          </cell>
          <cell r="O70">
            <v>176217.2928</v>
          </cell>
          <cell r="P70">
            <v>152966.39999999999</v>
          </cell>
          <cell r="Q70">
            <v>430083.10800000001</v>
          </cell>
          <cell r="R70">
            <v>21504.155400000003</v>
          </cell>
          <cell r="S70">
            <v>451587.2634</v>
          </cell>
          <cell r="T70">
            <v>151096.15384615384</v>
          </cell>
          <cell r="U70">
            <v>1425948.5820461537</v>
          </cell>
          <cell r="V70">
            <v>0</v>
          </cell>
        </row>
        <row r="71">
          <cell r="A71" t="str">
            <v>MU140cv</v>
          </cell>
          <cell r="B71">
            <v>33</v>
          </cell>
          <cell r="C71" t="str">
            <v>Máy ủi 140cv</v>
          </cell>
          <cell r="D71" t="str">
            <v>ca</v>
          </cell>
          <cell r="E71">
            <v>250</v>
          </cell>
          <cell r="F71">
            <v>17</v>
          </cell>
          <cell r="G71">
            <v>5.76</v>
          </cell>
          <cell r="H71">
            <v>5</v>
          </cell>
          <cell r="I71">
            <v>959962</v>
          </cell>
          <cell r="J71">
            <v>58.8</v>
          </cell>
          <cell r="K71" t="str">
            <v>lítdiezel</v>
          </cell>
          <cell r="L71">
            <v>1385819.0692499999</v>
          </cell>
          <cell r="M71" t="str">
            <v>1x3/7+1x5/7</v>
          </cell>
          <cell r="N71">
            <v>620135.45200000005</v>
          </cell>
          <cell r="O71">
            <v>221175.24479999999</v>
          </cell>
          <cell r="P71">
            <v>191992.40000000002</v>
          </cell>
          <cell r="Q71">
            <v>463166.42399999994</v>
          </cell>
          <cell r="R71">
            <v>23158.321199999998</v>
          </cell>
          <cell r="S71">
            <v>486324.74519999995</v>
          </cell>
          <cell r="T71">
            <v>151096.15384615384</v>
          </cell>
          <cell r="U71">
            <v>1670723.9958461537</v>
          </cell>
          <cell r="V71">
            <v>1385819.0692499999</v>
          </cell>
          <cell r="W71">
            <v>1262993</v>
          </cell>
        </row>
        <row r="72">
          <cell r="A72" t="str">
            <v>MU160cv</v>
          </cell>
          <cell r="B72">
            <v>34</v>
          </cell>
          <cell r="C72" t="str">
            <v>Máy ủi 160cv</v>
          </cell>
          <cell r="D72" t="str">
            <v>ca</v>
          </cell>
          <cell r="E72">
            <v>250</v>
          </cell>
          <cell r="F72">
            <v>17</v>
          </cell>
          <cell r="G72">
            <v>5.76</v>
          </cell>
          <cell r="H72">
            <v>5</v>
          </cell>
          <cell r="I72">
            <v>1249276</v>
          </cell>
          <cell r="J72">
            <v>67.2</v>
          </cell>
          <cell r="K72" t="str">
            <v>lítdiezel</v>
          </cell>
          <cell r="L72">
            <v>0</v>
          </cell>
          <cell r="M72" t="str">
            <v>1x3/7+1x5/7</v>
          </cell>
          <cell r="N72">
            <v>807032.29599999997</v>
          </cell>
          <cell r="O72">
            <v>287833.19039999996</v>
          </cell>
          <cell r="P72">
            <v>249855.2</v>
          </cell>
          <cell r="Q72">
            <v>529333.05599999998</v>
          </cell>
          <cell r="R72">
            <v>26466.6528</v>
          </cell>
          <cell r="S72">
            <v>555799.70880000002</v>
          </cell>
          <cell r="T72">
            <v>151096.15384615384</v>
          </cell>
          <cell r="U72">
            <v>2051616.5490461534</v>
          </cell>
          <cell r="V72">
            <v>0</v>
          </cell>
        </row>
        <row r="73">
          <cell r="A73" t="str">
            <v>MU180cv</v>
          </cell>
          <cell r="B73">
            <v>34</v>
          </cell>
          <cell r="C73" t="str">
            <v>Máy ủi 180cv</v>
          </cell>
          <cell r="D73" t="str">
            <v>ca</v>
          </cell>
          <cell r="E73">
            <v>250</v>
          </cell>
          <cell r="F73">
            <v>16</v>
          </cell>
          <cell r="G73">
            <v>5.48</v>
          </cell>
          <cell r="H73">
            <v>5</v>
          </cell>
          <cell r="I73">
            <v>1416330</v>
          </cell>
          <cell r="J73">
            <v>75.599999999999994</v>
          </cell>
          <cell r="K73" t="str">
            <v>lítdiezel</v>
          </cell>
          <cell r="L73">
            <v>1561723.6057500001</v>
          </cell>
          <cell r="M73" t="str">
            <v>1x3/7+1x5/7</v>
          </cell>
          <cell r="N73">
            <v>861128.64</v>
          </cell>
          <cell r="O73">
            <v>310459.53600000002</v>
          </cell>
          <cell r="P73">
            <v>283266</v>
          </cell>
          <cell r="Q73">
            <v>595499.68799999997</v>
          </cell>
          <cell r="R73">
            <v>29774.984400000001</v>
          </cell>
          <cell r="S73">
            <v>625274.67239999992</v>
          </cell>
          <cell r="T73">
            <v>151096.15384615384</v>
          </cell>
          <cell r="U73">
            <v>2231225.002246154</v>
          </cell>
          <cell r="V73">
            <v>1561723.6057500001</v>
          </cell>
          <cell r="W73">
            <v>1423307</v>
          </cell>
        </row>
        <row r="74">
          <cell r="A74" t="str">
            <v>MU250cv</v>
          </cell>
          <cell r="B74">
            <v>35</v>
          </cell>
          <cell r="C74" t="str">
            <v>Máy ủi 250cv</v>
          </cell>
          <cell r="D74" t="str">
            <v>ca</v>
          </cell>
          <cell r="E74">
            <v>250</v>
          </cell>
          <cell r="F74">
            <v>16</v>
          </cell>
          <cell r="G74">
            <v>5.16</v>
          </cell>
          <cell r="H74">
            <v>5</v>
          </cell>
          <cell r="I74">
            <v>1779339</v>
          </cell>
          <cell r="J74">
            <v>93.6</v>
          </cell>
          <cell r="K74" t="str">
            <v>lítdiezel</v>
          </cell>
          <cell r="L74">
            <v>1873235.0752499998</v>
          </cell>
          <cell r="M74" t="str">
            <v>1x3/7+1x6/7</v>
          </cell>
          <cell r="N74">
            <v>1081838.112</v>
          </cell>
          <cell r="O74">
            <v>367255.56959999999</v>
          </cell>
          <cell r="P74">
            <v>355867.80000000005</v>
          </cell>
          <cell r="Q74">
            <v>737285.32799999986</v>
          </cell>
          <cell r="R74">
            <v>36864.266399999993</v>
          </cell>
          <cell r="S74">
            <v>774149.59439999983</v>
          </cell>
          <cell r="T74">
            <v>163090.38461538462</v>
          </cell>
          <cell r="U74">
            <v>2742201.4606153844</v>
          </cell>
          <cell r="V74">
            <v>1873235.0752499998</v>
          </cell>
          <cell r="W74">
            <v>1707209</v>
          </cell>
        </row>
        <row r="75">
          <cell r="A75" t="str">
            <v>MU271cv</v>
          </cell>
          <cell r="B75">
            <v>36</v>
          </cell>
          <cell r="C75" t="str">
            <v>Máy ủi 271cv</v>
          </cell>
          <cell r="D75" t="str">
            <v>ca</v>
          </cell>
          <cell r="E75">
            <v>250</v>
          </cell>
          <cell r="F75">
            <v>14</v>
          </cell>
          <cell r="G75">
            <v>4.6399999999999997</v>
          </cell>
          <cell r="H75">
            <v>5</v>
          </cell>
          <cell r="I75">
            <v>2182580</v>
          </cell>
          <cell r="J75">
            <v>105.69</v>
          </cell>
          <cell r="K75" t="str">
            <v>lítdiezel</v>
          </cell>
          <cell r="L75">
            <v>0</v>
          </cell>
          <cell r="M75" t="str">
            <v>1x3/7+1x6/7</v>
          </cell>
          <cell r="N75">
            <v>1161132.56</v>
          </cell>
          <cell r="O75">
            <v>405086.848</v>
          </cell>
          <cell r="P75">
            <v>436516</v>
          </cell>
          <cell r="Q75">
            <v>832518.01619999995</v>
          </cell>
          <cell r="R75">
            <v>41625.900809999999</v>
          </cell>
          <cell r="S75">
            <v>874143.91700999998</v>
          </cell>
          <cell r="T75">
            <v>163090.38461538462</v>
          </cell>
          <cell r="U75">
            <v>3039969.7096253843</v>
          </cell>
          <cell r="V75">
            <v>0</v>
          </cell>
        </row>
        <row r="76">
          <cell r="A76" t="str">
            <v>MU320cv</v>
          </cell>
          <cell r="B76">
            <v>35</v>
          </cell>
          <cell r="C76" t="str">
            <v>Máy ủi 320cv</v>
          </cell>
          <cell r="D76" t="str">
            <v>ca</v>
          </cell>
          <cell r="E76">
            <v>250</v>
          </cell>
          <cell r="F76">
            <v>14</v>
          </cell>
          <cell r="G76">
            <v>4.08</v>
          </cell>
          <cell r="H76">
            <v>5</v>
          </cell>
          <cell r="I76">
            <v>2996896</v>
          </cell>
          <cell r="J76">
            <v>124.8</v>
          </cell>
          <cell r="K76" t="str">
            <v>lítdiezel</v>
          </cell>
          <cell r="L76">
            <v>2569856.0580000002</v>
          </cell>
          <cell r="M76" t="str">
            <v>1x3/7+1x7/7</v>
          </cell>
          <cell r="N76">
            <v>1594348.6720000003</v>
          </cell>
          <cell r="O76">
            <v>489093.42720000003</v>
          </cell>
          <cell r="P76">
            <v>599379.20000000007</v>
          </cell>
          <cell r="Q76">
            <v>983047.10399999993</v>
          </cell>
          <cell r="R76">
            <v>49152.355199999998</v>
          </cell>
          <cell r="S76">
            <v>1032199.4591999999</v>
          </cell>
          <cell r="T76">
            <v>177483.46153846156</v>
          </cell>
          <cell r="U76">
            <v>3892504.2199384617</v>
          </cell>
          <cell r="V76">
            <v>2569856.0580000002</v>
          </cell>
          <cell r="W76">
            <v>2342088</v>
          </cell>
        </row>
        <row r="77">
          <cell r="C77" t="str">
            <v>Thùng cạp  + đầu kéo bánh xích - dung tích thùng:</v>
          </cell>
          <cell r="L77">
            <v>0</v>
          </cell>
          <cell r="U77">
            <v>0</v>
          </cell>
          <cell r="V77">
            <v>0</v>
          </cell>
        </row>
        <row r="78">
          <cell r="A78" t="str">
            <v>TCBX2,5m³</v>
          </cell>
          <cell r="B78">
            <v>36</v>
          </cell>
          <cell r="C78" t="str">
            <v>Thùng cạp đầu kéo bánh xích 2,5m³</v>
          </cell>
          <cell r="D78" t="str">
            <v>ca</v>
          </cell>
          <cell r="E78">
            <v>210</v>
          </cell>
          <cell r="F78">
            <v>18</v>
          </cell>
          <cell r="G78">
            <v>4.24</v>
          </cell>
          <cell r="H78">
            <v>5</v>
          </cell>
          <cell r="I78">
            <v>406980</v>
          </cell>
          <cell r="J78">
            <v>37.67</v>
          </cell>
          <cell r="K78" t="str">
            <v>lítdiezel</v>
          </cell>
          <cell r="L78">
            <v>0</v>
          </cell>
          <cell r="M78" t="str">
            <v>1x4/7</v>
          </cell>
          <cell r="N78">
            <v>331398</v>
          </cell>
          <cell r="O78">
            <v>82171.199999999997</v>
          </cell>
          <cell r="P78">
            <v>96900</v>
          </cell>
          <cell r="Q78">
            <v>296725.83659999998</v>
          </cell>
          <cell r="R78">
            <v>14836.29183</v>
          </cell>
          <cell r="S78">
            <v>311562.12842999998</v>
          </cell>
          <cell r="T78">
            <v>74675.769230769234</v>
          </cell>
          <cell r="U78">
            <v>896707.09766076924</v>
          </cell>
          <cell r="V78">
            <v>0</v>
          </cell>
        </row>
        <row r="79">
          <cell r="A79" t="str">
            <v>TCBX2,75m³</v>
          </cell>
          <cell r="B79">
            <v>37</v>
          </cell>
          <cell r="C79" t="str">
            <v>Thùng cạp đầu kéo bánh xích 2,75m³</v>
          </cell>
          <cell r="D79" t="str">
            <v>ca</v>
          </cell>
          <cell r="E79">
            <v>210</v>
          </cell>
          <cell r="F79">
            <v>18</v>
          </cell>
          <cell r="G79">
            <v>4.24</v>
          </cell>
          <cell r="H79">
            <v>5</v>
          </cell>
          <cell r="I79">
            <v>447930</v>
          </cell>
          <cell r="J79">
            <v>38.479999999999997</v>
          </cell>
          <cell r="K79" t="str">
            <v>lítdiezel</v>
          </cell>
          <cell r="L79">
            <v>0</v>
          </cell>
          <cell r="M79" t="str">
            <v>1x4/7</v>
          </cell>
          <cell r="N79">
            <v>364743</v>
          </cell>
          <cell r="O79">
            <v>90439.2</v>
          </cell>
          <cell r="P79">
            <v>106650</v>
          </cell>
          <cell r="Q79">
            <v>303106.19039999996</v>
          </cell>
          <cell r="R79">
            <v>15155.309519999999</v>
          </cell>
          <cell r="S79">
            <v>318261.49991999997</v>
          </cell>
          <cell r="T79">
            <v>74675.769230769234</v>
          </cell>
          <cell r="U79">
            <v>954769.46915076918</v>
          </cell>
          <cell r="V79">
            <v>0</v>
          </cell>
        </row>
        <row r="80">
          <cell r="A80" t="str">
            <v>TCBX3m³</v>
          </cell>
          <cell r="B80">
            <v>38</v>
          </cell>
          <cell r="C80" t="str">
            <v>Thùng cạp đầu kéo bánh xích 3m³</v>
          </cell>
          <cell r="D80" t="str">
            <v>ca</v>
          </cell>
          <cell r="E80">
            <v>210</v>
          </cell>
          <cell r="F80">
            <v>18</v>
          </cell>
          <cell r="G80">
            <v>4.24</v>
          </cell>
          <cell r="H80">
            <v>5</v>
          </cell>
          <cell r="I80">
            <v>470736</v>
          </cell>
          <cell r="J80">
            <v>40.5</v>
          </cell>
          <cell r="K80" t="str">
            <v>lítdiezel</v>
          </cell>
          <cell r="L80">
            <v>0</v>
          </cell>
          <cell r="M80" t="str">
            <v>1x4/7</v>
          </cell>
          <cell r="N80">
            <v>383313.60000000003</v>
          </cell>
          <cell r="O80">
            <v>95043.839999999997</v>
          </cell>
          <cell r="P80">
            <v>112080.00000000001</v>
          </cell>
          <cell r="Q80">
            <v>319017.69</v>
          </cell>
          <cell r="R80">
            <v>15950.8845</v>
          </cell>
          <cell r="S80">
            <v>334968.57449999999</v>
          </cell>
          <cell r="T80">
            <v>74675.769230769234</v>
          </cell>
          <cell r="U80">
            <v>1000081.7837307693</v>
          </cell>
          <cell r="V80">
            <v>0</v>
          </cell>
        </row>
        <row r="81">
          <cell r="A81" t="str">
            <v>TCBX4,5m³</v>
          </cell>
          <cell r="B81">
            <v>39</v>
          </cell>
          <cell r="C81" t="str">
            <v>Thùng cạp đầu kéo bánh xích 4,5m³</v>
          </cell>
          <cell r="D81" t="str">
            <v>ca</v>
          </cell>
          <cell r="E81">
            <v>210</v>
          </cell>
          <cell r="F81">
            <v>18</v>
          </cell>
          <cell r="G81">
            <v>4.24</v>
          </cell>
          <cell r="H81">
            <v>5</v>
          </cell>
          <cell r="I81">
            <v>622818</v>
          </cell>
          <cell r="J81">
            <v>58.32</v>
          </cell>
          <cell r="K81" t="str">
            <v>lítdiezel</v>
          </cell>
          <cell r="L81">
            <v>0</v>
          </cell>
          <cell r="M81" t="str">
            <v>1x4/7</v>
          </cell>
          <cell r="N81">
            <v>507151.8</v>
          </cell>
          <cell r="O81">
            <v>125749.92</v>
          </cell>
          <cell r="P81">
            <v>148290</v>
          </cell>
          <cell r="Q81">
            <v>459385.47359999997</v>
          </cell>
          <cell r="R81">
            <v>22969.273679999998</v>
          </cell>
          <cell r="S81">
            <v>482354.74727999995</v>
          </cell>
          <cell r="T81">
            <v>74675.769230769234</v>
          </cell>
          <cell r="U81">
            <v>1338222.2365107692</v>
          </cell>
          <cell r="V81">
            <v>0</v>
          </cell>
        </row>
        <row r="82">
          <cell r="A82" t="str">
            <v>TCBX5m³</v>
          </cell>
          <cell r="B82">
            <v>40</v>
          </cell>
          <cell r="C82" t="str">
            <v>Thùng cạp đầu kéo bánh xích 5m³</v>
          </cell>
          <cell r="D82" t="str">
            <v>ca</v>
          </cell>
          <cell r="E82">
            <v>210</v>
          </cell>
          <cell r="F82">
            <v>17</v>
          </cell>
          <cell r="G82">
            <v>4.0599999999999996</v>
          </cell>
          <cell r="H82">
            <v>5</v>
          </cell>
          <cell r="I82">
            <v>676746</v>
          </cell>
          <cell r="J82">
            <v>58.32</v>
          </cell>
          <cell r="K82" t="str">
            <v>lítdiezel</v>
          </cell>
          <cell r="L82">
            <v>0</v>
          </cell>
          <cell r="M82" t="str">
            <v>1x3/7+1x5/7</v>
          </cell>
          <cell r="N82">
            <v>520449.90000000008</v>
          </cell>
          <cell r="O82">
            <v>130837.55999999998</v>
          </cell>
          <cell r="P82">
            <v>161130</v>
          </cell>
          <cell r="Q82">
            <v>459385.47359999997</v>
          </cell>
          <cell r="R82">
            <v>22969.273679999998</v>
          </cell>
          <cell r="S82">
            <v>482354.74727999995</v>
          </cell>
          <cell r="T82">
            <v>151096.15384615384</v>
          </cell>
          <cell r="U82">
            <v>1445868.3611261537</v>
          </cell>
          <cell r="V82">
            <v>0</v>
          </cell>
        </row>
        <row r="83">
          <cell r="A83" t="str">
            <v>TCBX8m³</v>
          </cell>
          <cell r="B83">
            <v>41</v>
          </cell>
          <cell r="C83" t="str">
            <v>Thùng cạp đầu kéo bánh xích 8m³</v>
          </cell>
          <cell r="D83" t="str">
            <v>ca</v>
          </cell>
          <cell r="E83">
            <v>210</v>
          </cell>
          <cell r="F83">
            <v>17</v>
          </cell>
          <cell r="G83">
            <v>4.0599999999999996</v>
          </cell>
          <cell r="H83">
            <v>5</v>
          </cell>
          <cell r="I83">
            <v>839256</v>
          </cell>
          <cell r="J83">
            <v>71.400000000000006</v>
          </cell>
          <cell r="K83" t="str">
            <v>lítdiezel</v>
          </cell>
          <cell r="L83">
            <v>0</v>
          </cell>
          <cell r="M83" t="str">
            <v>1x3/7+1x5/7</v>
          </cell>
          <cell r="N83">
            <v>645427.82857142866</v>
          </cell>
          <cell r="O83">
            <v>162256.15999999997</v>
          </cell>
          <cell r="P83">
            <v>199822.85714285713</v>
          </cell>
          <cell r="Q83">
            <v>562416.37199999997</v>
          </cell>
          <cell r="R83">
            <v>28120.818599999999</v>
          </cell>
          <cell r="S83">
            <v>590537.19059999997</v>
          </cell>
          <cell r="T83">
            <v>151096.15384615384</v>
          </cell>
          <cell r="U83">
            <v>1749140.1901604396</v>
          </cell>
          <cell r="V83">
            <v>0</v>
          </cell>
        </row>
        <row r="84">
          <cell r="A84" t="str">
            <v>TCBX9m³</v>
          </cell>
          <cell r="B84">
            <v>42</v>
          </cell>
          <cell r="C84" t="str">
            <v>Thùng cạp đầu kéo bánh xích 9m³</v>
          </cell>
          <cell r="D84" t="str">
            <v>ca</v>
          </cell>
          <cell r="E84">
            <v>210</v>
          </cell>
          <cell r="F84">
            <v>17</v>
          </cell>
          <cell r="G84">
            <v>4.0599999999999996</v>
          </cell>
          <cell r="H84">
            <v>5</v>
          </cell>
          <cell r="I84">
            <v>912252</v>
          </cell>
          <cell r="J84">
            <v>76.5</v>
          </cell>
          <cell r="K84" t="str">
            <v>lítdiezel</v>
          </cell>
          <cell r="L84">
            <v>0</v>
          </cell>
          <cell r="M84" t="str">
            <v>1x3/7+1x6/7</v>
          </cell>
          <cell r="N84">
            <v>701565.22857142868</v>
          </cell>
          <cell r="O84">
            <v>176368.71999999997</v>
          </cell>
          <cell r="P84">
            <v>217202.85714285719</v>
          </cell>
          <cell r="Q84">
            <v>602588.97</v>
          </cell>
          <cell r="R84">
            <v>30129.448499999999</v>
          </cell>
          <cell r="S84">
            <v>632718.41849999991</v>
          </cell>
          <cell r="T84">
            <v>163090.38461538462</v>
          </cell>
          <cell r="U84">
            <v>1890945.6088296706</v>
          </cell>
          <cell r="V84">
            <v>0</v>
          </cell>
        </row>
        <row r="85">
          <cell r="C85" t="str">
            <v>Máy cạp tự hành - dung tích gầu:</v>
          </cell>
          <cell r="L85">
            <v>0</v>
          </cell>
          <cell r="U85">
            <v>0</v>
          </cell>
          <cell r="V85">
            <v>0</v>
          </cell>
        </row>
        <row r="86">
          <cell r="A86" t="str">
            <v>MCTH9m³</v>
          </cell>
          <cell r="B86">
            <v>43</v>
          </cell>
          <cell r="C86" t="str">
            <v>Máy cạp tự hành 9m³</v>
          </cell>
          <cell r="D86" t="str">
            <v>ca</v>
          </cell>
          <cell r="E86">
            <v>240</v>
          </cell>
          <cell r="F86">
            <v>17</v>
          </cell>
          <cell r="G86">
            <v>4.2300000000000004</v>
          </cell>
          <cell r="H86">
            <v>5</v>
          </cell>
          <cell r="I86">
            <v>1213476</v>
          </cell>
          <cell r="J86">
            <v>132</v>
          </cell>
          <cell r="K86" t="str">
            <v>lítdiezel</v>
          </cell>
          <cell r="L86">
            <v>2478672.3884999999</v>
          </cell>
          <cell r="M86" t="str">
            <v>1x3/7+1x6/7</v>
          </cell>
          <cell r="N86">
            <v>816568.22500000009</v>
          </cell>
          <cell r="O86">
            <v>213875.14500000005</v>
          </cell>
          <cell r="P86">
            <v>252807.5</v>
          </cell>
          <cell r="Q86">
            <v>1039761.36</v>
          </cell>
          <cell r="R86">
            <v>51988.067999999999</v>
          </cell>
          <cell r="S86">
            <v>1091749.4280000001</v>
          </cell>
          <cell r="T86">
            <v>163090.38461538462</v>
          </cell>
          <cell r="U86">
            <v>2538090.6826153849</v>
          </cell>
          <cell r="V86">
            <v>2478672.3884999999</v>
          </cell>
          <cell r="W86">
            <v>2258986</v>
          </cell>
        </row>
        <row r="87">
          <cell r="A87" t="str">
            <v>MCTH10m³</v>
          </cell>
          <cell r="B87">
            <v>44</v>
          </cell>
          <cell r="C87" t="str">
            <v>Máy cạp tự hành 10m³</v>
          </cell>
          <cell r="D87" t="str">
            <v>ca</v>
          </cell>
          <cell r="E87">
            <v>240</v>
          </cell>
          <cell r="F87">
            <v>17</v>
          </cell>
          <cell r="G87">
            <v>4.2300000000000004</v>
          </cell>
          <cell r="H87">
            <v>5</v>
          </cell>
          <cell r="I87">
            <v>1227600</v>
          </cell>
          <cell r="J87">
            <v>138</v>
          </cell>
          <cell r="K87" t="str">
            <v>lítdiezel</v>
          </cell>
          <cell r="L87">
            <v>0</v>
          </cell>
          <cell r="M87" t="str">
            <v>1x3/7+1x6/7</v>
          </cell>
          <cell r="N87">
            <v>826072.50000000012</v>
          </cell>
          <cell r="O87">
            <v>216364.5</v>
          </cell>
          <cell r="P87">
            <v>255750</v>
          </cell>
          <cell r="Q87">
            <v>1087023.24</v>
          </cell>
          <cell r="R87">
            <v>54351.162000000004</v>
          </cell>
          <cell r="S87">
            <v>1141374.402</v>
          </cell>
          <cell r="T87">
            <v>163090.38461538462</v>
          </cell>
          <cell r="U87">
            <v>2602651.7866153843</v>
          </cell>
          <cell r="V87">
            <v>0</v>
          </cell>
        </row>
        <row r="88">
          <cell r="A88" t="str">
            <v>MCTH16m³</v>
          </cell>
          <cell r="B88">
            <v>45</v>
          </cell>
          <cell r="C88" t="str">
            <v>Máy cạp tự hành 16m³</v>
          </cell>
          <cell r="D88" t="str">
            <v>ca</v>
          </cell>
          <cell r="E88">
            <v>240</v>
          </cell>
          <cell r="F88">
            <v>16</v>
          </cell>
          <cell r="G88">
            <v>4.04</v>
          </cell>
          <cell r="H88">
            <v>5</v>
          </cell>
          <cell r="I88">
            <v>1848000</v>
          </cell>
          <cell r="J88">
            <v>153.9</v>
          </cell>
          <cell r="K88" t="str">
            <v>lítdiezel</v>
          </cell>
          <cell r="L88">
            <v>2478672.3884999999</v>
          </cell>
          <cell r="M88" t="str">
            <v>1x3/7+1x7/7</v>
          </cell>
          <cell r="N88">
            <v>1170400</v>
          </cell>
          <cell r="O88">
            <v>311080</v>
          </cell>
          <cell r="P88">
            <v>385000</v>
          </cell>
          <cell r="Q88">
            <v>1212267.2220000001</v>
          </cell>
          <cell r="R88">
            <v>60613.361100000009</v>
          </cell>
          <cell r="S88">
            <v>1272880.5831000002</v>
          </cell>
          <cell r="T88">
            <v>177483.46153846156</v>
          </cell>
          <cell r="U88">
            <v>3316844.0446384619</v>
          </cell>
          <cell r="V88">
            <v>2478672.3884999999</v>
          </cell>
          <cell r="W88">
            <v>2258986</v>
          </cell>
        </row>
        <row r="89">
          <cell r="A89" t="str">
            <v>MCTH25m³</v>
          </cell>
          <cell r="B89">
            <v>46</v>
          </cell>
          <cell r="C89" t="str">
            <v>Máy cạp tự hành 25m³</v>
          </cell>
          <cell r="D89" t="str">
            <v>ca</v>
          </cell>
          <cell r="E89">
            <v>240</v>
          </cell>
          <cell r="F89">
            <v>16</v>
          </cell>
          <cell r="G89">
            <v>4.04</v>
          </cell>
          <cell r="H89">
            <v>5</v>
          </cell>
          <cell r="I89">
            <v>2310000</v>
          </cell>
          <cell r="J89">
            <v>182.4</v>
          </cell>
          <cell r="K89" t="str">
            <v>lítdiezel</v>
          </cell>
          <cell r="L89">
            <v>0</v>
          </cell>
          <cell r="M89" t="str">
            <v>1x3/7+1x7/7</v>
          </cell>
          <cell r="N89">
            <v>1463000</v>
          </cell>
          <cell r="O89">
            <v>388850</v>
          </cell>
          <cell r="P89">
            <v>481250</v>
          </cell>
          <cell r="Q89">
            <v>1436761.152</v>
          </cell>
          <cell r="R89">
            <v>71838.0576</v>
          </cell>
          <cell r="S89">
            <v>1508599.2095999999</v>
          </cell>
          <cell r="T89">
            <v>177483.46153846156</v>
          </cell>
          <cell r="U89">
            <v>4019182.6711384612</v>
          </cell>
          <cell r="V89">
            <v>0</v>
          </cell>
        </row>
        <row r="90">
          <cell r="C90" t="str">
            <v>Máy san tự hành - dung tích gầu:</v>
          </cell>
          <cell r="L90">
            <v>0</v>
          </cell>
          <cell r="V90">
            <v>0</v>
          </cell>
        </row>
        <row r="91">
          <cell r="A91" t="str">
            <v>MSTH54cv</v>
          </cell>
          <cell r="B91">
            <v>47</v>
          </cell>
          <cell r="C91" t="str">
            <v>Máy san tự hành 54cv</v>
          </cell>
          <cell r="D91" t="str">
            <v>ca</v>
          </cell>
          <cell r="E91">
            <v>210</v>
          </cell>
          <cell r="F91">
            <v>18</v>
          </cell>
          <cell r="G91">
            <v>3.7</v>
          </cell>
          <cell r="H91">
            <v>5</v>
          </cell>
          <cell r="I91">
            <v>541791</v>
          </cell>
          <cell r="J91">
            <v>19.440000000000001</v>
          </cell>
          <cell r="K91" t="str">
            <v>lítdiezel</v>
          </cell>
          <cell r="L91">
            <v>0</v>
          </cell>
          <cell r="M91" t="str">
            <v>1x4/7</v>
          </cell>
          <cell r="N91">
            <v>441172.67142857146</v>
          </cell>
          <cell r="O91">
            <v>95458.414285714302</v>
          </cell>
          <cell r="P91">
            <v>128997.85714285716</v>
          </cell>
          <cell r="Q91">
            <v>153128.49119999999</v>
          </cell>
          <cell r="R91">
            <v>7656.4245599999995</v>
          </cell>
          <cell r="S91">
            <v>160784.91576</v>
          </cell>
          <cell r="T91">
            <v>74675.769230769234</v>
          </cell>
          <cell r="U91">
            <v>901089.62784791214</v>
          </cell>
          <cell r="V91">
            <v>0</v>
          </cell>
        </row>
        <row r="92">
          <cell r="A92" t="str">
            <v>MSTH90cv</v>
          </cell>
          <cell r="B92">
            <v>48</v>
          </cell>
          <cell r="C92" t="str">
            <v>Máy san tự hành 90cv</v>
          </cell>
          <cell r="D92" t="str">
            <v>ca</v>
          </cell>
          <cell r="E92">
            <v>210</v>
          </cell>
          <cell r="F92">
            <v>17</v>
          </cell>
          <cell r="G92">
            <v>3.55</v>
          </cell>
          <cell r="H92">
            <v>5</v>
          </cell>
          <cell r="I92">
            <v>758427</v>
          </cell>
          <cell r="J92">
            <v>32.4</v>
          </cell>
          <cell r="K92" t="str">
            <v>lítdiezel</v>
          </cell>
          <cell r="L92">
            <v>0</v>
          </cell>
          <cell r="M92" t="str">
            <v>1x4/7</v>
          </cell>
          <cell r="N92">
            <v>583266.47857142857</v>
          </cell>
          <cell r="O92">
            <v>128210.27857142856</v>
          </cell>
          <cell r="P92">
            <v>180577.85714285713</v>
          </cell>
          <cell r="Q92">
            <v>255214.15199999997</v>
          </cell>
          <cell r="R92">
            <v>12760.7076</v>
          </cell>
          <cell r="S92">
            <v>267974.85959999997</v>
          </cell>
          <cell r="T92">
            <v>74675.769230769234</v>
          </cell>
          <cell r="U92">
            <v>1234705.2431164836</v>
          </cell>
          <cell r="V92">
            <v>0</v>
          </cell>
        </row>
        <row r="93">
          <cell r="A93" t="str">
            <v>MSTH108cv</v>
          </cell>
          <cell r="B93">
            <v>36</v>
          </cell>
          <cell r="C93" t="str">
            <v>Máy san tự hành 108cv</v>
          </cell>
          <cell r="D93" t="str">
            <v>ca</v>
          </cell>
          <cell r="E93">
            <v>210</v>
          </cell>
          <cell r="F93">
            <v>17</v>
          </cell>
          <cell r="G93">
            <v>3.55</v>
          </cell>
          <cell r="H93">
            <v>5</v>
          </cell>
          <cell r="I93">
            <v>971784</v>
          </cell>
          <cell r="J93">
            <v>38.880000000000003</v>
          </cell>
          <cell r="K93" t="str">
            <v>lítdiezel</v>
          </cell>
          <cell r="L93">
            <v>944848.55849999993</v>
          </cell>
          <cell r="M93" t="str">
            <v>1x3/7+1x5/7</v>
          </cell>
          <cell r="N93">
            <v>747348.17142857146</v>
          </cell>
          <cell r="O93">
            <v>164277.7714285714</v>
          </cell>
          <cell r="P93">
            <v>231377.1428571429</v>
          </cell>
          <cell r="Q93">
            <v>306256.98239999998</v>
          </cell>
          <cell r="R93">
            <v>15312.849119999999</v>
          </cell>
          <cell r="S93">
            <v>321569.83152000001</v>
          </cell>
          <cell r="T93">
            <v>151096.15384615384</v>
          </cell>
          <cell r="U93">
            <v>1615669.0710804395</v>
          </cell>
          <cell r="V93">
            <v>944848.55849999993</v>
          </cell>
          <cell r="W93">
            <v>861106</v>
          </cell>
        </row>
        <row r="94">
          <cell r="A94" t="str">
            <v>MSTH180cv</v>
          </cell>
          <cell r="B94">
            <v>37</v>
          </cell>
          <cell r="C94" t="str">
            <v>Máy san tự hành 180cv</v>
          </cell>
          <cell r="D94" t="str">
            <v>ca</v>
          </cell>
          <cell r="E94">
            <v>210</v>
          </cell>
          <cell r="F94">
            <v>16</v>
          </cell>
          <cell r="G94">
            <v>3.08</v>
          </cell>
          <cell r="H94">
            <v>5</v>
          </cell>
          <cell r="I94">
            <v>1652270</v>
          </cell>
          <cell r="J94">
            <v>54</v>
          </cell>
          <cell r="K94" t="str">
            <v>lítdiezel</v>
          </cell>
          <cell r="L94">
            <v>0</v>
          </cell>
          <cell r="M94" t="str">
            <v>1x3/7+1x5/7</v>
          </cell>
          <cell r="N94">
            <v>1195928.7619047621</v>
          </cell>
          <cell r="O94">
            <v>242332.93333333338</v>
          </cell>
          <cell r="P94">
            <v>393397.61904761905</v>
          </cell>
          <cell r="Q94">
            <v>425356.92</v>
          </cell>
          <cell r="R94">
            <v>21267.846000000001</v>
          </cell>
          <cell r="S94">
            <v>446624.766</v>
          </cell>
          <cell r="T94">
            <v>151096.15384615384</v>
          </cell>
          <cell r="U94">
            <v>2429380.2341318685</v>
          </cell>
          <cell r="V94">
            <v>0</v>
          </cell>
        </row>
        <row r="95">
          <cell r="A95" t="str">
            <v>MSTH250cv</v>
          </cell>
          <cell r="B95">
            <v>38</v>
          </cell>
          <cell r="C95" t="str">
            <v>Máy san tự hành 250cv</v>
          </cell>
          <cell r="D95" t="str">
            <v>ca</v>
          </cell>
          <cell r="E95">
            <v>210</v>
          </cell>
          <cell r="F95">
            <v>16</v>
          </cell>
          <cell r="G95">
            <v>3.08</v>
          </cell>
          <cell r="H95">
            <v>5</v>
          </cell>
          <cell r="I95">
            <v>2323765</v>
          </cell>
          <cell r="J95">
            <v>75</v>
          </cell>
          <cell r="K95" t="str">
            <v>lítdiezel</v>
          </cell>
          <cell r="L95">
            <v>0</v>
          </cell>
          <cell r="M95" t="str">
            <v>1x3/7+1x6/7</v>
          </cell>
          <cell r="N95">
            <v>1681963.2380952383</v>
          </cell>
          <cell r="O95">
            <v>340818.86666666664</v>
          </cell>
          <cell r="P95">
            <v>553277.38095238095</v>
          </cell>
          <cell r="Q95">
            <v>590773.5</v>
          </cell>
          <cell r="R95">
            <v>29538.675000000003</v>
          </cell>
          <cell r="S95">
            <v>620312.17500000005</v>
          </cell>
          <cell r="T95">
            <v>163090.38461538462</v>
          </cell>
          <cell r="U95">
            <v>3359462.0453296709</v>
          </cell>
          <cell r="V95">
            <v>0</v>
          </cell>
        </row>
        <row r="96">
          <cell r="C96" t="str">
            <v>Máy đầm cầm tay - trọng lượng:</v>
          </cell>
          <cell r="L96">
            <v>0</v>
          </cell>
          <cell r="V96">
            <v>0</v>
          </cell>
        </row>
        <row r="97">
          <cell r="A97" t="str">
            <v>ĐCOC50Kg</v>
          </cell>
          <cell r="B97">
            <v>39</v>
          </cell>
          <cell r="C97" t="str">
            <v>Máy đầm đất cầm tay 50kg</v>
          </cell>
          <cell r="D97" t="str">
            <v>ca</v>
          </cell>
          <cell r="E97">
            <v>150</v>
          </cell>
          <cell r="F97">
            <v>20</v>
          </cell>
          <cell r="G97">
            <v>5.4</v>
          </cell>
          <cell r="H97">
            <v>4</v>
          </cell>
          <cell r="I97">
            <v>14208</v>
          </cell>
          <cell r="J97">
            <v>3.06</v>
          </cell>
          <cell r="K97" t="str">
            <v>lítxăng</v>
          </cell>
          <cell r="L97">
            <v>122527.43234369232</v>
          </cell>
          <cell r="M97" t="str">
            <v>1x3/7</v>
          </cell>
          <cell r="N97">
            <v>17996.800000000003</v>
          </cell>
          <cell r="O97">
            <v>5114.880000000001</v>
          </cell>
          <cell r="P97">
            <v>3788.8</v>
          </cell>
          <cell r="Q97">
            <v>28809.961200000002</v>
          </cell>
          <cell r="R97">
            <v>864.29883600000005</v>
          </cell>
          <cell r="S97">
            <v>29674.260036000003</v>
          </cell>
          <cell r="T97">
            <v>65952.692307692312</v>
          </cell>
          <cell r="U97">
            <v>122527.43234369232</v>
          </cell>
          <cell r="V97">
            <v>0</v>
          </cell>
        </row>
        <row r="98">
          <cell r="A98" t="str">
            <v>ĐCOC60Kg</v>
          </cell>
          <cell r="B98">
            <v>40</v>
          </cell>
          <cell r="C98" t="str">
            <v>Máy đầm đất cầm tay 60kg</v>
          </cell>
          <cell r="D98" t="str">
            <v>ca</v>
          </cell>
          <cell r="E98">
            <v>150</v>
          </cell>
          <cell r="F98">
            <v>20</v>
          </cell>
          <cell r="G98">
            <v>5.4</v>
          </cell>
          <cell r="H98">
            <v>4</v>
          </cell>
          <cell r="I98">
            <v>17760</v>
          </cell>
          <cell r="J98">
            <v>3.57</v>
          </cell>
          <cell r="K98" t="str">
            <v>lítxăng</v>
          </cell>
          <cell r="L98">
            <v>136315.75649999999</v>
          </cell>
          <cell r="M98" t="str">
            <v>1x3/7</v>
          </cell>
          <cell r="N98">
            <v>22496.000000000004</v>
          </cell>
          <cell r="O98">
            <v>6393.6</v>
          </cell>
          <cell r="P98">
            <v>4736</v>
          </cell>
          <cell r="Q98">
            <v>33611.621400000004</v>
          </cell>
          <cell r="R98">
            <v>1008.348642</v>
          </cell>
          <cell r="S98">
            <v>34619.970042000001</v>
          </cell>
          <cell r="T98">
            <v>65952.692307692312</v>
          </cell>
          <cell r="U98">
            <v>134198.26234969232</v>
          </cell>
          <cell r="V98">
            <v>136315.75649999999</v>
          </cell>
          <cell r="W98">
            <v>124234</v>
          </cell>
        </row>
        <row r="99">
          <cell r="A99" t="str">
            <v>ĐCOC70Kg</v>
          </cell>
          <cell r="B99">
            <v>41</v>
          </cell>
          <cell r="C99" t="str">
            <v>Máy đầm đất cầm tay 70kg</v>
          </cell>
          <cell r="D99" t="str">
            <v>ca</v>
          </cell>
          <cell r="E99">
            <v>150</v>
          </cell>
          <cell r="F99">
            <v>20</v>
          </cell>
          <cell r="G99">
            <v>5.4</v>
          </cell>
          <cell r="H99">
            <v>4</v>
          </cell>
          <cell r="I99">
            <v>19200</v>
          </cell>
          <cell r="J99">
            <v>4.08</v>
          </cell>
          <cell r="K99" t="str">
            <v>lítxăng</v>
          </cell>
          <cell r="L99">
            <v>141870.37235569232</v>
          </cell>
          <cell r="M99" t="str">
            <v>1x3/7</v>
          </cell>
          <cell r="N99">
            <v>24320</v>
          </cell>
          <cell r="O99">
            <v>6912.0000000000018</v>
          </cell>
          <cell r="P99">
            <v>5120</v>
          </cell>
          <cell r="Q99">
            <v>38413.281600000002</v>
          </cell>
          <cell r="R99">
            <v>1152.3984479999999</v>
          </cell>
          <cell r="S99">
            <v>39565.680048000002</v>
          </cell>
          <cell r="T99">
            <v>65952.692307692312</v>
          </cell>
          <cell r="U99">
            <v>141870.37235569232</v>
          </cell>
          <cell r="V99">
            <v>0</v>
          </cell>
        </row>
        <row r="100">
          <cell r="A100" t="str">
            <v>ĐCOC</v>
          </cell>
          <cell r="B100">
            <v>42</v>
          </cell>
          <cell r="C100" t="str">
            <v>Máy đầm đất cầm tay 80 kg</v>
          </cell>
          <cell r="D100" t="str">
            <v>ca</v>
          </cell>
          <cell r="E100">
            <v>150</v>
          </cell>
          <cell r="F100">
            <v>20</v>
          </cell>
          <cell r="G100">
            <v>5.4</v>
          </cell>
          <cell r="H100">
            <v>4</v>
          </cell>
          <cell r="I100">
            <v>20160</v>
          </cell>
          <cell r="J100">
            <v>4.59</v>
          </cell>
          <cell r="K100" t="str">
            <v>lítxăng</v>
          </cell>
          <cell r="L100">
            <v>0</v>
          </cell>
          <cell r="M100" t="str">
            <v>1x3/7</v>
          </cell>
          <cell r="N100">
            <v>25536</v>
          </cell>
          <cell r="O100">
            <v>7257.6</v>
          </cell>
          <cell r="P100">
            <v>5376</v>
          </cell>
          <cell r="Q100">
            <v>43214.941800000001</v>
          </cell>
          <cell r="R100">
            <v>1296.4482539999999</v>
          </cell>
          <cell r="S100">
            <v>44511.390054000003</v>
          </cell>
          <cell r="T100">
            <v>65952.692307692312</v>
          </cell>
          <cell r="U100">
            <v>148633.68236169231</v>
          </cell>
          <cell r="V100">
            <v>0</v>
          </cell>
        </row>
        <row r="101">
          <cell r="C101" t="str">
            <v>Máy đầm bánh hơi + đầu kéo bánh xích - trọng lượng:</v>
          </cell>
          <cell r="L101">
            <v>0</v>
          </cell>
          <cell r="U101">
            <v>0</v>
          </cell>
          <cell r="V101">
            <v>0</v>
          </cell>
        </row>
        <row r="102">
          <cell r="A102" t="str">
            <v>ĐBHĐKBX9T</v>
          </cell>
          <cell r="B102">
            <v>43</v>
          </cell>
          <cell r="C102" t="str">
            <v>Đầm bánh hơi đầu kéo bánh xích 9T</v>
          </cell>
          <cell r="D102" t="str">
            <v>ca</v>
          </cell>
          <cell r="E102">
            <v>230</v>
          </cell>
          <cell r="F102">
            <v>18</v>
          </cell>
          <cell r="G102">
            <v>4.8600000000000003</v>
          </cell>
          <cell r="H102">
            <v>5</v>
          </cell>
          <cell r="I102">
            <v>323235</v>
          </cell>
          <cell r="J102">
            <v>36</v>
          </cell>
          <cell r="K102" t="str">
            <v>lítdiezel</v>
          </cell>
          <cell r="L102">
            <v>649802.42249999999</v>
          </cell>
          <cell r="M102" t="str">
            <v>1x4/7</v>
          </cell>
          <cell r="N102">
            <v>240318.19565217389</v>
          </cell>
          <cell r="O102">
            <v>68300.960869565228</v>
          </cell>
          <cell r="P102">
            <v>70268.478260869568</v>
          </cell>
          <cell r="Q102">
            <v>283571.27999999997</v>
          </cell>
          <cell r="R102">
            <v>14178.563999999998</v>
          </cell>
          <cell r="S102">
            <v>297749.84399999998</v>
          </cell>
          <cell r="T102">
            <v>74675.769230769234</v>
          </cell>
          <cell r="U102">
            <v>751313.24801337789</v>
          </cell>
          <cell r="V102">
            <v>649802.42249999999</v>
          </cell>
          <cell r="W102">
            <v>592210</v>
          </cell>
        </row>
        <row r="103">
          <cell r="A103" t="str">
            <v>ĐBHĐKBX12,5T</v>
          </cell>
          <cell r="B103">
            <v>44</v>
          </cell>
          <cell r="C103" t="str">
            <v>Đầm bánh hơi đầu kéo bánh xích 12,5T</v>
          </cell>
          <cell r="D103" t="str">
            <v>ca</v>
          </cell>
          <cell r="E103">
            <v>230</v>
          </cell>
          <cell r="F103">
            <v>18</v>
          </cell>
          <cell r="G103">
            <v>4.8600000000000003</v>
          </cell>
          <cell r="H103">
            <v>5</v>
          </cell>
          <cell r="I103">
            <v>359260</v>
          </cell>
          <cell r="J103">
            <v>38.4</v>
          </cell>
          <cell r="K103" t="str">
            <v>lítdiezel</v>
          </cell>
          <cell r="L103">
            <v>0</v>
          </cell>
          <cell r="M103" t="str">
            <v>1x4/7</v>
          </cell>
          <cell r="N103">
            <v>267102</v>
          </cell>
          <cell r="O103">
            <v>75913.2</v>
          </cell>
          <cell r="P103">
            <v>78100</v>
          </cell>
          <cell r="Q103">
            <v>302476.03199999995</v>
          </cell>
          <cell r="R103">
            <v>15123.801599999999</v>
          </cell>
          <cell r="S103">
            <v>317599.83359999995</v>
          </cell>
          <cell r="T103">
            <v>74675.769230769234</v>
          </cell>
          <cell r="U103">
            <v>813390.80283076921</v>
          </cell>
          <cell r="V103">
            <v>0</v>
          </cell>
        </row>
        <row r="104">
          <cell r="A104" t="str">
            <v>ĐBHĐKBX18T</v>
          </cell>
          <cell r="B104">
            <v>45</v>
          </cell>
          <cell r="C104" t="str">
            <v>Đầm bánh hơi đầu kéo bánh xích 18T</v>
          </cell>
          <cell r="D104" t="str">
            <v>ca</v>
          </cell>
          <cell r="E104">
            <v>230</v>
          </cell>
          <cell r="F104">
            <v>18</v>
          </cell>
          <cell r="G104">
            <v>4.8600000000000003</v>
          </cell>
          <cell r="H104">
            <v>5</v>
          </cell>
          <cell r="I104">
            <v>447370</v>
          </cell>
          <cell r="J104">
            <v>46.2</v>
          </cell>
          <cell r="K104" t="str">
            <v>lítdiezel</v>
          </cell>
          <cell r="L104">
            <v>669743.84399999992</v>
          </cell>
          <cell r="M104" t="str">
            <v>1x4/7</v>
          </cell>
          <cell r="N104">
            <v>332609.86956521741</v>
          </cell>
          <cell r="O104">
            <v>94531.226086956522</v>
          </cell>
          <cell r="P104">
            <v>97254.34782608696</v>
          </cell>
          <cell r="Q104">
            <v>363916.47600000002</v>
          </cell>
          <cell r="R104">
            <v>18195.823800000002</v>
          </cell>
          <cell r="S104">
            <v>382112.29980000004</v>
          </cell>
          <cell r="T104">
            <v>74675.769230769234</v>
          </cell>
          <cell r="U104">
            <v>981183.51250903017</v>
          </cell>
          <cell r="V104">
            <v>669743.84399999992</v>
          </cell>
          <cell r="W104">
            <v>610384</v>
          </cell>
        </row>
        <row r="105">
          <cell r="A105" t="str">
            <v>ĐBHĐKBX25T</v>
          </cell>
          <cell r="B105">
            <v>46</v>
          </cell>
          <cell r="C105" t="str">
            <v>Đầm bánh hơi đầu kéo bánh xích 25T</v>
          </cell>
          <cell r="D105" t="str">
            <v>ca</v>
          </cell>
          <cell r="E105">
            <v>230</v>
          </cell>
          <cell r="F105">
            <v>17</v>
          </cell>
          <cell r="G105">
            <v>4.59</v>
          </cell>
          <cell r="H105">
            <v>5</v>
          </cell>
          <cell r="I105">
            <v>606994</v>
          </cell>
          <cell r="J105">
            <v>54.6</v>
          </cell>
          <cell r="K105" t="str">
            <v>lítdiezel</v>
          </cell>
          <cell r="L105">
            <v>0</v>
          </cell>
          <cell r="M105" t="str">
            <v>1x5/7</v>
          </cell>
          <cell r="N105">
            <v>426215.3521739131</v>
          </cell>
          <cell r="O105">
            <v>121134.88956521738</v>
          </cell>
          <cell r="P105">
            <v>131955.21739130435</v>
          </cell>
          <cell r="Q105">
            <v>430083.10800000001</v>
          </cell>
          <cell r="R105">
            <v>21504.155400000003</v>
          </cell>
          <cell r="S105">
            <v>451587.2634</v>
          </cell>
          <cell r="T105">
            <v>85143.461538461532</v>
          </cell>
          <cell r="U105">
            <v>1216036.1840688963</v>
          </cell>
          <cell r="V105">
            <v>0</v>
          </cell>
        </row>
        <row r="106">
          <cell r="A106" t="str">
            <v>ĐBHĐKBX26,5T</v>
          </cell>
          <cell r="B106">
            <v>47</v>
          </cell>
          <cell r="C106" t="str">
            <v>Đầm bánh hơi đầu kéo bánh xích 26,5T</v>
          </cell>
          <cell r="D106" t="str">
            <v>ca</v>
          </cell>
          <cell r="E106">
            <v>230</v>
          </cell>
          <cell r="F106">
            <v>17</v>
          </cell>
          <cell r="G106">
            <v>4.59</v>
          </cell>
          <cell r="H106">
            <v>5</v>
          </cell>
          <cell r="I106">
            <v>640025</v>
          </cell>
          <cell r="J106">
            <v>63</v>
          </cell>
          <cell r="K106" t="str">
            <v>lítdiezel</v>
          </cell>
          <cell r="L106">
            <v>0</v>
          </cell>
          <cell r="M106" t="str">
            <v>1x5/7</v>
          </cell>
          <cell r="N106">
            <v>449408.85869565222</v>
          </cell>
          <cell r="O106">
            <v>127726.72826086957</v>
          </cell>
          <cell r="P106">
            <v>139135.86956521738</v>
          </cell>
          <cell r="Q106">
            <v>496249.74</v>
          </cell>
          <cell r="R106">
            <v>24812.487000000001</v>
          </cell>
          <cell r="S106">
            <v>521062.22700000001</v>
          </cell>
          <cell r="T106">
            <v>85143.461538461532</v>
          </cell>
          <cell r="U106">
            <v>1322477.1450602007</v>
          </cell>
          <cell r="V106">
            <v>0</v>
          </cell>
        </row>
        <row r="107">
          <cell r="C107" t="str">
            <v>Đầm bánh hơi tự hành - trọng lượng:</v>
          </cell>
          <cell r="L107">
            <v>0</v>
          </cell>
          <cell r="V107">
            <v>0</v>
          </cell>
        </row>
        <row r="108">
          <cell r="A108" t="str">
            <v>ĐBHTH16T</v>
          </cell>
          <cell r="B108">
            <v>48</v>
          </cell>
          <cell r="C108" t="str">
            <v>Đầm bánh hơi tự hành 16T</v>
          </cell>
          <cell r="D108" t="str">
            <v>ca</v>
          </cell>
          <cell r="E108">
            <v>230</v>
          </cell>
          <cell r="F108">
            <v>18</v>
          </cell>
          <cell r="G108">
            <v>4.32</v>
          </cell>
          <cell r="H108">
            <v>5</v>
          </cell>
          <cell r="I108">
            <v>528292</v>
          </cell>
          <cell r="J108">
            <v>37.799999999999997</v>
          </cell>
          <cell r="K108" t="str">
            <v>lítdiezel</v>
          </cell>
          <cell r="L108">
            <v>697436.23950000003</v>
          </cell>
          <cell r="M108" t="str">
            <v>1x5/7</v>
          </cell>
          <cell r="N108">
            <v>392773.61739130435</v>
          </cell>
          <cell r="O108">
            <v>99227.019130434797</v>
          </cell>
          <cell r="P108">
            <v>114846.08695652176</v>
          </cell>
          <cell r="Q108">
            <v>297749.84399999998</v>
          </cell>
          <cell r="R108">
            <v>14887.492200000001</v>
          </cell>
          <cell r="S108">
            <v>312637.33619999996</v>
          </cell>
          <cell r="T108">
            <v>85143.461538461532</v>
          </cell>
          <cell r="U108">
            <v>1004627.5212167224</v>
          </cell>
          <cell r="V108">
            <v>697436.23950000003</v>
          </cell>
          <cell r="W108">
            <v>635622</v>
          </cell>
        </row>
        <row r="109">
          <cell r="A109" t="str">
            <v>ĐBHTH17,5T</v>
          </cell>
          <cell r="B109">
            <v>49</v>
          </cell>
          <cell r="C109" t="str">
            <v>Đầm bánh hơi tự hành 17,5T</v>
          </cell>
          <cell r="D109" t="str">
            <v>ca</v>
          </cell>
          <cell r="E109">
            <v>230</v>
          </cell>
          <cell r="F109">
            <v>18</v>
          </cell>
          <cell r="G109">
            <v>4.32</v>
          </cell>
          <cell r="H109">
            <v>5</v>
          </cell>
          <cell r="I109">
            <v>582217</v>
          </cell>
          <cell r="J109">
            <v>42</v>
          </cell>
          <cell r="K109" t="str">
            <v>lítdiezel</v>
          </cell>
          <cell r="L109">
            <v>0</v>
          </cell>
          <cell r="M109" t="str">
            <v>1x5/7</v>
          </cell>
          <cell r="N109">
            <v>432865.6826086957</v>
          </cell>
          <cell r="O109">
            <v>109355.54086956523</v>
          </cell>
          <cell r="P109">
            <v>126568.91304347827</v>
          </cell>
          <cell r="Q109">
            <v>330833.15999999997</v>
          </cell>
          <cell r="R109">
            <v>16541.657999999999</v>
          </cell>
          <cell r="S109">
            <v>347374.81799999997</v>
          </cell>
          <cell r="T109">
            <v>85143.461538461532</v>
          </cell>
          <cell r="U109">
            <v>1101308.4160602007</v>
          </cell>
          <cell r="V109">
            <v>0</v>
          </cell>
        </row>
        <row r="110">
          <cell r="A110" t="str">
            <v>ĐBHTH25T</v>
          </cell>
          <cell r="B110">
            <v>50</v>
          </cell>
          <cell r="C110" t="str">
            <v>Đầm bánh hơi tự hành 25T</v>
          </cell>
          <cell r="D110" t="str">
            <v>ca</v>
          </cell>
          <cell r="E110">
            <v>230</v>
          </cell>
          <cell r="F110">
            <v>17</v>
          </cell>
          <cell r="G110">
            <v>4.08</v>
          </cell>
          <cell r="H110">
            <v>5</v>
          </cell>
          <cell r="I110">
            <v>752477</v>
          </cell>
          <cell r="J110">
            <v>54.6</v>
          </cell>
          <cell r="K110" t="str">
            <v>lítdiezel</v>
          </cell>
          <cell r="L110">
            <v>858329.29874999996</v>
          </cell>
          <cell r="M110" t="str">
            <v>1x5/7</v>
          </cell>
          <cell r="N110">
            <v>528369.7195652175</v>
          </cell>
          <cell r="O110">
            <v>133482.87652173915</v>
          </cell>
          <cell r="P110">
            <v>163581.95652173914</v>
          </cell>
          <cell r="Q110">
            <v>430083.10800000001</v>
          </cell>
          <cell r="R110">
            <v>21504.155400000003</v>
          </cell>
          <cell r="S110">
            <v>451587.2634</v>
          </cell>
          <cell r="T110">
            <v>85143.461538461532</v>
          </cell>
          <cell r="U110">
            <v>1362165.2775471574</v>
          </cell>
          <cell r="V110">
            <v>858329.29874999996</v>
          </cell>
          <cell r="W110">
            <v>782255</v>
          </cell>
        </row>
        <row r="111">
          <cell r="C111" t="str">
            <v>Máy đầm rung tự hành - trọng lượng:</v>
          </cell>
          <cell r="L111">
            <v>0</v>
          </cell>
          <cell r="V111">
            <v>0</v>
          </cell>
        </row>
        <row r="112">
          <cell r="A112" t="str">
            <v>ĐR8T</v>
          </cell>
          <cell r="B112">
            <v>51</v>
          </cell>
          <cell r="C112" t="str">
            <v>Đầm rung trọng lượng 8T</v>
          </cell>
          <cell r="D112" t="str">
            <v>ca</v>
          </cell>
          <cell r="E112">
            <v>230</v>
          </cell>
          <cell r="F112">
            <v>17</v>
          </cell>
          <cell r="G112">
            <v>4.59</v>
          </cell>
          <cell r="H112">
            <v>5</v>
          </cell>
          <cell r="I112">
            <v>591735</v>
          </cell>
          <cell r="J112">
            <v>19.2</v>
          </cell>
          <cell r="K112" t="str">
            <v>lítdiezel</v>
          </cell>
          <cell r="L112">
            <v>0</v>
          </cell>
          <cell r="M112" t="str">
            <v>1x4/7</v>
          </cell>
          <cell r="N112">
            <v>415500.88043478271</v>
          </cell>
          <cell r="O112">
            <v>118089.72391304346</v>
          </cell>
          <cell r="P112">
            <v>128638.04347826086</v>
          </cell>
          <cell r="Q112">
            <v>151238.01599999997</v>
          </cell>
          <cell r="R112">
            <v>7561.9007999999994</v>
          </cell>
          <cell r="S112">
            <v>158799.91679999998</v>
          </cell>
          <cell r="T112">
            <v>74675.769230769234</v>
          </cell>
          <cell r="U112">
            <v>895704.33385685633</v>
          </cell>
          <cell r="V112">
            <v>0</v>
          </cell>
        </row>
        <row r="113">
          <cell r="A113" t="str">
            <v>ĐR15T</v>
          </cell>
          <cell r="B113">
            <v>52</v>
          </cell>
          <cell r="C113" t="str">
            <v>Đầm rung trọng lượng 15T</v>
          </cell>
          <cell r="D113" t="str">
            <v>ca</v>
          </cell>
          <cell r="E113">
            <v>230</v>
          </cell>
          <cell r="F113">
            <v>17</v>
          </cell>
          <cell r="G113">
            <v>4.25</v>
          </cell>
          <cell r="H113">
            <v>5</v>
          </cell>
          <cell r="I113">
            <v>964055</v>
          </cell>
          <cell r="J113">
            <v>38.64</v>
          </cell>
          <cell r="K113" t="str">
            <v>lítdiezel</v>
          </cell>
          <cell r="L113">
            <v>0</v>
          </cell>
          <cell r="M113" t="str">
            <v>1x4/7</v>
          </cell>
          <cell r="N113">
            <v>676934.27173913049</v>
          </cell>
          <cell r="O113">
            <v>178140.59782608695</v>
          </cell>
          <cell r="P113">
            <v>209577.17391304349</v>
          </cell>
          <cell r="Q113">
            <v>304366.50719999999</v>
          </cell>
          <cell r="R113">
            <v>15218.325360000001</v>
          </cell>
          <cell r="S113">
            <v>319584.83256000001</v>
          </cell>
          <cell r="T113">
            <v>74675.769230769234</v>
          </cell>
          <cell r="U113">
            <v>1458912.6452690302</v>
          </cell>
          <cell r="V113">
            <v>0</v>
          </cell>
        </row>
        <row r="114">
          <cell r="A114" t="str">
            <v>ĐR18T</v>
          </cell>
          <cell r="B114">
            <v>53</v>
          </cell>
          <cell r="C114" t="str">
            <v>Đầm rung trọng lượng 18T</v>
          </cell>
          <cell r="D114" t="str">
            <v>ca</v>
          </cell>
          <cell r="E114">
            <v>230</v>
          </cell>
          <cell r="F114">
            <v>17</v>
          </cell>
          <cell r="G114">
            <v>4.25</v>
          </cell>
          <cell r="H114">
            <v>5</v>
          </cell>
          <cell r="I114">
            <v>1128083</v>
          </cell>
          <cell r="J114">
            <v>52.8</v>
          </cell>
          <cell r="K114" t="str">
            <v>lítdiezel</v>
          </cell>
          <cell r="L114">
            <v>0</v>
          </cell>
          <cell r="M114" t="str">
            <v>1x4/7</v>
          </cell>
          <cell r="N114">
            <v>792110.45434782619</v>
          </cell>
          <cell r="O114">
            <v>208450.11956521744</v>
          </cell>
          <cell r="P114">
            <v>245235.4347826087</v>
          </cell>
          <cell r="Q114">
            <v>415904.54399999994</v>
          </cell>
          <cell r="R114">
            <v>20795.227199999998</v>
          </cell>
          <cell r="S114">
            <v>436699.77119999996</v>
          </cell>
          <cell r="T114">
            <v>74675.769230769234</v>
          </cell>
          <cell r="U114">
            <v>1757171.5491264213</v>
          </cell>
          <cell r="V114">
            <v>0</v>
          </cell>
        </row>
        <row r="115">
          <cell r="A115" t="str">
            <v>ĐR20T</v>
          </cell>
          <cell r="B115">
            <v>54</v>
          </cell>
          <cell r="C115" t="str">
            <v>Đầm rung trọng lượng 20T</v>
          </cell>
          <cell r="D115" t="str">
            <v>ca</v>
          </cell>
          <cell r="E115">
            <v>230</v>
          </cell>
          <cell r="F115">
            <v>17</v>
          </cell>
          <cell r="G115">
            <v>4.25</v>
          </cell>
          <cell r="H115">
            <v>5</v>
          </cell>
          <cell r="I115">
            <v>1128084</v>
          </cell>
          <cell r="J115">
            <v>54</v>
          </cell>
          <cell r="K115" t="str">
            <v>lítdiezel</v>
          </cell>
          <cell r="L115">
            <v>1767097.6482742478</v>
          </cell>
          <cell r="M115" t="str">
            <v>1x4/7</v>
          </cell>
          <cell r="N115">
            <v>792111.15652173921</v>
          </cell>
          <cell r="O115">
            <v>208450.30434782611</v>
          </cell>
          <cell r="P115">
            <v>245235.65217391308</v>
          </cell>
          <cell r="Q115">
            <v>425356.92</v>
          </cell>
          <cell r="R115">
            <v>21267.846000000001</v>
          </cell>
          <cell r="S115">
            <v>446624.766</v>
          </cell>
          <cell r="T115">
            <v>74675.769230769234</v>
          </cell>
          <cell r="U115">
            <v>1767097.6482742478</v>
          </cell>
          <cell r="V115">
            <v>0</v>
          </cell>
        </row>
        <row r="116">
          <cell r="A116" t="str">
            <v>ĐR25T</v>
          </cell>
          <cell r="B116">
            <v>55</v>
          </cell>
          <cell r="C116" t="str">
            <v>Đầm rung trọng lượng 25T</v>
          </cell>
          <cell r="D116" t="str">
            <v>ca</v>
          </cell>
          <cell r="E116">
            <v>230</v>
          </cell>
          <cell r="F116">
            <v>17</v>
          </cell>
          <cell r="G116">
            <v>3.74</v>
          </cell>
          <cell r="H116">
            <v>5</v>
          </cell>
          <cell r="I116">
            <v>1268582</v>
          </cell>
          <cell r="J116">
            <v>67.2</v>
          </cell>
          <cell r="K116" t="str">
            <v>lítdiezel</v>
          </cell>
          <cell r="L116">
            <v>1675273.61925</v>
          </cell>
          <cell r="M116" t="str">
            <v>1x4/7</v>
          </cell>
          <cell r="N116">
            <v>890765.18695652171</v>
          </cell>
          <cell r="O116">
            <v>206282.46434782611</v>
          </cell>
          <cell r="P116">
            <v>275778.69565217395</v>
          </cell>
          <cell r="Q116">
            <v>529333.05599999998</v>
          </cell>
          <cell r="R116">
            <v>26466.6528</v>
          </cell>
          <cell r="S116">
            <v>555799.70880000002</v>
          </cell>
          <cell r="T116">
            <v>74675.769230769234</v>
          </cell>
          <cell r="U116">
            <v>2003301.8249872911</v>
          </cell>
          <cell r="V116">
            <v>1675273.61925</v>
          </cell>
          <cell r="W116">
            <v>1526793</v>
          </cell>
        </row>
        <row r="117">
          <cell r="C117" t="str">
            <v>Máy đầm chân cừu - trọng lượng:</v>
          </cell>
          <cell r="L117">
            <v>0</v>
          </cell>
          <cell r="U117">
            <v>0</v>
          </cell>
          <cell r="V117">
            <v>0</v>
          </cell>
        </row>
        <row r="118">
          <cell r="A118" t="str">
            <v>ĐCC+ĐK5,5T</v>
          </cell>
          <cell r="B118">
            <v>56</v>
          </cell>
          <cell r="C118" t="str">
            <v>Đầm chân cừu + đầu kéo 5,5T</v>
          </cell>
          <cell r="D118" t="str">
            <v>ca</v>
          </cell>
          <cell r="E118">
            <v>230</v>
          </cell>
          <cell r="F118">
            <v>18</v>
          </cell>
          <cell r="G118">
            <v>3.6</v>
          </cell>
          <cell r="H118">
            <v>5</v>
          </cell>
          <cell r="I118">
            <v>331614</v>
          </cell>
          <cell r="J118">
            <v>25.92</v>
          </cell>
          <cell r="K118" t="str">
            <v>lítdiezel</v>
          </cell>
          <cell r="L118">
            <v>0</v>
          </cell>
          <cell r="M118" t="str">
            <v>1x4/7</v>
          </cell>
          <cell r="N118">
            <v>246547.8</v>
          </cell>
          <cell r="O118">
            <v>51904.80000000001</v>
          </cell>
          <cell r="P118">
            <v>72090</v>
          </cell>
          <cell r="Q118">
            <v>204171.3216</v>
          </cell>
          <cell r="R118">
            <v>10208.566080000001</v>
          </cell>
          <cell r="S118">
            <v>214379.88767999999</v>
          </cell>
          <cell r="T118">
            <v>74675.769230769234</v>
          </cell>
          <cell r="U118">
            <v>659598.25691076927</v>
          </cell>
          <cell r="V118">
            <v>0</v>
          </cell>
        </row>
        <row r="119">
          <cell r="A119" t="str">
            <v>ĐCC+ĐK9T</v>
          </cell>
          <cell r="B119">
            <v>57</v>
          </cell>
          <cell r="C119" t="str">
            <v>Đầm chân cừu + đầu kéo 9T</v>
          </cell>
          <cell r="D119" t="str">
            <v>ca</v>
          </cell>
          <cell r="E119">
            <v>230</v>
          </cell>
          <cell r="F119">
            <v>18</v>
          </cell>
          <cell r="G119">
            <v>3.6</v>
          </cell>
          <cell r="H119">
            <v>5</v>
          </cell>
          <cell r="I119">
            <v>411552</v>
          </cell>
          <cell r="J119">
            <v>36</v>
          </cell>
          <cell r="K119" t="str">
            <v>lítdiezel</v>
          </cell>
          <cell r="L119">
            <v>0</v>
          </cell>
          <cell r="M119" t="str">
            <v>1x4/7</v>
          </cell>
          <cell r="N119">
            <v>305979.96521739132</v>
          </cell>
          <cell r="O119">
            <v>64416.834782608705</v>
          </cell>
          <cell r="P119">
            <v>89467.826086956542</v>
          </cell>
          <cell r="Q119">
            <v>283571.27999999997</v>
          </cell>
          <cell r="R119">
            <v>14178.563999999998</v>
          </cell>
          <cell r="S119">
            <v>297749.84399999998</v>
          </cell>
          <cell r="T119">
            <v>74675.769230769234</v>
          </cell>
          <cell r="U119">
            <v>832290.23931772588</v>
          </cell>
          <cell r="V119">
            <v>0</v>
          </cell>
        </row>
        <row r="120">
          <cell r="C120" t="str">
            <v>Máy đầm bánh thép tự hành - trọng lượng:</v>
          </cell>
          <cell r="L120">
            <v>0</v>
          </cell>
        </row>
        <row r="121">
          <cell r="A121" t="str">
            <v>ĐBTTH8,5T</v>
          </cell>
          <cell r="B121">
            <v>56</v>
          </cell>
          <cell r="C121" t="str">
            <v>Đầm bánh thép tự hành 8,5T</v>
          </cell>
          <cell r="D121" t="str">
            <v>ca</v>
          </cell>
          <cell r="E121">
            <v>230</v>
          </cell>
          <cell r="F121">
            <v>18</v>
          </cell>
          <cell r="G121">
            <v>2.88</v>
          </cell>
          <cell r="H121">
            <v>5</v>
          </cell>
          <cell r="I121">
            <v>256928</v>
          </cell>
          <cell r="J121">
            <v>24</v>
          </cell>
          <cell r="K121" t="str">
            <v>lítdiezel</v>
          </cell>
          <cell r="L121">
            <v>411615.78149999998</v>
          </cell>
          <cell r="M121" t="str">
            <v>1x3/7</v>
          </cell>
          <cell r="N121">
            <v>191020.38260869565</v>
          </cell>
          <cell r="O121">
            <v>32171.853913043476</v>
          </cell>
          <cell r="P121">
            <v>55853.913043478271</v>
          </cell>
          <cell r="Q121">
            <v>189047.52</v>
          </cell>
          <cell r="R121">
            <v>9452.3760000000002</v>
          </cell>
          <cell r="S121">
            <v>198499.89599999998</v>
          </cell>
          <cell r="T121">
            <v>65952.692307692312</v>
          </cell>
          <cell r="U121">
            <v>543498.73787290975</v>
          </cell>
          <cell r="V121">
            <v>411615.78149999998</v>
          </cell>
          <cell r="W121">
            <v>375134</v>
          </cell>
        </row>
        <row r="122">
          <cell r="A122" t="str">
            <v>ĐBTTH10T</v>
          </cell>
          <cell r="B122">
            <v>57</v>
          </cell>
          <cell r="C122" t="str">
            <v>Đầm bánh thép tự hành 10T</v>
          </cell>
          <cell r="D122" t="str">
            <v>ca</v>
          </cell>
          <cell r="E122">
            <v>230</v>
          </cell>
          <cell r="F122">
            <v>18</v>
          </cell>
          <cell r="G122">
            <v>2.88</v>
          </cell>
          <cell r="H122">
            <v>5</v>
          </cell>
          <cell r="I122">
            <v>334353</v>
          </cell>
          <cell r="J122">
            <v>26.4</v>
          </cell>
          <cell r="K122" t="str">
            <v>lítdiezel</v>
          </cell>
          <cell r="L122">
            <v>470208.93150000001</v>
          </cell>
          <cell r="M122" t="str">
            <v>1x4/7</v>
          </cell>
          <cell r="N122">
            <v>248584.18695652171</v>
          </cell>
          <cell r="O122">
            <v>41866.810434782601</v>
          </cell>
          <cell r="P122">
            <v>72685.434782608703</v>
          </cell>
          <cell r="Q122">
            <v>207952.27199999997</v>
          </cell>
          <cell r="R122">
            <v>10397.613599999999</v>
          </cell>
          <cell r="S122">
            <v>218349.88559999998</v>
          </cell>
          <cell r="T122">
            <v>74675.769230769234</v>
          </cell>
          <cell r="U122">
            <v>656162.08700468228</v>
          </cell>
          <cell r="V122">
            <v>470208.93150000001</v>
          </cell>
          <cell r="W122">
            <v>428534</v>
          </cell>
        </row>
        <row r="123">
          <cell r="A123" t="str">
            <v>ĐBTTH12,2T</v>
          </cell>
          <cell r="B123">
            <v>58</v>
          </cell>
          <cell r="C123" t="str">
            <v>Đầm bánh thép tự hành 12,2T</v>
          </cell>
          <cell r="D123" t="str">
            <v>ca</v>
          </cell>
          <cell r="E123">
            <v>230</v>
          </cell>
          <cell r="F123">
            <v>18</v>
          </cell>
          <cell r="G123">
            <v>2.88</v>
          </cell>
          <cell r="H123">
            <v>5</v>
          </cell>
          <cell r="I123">
            <v>363029</v>
          </cell>
          <cell r="J123">
            <v>32.159999999999997</v>
          </cell>
          <cell r="K123" t="str">
            <v>lítdiezel</v>
          </cell>
          <cell r="L123">
            <v>0</v>
          </cell>
          <cell r="M123" t="str">
            <v>1x4/7</v>
          </cell>
          <cell r="N123">
            <v>269904.16956521739</v>
          </cell>
          <cell r="O123">
            <v>45457.544347826086</v>
          </cell>
          <cell r="P123">
            <v>78919.34782608696</v>
          </cell>
          <cell r="Q123">
            <v>253323.67679999996</v>
          </cell>
          <cell r="R123">
            <v>12666.183839999998</v>
          </cell>
          <cell r="S123">
            <v>265989.86063999997</v>
          </cell>
          <cell r="T123">
            <v>74675.769230769234</v>
          </cell>
          <cell r="U123">
            <v>734946.69160989975</v>
          </cell>
          <cell r="V123">
            <v>0</v>
          </cell>
        </row>
        <row r="124">
          <cell r="A124" t="str">
            <v>ĐBTTH13T</v>
          </cell>
          <cell r="B124">
            <v>59</v>
          </cell>
          <cell r="C124" t="str">
            <v>Đầm bánh thép tự hành 13T</v>
          </cell>
          <cell r="D124" t="str">
            <v>ca</v>
          </cell>
          <cell r="E124">
            <v>230</v>
          </cell>
          <cell r="F124">
            <v>18</v>
          </cell>
          <cell r="G124">
            <v>2.88</v>
          </cell>
          <cell r="H124">
            <v>5</v>
          </cell>
          <cell r="I124">
            <v>392093</v>
          </cell>
          <cell r="J124">
            <v>36</v>
          </cell>
          <cell r="K124" t="str">
            <v>lítdiezel</v>
          </cell>
          <cell r="L124">
            <v>0</v>
          </cell>
          <cell r="M124" t="str">
            <v>1x4/7</v>
          </cell>
          <cell r="N124">
            <v>291512.62173913041</v>
          </cell>
          <cell r="O124">
            <v>49096.862608695643</v>
          </cell>
          <cell r="P124">
            <v>85237.608695652176</v>
          </cell>
          <cell r="Q124">
            <v>283571.27999999997</v>
          </cell>
          <cell r="R124">
            <v>14178.563999999998</v>
          </cell>
          <cell r="S124">
            <v>297749.84399999998</v>
          </cell>
          <cell r="T124">
            <v>74675.769230769234</v>
          </cell>
          <cell r="U124">
            <v>798272.7062742475</v>
          </cell>
          <cell r="V124">
            <v>0</v>
          </cell>
        </row>
        <row r="125">
          <cell r="A125" t="str">
            <v>ĐBTTH14,5T</v>
          </cell>
          <cell r="B125">
            <v>60</v>
          </cell>
          <cell r="C125" t="str">
            <v>Đầm bánh thép tự hành 14,5T</v>
          </cell>
          <cell r="D125" t="str">
            <v>ca</v>
          </cell>
          <cell r="E125">
            <v>230</v>
          </cell>
          <cell r="F125">
            <v>18</v>
          </cell>
          <cell r="G125">
            <v>2.88</v>
          </cell>
          <cell r="H125">
            <v>5</v>
          </cell>
          <cell r="I125">
            <v>445032</v>
          </cell>
          <cell r="J125">
            <v>38.4</v>
          </cell>
          <cell r="K125" t="str">
            <v>lítdiezel</v>
          </cell>
          <cell r="L125">
            <v>0</v>
          </cell>
          <cell r="M125" t="str">
            <v>1x4/7</v>
          </cell>
          <cell r="N125">
            <v>330871.61739130429</v>
          </cell>
          <cell r="O125">
            <v>55725.746086956518</v>
          </cell>
          <cell r="P125">
            <v>96746.086956521758</v>
          </cell>
          <cell r="Q125">
            <v>302476.03199999995</v>
          </cell>
          <cell r="R125">
            <v>15123.801599999999</v>
          </cell>
          <cell r="S125">
            <v>317599.83359999995</v>
          </cell>
          <cell r="T125">
            <v>74675.769230769234</v>
          </cell>
          <cell r="U125">
            <v>875619.0532655518</v>
          </cell>
          <cell r="V125">
            <v>0</v>
          </cell>
        </row>
        <row r="126">
          <cell r="A126" t="str">
            <v>ĐBTTH15,5T</v>
          </cell>
          <cell r="B126">
            <v>61</v>
          </cell>
          <cell r="C126" t="str">
            <v>Đầm bánh thép tự hành 15,5T</v>
          </cell>
          <cell r="D126" t="str">
            <v>ca</v>
          </cell>
          <cell r="E126">
            <v>230</v>
          </cell>
          <cell r="F126">
            <v>17</v>
          </cell>
          <cell r="G126">
            <v>2.72</v>
          </cell>
          <cell r="H126">
            <v>5</v>
          </cell>
          <cell r="I126">
            <v>552414</v>
          </cell>
          <cell r="J126">
            <v>41.76</v>
          </cell>
          <cell r="K126" t="str">
            <v>lítdiezel</v>
          </cell>
          <cell r="L126">
            <v>0</v>
          </cell>
          <cell r="M126" t="str">
            <v>1x4/7</v>
          </cell>
          <cell r="N126">
            <v>387890.70000000007</v>
          </cell>
          <cell r="O126">
            <v>65328.960000000006</v>
          </cell>
          <cell r="P126">
            <v>120090</v>
          </cell>
          <cell r="Q126">
            <v>328942.68479999999</v>
          </cell>
          <cell r="R126">
            <v>16447.134239999999</v>
          </cell>
          <cell r="S126">
            <v>345389.81903999997</v>
          </cell>
          <cell r="T126">
            <v>74675.769230769234</v>
          </cell>
          <cell r="U126">
            <v>993375.24827076937</v>
          </cell>
          <cell r="V126">
            <v>0</v>
          </cell>
        </row>
        <row r="127">
          <cell r="C127" t="str">
            <v>Máy lu rung không tự hành (quả đầm 16T) - trọng lượng:</v>
          </cell>
          <cell r="L127">
            <v>0</v>
          </cell>
          <cell r="V127">
            <v>0</v>
          </cell>
        </row>
        <row r="128">
          <cell r="A128" t="str">
            <v>MLR10T</v>
          </cell>
          <cell r="B128">
            <v>62</v>
          </cell>
          <cell r="C128" t="str">
            <v>Máy lu rung 10T</v>
          </cell>
          <cell r="D128" t="str">
            <v>ca</v>
          </cell>
          <cell r="E128">
            <v>230</v>
          </cell>
          <cell r="F128">
            <v>17</v>
          </cell>
          <cell r="G128">
            <v>2.5</v>
          </cell>
          <cell r="H128">
            <v>5</v>
          </cell>
          <cell r="I128">
            <v>472425</v>
          </cell>
          <cell r="J128">
            <v>40.32</v>
          </cell>
          <cell r="K128" t="str">
            <v>lítdiezel</v>
          </cell>
          <cell r="L128">
            <v>612730.73399999994</v>
          </cell>
          <cell r="M128" t="str">
            <v>1x4/7</v>
          </cell>
          <cell r="N128">
            <v>331724.5108695653</v>
          </cell>
          <cell r="O128">
            <v>51350.543478260872</v>
          </cell>
          <cell r="P128">
            <v>102701.08695652174</v>
          </cell>
          <cell r="Q128">
            <v>317599.83360000001</v>
          </cell>
          <cell r="R128">
            <v>15879.991680000001</v>
          </cell>
          <cell r="S128">
            <v>333479.82527999999</v>
          </cell>
          <cell r="T128">
            <v>74675.769230769234</v>
          </cell>
          <cell r="U128">
            <v>893931.73581511714</v>
          </cell>
          <cell r="V128">
            <v>612730.73399999994</v>
          </cell>
          <cell r="W128">
            <v>558424</v>
          </cell>
        </row>
        <row r="129">
          <cell r="C129" t="str">
            <v>Ôtô vận tải thùng - trọng tải:</v>
          </cell>
          <cell r="L129">
            <v>0</v>
          </cell>
          <cell r="V129">
            <v>0</v>
          </cell>
        </row>
        <row r="130">
          <cell r="A130" t="str">
            <v>ÔTT2T</v>
          </cell>
          <cell r="B130">
            <v>63</v>
          </cell>
          <cell r="C130" t="str">
            <v>Ôtô thùng 2T</v>
          </cell>
          <cell r="D130" t="str">
            <v>ca</v>
          </cell>
          <cell r="E130">
            <v>220</v>
          </cell>
          <cell r="F130">
            <v>18</v>
          </cell>
          <cell r="G130">
            <v>6.2</v>
          </cell>
          <cell r="H130">
            <v>6</v>
          </cell>
          <cell r="I130">
            <v>122430</v>
          </cell>
          <cell r="J130">
            <v>12</v>
          </cell>
          <cell r="K130" t="str">
            <v>lítxăng</v>
          </cell>
          <cell r="L130">
            <v>379826.25449999998</v>
          </cell>
          <cell r="M130" t="str">
            <v>1x2/4L&lt;3,5</v>
          </cell>
          <cell r="N130">
            <v>95161.499999999985</v>
          </cell>
          <cell r="O130">
            <v>34503</v>
          </cell>
          <cell r="P130">
            <v>33390</v>
          </cell>
          <cell r="Q130">
            <v>112980.24</v>
          </cell>
          <cell r="R130">
            <v>3389.4072000000001</v>
          </cell>
          <cell r="S130">
            <v>116369.64720000001</v>
          </cell>
          <cell r="T130">
            <v>71622.692307692312</v>
          </cell>
          <cell r="U130">
            <v>351046.83950769232</v>
          </cell>
          <cell r="V130">
            <v>379826.25449999998</v>
          </cell>
          <cell r="W130">
            <v>346162</v>
          </cell>
        </row>
        <row r="131">
          <cell r="A131" t="str">
            <v>ÔTT2,5T</v>
          </cell>
          <cell r="B131">
            <v>64</v>
          </cell>
          <cell r="C131" t="str">
            <v>Ôtô thùng 2,5T</v>
          </cell>
          <cell r="D131" t="str">
            <v>ca</v>
          </cell>
          <cell r="E131">
            <v>220</v>
          </cell>
          <cell r="F131">
            <v>17</v>
          </cell>
          <cell r="G131">
            <v>6.2</v>
          </cell>
          <cell r="H131">
            <v>6</v>
          </cell>
          <cell r="I131">
            <v>146300</v>
          </cell>
          <cell r="J131">
            <v>13</v>
          </cell>
          <cell r="K131" t="str">
            <v>lítxăng</v>
          </cell>
          <cell r="L131">
            <v>430564.19174999994</v>
          </cell>
          <cell r="M131" t="str">
            <v>1x3/4L&lt;3,5</v>
          </cell>
          <cell r="N131">
            <v>107397.50000000001</v>
          </cell>
          <cell r="O131">
            <v>41230</v>
          </cell>
          <cell r="P131">
            <v>39900</v>
          </cell>
          <cell r="Q131">
            <v>122395.26000000001</v>
          </cell>
          <cell r="R131">
            <v>3671.8578000000002</v>
          </cell>
          <cell r="S131">
            <v>126067.11780000001</v>
          </cell>
          <cell r="T131">
            <v>82090.38461538461</v>
          </cell>
          <cell r="U131">
            <v>396685.00241538463</v>
          </cell>
          <cell r="V131">
            <v>430564.19174999994</v>
          </cell>
          <cell r="W131">
            <v>392403</v>
          </cell>
        </row>
        <row r="132">
          <cell r="A132" t="str">
            <v>ÔTT4T</v>
          </cell>
          <cell r="B132">
            <v>65</v>
          </cell>
          <cell r="C132" t="str">
            <v>Ôtô thùng 4T</v>
          </cell>
          <cell r="D132" t="str">
            <v>ca</v>
          </cell>
          <cell r="E132">
            <v>220</v>
          </cell>
          <cell r="F132">
            <v>17</v>
          </cell>
          <cell r="G132">
            <v>6.2</v>
          </cell>
          <cell r="H132">
            <v>6</v>
          </cell>
          <cell r="I132">
            <v>163570</v>
          </cell>
          <cell r="J132">
            <v>20</v>
          </cell>
          <cell r="K132" t="str">
            <v>lítxăng</v>
          </cell>
          <cell r="L132">
            <v>527155.10924999998</v>
          </cell>
          <cell r="M132" t="str">
            <v>1x2/4L3,5-7,5T</v>
          </cell>
          <cell r="N132">
            <v>120075.25</v>
          </cell>
          <cell r="O132">
            <v>46097</v>
          </cell>
          <cell r="P132">
            <v>44609.999999999993</v>
          </cell>
          <cell r="Q132">
            <v>188300.40000000002</v>
          </cell>
          <cell r="R132">
            <v>5649.0120000000006</v>
          </cell>
          <cell r="S132">
            <v>193949.41200000001</v>
          </cell>
          <cell r="T132">
            <v>75766.153846153844</v>
          </cell>
          <cell r="U132">
            <v>480497.81584615388</v>
          </cell>
          <cell r="V132">
            <v>527155.10924999998</v>
          </cell>
          <cell r="W132">
            <v>480433</v>
          </cell>
        </row>
        <row r="133">
          <cell r="A133" t="str">
            <v>ÔTT5T</v>
          </cell>
          <cell r="B133">
            <v>66</v>
          </cell>
          <cell r="C133" t="str">
            <v>Ôtô thùng 5T</v>
          </cell>
          <cell r="D133" t="str">
            <v>ca</v>
          </cell>
          <cell r="E133">
            <v>220</v>
          </cell>
          <cell r="F133">
            <v>17</v>
          </cell>
          <cell r="G133">
            <v>6.2</v>
          </cell>
          <cell r="H133">
            <v>6</v>
          </cell>
          <cell r="I133">
            <v>212415</v>
          </cell>
          <cell r="J133">
            <v>25</v>
          </cell>
          <cell r="K133" t="str">
            <v>lítdiezel</v>
          </cell>
          <cell r="L133">
            <v>577042.67775000003</v>
          </cell>
          <cell r="M133" t="str">
            <v>1x2/4L3,5-7,5T</v>
          </cell>
          <cell r="N133">
            <v>155931.92045454547</v>
          </cell>
          <cell r="O133">
            <v>59862.409090909088</v>
          </cell>
          <cell r="P133">
            <v>57931.36363636364</v>
          </cell>
          <cell r="Q133">
            <v>196924.5</v>
          </cell>
          <cell r="R133">
            <v>9846.2250000000004</v>
          </cell>
          <cell r="S133">
            <v>206770.72500000001</v>
          </cell>
          <cell r="T133">
            <v>75766.153846153844</v>
          </cell>
          <cell r="U133">
            <v>556262.57202797208</v>
          </cell>
          <cell r="V133">
            <v>577042.67775000003</v>
          </cell>
          <cell r="W133">
            <v>525899</v>
          </cell>
        </row>
        <row r="134">
          <cell r="A134" t="str">
            <v>ÔTT6T</v>
          </cell>
          <cell r="B134">
            <v>67</v>
          </cell>
          <cell r="C134" t="str">
            <v>Ôtô thùng 6T</v>
          </cell>
          <cell r="D134" t="str">
            <v>ca</v>
          </cell>
          <cell r="E134">
            <v>220</v>
          </cell>
          <cell r="F134">
            <v>17</v>
          </cell>
          <cell r="G134">
            <v>6.2</v>
          </cell>
          <cell r="H134">
            <v>6</v>
          </cell>
          <cell r="I134">
            <v>238665</v>
          </cell>
          <cell r="J134">
            <v>29</v>
          </cell>
          <cell r="K134" t="str">
            <v>lítdiezel</v>
          </cell>
          <cell r="L134">
            <v>0</v>
          </cell>
          <cell r="M134" t="str">
            <v>1x3/4L3,5-7,5T</v>
          </cell>
          <cell r="N134">
            <v>175201.80681818182</v>
          </cell>
          <cell r="O134">
            <v>67260.136363636368</v>
          </cell>
          <cell r="P134">
            <v>65090.454545454544</v>
          </cell>
          <cell r="Q134">
            <v>228432.41999999998</v>
          </cell>
          <cell r="R134">
            <v>11421.620999999999</v>
          </cell>
          <cell r="S134">
            <v>239854.04099999997</v>
          </cell>
          <cell r="T134">
            <v>86451.923076923078</v>
          </cell>
          <cell r="U134">
            <v>633858.3618041958</v>
          </cell>
          <cell r="V134">
            <v>0</v>
          </cell>
        </row>
        <row r="135">
          <cell r="A135" t="str">
            <v>ÔTT7T</v>
          </cell>
          <cell r="B135">
            <v>63</v>
          </cell>
          <cell r="C135" t="str">
            <v>Ôtô thùng 7T</v>
          </cell>
          <cell r="D135" t="str">
            <v>ca</v>
          </cell>
          <cell r="E135">
            <v>220</v>
          </cell>
          <cell r="F135">
            <v>17</v>
          </cell>
          <cell r="G135">
            <v>6.2</v>
          </cell>
          <cell r="H135">
            <v>6</v>
          </cell>
          <cell r="I135">
            <v>285495</v>
          </cell>
          <cell r="J135">
            <v>31</v>
          </cell>
          <cell r="K135" t="str">
            <v>lítdiezel</v>
          </cell>
          <cell r="L135">
            <v>741745.38899999997</v>
          </cell>
          <cell r="M135" t="str">
            <v>1x3/4L3,5-7,5T</v>
          </cell>
          <cell r="N135">
            <v>209579.28409090912</v>
          </cell>
          <cell r="O135">
            <v>80457.681818181823</v>
          </cell>
          <cell r="P135">
            <v>77862.272727272721</v>
          </cell>
          <cell r="Q135">
            <v>244186.37999999998</v>
          </cell>
          <cell r="R135">
            <v>12209.319</v>
          </cell>
          <cell r="S135">
            <v>256395.69899999996</v>
          </cell>
          <cell r="T135">
            <v>86451.923076923078</v>
          </cell>
          <cell r="U135">
            <v>710746.86071328667</v>
          </cell>
          <cell r="V135">
            <v>741745.38899999997</v>
          </cell>
          <cell r="W135">
            <v>676004</v>
          </cell>
        </row>
        <row r="136">
          <cell r="A136" t="str">
            <v>ÔTT10T</v>
          </cell>
          <cell r="B136">
            <v>64</v>
          </cell>
          <cell r="C136" t="str">
            <v>Ôtô thùng 10T</v>
          </cell>
          <cell r="D136" t="str">
            <v>ca</v>
          </cell>
          <cell r="E136">
            <v>220</v>
          </cell>
          <cell r="F136">
            <v>16</v>
          </cell>
          <cell r="G136">
            <v>6.2</v>
          </cell>
          <cell r="H136">
            <v>6</v>
          </cell>
          <cell r="I136">
            <v>368130</v>
          </cell>
          <cell r="J136">
            <v>38</v>
          </cell>
          <cell r="K136" t="str">
            <v>lítdiezel</v>
          </cell>
          <cell r="L136">
            <v>0</v>
          </cell>
          <cell r="M136" t="str">
            <v>1x2/4L7,5-16,5T</v>
          </cell>
          <cell r="N136">
            <v>254344.36363636365</v>
          </cell>
          <cell r="O136">
            <v>103745.72727272728</v>
          </cell>
          <cell r="P136">
            <v>100399.09090909091</v>
          </cell>
          <cell r="Q136">
            <v>299325.24</v>
          </cell>
          <cell r="R136">
            <v>14966.262000000001</v>
          </cell>
          <cell r="S136">
            <v>314291.50199999998</v>
          </cell>
          <cell r="T136">
            <v>79691.538461538468</v>
          </cell>
          <cell r="U136">
            <v>852472.22227972036</v>
          </cell>
          <cell r="V136">
            <v>0</v>
          </cell>
        </row>
        <row r="137">
          <cell r="A137" t="str">
            <v>ÔTT12T</v>
          </cell>
          <cell r="B137">
            <v>65</v>
          </cell>
          <cell r="C137" t="str">
            <v>Ôtô thùng 12T</v>
          </cell>
          <cell r="D137" t="str">
            <v>ca</v>
          </cell>
          <cell r="E137">
            <v>220</v>
          </cell>
          <cell r="F137">
            <v>16</v>
          </cell>
          <cell r="G137">
            <v>6.2</v>
          </cell>
          <cell r="H137">
            <v>6</v>
          </cell>
          <cell r="I137">
            <v>391545</v>
          </cell>
          <cell r="J137">
            <v>41</v>
          </cell>
          <cell r="K137" t="str">
            <v>lítdiezel</v>
          </cell>
          <cell r="L137">
            <v>960432.80024999997</v>
          </cell>
          <cell r="M137" t="str">
            <v>1x3/4L7,5-16,5T</v>
          </cell>
          <cell r="N137">
            <v>270522</v>
          </cell>
          <cell r="O137">
            <v>110344.5</v>
          </cell>
          <cell r="P137">
            <v>106785</v>
          </cell>
          <cell r="Q137">
            <v>322956.18</v>
          </cell>
          <cell r="R137">
            <v>16147.809000000001</v>
          </cell>
          <cell r="S137">
            <v>339103.989</v>
          </cell>
          <cell r="T137">
            <v>90595.38461538461</v>
          </cell>
          <cell r="U137">
            <v>917350.87361538468</v>
          </cell>
          <cell r="V137">
            <v>960432.80024999997</v>
          </cell>
          <cell r="W137">
            <v>875309</v>
          </cell>
        </row>
        <row r="138">
          <cell r="A138" t="str">
            <v>ÔTT12,5T</v>
          </cell>
          <cell r="B138">
            <v>66</v>
          </cell>
          <cell r="C138" t="str">
            <v>Ôtô thùng 12,5T</v>
          </cell>
          <cell r="D138" t="str">
            <v>ca</v>
          </cell>
          <cell r="E138">
            <v>220</v>
          </cell>
          <cell r="F138">
            <v>16</v>
          </cell>
          <cell r="G138">
            <v>6.2</v>
          </cell>
          <cell r="H138">
            <v>6</v>
          </cell>
          <cell r="I138">
            <v>415485</v>
          </cell>
          <cell r="J138">
            <v>42</v>
          </cell>
          <cell r="K138" t="str">
            <v>lítdiezel</v>
          </cell>
          <cell r="L138">
            <v>0</v>
          </cell>
          <cell r="M138" t="str">
            <v>1x3/4L7,5-16,5T</v>
          </cell>
          <cell r="N138">
            <v>287062.36363636359</v>
          </cell>
          <cell r="O138">
            <v>117091.22727272728</v>
          </cell>
          <cell r="P138">
            <v>113314.09090909091</v>
          </cell>
          <cell r="Q138">
            <v>330833.15999999997</v>
          </cell>
          <cell r="R138">
            <v>16541.657999999999</v>
          </cell>
          <cell r="S138">
            <v>347374.81799999997</v>
          </cell>
          <cell r="T138">
            <v>90595.38461538461</v>
          </cell>
          <cell r="U138">
            <v>955437.88443356636</v>
          </cell>
          <cell r="V138">
            <v>0</v>
          </cell>
        </row>
        <row r="139">
          <cell r="A139" t="str">
            <v>ÔTT20T</v>
          </cell>
          <cell r="B139">
            <v>67</v>
          </cell>
          <cell r="C139" t="str">
            <v>Ôtô thùng 20T</v>
          </cell>
          <cell r="D139" t="str">
            <v>ca</v>
          </cell>
          <cell r="E139">
            <v>220</v>
          </cell>
          <cell r="F139">
            <v>14</v>
          </cell>
          <cell r="G139">
            <v>5.44</v>
          </cell>
          <cell r="H139">
            <v>6</v>
          </cell>
          <cell r="I139">
            <v>806501</v>
          </cell>
          <cell r="J139">
            <v>56</v>
          </cell>
          <cell r="K139" t="str">
            <v>lítdiezel</v>
          </cell>
          <cell r="L139">
            <v>0</v>
          </cell>
          <cell r="M139" t="str">
            <v>1x3/4L16,5-25T</v>
          </cell>
          <cell r="N139">
            <v>487566.51363636367</v>
          </cell>
          <cell r="O139">
            <v>199425.70181818184</v>
          </cell>
          <cell r="P139">
            <v>219954.81818181818</v>
          </cell>
          <cell r="Q139">
            <v>441110.88</v>
          </cell>
          <cell r="R139">
            <v>22055.544000000002</v>
          </cell>
          <cell r="S139">
            <v>463166.424</v>
          </cell>
          <cell r="T139">
            <v>94956.923076923078</v>
          </cell>
          <cell r="U139">
            <v>1465070.3807132868</v>
          </cell>
          <cell r="V139">
            <v>0</v>
          </cell>
        </row>
        <row r="140">
          <cell r="C140" t="str">
            <v>Ôtô tự đổ - trọng lượng:</v>
          </cell>
          <cell r="L140">
            <v>0</v>
          </cell>
          <cell r="V140">
            <v>0</v>
          </cell>
        </row>
        <row r="141">
          <cell r="A141" t="str">
            <v>ÔTTĐ2,5T</v>
          </cell>
          <cell r="B141">
            <v>68</v>
          </cell>
          <cell r="C141" t="str">
            <v>Ôtô tự đổ 2,5tấn</v>
          </cell>
          <cell r="D141" t="str">
            <v>ca</v>
          </cell>
          <cell r="E141">
            <v>260</v>
          </cell>
          <cell r="F141">
            <v>17</v>
          </cell>
          <cell r="G141">
            <v>7.5</v>
          </cell>
          <cell r="H141">
            <v>6</v>
          </cell>
          <cell r="I141">
            <v>157658</v>
          </cell>
          <cell r="J141">
            <v>18.899999999999999</v>
          </cell>
          <cell r="K141" t="str">
            <v>lítxăng</v>
          </cell>
          <cell r="L141">
            <v>0</v>
          </cell>
          <cell r="M141" t="str">
            <v>1x2/4L&lt;3,5</v>
          </cell>
          <cell r="N141">
            <v>97929.87307692309</v>
          </cell>
          <cell r="O141">
            <v>45478.269230769234</v>
          </cell>
          <cell r="P141">
            <v>36382.615384615383</v>
          </cell>
          <cell r="Q141">
            <v>177943.878</v>
          </cell>
          <cell r="R141">
            <v>8897.1939000000002</v>
          </cell>
          <cell r="S141">
            <v>186841.07190000001</v>
          </cell>
          <cell r="T141">
            <v>71622.692307692312</v>
          </cell>
          <cell r="U141">
            <v>438254.52189999999</v>
          </cell>
          <cell r="V141">
            <v>0</v>
          </cell>
        </row>
        <row r="142">
          <cell r="A142" t="str">
            <v>ÔTTĐ3,5T</v>
          </cell>
          <cell r="B142">
            <v>69</v>
          </cell>
          <cell r="C142" t="str">
            <v>Ôtô tự đổ 3,5tấn</v>
          </cell>
          <cell r="D142" t="str">
            <v>ca</v>
          </cell>
          <cell r="E142">
            <v>260</v>
          </cell>
          <cell r="F142">
            <v>17</v>
          </cell>
          <cell r="G142">
            <v>7.5</v>
          </cell>
          <cell r="H142">
            <v>6</v>
          </cell>
          <cell r="I142">
            <v>184262</v>
          </cell>
          <cell r="J142">
            <v>28.35</v>
          </cell>
          <cell r="K142" t="str">
            <v>lítxăng</v>
          </cell>
          <cell r="L142">
            <v>0</v>
          </cell>
          <cell r="M142" t="str">
            <v>1x3/4L&lt;3,5</v>
          </cell>
          <cell r="N142">
            <v>114455.05000000002</v>
          </cell>
          <cell r="O142">
            <v>53152.5</v>
          </cell>
          <cell r="P142">
            <v>42522</v>
          </cell>
          <cell r="Q142">
            <v>266915.81700000004</v>
          </cell>
          <cell r="R142">
            <v>13345.790850000003</v>
          </cell>
          <cell r="S142">
            <v>280261.60785000003</v>
          </cell>
          <cell r="T142">
            <v>82090.38461538461</v>
          </cell>
          <cell r="U142">
            <v>572481.5424653847</v>
          </cell>
          <cell r="V142">
            <v>0</v>
          </cell>
        </row>
        <row r="143">
          <cell r="A143" t="str">
            <v>ÔTTĐ4T</v>
          </cell>
          <cell r="B143">
            <v>70</v>
          </cell>
          <cell r="C143" t="str">
            <v>Ôtô tự đổ 4tấn</v>
          </cell>
          <cell r="D143" t="str">
            <v>ca</v>
          </cell>
          <cell r="E143">
            <v>260</v>
          </cell>
          <cell r="F143">
            <v>17</v>
          </cell>
          <cell r="G143">
            <v>7.5</v>
          </cell>
          <cell r="H143">
            <v>6</v>
          </cell>
          <cell r="I143">
            <v>206090</v>
          </cell>
          <cell r="J143">
            <v>32.4</v>
          </cell>
          <cell r="K143" t="str">
            <v>lítxăng</v>
          </cell>
          <cell r="L143">
            <v>0</v>
          </cell>
          <cell r="M143" t="str">
            <v>1x2/4L3,5-7,5T</v>
          </cell>
          <cell r="N143">
            <v>128013.59615384619</v>
          </cell>
          <cell r="O143">
            <v>59449.038461538461</v>
          </cell>
          <cell r="P143">
            <v>47559.230769230766</v>
          </cell>
          <cell r="Q143">
            <v>305046.64799999999</v>
          </cell>
          <cell r="R143">
            <v>15252.332399999999</v>
          </cell>
          <cell r="S143">
            <v>320298.9804</v>
          </cell>
          <cell r="T143">
            <v>75766.153846153844</v>
          </cell>
          <cell r="U143">
            <v>631086.99963076937</v>
          </cell>
          <cell r="V143">
            <v>0</v>
          </cell>
        </row>
        <row r="144">
          <cell r="A144" t="str">
            <v>ÔTTĐ5T</v>
          </cell>
          <cell r="B144">
            <v>71</v>
          </cell>
          <cell r="C144" t="str">
            <v>Ôtô tự đổ 5tấn</v>
          </cell>
          <cell r="D144" t="str">
            <v>ca</v>
          </cell>
          <cell r="E144">
            <v>260</v>
          </cell>
          <cell r="F144">
            <v>17</v>
          </cell>
          <cell r="G144">
            <v>7.5</v>
          </cell>
          <cell r="H144">
            <v>6</v>
          </cell>
          <cell r="I144">
            <v>252726</v>
          </cell>
          <cell r="J144">
            <v>40.5</v>
          </cell>
          <cell r="K144" t="str">
            <v>lítdiezel</v>
          </cell>
          <cell r="L144">
            <v>508552.33275</v>
          </cell>
          <cell r="M144" t="str">
            <v>1x2/4L3,5-7,5T</v>
          </cell>
          <cell r="N144">
            <v>156981.72692307693</v>
          </cell>
          <cell r="O144">
            <v>72901.730769230766</v>
          </cell>
          <cell r="P144">
            <v>58321.384615384617</v>
          </cell>
          <cell r="Q144">
            <v>319017.69</v>
          </cell>
          <cell r="R144">
            <v>15950.8845</v>
          </cell>
          <cell r="S144">
            <v>334968.57449999999</v>
          </cell>
          <cell r="T144">
            <v>75766.153846153844</v>
          </cell>
          <cell r="U144">
            <v>698939.57065384614</v>
          </cell>
          <cell r="V144">
            <v>508552.33275</v>
          </cell>
          <cell r="W144">
            <v>463479</v>
          </cell>
        </row>
        <row r="145">
          <cell r="A145" t="str">
            <v>ÔTTĐ6T</v>
          </cell>
          <cell r="B145">
            <v>72</v>
          </cell>
          <cell r="C145" t="str">
            <v>Ôtô tự đổ 6tấn</v>
          </cell>
          <cell r="D145" t="str">
            <v>ca</v>
          </cell>
          <cell r="E145">
            <v>260</v>
          </cell>
          <cell r="F145">
            <v>17</v>
          </cell>
          <cell r="G145">
            <v>7.3</v>
          </cell>
          <cell r="H145">
            <v>6</v>
          </cell>
          <cell r="I145">
            <v>291372</v>
          </cell>
          <cell r="J145">
            <v>43.2</v>
          </cell>
          <cell r="K145" t="str">
            <v>lítdiezel</v>
          </cell>
          <cell r="L145">
            <v>0</v>
          </cell>
          <cell r="M145" t="str">
            <v>1x3/4L3,5-7,5T</v>
          </cell>
          <cell r="N145">
            <v>180986.83846153849</v>
          </cell>
          <cell r="O145">
            <v>81808.292307692303</v>
          </cell>
          <cell r="P145">
            <v>67239.692307692312</v>
          </cell>
          <cell r="Q145">
            <v>340285.53600000002</v>
          </cell>
          <cell r="R145">
            <v>17014.276800000003</v>
          </cell>
          <cell r="S145">
            <v>357299.81280000001</v>
          </cell>
          <cell r="T145">
            <v>86451.923076923078</v>
          </cell>
          <cell r="U145">
            <v>773786.55895384622</v>
          </cell>
          <cell r="V145">
            <v>0</v>
          </cell>
        </row>
        <row r="146">
          <cell r="A146" t="str">
            <v>ÔTTĐ7T</v>
          </cell>
          <cell r="B146">
            <v>68</v>
          </cell>
          <cell r="C146" t="str">
            <v>Ôtô tự đổ 7tấn</v>
          </cell>
          <cell r="D146" t="str">
            <v>ca</v>
          </cell>
          <cell r="E146">
            <v>260</v>
          </cell>
          <cell r="F146">
            <v>17</v>
          </cell>
          <cell r="G146">
            <v>7.3</v>
          </cell>
          <cell r="H146">
            <v>6</v>
          </cell>
          <cell r="I146">
            <v>356237</v>
          </cell>
          <cell r="J146">
            <v>45.9</v>
          </cell>
          <cell r="K146" t="str">
            <v>lítdiezel</v>
          </cell>
          <cell r="L146">
            <v>720367.66724999994</v>
          </cell>
          <cell r="M146" t="str">
            <v>1x3/4L3,5-7,5T</v>
          </cell>
          <cell r="N146">
            <v>221277.98269230773</v>
          </cell>
          <cell r="O146">
            <v>100020.38846153846</v>
          </cell>
          <cell r="P146">
            <v>82208.538461538454</v>
          </cell>
          <cell r="Q146">
            <v>361553.38199999998</v>
          </cell>
          <cell r="R146">
            <v>18077.669099999999</v>
          </cell>
          <cell r="S146">
            <v>379631.05109999998</v>
          </cell>
          <cell r="T146">
            <v>86451.923076923078</v>
          </cell>
          <cell r="U146">
            <v>869589.88379230781</v>
          </cell>
          <cell r="V146">
            <v>720367.66724999994</v>
          </cell>
          <cell r="W146">
            <v>656521</v>
          </cell>
        </row>
        <row r="147">
          <cell r="A147" t="str">
            <v>ÔTTĐ9T</v>
          </cell>
          <cell r="B147">
            <v>69</v>
          </cell>
          <cell r="C147" t="str">
            <v>Ôtô tự đổ 9tấn</v>
          </cell>
          <cell r="D147" t="str">
            <v>ca</v>
          </cell>
          <cell r="E147">
            <v>260</v>
          </cell>
          <cell r="F147">
            <v>17</v>
          </cell>
          <cell r="G147">
            <v>7.3</v>
          </cell>
          <cell r="H147">
            <v>6</v>
          </cell>
          <cell r="I147">
            <v>397017</v>
          </cell>
          <cell r="J147">
            <v>51.3</v>
          </cell>
          <cell r="K147" t="str">
            <v>lítdiezel</v>
          </cell>
          <cell r="L147">
            <v>0</v>
          </cell>
          <cell r="M147" t="str">
            <v>1x2/4L7,5-16,5T</v>
          </cell>
          <cell r="N147">
            <v>246608.63653846158</v>
          </cell>
          <cell r="O147">
            <v>111470.15769230769</v>
          </cell>
          <cell r="P147">
            <v>91619.307692307688</v>
          </cell>
          <cell r="Q147">
            <v>404089.07399999996</v>
          </cell>
          <cell r="R147">
            <v>20204.453699999998</v>
          </cell>
          <cell r="S147">
            <v>424293.52769999998</v>
          </cell>
          <cell r="T147">
            <v>79691.538461538468</v>
          </cell>
          <cell r="U147">
            <v>953683.16808461538</v>
          </cell>
          <cell r="V147">
            <v>0</v>
          </cell>
        </row>
        <row r="148">
          <cell r="A148" t="str">
            <v>ÔTTĐ10T</v>
          </cell>
          <cell r="B148">
            <v>70</v>
          </cell>
          <cell r="C148" t="str">
            <v>Ôtô tự đổ 10tấn</v>
          </cell>
          <cell r="D148" t="str">
            <v>ca</v>
          </cell>
          <cell r="E148">
            <v>260</v>
          </cell>
          <cell r="F148">
            <v>17</v>
          </cell>
          <cell r="G148">
            <v>7.3</v>
          </cell>
          <cell r="H148">
            <v>6</v>
          </cell>
          <cell r="I148">
            <v>433238</v>
          </cell>
          <cell r="J148">
            <v>56.7</v>
          </cell>
          <cell r="K148" t="str">
            <v>lítdiezel</v>
          </cell>
          <cell r="L148">
            <v>847989.91200000001</v>
          </cell>
          <cell r="M148" t="str">
            <v>1x2/4L7,5-16,5T</v>
          </cell>
          <cell r="N148">
            <v>269107.45</v>
          </cell>
          <cell r="O148">
            <v>121639.9</v>
          </cell>
          <cell r="P148">
            <v>99978</v>
          </cell>
          <cell r="Q148">
            <v>446624.766</v>
          </cell>
          <cell r="R148">
            <v>22331.238300000001</v>
          </cell>
          <cell r="S148">
            <v>468956.00430000003</v>
          </cell>
          <cell r="T148">
            <v>79691.538461538468</v>
          </cell>
          <cell r="U148">
            <v>1039372.8927615385</v>
          </cell>
          <cell r="V148">
            <v>847989.91200000001</v>
          </cell>
          <cell r="W148">
            <v>772832</v>
          </cell>
        </row>
        <row r="149">
          <cell r="A149" t="str">
            <v>ÔTTĐ12T</v>
          </cell>
          <cell r="B149">
            <v>71</v>
          </cell>
          <cell r="C149" t="str">
            <v>Ôtô tự đổ 12tấn</v>
          </cell>
          <cell r="D149" t="str">
            <v>ca</v>
          </cell>
          <cell r="E149">
            <v>260</v>
          </cell>
          <cell r="F149">
            <v>17</v>
          </cell>
          <cell r="G149">
            <v>7.3</v>
          </cell>
          <cell r="H149">
            <v>6</v>
          </cell>
          <cell r="I149">
            <v>499898</v>
          </cell>
          <cell r="J149">
            <v>64.8</v>
          </cell>
          <cell r="K149" t="str">
            <v>lítdiezel</v>
          </cell>
          <cell r="L149">
            <v>932633.97149999999</v>
          </cell>
          <cell r="M149" t="str">
            <v>1x3/4L7,5-16,5T</v>
          </cell>
          <cell r="N149">
            <v>310513.56538461539</v>
          </cell>
          <cell r="O149">
            <v>140355.97692307693</v>
          </cell>
          <cell r="P149">
            <v>115361.07692307691</v>
          </cell>
          <cell r="Q149">
            <v>510428.30399999995</v>
          </cell>
          <cell r="R149">
            <v>25521.415199999999</v>
          </cell>
          <cell r="S149">
            <v>535949.71919999993</v>
          </cell>
          <cell r="T149">
            <v>90595.38461538461</v>
          </cell>
          <cell r="U149">
            <v>1192775.7230461538</v>
          </cell>
          <cell r="V149">
            <v>932633.97149999999</v>
          </cell>
          <cell r="W149">
            <v>849974</v>
          </cell>
        </row>
        <row r="150">
          <cell r="A150" t="str">
            <v>ÔTTĐ15T</v>
          </cell>
          <cell r="B150">
            <v>72</v>
          </cell>
          <cell r="C150" t="str">
            <v>Ôtô tự đổ 15tấn</v>
          </cell>
          <cell r="D150" t="str">
            <v>ca</v>
          </cell>
          <cell r="E150">
            <v>260</v>
          </cell>
          <cell r="F150">
            <v>16</v>
          </cell>
          <cell r="G150">
            <v>6.8</v>
          </cell>
          <cell r="H150">
            <v>6</v>
          </cell>
          <cell r="I150">
            <v>819123</v>
          </cell>
          <cell r="J150">
            <v>72.900000000000006</v>
          </cell>
          <cell r="K150" t="str">
            <v>lítdiezel</v>
          </cell>
          <cell r="L150">
            <v>990865.02899999998</v>
          </cell>
          <cell r="M150" t="str">
            <v>1x3/4L7,5-16,5T</v>
          </cell>
          <cell r="N150">
            <v>478871.90769230766</v>
          </cell>
          <cell r="O150">
            <v>214232.16923076924</v>
          </cell>
          <cell r="P150">
            <v>189028.38461538462</v>
          </cell>
          <cell r="Q150">
            <v>574231.84200000006</v>
          </cell>
          <cell r="R150">
            <v>28711.592100000005</v>
          </cell>
          <cell r="S150">
            <v>602943.43410000007</v>
          </cell>
          <cell r="T150">
            <v>90595.38461538461</v>
          </cell>
          <cell r="U150">
            <v>1575671.2802538462</v>
          </cell>
          <cell r="V150">
            <v>990865.02899999998</v>
          </cell>
          <cell r="W150">
            <v>903044</v>
          </cell>
        </row>
        <row r="151">
          <cell r="A151" t="str">
            <v>ÔTTĐ20T</v>
          </cell>
          <cell r="B151">
            <v>73</v>
          </cell>
          <cell r="C151" t="str">
            <v>Ôtô tự đổ 20tấn</v>
          </cell>
          <cell r="D151" t="str">
            <v>ca</v>
          </cell>
          <cell r="E151">
            <v>300</v>
          </cell>
          <cell r="F151">
            <v>16</v>
          </cell>
          <cell r="G151">
            <v>6.8</v>
          </cell>
          <cell r="H151">
            <v>6</v>
          </cell>
          <cell r="I151">
            <v>1518224</v>
          </cell>
          <cell r="J151">
            <v>75.599999999999994</v>
          </cell>
          <cell r="K151" t="str">
            <v>lítdiezel</v>
          </cell>
          <cell r="L151">
            <v>0</v>
          </cell>
          <cell r="M151" t="str">
            <v>1x3/4L16,5-25T</v>
          </cell>
          <cell r="N151">
            <v>769233.4933333334</v>
          </cell>
          <cell r="O151">
            <v>344130.77333333332</v>
          </cell>
          <cell r="P151">
            <v>303644.79999999999</v>
          </cell>
          <cell r="Q151">
            <v>595499.68799999997</v>
          </cell>
          <cell r="R151">
            <v>29774.984400000001</v>
          </cell>
          <cell r="S151">
            <v>625274.67239999992</v>
          </cell>
          <cell r="T151">
            <v>94956.923076923078</v>
          </cell>
          <cell r="U151">
            <v>2137240.6621435895</v>
          </cell>
          <cell r="V151">
            <v>0</v>
          </cell>
        </row>
        <row r="152">
          <cell r="A152" t="str">
            <v>ÔTTĐ22T</v>
          </cell>
          <cell r="B152">
            <v>74</v>
          </cell>
          <cell r="C152" t="str">
            <v>Ôtô tự đổ 22tấn</v>
          </cell>
          <cell r="D152" t="str">
            <v>ca</v>
          </cell>
          <cell r="E152">
            <v>300</v>
          </cell>
          <cell r="F152">
            <v>16</v>
          </cell>
          <cell r="G152">
            <v>6.8</v>
          </cell>
          <cell r="H152">
            <v>6</v>
          </cell>
          <cell r="I152">
            <v>1806818</v>
          </cell>
          <cell r="J152">
            <v>76.95</v>
          </cell>
          <cell r="K152" t="str">
            <v>lítdiezel</v>
          </cell>
          <cell r="L152">
            <v>1131545.6460000002</v>
          </cell>
          <cell r="M152" t="str">
            <v>1x3/4L16,5-25T</v>
          </cell>
          <cell r="N152">
            <v>915454.45333333337</v>
          </cell>
          <cell r="O152">
            <v>409545.41333333339</v>
          </cell>
          <cell r="P152">
            <v>361363.6</v>
          </cell>
          <cell r="Q152">
            <v>606133.61100000003</v>
          </cell>
          <cell r="R152">
            <v>30306.680550000005</v>
          </cell>
          <cell r="S152">
            <v>636440.29155000008</v>
          </cell>
          <cell r="T152">
            <v>94956.923076923078</v>
          </cell>
          <cell r="U152">
            <v>2417760.68129359</v>
          </cell>
          <cell r="V152">
            <v>1131545.6460000002</v>
          </cell>
          <cell r="W152">
            <v>1031256</v>
          </cell>
        </row>
        <row r="153">
          <cell r="A153" t="str">
            <v>ÔTTĐ25T</v>
          </cell>
          <cell r="B153">
            <v>75</v>
          </cell>
          <cell r="C153" t="str">
            <v>Ôtô tự đổ 25tấn</v>
          </cell>
          <cell r="D153" t="str">
            <v>ca</v>
          </cell>
          <cell r="E153">
            <v>300</v>
          </cell>
          <cell r="F153">
            <v>14</v>
          </cell>
          <cell r="G153">
            <v>6.8</v>
          </cell>
          <cell r="H153">
            <v>6</v>
          </cell>
          <cell r="I153">
            <v>2347380</v>
          </cell>
          <cell r="J153">
            <v>81</v>
          </cell>
          <cell r="K153" t="str">
            <v>lítdiezel</v>
          </cell>
          <cell r="L153">
            <v>0</v>
          </cell>
          <cell r="M153" t="str">
            <v>1x3/4L25,0-40T</v>
          </cell>
          <cell r="N153">
            <v>1040671.8</v>
          </cell>
          <cell r="O153">
            <v>532072.80000000005</v>
          </cell>
          <cell r="P153">
            <v>469476</v>
          </cell>
          <cell r="Q153">
            <v>638035.38</v>
          </cell>
          <cell r="R153">
            <v>31901.769</v>
          </cell>
          <cell r="S153">
            <v>669937.14899999998</v>
          </cell>
          <cell r="T153">
            <v>105206.53846153848</v>
          </cell>
          <cell r="U153">
            <v>2817364.2874615383</v>
          </cell>
          <cell r="V153">
            <v>0</v>
          </cell>
        </row>
        <row r="154">
          <cell r="A154" t="str">
            <v>ÔTTĐ27T</v>
          </cell>
          <cell r="B154">
            <v>72</v>
          </cell>
          <cell r="C154" t="str">
            <v>Ôtô tự đổ 27tấn</v>
          </cell>
          <cell r="D154" t="str">
            <v>ca</v>
          </cell>
          <cell r="E154">
            <v>300</v>
          </cell>
          <cell r="F154">
            <v>14</v>
          </cell>
          <cell r="G154">
            <v>6.6</v>
          </cell>
          <cell r="H154">
            <v>6</v>
          </cell>
          <cell r="I154">
            <v>2760610</v>
          </cell>
          <cell r="J154">
            <v>86.4</v>
          </cell>
          <cell r="K154" t="str">
            <v>lítdiezel</v>
          </cell>
          <cell r="L154">
            <v>1435001.1060000001</v>
          </cell>
          <cell r="M154" t="str">
            <v>1x3/4L25,0-40T</v>
          </cell>
          <cell r="N154">
            <v>1223870.4333333336</v>
          </cell>
          <cell r="O154">
            <v>607334.19999999995</v>
          </cell>
          <cell r="P154">
            <v>552122</v>
          </cell>
          <cell r="Q154">
            <v>680571.07200000004</v>
          </cell>
          <cell r="R154">
            <v>34028.553600000007</v>
          </cell>
          <cell r="S154">
            <v>714599.62560000003</v>
          </cell>
          <cell r="T154">
            <v>105206.53846153848</v>
          </cell>
          <cell r="U154">
            <v>3203132.7973948722</v>
          </cell>
          <cell r="V154">
            <v>1435001.1060000001</v>
          </cell>
          <cell r="W154">
            <v>1307816</v>
          </cell>
        </row>
        <row r="155">
          <cell r="A155" t="str">
            <v>ÔTTĐ32T</v>
          </cell>
          <cell r="B155">
            <v>73</v>
          </cell>
          <cell r="C155" t="str">
            <v>Ôtô tự đổ 32tấn</v>
          </cell>
          <cell r="D155" t="str">
            <v>ca</v>
          </cell>
          <cell r="E155">
            <v>300</v>
          </cell>
          <cell r="F155">
            <v>14</v>
          </cell>
          <cell r="G155">
            <v>6.6</v>
          </cell>
          <cell r="H155">
            <v>6</v>
          </cell>
          <cell r="I155">
            <v>3014076</v>
          </cell>
          <cell r="J155">
            <v>91.68</v>
          </cell>
          <cell r="K155" t="str">
            <v>lítdiezel</v>
          </cell>
          <cell r="L155">
            <v>0</v>
          </cell>
          <cell r="M155" t="str">
            <v>1x3/4L25,0-40T</v>
          </cell>
          <cell r="N155">
            <v>1336240.3600000003</v>
          </cell>
          <cell r="O155">
            <v>663096.72</v>
          </cell>
          <cell r="P155">
            <v>602815.19999999995</v>
          </cell>
          <cell r="Q155">
            <v>722161.52639999997</v>
          </cell>
          <cell r="R155">
            <v>36108.07632</v>
          </cell>
          <cell r="S155">
            <v>758269.60271999997</v>
          </cell>
          <cell r="T155">
            <v>105206.53846153848</v>
          </cell>
          <cell r="U155">
            <v>3465628.4211815386</v>
          </cell>
          <cell r="V155">
            <v>0</v>
          </cell>
        </row>
        <row r="156">
          <cell r="A156" t="str">
            <v>ÔTTĐ36T</v>
          </cell>
          <cell r="B156">
            <v>74</v>
          </cell>
          <cell r="C156" t="str">
            <v>Ôtô tự đổ 36tấn</v>
          </cell>
          <cell r="D156" t="str">
            <v>ca</v>
          </cell>
          <cell r="E156">
            <v>300</v>
          </cell>
          <cell r="F156">
            <v>14</v>
          </cell>
          <cell r="G156">
            <v>6.6</v>
          </cell>
          <cell r="H156">
            <v>6</v>
          </cell>
          <cell r="I156">
            <v>3760657</v>
          </cell>
          <cell r="J156">
            <v>116.4</v>
          </cell>
          <cell r="K156" t="str">
            <v>lítdiezel</v>
          </cell>
          <cell r="L156">
            <v>0</v>
          </cell>
          <cell r="M156" t="str">
            <v>1x3/4L25,0-40T</v>
          </cell>
          <cell r="N156">
            <v>1667224.6033333335</v>
          </cell>
          <cell r="O156">
            <v>827344.54000000015</v>
          </cell>
          <cell r="P156">
            <v>752131.39999999991</v>
          </cell>
          <cell r="Q156">
            <v>916880.47199999995</v>
          </cell>
          <cell r="R156">
            <v>45844.0236</v>
          </cell>
          <cell r="S156">
            <v>962724.49559999991</v>
          </cell>
          <cell r="T156">
            <v>105206.53846153848</v>
          </cell>
          <cell r="U156">
            <v>4314631.577394871</v>
          </cell>
          <cell r="V156">
            <v>0</v>
          </cell>
        </row>
        <row r="157">
          <cell r="A157" t="str">
            <v>ÔTTĐ42T</v>
          </cell>
          <cell r="B157">
            <v>75</v>
          </cell>
          <cell r="C157" t="str">
            <v>Ôtô tự đổ 42tấn</v>
          </cell>
          <cell r="D157" t="str">
            <v>ca</v>
          </cell>
          <cell r="E157">
            <v>300</v>
          </cell>
          <cell r="F157">
            <v>14</v>
          </cell>
          <cell r="G157">
            <v>6.6</v>
          </cell>
          <cell r="H157">
            <v>6</v>
          </cell>
          <cell r="I157">
            <v>4722764</v>
          </cell>
          <cell r="J157">
            <v>130.56</v>
          </cell>
          <cell r="K157" t="str">
            <v>lítdiezel</v>
          </cell>
          <cell r="L157">
            <v>0</v>
          </cell>
          <cell r="M157" t="str">
            <v>1x3/4L&gt;40T</v>
          </cell>
          <cell r="N157">
            <v>2093758.706666667</v>
          </cell>
          <cell r="O157">
            <v>1039008.08</v>
          </cell>
          <cell r="P157">
            <v>944552.79999999981</v>
          </cell>
          <cell r="Q157">
            <v>1028418.5088</v>
          </cell>
          <cell r="R157">
            <v>51420.925439999999</v>
          </cell>
          <cell r="S157">
            <v>1079839.4342399999</v>
          </cell>
          <cell r="T157">
            <v>111312.69230769228</v>
          </cell>
          <cell r="U157">
            <v>5268471.7132143583</v>
          </cell>
          <cell r="V157">
            <v>0</v>
          </cell>
        </row>
        <row r="158">
          <cell r="A158" t="str">
            <v>ÔTTĐ55T</v>
          </cell>
          <cell r="B158">
            <v>76</v>
          </cell>
          <cell r="C158" t="str">
            <v>Ôtô tự đổ 55tấn</v>
          </cell>
          <cell r="D158" t="str">
            <v>ca</v>
          </cell>
          <cell r="E158">
            <v>300</v>
          </cell>
          <cell r="F158">
            <v>14</v>
          </cell>
          <cell r="G158">
            <v>6.5</v>
          </cell>
          <cell r="H158">
            <v>6</v>
          </cell>
          <cell r="I158">
            <v>5317649</v>
          </cell>
          <cell r="J158">
            <v>156</v>
          </cell>
          <cell r="K158" t="str">
            <v>lítdiezel</v>
          </cell>
          <cell r="L158">
            <v>0</v>
          </cell>
          <cell r="M158" t="str">
            <v>1x4/4L&gt;40T</v>
          </cell>
          <cell r="N158">
            <v>2357491.0566666666</v>
          </cell>
          <cell r="O158">
            <v>1152157.2833333334</v>
          </cell>
          <cell r="P158">
            <v>1063529.8</v>
          </cell>
          <cell r="Q158">
            <v>1228808.8799999999</v>
          </cell>
          <cell r="R158">
            <v>61440.443999999996</v>
          </cell>
          <cell r="S158">
            <v>1290249.3239999998</v>
          </cell>
          <cell r="T158">
            <v>127886.53846153847</v>
          </cell>
          <cell r="U158">
            <v>5991314.0024615377</v>
          </cell>
          <cell r="V158">
            <v>0</v>
          </cell>
        </row>
        <row r="159">
          <cell r="C159" t="str">
            <v>Ôtô đầu kéo - công suất:</v>
          </cell>
          <cell r="L159">
            <v>0</v>
          </cell>
          <cell r="V159">
            <v>0</v>
          </cell>
        </row>
        <row r="160">
          <cell r="A160" t="str">
            <v>ÔTĐK150cv</v>
          </cell>
          <cell r="B160">
            <v>77</v>
          </cell>
          <cell r="C160" t="str">
            <v>Ô tô đầu kéo 150cv</v>
          </cell>
          <cell r="D160" t="str">
            <v>ca</v>
          </cell>
          <cell r="E160">
            <v>200</v>
          </cell>
          <cell r="F160">
            <v>13</v>
          </cell>
          <cell r="G160">
            <v>4.8499999999999996</v>
          </cell>
          <cell r="H160">
            <v>6</v>
          </cell>
          <cell r="I160">
            <v>317746</v>
          </cell>
          <cell r="J160">
            <v>30</v>
          </cell>
          <cell r="K160" t="str">
            <v>lítdiezel</v>
          </cell>
          <cell r="L160">
            <v>0</v>
          </cell>
          <cell r="M160" t="str">
            <v>1x3/4L7,5-16,5T</v>
          </cell>
          <cell r="N160">
            <v>196208.155</v>
          </cell>
          <cell r="O160">
            <v>77053.404999999984</v>
          </cell>
          <cell r="P160">
            <v>95323.8</v>
          </cell>
          <cell r="Q160">
            <v>236309.4</v>
          </cell>
          <cell r="R160">
            <v>11815.470000000001</v>
          </cell>
          <cell r="S160">
            <v>248124.87</v>
          </cell>
          <cell r="T160">
            <v>90595.38461538461</v>
          </cell>
          <cell r="U160">
            <v>707305.61461538461</v>
          </cell>
          <cell r="V160">
            <v>0</v>
          </cell>
        </row>
        <row r="161">
          <cell r="A161" t="str">
            <v>ÔTĐK180cv</v>
          </cell>
          <cell r="B161">
            <v>73</v>
          </cell>
          <cell r="C161" t="str">
            <v>Ô tô đầu kéo 180cv</v>
          </cell>
          <cell r="D161" t="str">
            <v>ca</v>
          </cell>
          <cell r="E161">
            <v>200</v>
          </cell>
          <cell r="F161">
            <v>13</v>
          </cell>
          <cell r="G161">
            <v>4.8499999999999996</v>
          </cell>
          <cell r="H161">
            <v>6</v>
          </cell>
          <cell r="I161">
            <v>379808</v>
          </cell>
          <cell r="J161">
            <v>36</v>
          </cell>
          <cell r="K161" t="str">
            <v>lítdiezel</v>
          </cell>
          <cell r="L161">
            <v>0</v>
          </cell>
          <cell r="M161" t="str">
            <v>1x3/4L7,5-16,5T</v>
          </cell>
          <cell r="N161">
            <v>234531.44</v>
          </cell>
          <cell r="O161">
            <v>92103.44</v>
          </cell>
          <cell r="P161">
            <v>113942.39999999999</v>
          </cell>
          <cell r="Q161">
            <v>283571.27999999997</v>
          </cell>
          <cell r="R161">
            <v>14178.563999999998</v>
          </cell>
          <cell r="S161">
            <v>297749.84399999998</v>
          </cell>
          <cell r="T161">
            <v>90595.38461538461</v>
          </cell>
          <cell r="U161">
            <v>828922.50861538469</v>
          </cell>
          <cell r="V161">
            <v>0</v>
          </cell>
        </row>
        <row r="162">
          <cell r="A162" t="str">
            <v>ÔTĐK200cv</v>
          </cell>
          <cell r="B162">
            <v>74</v>
          </cell>
          <cell r="C162" t="str">
            <v>Ô tô đầu kéo 200cv</v>
          </cell>
          <cell r="D162" t="str">
            <v>ca</v>
          </cell>
          <cell r="E162">
            <v>200</v>
          </cell>
          <cell r="F162">
            <v>13</v>
          </cell>
          <cell r="G162">
            <v>4.8499999999999996</v>
          </cell>
          <cell r="H162">
            <v>6</v>
          </cell>
          <cell r="I162">
            <v>438796</v>
          </cell>
          <cell r="J162">
            <v>40</v>
          </cell>
          <cell r="K162" t="str">
            <v>lítdiezel</v>
          </cell>
          <cell r="L162">
            <v>0</v>
          </cell>
          <cell r="M162" t="str">
            <v>1x3/4L16,5-25T</v>
          </cell>
          <cell r="N162">
            <v>270956.53000000003</v>
          </cell>
          <cell r="O162">
            <v>106408.02999999998</v>
          </cell>
          <cell r="P162">
            <v>131638.79999999999</v>
          </cell>
          <cell r="Q162">
            <v>315079.19999999995</v>
          </cell>
          <cell r="R162">
            <v>15753.96</v>
          </cell>
          <cell r="S162">
            <v>330833.15999999997</v>
          </cell>
          <cell r="T162">
            <v>94956.923076923078</v>
          </cell>
          <cell r="U162">
            <v>934793.44307692314</v>
          </cell>
          <cell r="V162">
            <v>0</v>
          </cell>
        </row>
        <row r="163">
          <cell r="A163" t="str">
            <v>ÔTĐK240cv</v>
          </cell>
          <cell r="B163">
            <v>74</v>
          </cell>
          <cell r="C163" t="str">
            <v>Ô tô đầu kéo 240cv</v>
          </cell>
          <cell r="D163" t="str">
            <v>ca</v>
          </cell>
          <cell r="E163">
            <v>200</v>
          </cell>
          <cell r="F163">
            <v>12</v>
          </cell>
          <cell r="G163">
            <v>4.3499999999999996</v>
          </cell>
          <cell r="H163">
            <v>6</v>
          </cell>
          <cell r="I163">
            <v>542237</v>
          </cell>
          <cell r="J163">
            <v>48</v>
          </cell>
          <cell r="K163" t="str">
            <v>lítdiezel</v>
          </cell>
          <cell r="L163">
            <v>0</v>
          </cell>
          <cell r="M163" t="str">
            <v>1x3/4L16,5-25T</v>
          </cell>
          <cell r="N163">
            <v>309075.09000000003</v>
          </cell>
          <cell r="O163">
            <v>117936.5475</v>
          </cell>
          <cell r="P163">
            <v>162671.09999999998</v>
          </cell>
          <cell r="Q163">
            <v>378095.04</v>
          </cell>
          <cell r="R163">
            <v>18904.752</v>
          </cell>
          <cell r="S163">
            <v>396999.79199999996</v>
          </cell>
          <cell r="T163">
            <v>94956.923076923078</v>
          </cell>
          <cell r="U163">
            <v>1081639.452576923</v>
          </cell>
          <cell r="V163">
            <v>0</v>
          </cell>
        </row>
        <row r="164">
          <cell r="A164" t="str">
            <v>ÔTĐK255cv</v>
          </cell>
          <cell r="B164">
            <v>75</v>
          </cell>
          <cell r="C164" t="str">
            <v>Ô tô đầu kéo 255cv</v>
          </cell>
          <cell r="D164" t="str">
            <v>ca</v>
          </cell>
          <cell r="E164">
            <v>200</v>
          </cell>
          <cell r="F164">
            <v>12</v>
          </cell>
          <cell r="G164">
            <v>4.3499999999999996</v>
          </cell>
          <cell r="H164">
            <v>6</v>
          </cell>
          <cell r="I164">
            <v>644345</v>
          </cell>
          <cell r="J164">
            <v>51</v>
          </cell>
          <cell r="K164" t="str">
            <v>lítdiezel</v>
          </cell>
          <cell r="L164">
            <v>0</v>
          </cell>
          <cell r="M164" t="str">
            <v>1x3/4L25,0-40T</v>
          </cell>
          <cell r="N164">
            <v>367276.65</v>
          </cell>
          <cell r="O164">
            <v>140145.03750000001</v>
          </cell>
          <cell r="P164">
            <v>193303.5</v>
          </cell>
          <cell r="Q164">
            <v>401725.98</v>
          </cell>
          <cell r="R164">
            <v>20086.298999999999</v>
          </cell>
          <cell r="S164">
            <v>421812.27899999998</v>
          </cell>
          <cell r="T164">
            <v>105206.53846153848</v>
          </cell>
          <cell r="U164">
            <v>1227744.0049615386</v>
          </cell>
          <cell r="V164">
            <v>0</v>
          </cell>
        </row>
        <row r="165">
          <cell r="A165" t="str">
            <v>ÔTĐK272cv</v>
          </cell>
          <cell r="B165">
            <v>76</v>
          </cell>
          <cell r="C165" t="str">
            <v>Ô tô đầu kéo 272cv</v>
          </cell>
          <cell r="D165" t="str">
            <v>ca</v>
          </cell>
          <cell r="E165">
            <v>200</v>
          </cell>
          <cell r="F165">
            <v>11</v>
          </cell>
          <cell r="G165">
            <v>4.04</v>
          </cell>
          <cell r="H165">
            <v>6</v>
          </cell>
          <cell r="I165">
            <v>792350</v>
          </cell>
          <cell r="J165">
            <v>56</v>
          </cell>
          <cell r="K165" t="str">
            <v>lítdiezel</v>
          </cell>
          <cell r="L165">
            <v>0</v>
          </cell>
          <cell r="M165" t="str">
            <v>1x3/4L25,0-40T</v>
          </cell>
          <cell r="N165">
            <v>414002.87499999994</v>
          </cell>
          <cell r="O165">
            <v>160054.70000000001</v>
          </cell>
          <cell r="P165">
            <v>237705</v>
          </cell>
          <cell r="Q165">
            <v>441110.88</v>
          </cell>
          <cell r="R165">
            <v>22055.544000000002</v>
          </cell>
          <cell r="S165">
            <v>463166.424</v>
          </cell>
          <cell r="T165">
            <v>105206.53846153848</v>
          </cell>
          <cell r="U165">
            <v>1380135.5374615383</v>
          </cell>
          <cell r="V165">
            <v>0</v>
          </cell>
        </row>
        <row r="166">
          <cell r="C166" t="str">
            <v>Ôtô chuyển trộn bê tông - dung tích thùng trộn:</v>
          </cell>
          <cell r="L166">
            <v>0</v>
          </cell>
        </row>
        <row r="167">
          <cell r="A167" t="str">
            <v>ÔTVCBT5m³</v>
          </cell>
          <cell r="B167">
            <v>77</v>
          </cell>
          <cell r="C167" t="str">
            <v>Ôtô vận chuyển vữa BT 5m³</v>
          </cell>
          <cell r="D167" t="str">
            <v>ca</v>
          </cell>
          <cell r="E167">
            <v>220</v>
          </cell>
          <cell r="F167">
            <v>17</v>
          </cell>
          <cell r="G167">
            <v>5.7</v>
          </cell>
          <cell r="H167">
            <v>6</v>
          </cell>
          <cell r="I167">
            <v>470467</v>
          </cell>
          <cell r="J167">
            <v>36</v>
          </cell>
          <cell r="K167" t="str">
            <v>lítdiezel</v>
          </cell>
          <cell r="L167">
            <v>0</v>
          </cell>
          <cell r="M167" t="str">
            <v>1x1/4 + 3/4L7,5-16,5T</v>
          </cell>
          <cell r="N167">
            <v>345365.54772727279</v>
          </cell>
          <cell r="O167">
            <v>121893.72272727275</v>
          </cell>
          <cell r="P167">
            <v>128309.18181818182</v>
          </cell>
          <cell r="Q167">
            <v>283571.27999999997</v>
          </cell>
          <cell r="R167">
            <v>14178.563999999998</v>
          </cell>
          <cell r="S167">
            <v>297749.84399999998</v>
          </cell>
          <cell r="T167">
            <v>160909.61538461538</v>
          </cell>
          <cell r="U167">
            <v>1054227.9116573427</v>
          </cell>
          <cell r="V167">
            <v>0</v>
          </cell>
        </row>
        <row r="168">
          <cell r="A168" t="str">
            <v>ÔTVCBT6M3</v>
          </cell>
          <cell r="B168">
            <v>75</v>
          </cell>
          <cell r="C168" t="str">
            <v>Ôtô vận chuyển vữa BT 6m³</v>
          </cell>
          <cell r="D168" t="str">
            <v>ca</v>
          </cell>
          <cell r="E168">
            <v>220</v>
          </cell>
          <cell r="F168">
            <v>17</v>
          </cell>
          <cell r="G168">
            <v>5.7</v>
          </cell>
          <cell r="H168">
            <v>6</v>
          </cell>
          <cell r="I168">
            <v>541037</v>
          </cell>
          <cell r="J168">
            <v>43</v>
          </cell>
          <cell r="K168" t="str">
            <v>lítdiezel</v>
          </cell>
          <cell r="L168">
            <v>1101306.5332500001</v>
          </cell>
          <cell r="M168" t="str">
            <v>1x1/4 + 3/4L7,5-16,5T</v>
          </cell>
          <cell r="N168">
            <v>397170.3431818182</v>
          </cell>
          <cell r="O168">
            <v>140177.76818181819</v>
          </cell>
          <cell r="P168">
            <v>147555.54545454544</v>
          </cell>
          <cell r="Q168">
            <v>338710.13999999996</v>
          </cell>
          <cell r="R168">
            <v>16935.506999999998</v>
          </cell>
          <cell r="S168">
            <v>355645.64699999994</v>
          </cell>
          <cell r="T168">
            <v>160909.61538461538</v>
          </cell>
          <cell r="U168">
            <v>1201458.9192027971</v>
          </cell>
          <cell r="V168">
            <v>1101306.5332500001</v>
          </cell>
          <cell r="W168">
            <v>1003697</v>
          </cell>
        </row>
        <row r="169">
          <cell r="A169" t="str">
            <v>ÔTVCBT6m³(kíp)</v>
          </cell>
          <cell r="B169">
            <v>76</v>
          </cell>
          <cell r="C169" t="str">
            <v>Ôtô vận chuyển vữa BT 6m³</v>
          </cell>
          <cell r="D169" t="str">
            <v>kíp</v>
          </cell>
          <cell r="L169">
            <v>786942.5</v>
          </cell>
          <cell r="V169">
            <v>786942.5</v>
          </cell>
        </row>
        <row r="170">
          <cell r="A170" t="str">
            <v>ÔTVCBT8m³</v>
          </cell>
          <cell r="B170">
            <v>77</v>
          </cell>
          <cell r="C170" t="str">
            <v>Ôtô vận chuyển vữa BT 8m³</v>
          </cell>
          <cell r="D170" t="str">
            <v>ca</v>
          </cell>
          <cell r="E170">
            <v>220</v>
          </cell>
          <cell r="F170">
            <v>17</v>
          </cell>
          <cell r="G170">
            <v>5.7</v>
          </cell>
          <cell r="H170">
            <v>6</v>
          </cell>
          <cell r="I170">
            <v>842108</v>
          </cell>
          <cell r="J170">
            <v>50</v>
          </cell>
          <cell r="K170" t="str">
            <v>lítdiezel</v>
          </cell>
          <cell r="L170">
            <v>0</v>
          </cell>
          <cell r="M170" t="str">
            <v>1x1/4 + 3/4L16,5-25T</v>
          </cell>
          <cell r="N170">
            <v>618183.82727272727</v>
          </cell>
          <cell r="O170">
            <v>218182.52727272728</v>
          </cell>
          <cell r="P170">
            <v>229665.81818181815</v>
          </cell>
          <cell r="Q170">
            <v>393849</v>
          </cell>
          <cell r="R170">
            <v>19692.45</v>
          </cell>
          <cell r="S170">
            <v>413541.45</v>
          </cell>
          <cell r="T170">
            <v>168542.30769230769</v>
          </cell>
          <cell r="U170">
            <v>1648115.9304195803</v>
          </cell>
          <cell r="V170">
            <v>0</v>
          </cell>
        </row>
        <row r="171">
          <cell r="A171" t="str">
            <v>ÔTVCBT8,7m³</v>
          </cell>
          <cell r="B171">
            <v>78</v>
          </cell>
          <cell r="C171" t="str">
            <v>Ôtô vận chuyển vữa BT 8,7m³</v>
          </cell>
          <cell r="D171" t="str">
            <v>ca</v>
          </cell>
          <cell r="E171">
            <v>220</v>
          </cell>
          <cell r="F171">
            <v>17</v>
          </cell>
          <cell r="G171">
            <v>5.5</v>
          </cell>
          <cell r="H171">
            <v>6</v>
          </cell>
          <cell r="I171">
            <v>988188</v>
          </cell>
          <cell r="J171">
            <v>52</v>
          </cell>
          <cell r="K171" t="str">
            <v>lítdiezel</v>
          </cell>
          <cell r="L171">
            <v>0</v>
          </cell>
          <cell r="M171" t="str">
            <v>1x1/4 + 3/4L16,5-25T</v>
          </cell>
          <cell r="N171">
            <v>725419.82727272727</v>
          </cell>
          <cell r="O171">
            <v>247047.00000000003</v>
          </cell>
          <cell r="P171">
            <v>269505.81818181818</v>
          </cell>
          <cell r="Q171">
            <v>409602.95999999996</v>
          </cell>
          <cell r="R171">
            <v>20480.148000000001</v>
          </cell>
          <cell r="S171">
            <v>430083.10799999995</v>
          </cell>
          <cell r="T171">
            <v>168542.30769230769</v>
          </cell>
          <cell r="U171">
            <v>1840598.0611468533</v>
          </cell>
          <cell r="V171">
            <v>0</v>
          </cell>
        </row>
        <row r="172">
          <cell r="A172" t="str">
            <v>ÔTVCBT10,7m³</v>
          </cell>
          <cell r="B172">
            <v>79</v>
          </cell>
          <cell r="C172" t="str">
            <v>Ôtô vận chuyển vữa BT 10,7m³</v>
          </cell>
          <cell r="D172" t="str">
            <v>ca</v>
          </cell>
          <cell r="E172">
            <v>220</v>
          </cell>
          <cell r="F172">
            <v>17</v>
          </cell>
          <cell r="G172">
            <v>5.5</v>
          </cell>
          <cell r="H172">
            <v>6</v>
          </cell>
          <cell r="I172">
            <v>1331457</v>
          </cell>
          <cell r="J172">
            <v>64</v>
          </cell>
          <cell r="K172" t="str">
            <v>lítdiezel</v>
          </cell>
          <cell r="L172">
            <v>1740617.05125</v>
          </cell>
          <cell r="M172" t="str">
            <v>1x1/4 + 3/4L16,5-25T</v>
          </cell>
          <cell r="N172">
            <v>977410.47954545449</v>
          </cell>
          <cell r="O172">
            <v>332864.25</v>
          </cell>
          <cell r="P172">
            <v>363124.63636363635</v>
          </cell>
          <cell r="Q172">
            <v>504126.71999999997</v>
          </cell>
          <cell r="R172">
            <v>25206.335999999999</v>
          </cell>
          <cell r="S172">
            <v>529333.05599999998</v>
          </cell>
          <cell r="T172">
            <v>168542.30769230769</v>
          </cell>
          <cell r="U172">
            <v>2371274.7296013981</v>
          </cell>
          <cell r="V172">
            <v>1740617.05125</v>
          </cell>
          <cell r="W172">
            <v>1586345</v>
          </cell>
        </row>
        <row r="173">
          <cell r="A173" t="str">
            <v>ÔTVCBT14,5m³</v>
          </cell>
          <cell r="B173">
            <v>80</v>
          </cell>
          <cell r="C173" t="str">
            <v>Ôtô vận chuyển vữa BT 14,5m³</v>
          </cell>
          <cell r="D173" t="str">
            <v>ca</v>
          </cell>
          <cell r="E173">
            <v>220</v>
          </cell>
          <cell r="F173">
            <v>17</v>
          </cell>
          <cell r="G173">
            <v>5.5</v>
          </cell>
          <cell r="H173">
            <v>6</v>
          </cell>
          <cell r="I173">
            <v>1844418</v>
          </cell>
          <cell r="J173">
            <v>70</v>
          </cell>
          <cell r="K173" t="str">
            <v>lítdiezel</v>
          </cell>
          <cell r="L173">
            <v>2456390.5327499998</v>
          </cell>
          <cell r="M173" t="str">
            <v>1x4/4 + 3/4L25,0-40T</v>
          </cell>
          <cell r="N173">
            <v>1353970.4863636366</v>
          </cell>
          <cell r="O173">
            <v>461104.5</v>
          </cell>
          <cell r="P173">
            <v>503023.09090909088</v>
          </cell>
          <cell r="Q173">
            <v>551388.6</v>
          </cell>
          <cell r="R173">
            <v>27569.43</v>
          </cell>
          <cell r="S173">
            <v>578958.03</v>
          </cell>
          <cell r="T173">
            <v>185988.46153846156</v>
          </cell>
          <cell r="U173">
            <v>3083044.5688111889</v>
          </cell>
          <cell r="V173">
            <v>2456390.5327499998</v>
          </cell>
          <cell r="W173">
            <v>2238679</v>
          </cell>
        </row>
        <row r="174">
          <cell r="C174" t="str">
            <v>Ôtô tưới nước - dung tích:</v>
          </cell>
          <cell r="L174">
            <v>0</v>
          </cell>
          <cell r="V174">
            <v>0</v>
          </cell>
        </row>
        <row r="175">
          <cell r="A175" t="str">
            <v>ÔTTN4m³</v>
          </cell>
          <cell r="B175">
            <v>77</v>
          </cell>
          <cell r="C175" t="str">
            <v>Ôtô tưới nước 4m³</v>
          </cell>
          <cell r="D175" t="str">
            <v>ca</v>
          </cell>
          <cell r="E175">
            <v>220</v>
          </cell>
          <cell r="F175">
            <v>15</v>
          </cell>
          <cell r="G175">
            <v>4.78</v>
          </cell>
          <cell r="H175">
            <v>6</v>
          </cell>
          <cell r="I175">
            <v>273240</v>
          </cell>
          <cell r="J175">
            <v>20.25</v>
          </cell>
          <cell r="K175" t="str">
            <v>lítdiezel</v>
          </cell>
          <cell r="L175">
            <v>0</v>
          </cell>
          <cell r="M175" t="str">
            <v>1x2/4L3,5-7,5T</v>
          </cell>
          <cell r="N175">
            <v>176984.99999999997</v>
          </cell>
          <cell r="O175">
            <v>59367.600000000006</v>
          </cell>
          <cell r="P175">
            <v>74519.999999999985</v>
          </cell>
          <cell r="Q175">
            <v>159508.845</v>
          </cell>
          <cell r="R175">
            <v>7975.4422500000001</v>
          </cell>
          <cell r="S175">
            <v>167484.28724999999</v>
          </cell>
          <cell r="T175">
            <v>75766.153846153844</v>
          </cell>
          <cell r="U175">
            <v>554123.04109615379</v>
          </cell>
          <cell r="V175">
            <v>0</v>
          </cell>
        </row>
        <row r="176">
          <cell r="A176" t="str">
            <v>ÔTTN5m³</v>
          </cell>
          <cell r="B176">
            <v>78</v>
          </cell>
          <cell r="C176" t="str">
            <v>Ôtô tưới nước 5m³</v>
          </cell>
          <cell r="D176" t="str">
            <v>ca</v>
          </cell>
          <cell r="E176">
            <v>220</v>
          </cell>
          <cell r="F176">
            <v>14</v>
          </cell>
          <cell r="G176">
            <v>4.3499999999999996</v>
          </cell>
          <cell r="H176">
            <v>6</v>
          </cell>
          <cell r="I176">
            <v>309870</v>
          </cell>
          <cell r="J176">
            <v>22.5</v>
          </cell>
          <cell r="K176" t="str">
            <v>lítdiezel</v>
          </cell>
          <cell r="L176">
            <v>554587.45649999997</v>
          </cell>
          <cell r="M176" t="str">
            <v>1x3/4L3,5-7,5T</v>
          </cell>
          <cell r="N176">
            <v>187330.50000000003</v>
          </cell>
          <cell r="O176">
            <v>61269.75</v>
          </cell>
          <cell r="P176">
            <v>84510</v>
          </cell>
          <cell r="Q176">
            <v>177232.05</v>
          </cell>
          <cell r="R176">
            <v>8861.6024999999991</v>
          </cell>
          <cell r="S176">
            <v>186093.6525</v>
          </cell>
          <cell r="T176">
            <v>86451.923076923078</v>
          </cell>
          <cell r="U176">
            <v>605655.82557692309</v>
          </cell>
          <cell r="V176">
            <v>554587.45649999997</v>
          </cell>
          <cell r="W176">
            <v>505434</v>
          </cell>
        </row>
        <row r="177">
          <cell r="A177" t="str">
            <v>ÔTTN6m³</v>
          </cell>
          <cell r="B177">
            <v>79</v>
          </cell>
          <cell r="C177" t="str">
            <v>Ôtô tưới nước 6m³</v>
          </cell>
          <cell r="D177" t="str">
            <v>ca</v>
          </cell>
          <cell r="E177">
            <v>220</v>
          </cell>
          <cell r="F177">
            <v>14</v>
          </cell>
          <cell r="G177">
            <v>4.3499999999999996</v>
          </cell>
          <cell r="H177">
            <v>6</v>
          </cell>
          <cell r="I177">
            <v>355925</v>
          </cell>
          <cell r="J177">
            <v>24</v>
          </cell>
          <cell r="K177" t="str">
            <v>lítdiezel</v>
          </cell>
          <cell r="L177">
            <v>699977.47049999994</v>
          </cell>
          <cell r="M177" t="str">
            <v>1x3/4L3,5-7,5T</v>
          </cell>
          <cell r="N177">
            <v>215172.84090909091</v>
          </cell>
          <cell r="O177">
            <v>70376.079545454544</v>
          </cell>
          <cell r="P177">
            <v>97070.454545454544</v>
          </cell>
          <cell r="Q177">
            <v>189047.52</v>
          </cell>
          <cell r="R177">
            <v>9452.3760000000002</v>
          </cell>
          <cell r="S177">
            <v>198499.89599999998</v>
          </cell>
          <cell r="T177">
            <v>86451.923076923078</v>
          </cell>
          <cell r="U177">
            <v>667571.19407692307</v>
          </cell>
          <cell r="V177">
            <v>699977.47049999994</v>
          </cell>
          <cell r="W177">
            <v>637938</v>
          </cell>
        </row>
        <row r="178">
          <cell r="A178" t="str">
            <v>ÔTTN7m³</v>
          </cell>
          <cell r="B178">
            <v>80</v>
          </cell>
          <cell r="C178" t="str">
            <v>Ôtô tưới nước 7m³</v>
          </cell>
          <cell r="D178" t="str">
            <v>ca</v>
          </cell>
          <cell r="E178">
            <v>220</v>
          </cell>
          <cell r="F178">
            <v>13</v>
          </cell>
          <cell r="G178">
            <v>4.12</v>
          </cell>
          <cell r="H178">
            <v>6</v>
          </cell>
          <cell r="I178">
            <v>428750</v>
          </cell>
          <cell r="J178">
            <v>25.5</v>
          </cell>
          <cell r="K178" t="str">
            <v>lítdiezel</v>
          </cell>
          <cell r="L178">
            <v>0</v>
          </cell>
          <cell r="M178" t="str">
            <v>1x3/4L7,5-16,5T</v>
          </cell>
          <cell r="N178">
            <v>240684.65909090909</v>
          </cell>
          <cell r="O178">
            <v>80293.181818181823</v>
          </cell>
          <cell r="P178">
            <v>116931.81818181818</v>
          </cell>
          <cell r="Q178">
            <v>200862.99</v>
          </cell>
          <cell r="R178">
            <v>10043.1495</v>
          </cell>
          <cell r="S178">
            <v>210906.13949999999</v>
          </cell>
          <cell r="T178">
            <v>90595.38461538461</v>
          </cell>
          <cell r="U178">
            <v>739411.18320629373</v>
          </cell>
          <cell r="V178">
            <v>0</v>
          </cell>
        </row>
        <row r="179">
          <cell r="A179" t="str">
            <v>ÔTTN9m³</v>
          </cell>
          <cell r="B179">
            <v>81</v>
          </cell>
          <cell r="C179" t="str">
            <v>Ôtô tưới nước 9m³</v>
          </cell>
          <cell r="D179" t="str">
            <v>ca</v>
          </cell>
          <cell r="E179">
            <v>220</v>
          </cell>
          <cell r="F179">
            <v>13</v>
          </cell>
          <cell r="G179">
            <v>4.12</v>
          </cell>
          <cell r="H179">
            <v>6</v>
          </cell>
          <cell r="I179">
            <v>496125</v>
          </cell>
          <cell r="J179">
            <v>27</v>
          </cell>
          <cell r="K179" t="str">
            <v>lítdiezel</v>
          </cell>
          <cell r="L179">
            <v>736838.48699999996</v>
          </cell>
          <cell r="M179" t="str">
            <v>1x3/4L7,5-16,5T</v>
          </cell>
          <cell r="N179">
            <v>278506.53409090912</v>
          </cell>
          <cell r="O179">
            <v>92910.681818181823</v>
          </cell>
          <cell r="P179">
            <v>135306.81818181818</v>
          </cell>
          <cell r="Q179">
            <v>212678.46</v>
          </cell>
          <cell r="R179">
            <v>10633.923000000001</v>
          </cell>
          <cell r="S179">
            <v>223312.383</v>
          </cell>
          <cell r="T179">
            <v>90595.38461538461</v>
          </cell>
          <cell r="U179">
            <v>820631.80170629371</v>
          </cell>
          <cell r="V179">
            <v>736838.48699999996</v>
          </cell>
          <cell r="W179">
            <v>671532</v>
          </cell>
        </row>
        <row r="180">
          <cell r="C180" t="str">
            <v>Xe ôtô tải có gắn cần trục - trọng tải xe:</v>
          </cell>
          <cell r="L180">
            <v>0</v>
          </cell>
        </row>
        <row r="181">
          <cell r="A181" t="str">
            <v>ÔTTGCT5m³</v>
          </cell>
          <cell r="B181">
            <v>82</v>
          </cell>
          <cell r="C181" t="str">
            <v>Ôtô tải gắn cần trục 5m³</v>
          </cell>
          <cell r="D181" t="str">
            <v>ca</v>
          </cell>
          <cell r="E181">
            <v>240</v>
          </cell>
          <cell r="F181">
            <v>17</v>
          </cell>
          <cell r="G181">
            <v>4.55</v>
          </cell>
          <cell r="H181">
            <v>6</v>
          </cell>
          <cell r="I181">
            <v>463962</v>
          </cell>
          <cell r="J181">
            <v>27</v>
          </cell>
          <cell r="K181" t="str">
            <v>lítdiezel</v>
          </cell>
          <cell r="L181">
            <v>492877.01924999995</v>
          </cell>
          <cell r="M181" t="str">
            <v>1x4/4L3,5-7,5T</v>
          </cell>
          <cell r="N181">
            <v>312207.76250000007</v>
          </cell>
          <cell r="O181">
            <v>87959.462499999994</v>
          </cell>
          <cell r="P181">
            <v>115990.49999999999</v>
          </cell>
          <cell r="Q181">
            <v>212678.46</v>
          </cell>
          <cell r="R181">
            <v>10633.923000000001</v>
          </cell>
          <cell r="S181">
            <v>223312.383</v>
          </cell>
          <cell r="T181">
            <v>98882.307692307688</v>
          </cell>
          <cell r="U181">
            <v>838352.41569230775</v>
          </cell>
          <cell r="V181">
            <v>492877.01924999995</v>
          </cell>
          <cell r="W181">
            <v>449193</v>
          </cell>
        </row>
        <row r="182">
          <cell r="A182" t="str">
            <v>ÔTTGCT6m³</v>
          </cell>
          <cell r="B182">
            <v>83</v>
          </cell>
          <cell r="C182" t="str">
            <v>Ôtô tải gắn cần trục 6m³</v>
          </cell>
          <cell r="D182" t="str">
            <v>ca</v>
          </cell>
          <cell r="E182">
            <v>240</v>
          </cell>
          <cell r="F182">
            <v>17</v>
          </cell>
          <cell r="G182">
            <v>4.55</v>
          </cell>
          <cell r="H182">
            <v>6</v>
          </cell>
          <cell r="I182">
            <v>553144</v>
          </cell>
          <cell r="J182">
            <v>28.8</v>
          </cell>
          <cell r="K182" t="str">
            <v>lítdiezel</v>
          </cell>
          <cell r="L182">
            <v>593889.85425000009</v>
          </cell>
          <cell r="M182" t="str">
            <v>1x4/4L3,5-7,5T</v>
          </cell>
          <cell r="N182">
            <v>372219.81666666671</v>
          </cell>
          <cell r="O182">
            <v>104866.88333333333</v>
          </cell>
          <cell r="P182">
            <v>138286</v>
          </cell>
          <cell r="Q182">
            <v>226857.024</v>
          </cell>
          <cell r="R182">
            <v>11342.851200000001</v>
          </cell>
          <cell r="S182">
            <v>238199.87520000001</v>
          </cell>
          <cell r="T182">
            <v>98882.307692307688</v>
          </cell>
          <cell r="U182">
            <v>952454.88289230783</v>
          </cell>
          <cell r="V182">
            <v>593889.85425000009</v>
          </cell>
          <cell r="W182">
            <v>541253</v>
          </cell>
        </row>
        <row r="183">
          <cell r="A183" t="str">
            <v>ÔTTGCT7m³</v>
          </cell>
          <cell r="B183">
            <v>84</v>
          </cell>
          <cell r="C183" t="str">
            <v>Ôtô tải gắn cần trục 7m³</v>
          </cell>
          <cell r="D183" t="str">
            <v>ca</v>
          </cell>
          <cell r="E183">
            <v>240</v>
          </cell>
          <cell r="F183">
            <v>17</v>
          </cell>
          <cell r="G183">
            <v>4.3499999999999996</v>
          </cell>
          <cell r="H183">
            <v>6</v>
          </cell>
          <cell r="I183">
            <v>693887</v>
          </cell>
          <cell r="J183">
            <v>30.6</v>
          </cell>
          <cell r="K183" t="str">
            <v>lítdiezel</v>
          </cell>
          <cell r="L183">
            <v>0</v>
          </cell>
          <cell r="M183" t="str">
            <v>1x4/4L3,5-7,5T</v>
          </cell>
          <cell r="N183">
            <v>466928.12708333338</v>
          </cell>
          <cell r="O183">
            <v>125767.01874999999</v>
          </cell>
          <cell r="P183">
            <v>173471.75</v>
          </cell>
          <cell r="Q183">
            <v>241035.58799999999</v>
          </cell>
          <cell r="R183">
            <v>12051.779399999999</v>
          </cell>
          <cell r="S183">
            <v>253087.36739999999</v>
          </cell>
          <cell r="T183">
            <v>98882.307692307688</v>
          </cell>
          <cell r="U183">
            <v>1118136.5709256411</v>
          </cell>
          <cell r="V183">
            <v>0</v>
          </cell>
        </row>
        <row r="184">
          <cell r="A184" t="str">
            <v>ÔTTGCT10m³</v>
          </cell>
          <cell r="B184">
            <v>85</v>
          </cell>
          <cell r="C184" t="str">
            <v>Ôtô tải gắn cần trục 10m³</v>
          </cell>
          <cell r="D184" t="str">
            <v>ca</v>
          </cell>
          <cell r="E184">
            <v>230</v>
          </cell>
          <cell r="F184">
            <v>17</v>
          </cell>
          <cell r="G184">
            <v>4.3499999999999996</v>
          </cell>
          <cell r="H184">
            <v>6</v>
          </cell>
          <cell r="I184">
            <v>992020</v>
          </cell>
          <cell r="J184">
            <v>37.799999999999997</v>
          </cell>
          <cell r="K184" t="str">
            <v>lítdiezel</v>
          </cell>
          <cell r="L184">
            <v>994437.67499999993</v>
          </cell>
          <cell r="M184" t="str">
            <v>1x3/4L7,5-16,5T</v>
          </cell>
          <cell r="N184">
            <v>696570.56521739135</v>
          </cell>
          <cell r="O184">
            <v>187621.17391304346</v>
          </cell>
          <cell r="P184">
            <v>258787.82608695651</v>
          </cell>
          <cell r="Q184">
            <v>297749.84399999998</v>
          </cell>
          <cell r="R184">
            <v>14887.492200000001</v>
          </cell>
          <cell r="S184">
            <v>312637.33619999996</v>
          </cell>
          <cell r="T184">
            <v>90595.38461538461</v>
          </cell>
          <cell r="U184">
            <v>1546212.2860327759</v>
          </cell>
          <cell r="V184">
            <v>994437.67499999993</v>
          </cell>
          <cell r="W184">
            <v>906300</v>
          </cell>
        </row>
        <row r="185">
          <cell r="C185" t="str">
            <v>Rơ moóc - trọng tải:</v>
          </cell>
          <cell r="L185">
            <v>0</v>
          </cell>
          <cell r="V185">
            <v>0</v>
          </cell>
        </row>
        <row r="186">
          <cell r="A186" t="str">
            <v>RM2T</v>
          </cell>
          <cell r="B186">
            <v>86</v>
          </cell>
          <cell r="C186" t="str">
            <v>Rơ mooc 2 Tấn</v>
          </cell>
          <cell r="D186" t="str">
            <v>ca</v>
          </cell>
          <cell r="E186">
            <v>200</v>
          </cell>
          <cell r="F186">
            <v>20</v>
          </cell>
          <cell r="G186">
            <v>4.9000000000000004</v>
          </cell>
          <cell r="H186">
            <v>6</v>
          </cell>
          <cell r="I186">
            <v>41650</v>
          </cell>
          <cell r="L186">
            <v>0</v>
          </cell>
          <cell r="M186" t="str">
            <v>1x1/4L&lt;3,5</v>
          </cell>
          <cell r="N186">
            <v>39567.5</v>
          </cell>
          <cell r="O186">
            <v>10204.250000000002</v>
          </cell>
          <cell r="P186">
            <v>12495</v>
          </cell>
          <cell r="Q186">
            <v>0</v>
          </cell>
          <cell r="R186">
            <v>0</v>
          </cell>
          <cell r="S186">
            <v>0</v>
          </cell>
          <cell r="T186">
            <v>63117.692307692319</v>
          </cell>
          <cell r="U186">
            <v>125384.44230769231</v>
          </cell>
          <cell r="V186">
            <v>0</v>
          </cell>
        </row>
        <row r="187">
          <cell r="A187" t="str">
            <v>RM4T</v>
          </cell>
          <cell r="B187">
            <v>87</v>
          </cell>
          <cell r="C187" t="str">
            <v>Rơ mooc 4 Tấn</v>
          </cell>
          <cell r="D187" t="str">
            <v>ca</v>
          </cell>
          <cell r="E187">
            <v>200</v>
          </cell>
          <cell r="F187">
            <v>20</v>
          </cell>
          <cell r="G187">
            <v>4.9000000000000004</v>
          </cell>
          <cell r="H187">
            <v>6</v>
          </cell>
          <cell r="I187">
            <v>55760</v>
          </cell>
          <cell r="L187">
            <v>0</v>
          </cell>
          <cell r="M187" t="str">
            <v>1x1/4L3,5-7,5T</v>
          </cell>
          <cell r="N187">
            <v>52972.000000000007</v>
          </cell>
          <cell r="O187">
            <v>13661.200000000003</v>
          </cell>
          <cell r="P187">
            <v>16728</v>
          </cell>
          <cell r="Q187">
            <v>0</v>
          </cell>
          <cell r="R187">
            <v>0</v>
          </cell>
          <cell r="S187">
            <v>0</v>
          </cell>
          <cell r="T187">
            <v>66825</v>
          </cell>
          <cell r="U187">
            <v>150186.20000000001</v>
          </cell>
          <cell r="V187">
            <v>0</v>
          </cell>
        </row>
        <row r="188">
          <cell r="A188" t="str">
            <v>RM7,5T</v>
          </cell>
          <cell r="B188">
            <v>88</v>
          </cell>
          <cell r="C188" t="str">
            <v>Rơ mooc 7,5 Tấn</v>
          </cell>
          <cell r="D188" t="str">
            <v>ca</v>
          </cell>
          <cell r="E188">
            <v>200</v>
          </cell>
          <cell r="F188">
            <v>16</v>
          </cell>
          <cell r="G188">
            <v>4.32</v>
          </cell>
          <cell r="H188">
            <v>6</v>
          </cell>
          <cell r="I188">
            <v>73525</v>
          </cell>
          <cell r="L188">
            <v>0</v>
          </cell>
          <cell r="M188" t="str">
            <v>1x1/4L7,5-16,5T</v>
          </cell>
          <cell r="N188">
            <v>55879.000000000007</v>
          </cell>
          <cell r="O188">
            <v>15881.4</v>
          </cell>
          <cell r="P188">
            <v>22057.5</v>
          </cell>
          <cell r="Q188">
            <v>0</v>
          </cell>
          <cell r="R188">
            <v>0</v>
          </cell>
          <cell r="S188">
            <v>0</v>
          </cell>
          <cell r="T188">
            <v>70314.230769230766</v>
          </cell>
          <cell r="U188">
            <v>164132.13076923077</v>
          </cell>
          <cell r="V188">
            <v>0</v>
          </cell>
        </row>
        <row r="189">
          <cell r="A189" t="str">
            <v>RM14T</v>
          </cell>
          <cell r="B189">
            <v>89</v>
          </cell>
          <cell r="C189" t="str">
            <v>Rơ mooc 14 Tấn</v>
          </cell>
          <cell r="D189" t="str">
            <v>ca</v>
          </cell>
          <cell r="E189">
            <v>200</v>
          </cell>
          <cell r="F189">
            <v>13</v>
          </cell>
          <cell r="G189">
            <v>3.66</v>
          </cell>
          <cell r="H189">
            <v>6</v>
          </cell>
          <cell r="I189">
            <v>99425</v>
          </cell>
          <cell r="L189">
            <v>0</v>
          </cell>
          <cell r="M189" t="str">
            <v>1x1/4L7,5-16,5T</v>
          </cell>
          <cell r="N189">
            <v>61394.937500000007</v>
          </cell>
          <cell r="O189">
            <v>18194.775000000001</v>
          </cell>
          <cell r="P189">
            <v>29827.5</v>
          </cell>
          <cell r="Q189">
            <v>0</v>
          </cell>
          <cell r="R189">
            <v>0</v>
          </cell>
          <cell r="S189">
            <v>0</v>
          </cell>
          <cell r="T189">
            <v>70314.230769230766</v>
          </cell>
          <cell r="U189">
            <v>179731.44326923077</v>
          </cell>
          <cell r="V189">
            <v>0</v>
          </cell>
        </row>
        <row r="190">
          <cell r="A190" t="str">
            <v>RM15T</v>
          </cell>
          <cell r="B190">
            <v>90</v>
          </cell>
          <cell r="C190" t="str">
            <v>Rơ mooc 15 Tấn</v>
          </cell>
          <cell r="D190" t="str">
            <v>ca</v>
          </cell>
          <cell r="E190">
            <v>200</v>
          </cell>
          <cell r="F190">
            <v>13</v>
          </cell>
          <cell r="G190">
            <v>3.66</v>
          </cell>
          <cell r="H190">
            <v>6</v>
          </cell>
          <cell r="I190">
            <v>106590</v>
          </cell>
          <cell r="L190">
            <v>0</v>
          </cell>
          <cell r="M190" t="str">
            <v>1x1/4L7,5-16,5T</v>
          </cell>
          <cell r="N190">
            <v>65819.324999999997</v>
          </cell>
          <cell r="O190">
            <v>19505.97</v>
          </cell>
          <cell r="P190">
            <v>31977</v>
          </cell>
          <cell r="Q190">
            <v>0</v>
          </cell>
          <cell r="R190">
            <v>0</v>
          </cell>
          <cell r="S190">
            <v>0</v>
          </cell>
          <cell r="T190">
            <v>70314.230769230766</v>
          </cell>
          <cell r="U190">
            <v>187616.52576923076</v>
          </cell>
          <cell r="V190">
            <v>0</v>
          </cell>
        </row>
        <row r="191">
          <cell r="A191" t="str">
            <v>RM21T</v>
          </cell>
          <cell r="B191">
            <v>91</v>
          </cell>
          <cell r="C191" t="str">
            <v>Rơ mooc 21 Tấn</v>
          </cell>
          <cell r="D191" t="str">
            <v>ca</v>
          </cell>
          <cell r="E191">
            <v>200</v>
          </cell>
          <cell r="F191">
            <v>13</v>
          </cell>
          <cell r="G191">
            <v>3.66</v>
          </cell>
          <cell r="H191">
            <v>6</v>
          </cell>
          <cell r="I191">
            <v>123690</v>
          </cell>
          <cell r="L191">
            <v>0</v>
          </cell>
          <cell r="M191" t="str">
            <v>1x1/4L16,5-25T</v>
          </cell>
          <cell r="N191">
            <v>76378.574999999997</v>
          </cell>
          <cell r="O191">
            <v>22635.27</v>
          </cell>
          <cell r="P191">
            <v>37107</v>
          </cell>
          <cell r="Q191">
            <v>0</v>
          </cell>
          <cell r="R191">
            <v>0</v>
          </cell>
          <cell r="S191">
            <v>0</v>
          </cell>
          <cell r="T191">
            <v>73585.38461538461</v>
          </cell>
          <cell r="U191">
            <v>209706.2296153846</v>
          </cell>
          <cell r="V191">
            <v>0</v>
          </cell>
        </row>
        <row r="192">
          <cell r="A192" t="str">
            <v>RM40T</v>
          </cell>
          <cell r="B192">
            <v>92</v>
          </cell>
          <cell r="C192" t="str">
            <v>Rơ mooc - trọng tải 40T</v>
          </cell>
          <cell r="D192" t="str">
            <v>ca</v>
          </cell>
          <cell r="E192">
            <v>200</v>
          </cell>
          <cell r="F192">
            <v>13</v>
          </cell>
          <cell r="G192">
            <v>3.14</v>
          </cell>
          <cell r="H192">
            <v>6</v>
          </cell>
          <cell r="I192">
            <v>231336</v>
          </cell>
          <cell r="L192">
            <v>0</v>
          </cell>
          <cell r="M192" t="str">
            <v>1x1/4L&gt;40T</v>
          </cell>
          <cell r="N192">
            <v>142849.98000000001</v>
          </cell>
          <cell r="O192">
            <v>36319.752</v>
          </cell>
          <cell r="P192">
            <v>69400.800000000003</v>
          </cell>
          <cell r="Q192">
            <v>0</v>
          </cell>
          <cell r="R192">
            <v>0</v>
          </cell>
          <cell r="S192">
            <v>0</v>
          </cell>
          <cell r="T192">
            <v>85361.538461538468</v>
          </cell>
          <cell r="U192">
            <v>333932.0704615385</v>
          </cell>
          <cell r="V192">
            <v>0</v>
          </cell>
        </row>
        <row r="193">
          <cell r="A193" t="str">
            <v>RM100T</v>
          </cell>
          <cell r="B193">
            <v>93</v>
          </cell>
          <cell r="C193" t="str">
            <v>Rơ mooc - trọng tải 100T</v>
          </cell>
          <cell r="D193" t="str">
            <v>ca</v>
          </cell>
          <cell r="E193">
            <v>200</v>
          </cell>
          <cell r="F193">
            <v>13</v>
          </cell>
          <cell r="G193">
            <v>3.14</v>
          </cell>
          <cell r="H193">
            <v>6</v>
          </cell>
          <cell r="I193">
            <v>418527</v>
          </cell>
          <cell r="L193">
            <v>0</v>
          </cell>
          <cell r="M193" t="str">
            <v>1x1/4L&gt;40T</v>
          </cell>
          <cell r="N193">
            <v>258440.42250000002</v>
          </cell>
          <cell r="O193">
            <v>65708.739000000001</v>
          </cell>
          <cell r="P193">
            <v>125558.1</v>
          </cell>
          <cell r="Q193">
            <v>0</v>
          </cell>
          <cell r="R193">
            <v>0</v>
          </cell>
          <cell r="S193">
            <v>0</v>
          </cell>
          <cell r="T193">
            <v>85361.538461538468</v>
          </cell>
          <cell r="U193">
            <v>535068.79996153852</v>
          </cell>
          <cell r="V193">
            <v>0</v>
          </cell>
        </row>
        <row r="194">
          <cell r="A194" t="str">
            <v>RM125T</v>
          </cell>
          <cell r="B194">
            <v>94</v>
          </cell>
          <cell r="C194" t="str">
            <v>Rơ mooc - trọng tải 125T</v>
          </cell>
          <cell r="D194" t="str">
            <v>ca</v>
          </cell>
          <cell r="E194">
            <v>200</v>
          </cell>
          <cell r="F194">
            <v>13</v>
          </cell>
          <cell r="G194">
            <v>3.14</v>
          </cell>
          <cell r="H194">
            <v>6</v>
          </cell>
          <cell r="I194">
            <v>468720</v>
          </cell>
          <cell r="L194">
            <v>0</v>
          </cell>
          <cell r="M194" t="str">
            <v>1x1/4L&gt;40T</v>
          </cell>
          <cell r="N194">
            <v>289434.60000000003</v>
          </cell>
          <cell r="O194">
            <v>73589.040000000008</v>
          </cell>
          <cell r="P194">
            <v>140616</v>
          </cell>
          <cell r="Q194">
            <v>0</v>
          </cell>
          <cell r="R194">
            <v>0</v>
          </cell>
          <cell r="S194">
            <v>0</v>
          </cell>
          <cell r="T194">
            <v>85361.538461538468</v>
          </cell>
          <cell r="U194">
            <v>589001.17846153851</v>
          </cell>
          <cell r="V194">
            <v>0</v>
          </cell>
        </row>
        <row r="195">
          <cell r="C195" t="str">
            <v>Máy kéo bánh xích - công suất:</v>
          </cell>
          <cell r="L195">
            <v>0</v>
          </cell>
        </row>
        <row r="196">
          <cell r="A196" t="str">
            <v>MKBX45cv</v>
          </cell>
          <cell r="B196">
            <v>95</v>
          </cell>
          <cell r="C196" t="str">
            <v xml:space="preserve">Máy kéo bánh bánh xích 45cv </v>
          </cell>
          <cell r="D196" t="str">
            <v>ca</v>
          </cell>
          <cell r="E196">
            <v>200</v>
          </cell>
          <cell r="F196">
            <v>18</v>
          </cell>
          <cell r="G196">
            <v>5.04</v>
          </cell>
          <cell r="H196">
            <v>5</v>
          </cell>
          <cell r="I196">
            <v>151560</v>
          </cell>
          <cell r="J196">
            <v>21.6</v>
          </cell>
          <cell r="K196" t="str">
            <v>lítdiezel</v>
          </cell>
          <cell r="L196">
            <v>0</v>
          </cell>
          <cell r="M196" t="str">
            <v>1x4/7</v>
          </cell>
          <cell r="N196">
            <v>129583.8</v>
          </cell>
          <cell r="O196">
            <v>38193.120000000003</v>
          </cell>
          <cell r="P196">
            <v>37890</v>
          </cell>
          <cell r="Q196">
            <v>170142.76800000001</v>
          </cell>
          <cell r="R196">
            <v>8507.1384000000016</v>
          </cell>
          <cell r="S196">
            <v>178649.90640000001</v>
          </cell>
          <cell r="T196">
            <v>74675.769230769234</v>
          </cell>
          <cell r="U196">
            <v>458992.59563076927</v>
          </cell>
          <cell r="V196">
            <v>0</v>
          </cell>
        </row>
        <row r="197">
          <cell r="A197" t="str">
            <v>MKBX54cv</v>
          </cell>
          <cell r="B197">
            <v>96</v>
          </cell>
          <cell r="C197" t="str">
            <v xml:space="preserve">Máy kéo bánh bánh xích 54cv </v>
          </cell>
          <cell r="D197" t="str">
            <v>ca</v>
          </cell>
          <cell r="E197">
            <v>200</v>
          </cell>
          <cell r="F197">
            <v>18</v>
          </cell>
          <cell r="G197">
            <v>5.04</v>
          </cell>
          <cell r="H197">
            <v>5</v>
          </cell>
          <cell r="I197">
            <v>178380</v>
          </cell>
          <cell r="J197">
            <v>25.92</v>
          </cell>
          <cell r="K197" t="str">
            <v>lítdiezel</v>
          </cell>
          <cell r="L197">
            <v>0</v>
          </cell>
          <cell r="M197" t="str">
            <v>1x4/7</v>
          </cell>
          <cell r="N197">
            <v>152514.90000000002</v>
          </cell>
          <cell r="O197">
            <v>44951.76</v>
          </cell>
          <cell r="P197">
            <v>44595</v>
          </cell>
          <cell r="Q197">
            <v>204171.3216</v>
          </cell>
          <cell r="R197">
            <v>10208.566080000001</v>
          </cell>
          <cell r="S197">
            <v>214379.88767999999</v>
          </cell>
          <cell r="T197">
            <v>74675.769230769234</v>
          </cell>
          <cell r="U197">
            <v>531117.31691076921</v>
          </cell>
          <cell r="V197">
            <v>0</v>
          </cell>
        </row>
        <row r="198">
          <cell r="A198" t="str">
            <v>MKBX75cv</v>
          </cell>
          <cell r="B198">
            <v>97</v>
          </cell>
          <cell r="C198" t="str">
            <v xml:space="preserve">Máy kéo bánh bánh xích 75cv </v>
          </cell>
          <cell r="D198" t="str">
            <v>ca</v>
          </cell>
          <cell r="E198">
            <v>200</v>
          </cell>
          <cell r="F198">
            <v>18</v>
          </cell>
          <cell r="G198">
            <v>5.04</v>
          </cell>
          <cell r="H198">
            <v>5</v>
          </cell>
          <cell r="I198">
            <v>206400</v>
          </cell>
          <cell r="J198">
            <v>32.4</v>
          </cell>
          <cell r="K198" t="str">
            <v>lítdiezel</v>
          </cell>
          <cell r="L198">
            <v>0</v>
          </cell>
          <cell r="M198" t="str">
            <v>1x4/7</v>
          </cell>
          <cell r="N198">
            <v>176472</v>
          </cell>
          <cell r="O198">
            <v>52012.800000000003</v>
          </cell>
          <cell r="P198">
            <v>51600</v>
          </cell>
          <cell r="Q198">
            <v>255214.15199999997</v>
          </cell>
          <cell r="R198">
            <v>12760.7076</v>
          </cell>
          <cell r="S198">
            <v>267974.85959999997</v>
          </cell>
          <cell r="T198">
            <v>74675.769230769234</v>
          </cell>
          <cell r="U198">
            <v>622735.42883076915</v>
          </cell>
          <cell r="V198">
            <v>0</v>
          </cell>
        </row>
        <row r="199">
          <cell r="A199" t="str">
            <v>MKBX110cv</v>
          </cell>
          <cell r="B199">
            <v>98</v>
          </cell>
          <cell r="C199" t="str">
            <v xml:space="preserve">Máy kéo bánh bánh xích 110cv </v>
          </cell>
          <cell r="D199" t="str">
            <v>ca</v>
          </cell>
          <cell r="E199">
            <v>200</v>
          </cell>
          <cell r="F199">
            <v>17</v>
          </cell>
          <cell r="G199">
            <v>4.76</v>
          </cell>
          <cell r="H199">
            <v>5</v>
          </cell>
          <cell r="I199">
            <v>257100</v>
          </cell>
          <cell r="J199">
            <v>41.47</v>
          </cell>
          <cell r="K199" t="str">
            <v>lítdiezel</v>
          </cell>
          <cell r="L199">
            <v>0</v>
          </cell>
          <cell r="M199" t="str">
            <v>1x4/7</v>
          </cell>
          <cell r="N199">
            <v>207608.25</v>
          </cell>
          <cell r="O199">
            <v>61189.8</v>
          </cell>
          <cell r="P199">
            <v>64275</v>
          </cell>
          <cell r="Q199">
            <v>326658.36059999996</v>
          </cell>
          <cell r="R199">
            <v>16332.918029999999</v>
          </cell>
          <cell r="S199">
            <v>342991.27862999996</v>
          </cell>
          <cell r="T199">
            <v>74675.769230769234</v>
          </cell>
          <cell r="U199">
            <v>750740.09786076914</v>
          </cell>
          <cell r="V199">
            <v>0</v>
          </cell>
        </row>
        <row r="200">
          <cell r="A200" t="str">
            <v>MKBX130cv</v>
          </cell>
          <cell r="B200">
            <v>99</v>
          </cell>
          <cell r="C200" t="str">
            <v xml:space="preserve">Máy kéo bánh bánh xích 130cv </v>
          </cell>
          <cell r="D200" t="str">
            <v>ca</v>
          </cell>
          <cell r="E200">
            <v>200</v>
          </cell>
          <cell r="F200">
            <v>17</v>
          </cell>
          <cell r="G200">
            <v>4.76</v>
          </cell>
          <cell r="H200">
            <v>5</v>
          </cell>
          <cell r="I200">
            <v>275025</v>
          </cell>
          <cell r="J200">
            <v>49.92</v>
          </cell>
          <cell r="K200" t="str">
            <v>lítdiezel</v>
          </cell>
          <cell r="L200">
            <v>0</v>
          </cell>
          <cell r="M200" t="str">
            <v>1x4/7</v>
          </cell>
          <cell r="N200">
            <v>222082.68750000003</v>
          </cell>
          <cell r="O200">
            <v>65455.94999999999</v>
          </cell>
          <cell r="P200">
            <v>68756.25</v>
          </cell>
          <cell r="Q200">
            <v>393218.84159999999</v>
          </cell>
          <cell r="R200">
            <v>19660.942080000001</v>
          </cell>
          <cell r="S200">
            <v>412879.78367999999</v>
          </cell>
          <cell r="T200">
            <v>74675.769230769234</v>
          </cell>
          <cell r="U200">
            <v>843850.44041076931</v>
          </cell>
          <cell r="V200">
            <v>0</v>
          </cell>
        </row>
        <row r="201">
          <cell r="C201" t="str">
            <v>Máy kéo bánh hơi - công suất:</v>
          </cell>
          <cell r="L201">
            <v>0</v>
          </cell>
        </row>
        <row r="202">
          <cell r="A202" t="str">
            <v>MKBH28cv</v>
          </cell>
          <cell r="B202">
            <v>100</v>
          </cell>
          <cell r="C202" t="str">
            <v xml:space="preserve">Máy kéo bánh bánh hơi 28cv </v>
          </cell>
          <cell r="D202" t="str">
            <v>ca</v>
          </cell>
          <cell r="E202">
            <v>200</v>
          </cell>
          <cell r="F202">
            <v>18</v>
          </cell>
          <cell r="G202">
            <v>4.32</v>
          </cell>
          <cell r="H202">
            <v>5</v>
          </cell>
          <cell r="I202">
            <v>114300</v>
          </cell>
          <cell r="J202">
            <v>11.76</v>
          </cell>
          <cell r="K202" t="str">
            <v>lítdiezel</v>
          </cell>
          <cell r="L202">
            <v>0</v>
          </cell>
          <cell r="M202" t="str">
            <v>1x4/7</v>
          </cell>
          <cell r="N202">
            <v>97726.5</v>
          </cell>
          <cell r="O202">
            <v>24688.799999999999</v>
          </cell>
          <cell r="P202">
            <v>28575</v>
          </cell>
          <cell r="Q202">
            <v>92633.284799999994</v>
          </cell>
          <cell r="R202">
            <v>4631.6642400000001</v>
          </cell>
          <cell r="S202">
            <v>97264.949039999992</v>
          </cell>
          <cell r="T202">
            <v>74675.769230769234</v>
          </cell>
          <cell r="U202">
            <v>322931.01827076921</v>
          </cell>
          <cell r="V202">
            <v>0</v>
          </cell>
        </row>
        <row r="203">
          <cell r="A203" t="str">
            <v>MKBH40cv</v>
          </cell>
          <cell r="B203">
            <v>101</v>
          </cell>
          <cell r="C203" t="str">
            <v xml:space="preserve">Máy kéo bánh bánh hơi 40cv </v>
          </cell>
          <cell r="D203" t="str">
            <v>ca</v>
          </cell>
          <cell r="E203">
            <v>200</v>
          </cell>
          <cell r="F203">
            <v>18</v>
          </cell>
          <cell r="G203">
            <v>4.32</v>
          </cell>
          <cell r="H203">
            <v>5</v>
          </cell>
          <cell r="I203">
            <v>124100</v>
          </cell>
          <cell r="J203">
            <v>16.8</v>
          </cell>
          <cell r="K203" t="str">
            <v>lítdiezel</v>
          </cell>
          <cell r="L203">
            <v>0</v>
          </cell>
          <cell r="M203" t="str">
            <v>1x4/7</v>
          </cell>
          <cell r="N203">
            <v>106105.49999999999</v>
          </cell>
          <cell r="O203">
            <v>26805.599999999999</v>
          </cell>
          <cell r="P203">
            <v>31025</v>
          </cell>
          <cell r="Q203">
            <v>132333.264</v>
          </cell>
          <cell r="R203">
            <v>6616.6632</v>
          </cell>
          <cell r="S203">
            <v>138949.92720000001</v>
          </cell>
          <cell r="T203">
            <v>74675.769230769234</v>
          </cell>
          <cell r="U203">
            <v>377561.79643076926</v>
          </cell>
          <cell r="V203">
            <v>0</v>
          </cell>
        </row>
        <row r="204">
          <cell r="A204" t="str">
            <v>MKBH50cv</v>
          </cell>
          <cell r="B204">
            <v>102</v>
          </cell>
          <cell r="C204" t="str">
            <v xml:space="preserve">Máy kéo bánh bánh hơi 50cv </v>
          </cell>
          <cell r="D204" t="str">
            <v>ca</v>
          </cell>
          <cell r="E204">
            <v>200</v>
          </cell>
          <cell r="F204">
            <v>18</v>
          </cell>
          <cell r="G204">
            <v>4.32</v>
          </cell>
          <cell r="H204">
            <v>5</v>
          </cell>
          <cell r="I204">
            <v>138080</v>
          </cell>
          <cell r="J204">
            <v>21</v>
          </cell>
          <cell r="K204" t="str">
            <v>lítdiezel</v>
          </cell>
          <cell r="L204">
            <v>0</v>
          </cell>
          <cell r="M204" t="str">
            <v>1x4/7</v>
          </cell>
          <cell r="N204">
            <v>118058.40000000001</v>
          </cell>
          <cell r="O204">
            <v>29825.280000000006</v>
          </cell>
          <cell r="P204">
            <v>34520</v>
          </cell>
          <cell r="Q204">
            <v>165416.57999999999</v>
          </cell>
          <cell r="R204">
            <v>8270.8289999999997</v>
          </cell>
          <cell r="S204">
            <v>173687.40899999999</v>
          </cell>
          <cell r="T204">
            <v>74675.769230769234</v>
          </cell>
          <cell r="U204">
            <v>430766.85823076929</v>
          </cell>
          <cell r="V204">
            <v>0</v>
          </cell>
        </row>
        <row r="205">
          <cell r="A205" t="str">
            <v>MKBH60cv</v>
          </cell>
          <cell r="B205">
            <v>103</v>
          </cell>
          <cell r="C205" t="str">
            <v xml:space="preserve">Máy kéo bánh bánh hơi 60cv </v>
          </cell>
          <cell r="D205" t="str">
            <v>ca</v>
          </cell>
          <cell r="E205">
            <v>200</v>
          </cell>
          <cell r="F205">
            <v>18</v>
          </cell>
          <cell r="G205">
            <v>4.32</v>
          </cell>
          <cell r="H205">
            <v>5</v>
          </cell>
          <cell r="I205">
            <v>154320</v>
          </cell>
          <cell r="J205">
            <v>25.2</v>
          </cell>
          <cell r="K205" t="str">
            <v>lítdiezel</v>
          </cell>
          <cell r="L205">
            <v>0</v>
          </cell>
          <cell r="M205" t="str">
            <v>1x4/7</v>
          </cell>
          <cell r="N205">
            <v>131943.59999999998</v>
          </cell>
          <cell r="O205">
            <v>33333.120000000003</v>
          </cell>
          <cell r="P205">
            <v>38580</v>
          </cell>
          <cell r="Q205">
            <v>198499.89599999998</v>
          </cell>
          <cell r="R205">
            <v>9924.9948000000004</v>
          </cell>
          <cell r="S205">
            <v>208424.89079999999</v>
          </cell>
          <cell r="T205">
            <v>74675.769230769234</v>
          </cell>
          <cell r="U205">
            <v>486957.38003076921</v>
          </cell>
          <cell r="V205">
            <v>0</v>
          </cell>
        </row>
        <row r="206">
          <cell r="A206" t="str">
            <v>MKBH80cv</v>
          </cell>
          <cell r="B206">
            <v>104</v>
          </cell>
          <cell r="C206" t="str">
            <v xml:space="preserve">Máy kéo bánh bánh hơi 80cv </v>
          </cell>
          <cell r="D206" t="str">
            <v>ca</v>
          </cell>
          <cell r="E206">
            <v>200</v>
          </cell>
          <cell r="F206">
            <v>18</v>
          </cell>
          <cell r="G206">
            <v>4.32</v>
          </cell>
          <cell r="H206">
            <v>5</v>
          </cell>
          <cell r="I206">
            <v>198960</v>
          </cell>
          <cell r="J206">
            <v>33.6</v>
          </cell>
          <cell r="K206" t="str">
            <v>lítdiezel</v>
          </cell>
          <cell r="L206">
            <v>0</v>
          </cell>
          <cell r="M206" t="str">
            <v>1x4/7</v>
          </cell>
          <cell r="N206">
            <v>170110.8</v>
          </cell>
          <cell r="O206">
            <v>42975.360000000001</v>
          </cell>
          <cell r="P206">
            <v>49740</v>
          </cell>
          <cell r="Q206">
            <v>264666.52799999999</v>
          </cell>
          <cell r="R206">
            <v>13233.3264</v>
          </cell>
          <cell r="S206">
            <v>277899.85440000001</v>
          </cell>
          <cell r="T206">
            <v>74675.769230769234</v>
          </cell>
          <cell r="U206">
            <v>615401.78363076923</v>
          </cell>
          <cell r="V206">
            <v>0</v>
          </cell>
        </row>
        <row r="207">
          <cell r="A207" t="str">
            <v>MKBH165cv</v>
          </cell>
          <cell r="B207">
            <v>105</v>
          </cell>
          <cell r="C207" t="str">
            <v xml:space="preserve">Máy kéo bánh bánh hơi 165cv </v>
          </cell>
          <cell r="D207" t="str">
            <v>ca</v>
          </cell>
          <cell r="E207">
            <v>200</v>
          </cell>
          <cell r="F207">
            <v>15</v>
          </cell>
          <cell r="G207">
            <v>3.6</v>
          </cell>
          <cell r="H207">
            <v>5</v>
          </cell>
          <cell r="I207">
            <v>280910</v>
          </cell>
          <cell r="J207">
            <v>55.44</v>
          </cell>
          <cell r="K207" t="str">
            <v>lítdiezel</v>
          </cell>
          <cell r="L207">
            <v>0</v>
          </cell>
          <cell r="M207" t="str">
            <v>1x4/7</v>
          </cell>
          <cell r="N207">
            <v>200148.375</v>
          </cell>
          <cell r="O207">
            <v>50563.80000000001</v>
          </cell>
          <cell r="P207">
            <v>70227.5</v>
          </cell>
          <cell r="Q207">
            <v>436699.77119999996</v>
          </cell>
          <cell r="R207">
            <v>21834.988559999998</v>
          </cell>
          <cell r="S207">
            <v>458534.75975999993</v>
          </cell>
          <cell r="T207">
            <v>74675.769230769234</v>
          </cell>
          <cell r="U207">
            <v>854150.20399076922</v>
          </cell>
          <cell r="V207">
            <v>0</v>
          </cell>
        </row>
        <row r="208">
          <cell r="A208" t="str">
            <v>MKBH215cv</v>
          </cell>
          <cell r="B208">
            <v>106</v>
          </cell>
          <cell r="C208" t="str">
            <v xml:space="preserve">Máy kéo bánh bánh hơi 215cv </v>
          </cell>
          <cell r="D208" t="str">
            <v>ca</v>
          </cell>
          <cell r="E208">
            <v>200</v>
          </cell>
          <cell r="F208">
            <v>15</v>
          </cell>
          <cell r="G208">
            <v>3.2</v>
          </cell>
          <cell r="H208">
            <v>5</v>
          </cell>
          <cell r="I208">
            <v>362895</v>
          </cell>
          <cell r="J208">
            <v>67.73</v>
          </cell>
          <cell r="K208" t="str">
            <v>lítdiezel</v>
          </cell>
          <cell r="L208">
            <v>0</v>
          </cell>
          <cell r="M208" t="str">
            <v>1x5/7</v>
          </cell>
          <cell r="N208">
            <v>258562.68749999997</v>
          </cell>
          <cell r="O208">
            <v>58063.199999999997</v>
          </cell>
          <cell r="P208">
            <v>90723.75</v>
          </cell>
          <cell r="Q208">
            <v>533507.8554</v>
          </cell>
          <cell r="R208">
            <v>26675.392770000002</v>
          </cell>
          <cell r="S208">
            <v>560183.24817000004</v>
          </cell>
          <cell r="T208">
            <v>85143.461538461532</v>
          </cell>
          <cell r="U208">
            <v>1052676.3472084615</v>
          </cell>
          <cell r="V208">
            <v>0</v>
          </cell>
        </row>
        <row r="209">
          <cell r="C209" t="str">
            <v>Thiết bị phục vụ vận chuyển đá nổ mìn trong hầm:</v>
          </cell>
          <cell r="L209">
            <v>0</v>
          </cell>
        </row>
        <row r="210">
          <cell r="A210" t="str">
            <v>TMN13kW</v>
          </cell>
          <cell r="B210">
            <v>82</v>
          </cell>
          <cell r="C210" t="str">
            <v>Tời ma nơ - 13kW</v>
          </cell>
          <cell r="D210" t="str">
            <v>ca</v>
          </cell>
          <cell r="E210">
            <v>300</v>
          </cell>
          <cell r="F210">
            <v>14</v>
          </cell>
          <cell r="G210">
            <v>4.3</v>
          </cell>
          <cell r="H210">
            <v>6</v>
          </cell>
          <cell r="I210">
            <v>19475</v>
          </cell>
          <cell r="J210">
            <v>42.9</v>
          </cell>
          <cell r="K210" t="str">
            <v>Kwh</v>
          </cell>
          <cell r="L210">
            <v>203034.04274999999</v>
          </cell>
          <cell r="M210" t="str">
            <v>1x4/7+1x5/7</v>
          </cell>
          <cell r="N210">
            <v>8633.9166666666679</v>
          </cell>
          <cell r="O210">
            <v>2791.4166666666665</v>
          </cell>
          <cell r="P210">
            <v>3895</v>
          </cell>
          <cell r="Q210">
            <v>38395.5</v>
          </cell>
          <cell r="R210">
            <v>2687.6850000000004</v>
          </cell>
          <cell r="S210">
            <v>41083.184999999998</v>
          </cell>
          <cell r="T210">
            <v>159819.23076923075</v>
          </cell>
          <cell r="U210">
            <v>216222.74910256409</v>
          </cell>
          <cell r="V210">
            <v>203034.04274999999</v>
          </cell>
          <cell r="W210">
            <v>185039</v>
          </cell>
        </row>
        <row r="211">
          <cell r="A211" t="str">
            <v>XG3T</v>
          </cell>
          <cell r="B211">
            <v>83</v>
          </cell>
          <cell r="C211" t="str">
            <v>Xe goòng 3T</v>
          </cell>
          <cell r="D211" t="str">
            <v>ca</v>
          </cell>
          <cell r="E211">
            <v>300</v>
          </cell>
          <cell r="F211">
            <v>14</v>
          </cell>
          <cell r="G211">
            <v>4.3</v>
          </cell>
          <cell r="H211">
            <v>6</v>
          </cell>
          <cell r="I211">
            <v>20763</v>
          </cell>
          <cell r="L211">
            <v>153500.88599999997</v>
          </cell>
          <cell r="M211" t="str">
            <v>1x4/7+1x5/7</v>
          </cell>
          <cell r="N211">
            <v>9204.93</v>
          </cell>
          <cell r="O211">
            <v>2976.03</v>
          </cell>
          <cell r="P211">
            <v>4152.6000000000004</v>
          </cell>
          <cell r="Q211">
            <v>0</v>
          </cell>
          <cell r="R211">
            <v>0</v>
          </cell>
          <cell r="S211">
            <v>0</v>
          </cell>
          <cell r="T211">
            <v>159819.23076923075</v>
          </cell>
          <cell r="U211">
            <v>176152.79076923075</v>
          </cell>
          <cell r="V211">
            <v>153500.88599999997</v>
          </cell>
          <cell r="W211">
            <v>139896</v>
          </cell>
        </row>
        <row r="212">
          <cell r="A212" t="str">
            <v>XG5,8m³</v>
          </cell>
          <cell r="B212">
            <v>84</v>
          </cell>
          <cell r="C212" t="str">
            <v>Xe goòng 5,8m³</v>
          </cell>
          <cell r="D212" t="str">
            <v>ca</v>
          </cell>
          <cell r="E212">
            <v>300</v>
          </cell>
          <cell r="F212">
            <v>14</v>
          </cell>
          <cell r="G212">
            <v>4.3</v>
          </cell>
          <cell r="H212">
            <v>6</v>
          </cell>
          <cell r="I212">
            <v>847713</v>
          </cell>
          <cell r="L212">
            <v>688850.25825000007</v>
          </cell>
          <cell r="M212" t="str">
            <v>1x4/7+1x5/7</v>
          </cell>
          <cell r="N212">
            <v>375819.43000000005</v>
          </cell>
          <cell r="O212">
            <v>121505.53</v>
          </cell>
          <cell r="P212">
            <v>169542.6</v>
          </cell>
          <cell r="Q212">
            <v>0</v>
          </cell>
          <cell r="R212">
            <v>0</v>
          </cell>
          <cell r="S212">
            <v>0</v>
          </cell>
          <cell r="T212">
            <v>159819.23076923075</v>
          </cell>
          <cell r="U212">
            <v>826686.79076923081</v>
          </cell>
          <cell r="V212">
            <v>688850.25825000007</v>
          </cell>
          <cell r="W212">
            <v>627797</v>
          </cell>
        </row>
        <row r="213">
          <cell r="A213" t="str">
            <v>ĐK30T</v>
          </cell>
          <cell r="B213">
            <v>85</v>
          </cell>
          <cell r="C213" t="str">
            <v>Đầu kéo 30T</v>
          </cell>
          <cell r="D213" t="str">
            <v>ca</v>
          </cell>
          <cell r="E213">
            <v>300</v>
          </cell>
          <cell r="F213">
            <v>11</v>
          </cell>
          <cell r="G213">
            <v>3.8</v>
          </cell>
          <cell r="H213">
            <v>6</v>
          </cell>
          <cell r="I213">
            <v>2085099</v>
          </cell>
          <cell r="J213">
            <v>37.44</v>
          </cell>
          <cell r="K213" t="str">
            <v>lítdiezel</v>
          </cell>
          <cell r="L213">
            <v>1568313.6892500001</v>
          </cell>
          <cell r="M213" t="str">
            <v>1x4/7+1x5/7</v>
          </cell>
          <cell r="N213">
            <v>726309.48499999999</v>
          </cell>
          <cell r="O213">
            <v>264112.53999999998</v>
          </cell>
          <cell r="P213">
            <v>417019.8</v>
          </cell>
          <cell r="Q213">
            <v>294914.13119999995</v>
          </cell>
          <cell r="R213">
            <v>14745.706559999999</v>
          </cell>
          <cell r="S213">
            <v>309659.83775999997</v>
          </cell>
          <cell r="T213">
            <v>159819.23076923075</v>
          </cell>
          <cell r="U213">
            <v>1876920.8935292307</v>
          </cell>
          <cell r="V213">
            <v>1568313.6892500001</v>
          </cell>
          <cell r="W213">
            <v>1429313</v>
          </cell>
        </row>
        <row r="214">
          <cell r="A214" t="str">
            <v>QL360T/h</v>
          </cell>
          <cell r="B214">
            <v>86</v>
          </cell>
          <cell r="C214" t="str">
            <v>Quang lật 360T/h</v>
          </cell>
          <cell r="D214" t="str">
            <v>ca</v>
          </cell>
          <cell r="E214">
            <v>300</v>
          </cell>
          <cell r="F214">
            <v>14</v>
          </cell>
          <cell r="G214">
            <v>4.3</v>
          </cell>
          <cell r="H214">
            <v>6</v>
          </cell>
          <cell r="I214">
            <v>166287</v>
          </cell>
          <cell r="J214">
            <v>27</v>
          </cell>
          <cell r="K214" t="str">
            <v>Kwh</v>
          </cell>
          <cell r="L214">
            <v>279409.22624999995</v>
          </cell>
          <cell r="M214" t="str">
            <v>1x4/7+1x5/7</v>
          </cell>
          <cell r="N214">
            <v>73720.570000000007</v>
          </cell>
          <cell r="O214">
            <v>23834.469999999998</v>
          </cell>
          <cell r="P214">
            <v>33257.4</v>
          </cell>
          <cell r="Q214">
            <v>24165</v>
          </cell>
          <cell r="R214">
            <v>1691.5500000000002</v>
          </cell>
          <cell r="S214">
            <v>25856.55</v>
          </cell>
          <cell r="T214">
            <v>159819.23076923075</v>
          </cell>
          <cell r="U214">
            <v>316488.22076923074</v>
          </cell>
          <cell r="V214">
            <v>279409.22624999995</v>
          </cell>
          <cell r="W214">
            <v>254645</v>
          </cell>
        </row>
        <row r="215">
          <cell r="C215" t="str">
            <v>Cần trục đầu kéo - sức nâng:</v>
          </cell>
          <cell r="L215">
            <v>0</v>
          </cell>
        </row>
        <row r="216">
          <cell r="A216" t="str">
            <v>CTĐK5T</v>
          </cell>
          <cell r="B216">
            <v>87</v>
          </cell>
          <cell r="C216" t="str">
            <v>Cần trục đầu kéo 5T</v>
          </cell>
          <cell r="D216" t="str">
            <v>ca</v>
          </cell>
          <cell r="E216">
            <v>200</v>
          </cell>
          <cell r="F216">
            <v>16</v>
          </cell>
          <cell r="G216">
            <v>4.5</v>
          </cell>
          <cell r="H216">
            <v>5</v>
          </cell>
          <cell r="I216">
            <v>243104</v>
          </cell>
          <cell r="J216">
            <v>18</v>
          </cell>
          <cell r="K216" t="str">
            <v>lítdiezel</v>
          </cell>
          <cell r="L216">
            <v>534251.82353846147</v>
          </cell>
          <cell r="M216" t="str">
            <v>1x5/7</v>
          </cell>
          <cell r="N216">
            <v>184759.04000000001</v>
          </cell>
          <cell r="O216">
            <v>54698.400000000001</v>
          </cell>
          <cell r="P216">
            <v>60776</v>
          </cell>
          <cell r="Q216">
            <v>141785.63999999998</v>
          </cell>
          <cell r="R216">
            <v>7089.2819999999992</v>
          </cell>
          <cell r="S216">
            <v>148874.92199999999</v>
          </cell>
          <cell r="T216">
            <v>85143.461538461532</v>
          </cell>
          <cell r="U216">
            <v>534251.82353846147</v>
          </cell>
          <cell r="V216">
            <v>0</v>
          </cell>
        </row>
        <row r="217">
          <cell r="A217" t="str">
            <v>CTĐK6T</v>
          </cell>
          <cell r="B217">
            <v>88</v>
          </cell>
          <cell r="C217" t="str">
            <v>Cần trục đầu kéo 6T</v>
          </cell>
          <cell r="D217" t="str">
            <v>ca</v>
          </cell>
          <cell r="E217">
            <v>200</v>
          </cell>
          <cell r="F217">
            <v>16</v>
          </cell>
          <cell r="G217">
            <v>4.5</v>
          </cell>
          <cell r="H217">
            <v>5</v>
          </cell>
          <cell r="I217">
            <v>279570</v>
          </cell>
          <cell r="J217">
            <v>21</v>
          </cell>
          <cell r="K217" t="str">
            <v>lítdiezel</v>
          </cell>
          <cell r="L217">
            <v>604099.82053846144</v>
          </cell>
          <cell r="M217" t="str">
            <v>1x5/7</v>
          </cell>
          <cell r="N217">
            <v>212473.19999999998</v>
          </cell>
          <cell r="O217">
            <v>62903.25</v>
          </cell>
          <cell r="P217">
            <v>69892.5</v>
          </cell>
          <cell r="Q217">
            <v>165416.57999999999</v>
          </cell>
          <cell r="R217">
            <v>8270.8289999999997</v>
          </cell>
          <cell r="S217">
            <v>173687.40899999999</v>
          </cell>
          <cell r="T217">
            <v>85143.461538461532</v>
          </cell>
          <cell r="U217">
            <v>604099.82053846144</v>
          </cell>
          <cell r="V217">
            <v>0</v>
          </cell>
        </row>
        <row r="218">
          <cell r="A218" t="str">
            <v>CTĐK7T</v>
          </cell>
          <cell r="B218">
            <v>89</v>
          </cell>
          <cell r="C218" t="str">
            <v>Cần trục đầu kéo 7T</v>
          </cell>
          <cell r="D218" t="str">
            <v>ca</v>
          </cell>
          <cell r="E218">
            <v>200</v>
          </cell>
          <cell r="F218">
            <v>16</v>
          </cell>
          <cell r="G218">
            <v>4.5</v>
          </cell>
          <cell r="H218">
            <v>5</v>
          </cell>
          <cell r="I218">
            <v>337581</v>
          </cell>
          <cell r="J218">
            <v>24</v>
          </cell>
          <cell r="K218" t="str">
            <v>lítdiezel</v>
          </cell>
          <cell r="L218">
            <v>700555.89253846148</v>
          </cell>
          <cell r="M218" t="str">
            <v>1x5/7</v>
          </cell>
          <cell r="N218">
            <v>256561.56000000006</v>
          </cell>
          <cell r="O218">
            <v>75955.724999999991</v>
          </cell>
          <cell r="P218">
            <v>84395.25</v>
          </cell>
          <cell r="Q218">
            <v>189047.52</v>
          </cell>
          <cell r="R218">
            <v>9452.3760000000002</v>
          </cell>
          <cell r="S218">
            <v>198499.89599999998</v>
          </cell>
          <cell r="T218">
            <v>85143.461538461532</v>
          </cell>
          <cell r="U218">
            <v>700555.89253846148</v>
          </cell>
          <cell r="V218">
            <v>0</v>
          </cell>
        </row>
        <row r="219">
          <cell r="A219" t="str">
            <v>CTĐK8T</v>
          </cell>
          <cell r="B219">
            <v>90</v>
          </cell>
          <cell r="C219" t="str">
            <v>Cần trục đầu kéo 8T</v>
          </cell>
          <cell r="D219" t="str">
            <v>ca</v>
          </cell>
          <cell r="E219">
            <v>200</v>
          </cell>
          <cell r="F219">
            <v>16</v>
          </cell>
          <cell r="G219">
            <v>4.5</v>
          </cell>
          <cell r="H219">
            <v>5</v>
          </cell>
          <cell r="I219">
            <v>388218</v>
          </cell>
          <cell r="J219">
            <v>33</v>
          </cell>
          <cell r="K219" t="str">
            <v>lítdiezel</v>
          </cell>
          <cell r="L219">
            <v>837530.04853846156</v>
          </cell>
          <cell r="M219" t="str">
            <v>1x5/7</v>
          </cell>
          <cell r="N219">
            <v>295045.68</v>
          </cell>
          <cell r="O219">
            <v>87349.049999999988</v>
          </cell>
          <cell r="P219">
            <v>97054.5</v>
          </cell>
          <cell r="Q219">
            <v>259940.34</v>
          </cell>
          <cell r="R219">
            <v>12997.017</v>
          </cell>
          <cell r="S219">
            <v>272937.35700000002</v>
          </cell>
          <cell r="T219">
            <v>85143.461538461532</v>
          </cell>
          <cell r="U219">
            <v>837530.04853846156</v>
          </cell>
          <cell r="V219">
            <v>0</v>
          </cell>
        </row>
        <row r="220">
          <cell r="C220" t="str">
            <v>Cần trục ôtô - sức nâng:</v>
          </cell>
          <cell r="L220">
            <v>0</v>
          </cell>
        </row>
        <row r="221">
          <cell r="A221" t="str">
            <v>CTÔT1T</v>
          </cell>
          <cell r="B221">
            <v>91</v>
          </cell>
          <cell r="C221" t="str">
            <v>Cần trục ôtô 1T</v>
          </cell>
          <cell r="D221" t="str">
            <v>ca</v>
          </cell>
          <cell r="E221">
            <v>220</v>
          </cell>
          <cell r="F221">
            <v>16</v>
          </cell>
          <cell r="G221">
            <v>4.72</v>
          </cell>
          <cell r="H221">
            <v>5</v>
          </cell>
          <cell r="I221">
            <v>321750</v>
          </cell>
          <cell r="J221">
            <v>21.38</v>
          </cell>
          <cell r="K221" t="str">
            <v>lítdiezel</v>
          </cell>
          <cell r="L221">
            <v>0</v>
          </cell>
          <cell r="M221" t="str">
            <v>1x4/4 + 3/4L&lt;3,5</v>
          </cell>
          <cell r="N221">
            <v>222300</v>
          </cell>
          <cell r="O221">
            <v>69030</v>
          </cell>
          <cell r="P221">
            <v>73125</v>
          </cell>
          <cell r="Q221">
            <v>168409.83239999998</v>
          </cell>
          <cell r="R221">
            <v>8420.4916199999989</v>
          </cell>
          <cell r="S221">
            <v>176830.32401999997</v>
          </cell>
          <cell r="T221">
            <v>145208.07692307694</v>
          </cell>
          <cell r="U221">
            <v>686493.40094307694</v>
          </cell>
          <cell r="V221">
            <v>0</v>
          </cell>
        </row>
        <row r="222">
          <cell r="A222" t="str">
            <v>CTÔT3T</v>
          </cell>
          <cell r="B222">
            <v>92</v>
          </cell>
          <cell r="C222" t="str">
            <v>Cần trục ôtô 3T</v>
          </cell>
          <cell r="D222" t="str">
            <v>ca</v>
          </cell>
          <cell r="E222">
            <v>220</v>
          </cell>
          <cell r="F222">
            <v>16</v>
          </cell>
          <cell r="G222">
            <v>4.72</v>
          </cell>
          <cell r="H222">
            <v>5</v>
          </cell>
          <cell r="I222">
            <v>388500</v>
          </cell>
          <cell r="J222">
            <v>24.75</v>
          </cell>
          <cell r="K222" t="str">
            <v>lítdiezel</v>
          </cell>
          <cell r="L222">
            <v>434102.82299999997</v>
          </cell>
          <cell r="M222" t="str">
            <v>1x4/4 + 3/4L&lt;3,5</v>
          </cell>
          <cell r="N222">
            <v>268418.18181818182</v>
          </cell>
          <cell r="O222">
            <v>83350.909090909088</v>
          </cell>
          <cell r="P222">
            <v>88295.454545454544</v>
          </cell>
          <cell r="Q222">
            <v>194955.25499999998</v>
          </cell>
          <cell r="R222">
            <v>9747.7627499999999</v>
          </cell>
          <cell r="S222">
            <v>204703.01774999997</v>
          </cell>
          <cell r="T222">
            <v>145208.07692307694</v>
          </cell>
          <cell r="U222">
            <v>789975.64012762229</v>
          </cell>
          <cell r="V222">
            <v>434102.82299999997</v>
          </cell>
          <cell r="W222">
            <v>395628</v>
          </cell>
        </row>
        <row r="223">
          <cell r="A223" t="str">
            <v>CTÔT4T</v>
          </cell>
          <cell r="B223">
            <v>93</v>
          </cell>
          <cell r="C223" t="str">
            <v>Cần trục ôtô 4T</v>
          </cell>
          <cell r="D223" t="str">
            <v>ca</v>
          </cell>
          <cell r="E223">
            <v>220</v>
          </cell>
          <cell r="F223">
            <v>16</v>
          </cell>
          <cell r="G223">
            <v>4.72</v>
          </cell>
          <cell r="H223">
            <v>5</v>
          </cell>
          <cell r="I223">
            <v>463320</v>
          </cell>
          <cell r="J223">
            <v>25.88</v>
          </cell>
          <cell r="K223" t="str">
            <v>lítdiezel</v>
          </cell>
          <cell r="L223">
            <v>0</v>
          </cell>
          <cell r="M223" t="str">
            <v>1x4/4 + 3/4L3,5-7,5T</v>
          </cell>
          <cell r="N223">
            <v>320112</v>
          </cell>
          <cell r="O223">
            <v>99403.199999999983</v>
          </cell>
          <cell r="P223">
            <v>105300</v>
          </cell>
          <cell r="Q223">
            <v>203856.24239999999</v>
          </cell>
          <cell r="R223">
            <v>10192.812120000001</v>
          </cell>
          <cell r="S223">
            <v>214049.05451999998</v>
          </cell>
          <cell r="T223">
            <v>153276.92307692306</v>
          </cell>
          <cell r="U223">
            <v>892141.17759692296</v>
          </cell>
          <cell r="V223">
            <v>0</v>
          </cell>
        </row>
        <row r="224">
          <cell r="A224" t="str">
            <v>CTÔT5T</v>
          </cell>
          <cell r="B224">
            <v>94</v>
          </cell>
          <cell r="C224" t="str">
            <v>Cần trục ôtô 5T</v>
          </cell>
          <cell r="D224" t="str">
            <v>ca</v>
          </cell>
          <cell r="E224">
            <v>220</v>
          </cell>
          <cell r="F224">
            <v>16</v>
          </cell>
          <cell r="G224">
            <v>4.4000000000000004</v>
          </cell>
          <cell r="H224">
            <v>5</v>
          </cell>
          <cell r="I224">
            <v>514500</v>
          </cell>
          <cell r="J224">
            <v>30.38</v>
          </cell>
          <cell r="K224" t="str">
            <v>lítdiezel</v>
          </cell>
          <cell r="L224">
            <v>492877.01924999995</v>
          </cell>
          <cell r="M224" t="str">
            <v>1x4/4 + 3/4L3,5-7,5T</v>
          </cell>
          <cell r="N224">
            <v>355472.72727272729</v>
          </cell>
          <cell r="O224">
            <v>102900.00000000001</v>
          </cell>
          <cell r="P224">
            <v>116931.81818181818</v>
          </cell>
          <cell r="Q224">
            <v>239302.65239999999</v>
          </cell>
          <cell r="R224">
            <v>11965.13262</v>
          </cell>
          <cell r="S224">
            <v>251267.78501999998</v>
          </cell>
          <cell r="T224">
            <v>153276.92307692306</v>
          </cell>
          <cell r="U224">
            <v>979849.25355146849</v>
          </cell>
          <cell r="V224">
            <v>492877.01924999995</v>
          </cell>
          <cell r="W224">
            <v>449193</v>
          </cell>
        </row>
        <row r="225">
          <cell r="A225" t="str">
            <v>CTÔT6T</v>
          </cell>
          <cell r="B225">
            <v>95</v>
          </cell>
          <cell r="C225" t="str">
            <v>Cần trục ôtô 6T</v>
          </cell>
          <cell r="D225" t="str">
            <v>ca</v>
          </cell>
          <cell r="E225">
            <v>220</v>
          </cell>
          <cell r="F225">
            <v>16</v>
          </cell>
          <cell r="G225">
            <v>4.4000000000000004</v>
          </cell>
          <cell r="H225">
            <v>5</v>
          </cell>
          <cell r="I225">
            <v>671490</v>
          </cell>
          <cell r="J225">
            <v>32.630000000000003</v>
          </cell>
          <cell r="K225" t="str">
            <v>lítdiezel</v>
          </cell>
          <cell r="L225">
            <v>703614.85425000009</v>
          </cell>
          <cell r="M225" t="str">
            <v>1x4/4 + 3/4L3,5-7,5T</v>
          </cell>
          <cell r="N225">
            <v>463938.54545454541</v>
          </cell>
          <cell r="O225">
            <v>134298</v>
          </cell>
          <cell r="P225">
            <v>152611.36363636365</v>
          </cell>
          <cell r="Q225">
            <v>257025.85740000001</v>
          </cell>
          <cell r="R225">
            <v>12851.292870000001</v>
          </cell>
          <cell r="S225">
            <v>269877.15026999998</v>
          </cell>
          <cell r="T225">
            <v>153276.92307692306</v>
          </cell>
          <cell r="U225">
            <v>1174001.982437832</v>
          </cell>
          <cell r="V225">
            <v>703614.85425000009</v>
          </cell>
          <cell r="W225">
            <v>641253</v>
          </cell>
        </row>
        <row r="226">
          <cell r="A226" t="str">
            <v>CTÔT10T</v>
          </cell>
          <cell r="B226">
            <v>96</v>
          </cell>
          <cell r="C226" t="str">
            <v>Cần trục ôtô 10T</v>
          </cell>
          <cell r="D226" t="str">
            <v>ca</v>
          </cell>
          <cell r="E226">
            <v>220</v>
          </cell>
          <cell r="F226">
            <v>14</v>
          </cell>
          <cell r="G226">
            <v>4.28</v>
          </cell>
          <cell r="H226">
            <v>5</v>
          </cell>
          <cell r="I226">
            <v>998941</v>
          </cell>
          <cell r="J226">
            <v>37</v>
          </cell>
          <cell r="K226" t="str">
            <v>lítdiezel</v>
          </cell>
          <cell r="L226">
            <v>994437.67499999993</v>
          </cell>
          <cell r="M226" t="str">
            <v>1x1/4 + 3/4L7,5-16,5T</v>
          </cell>
          <cell r="N226">
            <v>603905.24090909108</v>
          </cell>
          <cell r="O226">
            <v>194339.43090909094</v>
          </cell>
          <cell r="P226">
            <v>227032.04545454544</v>
          </cell>
          <cell r="Q226">
            <v>291448.26</v>
          </cell>
          <cell r="R226">
            <v>14572.413</v>
          </cell>
          <cell r="S226">
            <v>306020.67300000001</v>
          </cell>
          <cell r="T226">
            <v>160909.61538461538</v>
          </cell>
          <cell r="U226">
            <v>1492207.0056573427</v>
          </cell>
          <cell r="V226">
            <v>994437.67499999993</v>
          </cell>
          <cell r="W226">
            <v>906300</v>
          </cell>
        </row>
        <row r="227">
          <cell r="A227" t="str">
            <v>CTÔT16T</v>
          </cell>
          <cell r="B227">
            <v>97</v>
          </cell>
          <cell r="C227" t="str">
            <v>Cần trục ôtô 16T</v>
          </cell>
          <cell r="D227" t="str">
            <v>ca</v>
          </cell>
          <cell r="E227">
            <v>220</v>
          </cell>
          <cell r="F227">
            <v>14</v>
          </cell>
          <cell r="G227">
            <v>4.28</v>
          </cell>
          <cell r="H227">
            <v>5</v>
          </cell>
          <cell r="I227">
            <v>1337766</v>
          </cell>
          <cell r="J227">
            <v>43</v>
          </cell>
          <cell r="K227" t="str">
            <v>lítdiezel</v>
          </cell>
          <cell r="L227">
            <v>1316354.36625</v>
          </cell>
          <cell r="M227" t="str">
            <v>1x1/4 + 3/4L7,5-16,5T</v>
          </cell>
          <cell r="N227">
            <v>808740.35454545461</v>
          </cell>
          <cell r="O227">
            <v>260256.29454545456</v>
          </cell>
          <cell r="P227">
            <v>304037.72727272729</v>
          </cell>
          <cell r="Q227">
            <v>338710.13999999996</v>
          </cell>
          <cell r="R227">
            <v>16935.506999999998</v>
          </cell>
          <cell r="S227">
            <v>355645.64699999994</v>
          </cell>
          <cell r="T227">
            <v>160909.61538461538</v>
          </cell>
          <cell r="U227">
            <v>1889589.6387482518</v>
          </cell>
          <cell r="V227">
            <v>1316354.36625</v>
          </cell>
          <cell r="W227">
            <v>1199685</v>
          </cell>
        </row>
        <row r="228">
          <cell r="A228" t="str">
            <v>CTÔT20T</v>
          </cell>
          <cell r="B228">
            <v>98</v>
          </cell>
          <cell r="C228" t="str">
            <v>Cần trục ôtô 20T</v>
          </cell>
          <cell r="D228" t="str">
            <v>ca</v>
          </cell>
          <cell r="E228">
            <v>220</v>
          </cell>
          <cell r="F228">
            <v>14</v>
          </cell>
          <cell r="G228">
            <v>4.28</v>
          </cell>
          <cell r="H228">
            <v>5</v>
          </cell>
          <cell r="I228">
            <v>1666744</v>
          </cell>
          <cell r="J228">
            <v>44</v>
          </cell>
          <cell r="K228" t="str">
            <v>lítdiezel</v>
          </cell>
          <cell r="L228">
            <v>0</v>
          </cell>
          <cell r="M228" t="str">
            <v>1x1/4 + 3/4L16,5-25T</v>
          </cell>
          <cell r="N228">
            <v>1007622.5090909092</v>
          </cell>
          <cell r="O228">
            <v>324257.46909090912</v>
          </cell>
          <cell r="P228">
            <v>378805.45454545459</v>
          </cell>
          <cell r="Q228">
            <v>346587.12</v>
          </cell>
          <cell r="R228">
            <v>17329.356</v>
          </cell>
          <cell r="S228">
            <v>363916.47600000002</v>
          </cell>
          <cell r="T228">
            <v>168542.30769230769</v>
          </cell>
          <cell r="U228">
            <v>2243144.2164195804</v>
          </cell>
          <cell r="V228">
            <v>0</v>
          </cell>
        </row>
        <row r="229">
          <cell r="A229" t="str">
            <v>CTÔT25T</v>
          </cell>
          <cell r="B229">
            <v>99</v>
          </cell>
          <cell r="C229" t="str">
            <v>Cần trục ôtô 25T</v>
          </cell>
          <cell r="D229" t="str">
            <v>ca</v>
          </cell>
          <cell r="E229">
            <v>220</v>
          </cell>
          <cell r="F229">
            <v>14</v>
          </cell>
          <cell r="G229">
            <v>4</v>
          </cell>
          <cell r="H229">
            <v>5</v>
          </cell>
          <cell r="I229">
            <v>1916814</v>
          </cell>
          <cell r="J229">
            <v>50</v>
          </cell>
          <cell r="K229" t="str">
            <v>lítdiezel</v>
          </cell>
          <cell r="L229">
            <v>1820324.5830000001</v>
          </cell>
          <cell r="M229" t="str">
            <v>1x1/4 + 3/4L16,5-25T</v>
          </cell>
          <cell r="N229">
            <v>1158801.1909090909</v>
          </cell>
          <cell r="O229">
            <v>348511.63636363635</v>
          </cell>
          <cell r="P229">
            <v>435639.54545454553</v>
          </cell>
          <cell r="Q229">
            <v>393849</v>
          </cell>
          <cell r="R229">
            <v>19692.45</v>
          </cell>
          <cell r="S229">
            <v>413541.45</v>
          </cell>
          <cell r="T229">
            <v>168542.30769230769</v>
          </cell>
          <cell r="U229">
            <v>2525036.1304195803</v>
          </cell>
          <cell r="V229">
            <v>1820324.5830000001</v>
          </cell>
          <cell r="W229">
            <v>1658988</v>
          </cell>
        </row>
        <row r="230">
          <cell r="A230" t="str">
            <v>CTÔT30T</v>
          </cell>
          <cell r="B230">
            <v>100</v>
          </cell>
          <cell r="C230" t="str">
            <v>Cần trục ôtô 30T</v>
          </cell>
          <cell r="D230" t="str">
            <v>ca</v>
          </cell>
          <cell r="E230">
            <v>220</v>
          </cell>
          <cell r="F230">
            <v>14</v>
          </cell>
          <cell r="G230">
            <v>4</v>
          </cell>
          <cell r="H230">
            <v>5</v>
          </cell>
          <cell r="I230">
            <v>2166767</v>
          </cell>
          <cell r="J230">
            <v>54</v>
          </cell>
          <cell r="K230" t="str">
            <v>lítdiezel</v>
          </cell>
          <cell r="L230">
            <v>2023787.6505</v>
          </cell>
          <cell r="M230" t="str">
            <v>1x4/4 + 3/4L25,0-40T</v>
          </cell>
          <cell r="N230">
            <v>1309909.1409090909</v>
          </cell>
          <cell r="O230">
            <v>393957.63636363641</v>
          </cell>
          <cell r="P230">
            <v>492447.04545454547</v>
          </cell>
          <cell r="Q230">
            <v>425356.92</v>
          </cell>
          <cell r="R230">
            <v>21267.846000000001</v>
          </cell>
          <cell r="S230">
            <v>446624.766</v>
          </cell>
          <cell r="T230">
            <v>185988.46153846156</v>
          </cell>
          <cell r="U230">
            <v>2828927.0502657341</v>
          </cell>
          <cell r="V230">
            <v>2023787.6505</v>
          </cell>
          <cell r="W230">
            <v>1844418</v>
          </cell>
        </row>
        <row r="231">
          <cell r="A231" t="str">
            <v>CTÔT35T</v>
          </cell>
          <cell r="B231">
            <v>101</v>
          </cell>
          <cell r="C231" t="str">
            <v>Cần trục ôtô 35T</v>
          </cell>
          <cell r="D231" t="str">
            <v>ca</v>
          </cell>
          <cell r="E231">
            <v>220</v>
          </cell>
          <cell r="F231">
            <v>14</v>
          </cell>
          <cell r="G231">
            <v>4</v>
          </cell>
          <cell r="H231">
            <v>5</v>
          </cell>
          <cell r="I231">
            <v>2500116</v>
          </cell>
          <cell r="J231">
            <v>60</v>
          </cell>
          <cell r="K231" t="str">
            <v>lítdiezel</v>
          </cell>
          <cell r="L231">
            <v>0</v>
          </cell>
          <cell r="M231" t="str">
            <v>1x4/4 + 3/4L25,0-40T</v>
          </cell>
          <cell r="N231">
            <v>1511433.7636363639</v>
          </cell>
          <cell r="O231">
            <v>454566.54545454547</v>
          </cell>
          <cell r="P231">
            <v>568208.18181818177</v>
          </cell>
          <cell r="Q231">
            <v>472618.8</v>
          </cell>
          <cell r="R231">
            <v>23630.940000000002</v>
          </cell>
          <cell r="S231">
            <v>496249.74</v>
          </cell>
          <cell r="T231">
            <v>185988.46153846156</v>
          </cell>
          <cell r="U231">
            <v>3216446.6924475529</v>
          </cell>
          <cell r="V231">
            <v>0</v>
          </cell>
        </row>
        <row r="232">
          <cell r="A232" t="str">
            <v>CTÔT40T</v>
          </cell>
          <cell r="B232">
            <v>102</v>
          </cell>
          <cell r="C232" t="str">
            <v>Cần trục ôtô 40T</v>
          </cell>
          <cell r="D232" t="str">
            <v>ca</v>
          </cell>
          <cell r="E232">
            <v>220</v>
          </cell>
          <cell r="F232">
            <v>13</v>
          </cell>
          <cell r="G232">
            <v>3.8</v>
          </cell>
          <cell r="H232">
            <v>5</v>
          </cell>
          <cell r="I232">
            <v>3210480</v>
          </cell>
          <cell r="J232">
            <v>64</v>
          </cell>
          <cell r="K232" t="str">
            <v>lítdiezel</v>
          </cell>
          <cell r="L232">
            <v>0</v>
          </cell>
          <cell r="M232" t="str">
            <v>1x4/4 + 3/4L&gt;40T</v>
          </cell>
          <cell r="N232">
            <v>1802246.7272727275</v>
          </cell>
          <cell r="O232">
            <v>554537.45454545447</v>
          </cell>
          <cell r="P232">
            <v>729654.54545454541</v>
          </cell>
          <cell r="Q232">
            <v>504126.71999999997</v>
          </cell>
          <cell r="R232">
            <v>25206.335999999999</v>
          </cell>
          <cell r="S232">
            <v>529333.05599999998</v>
          </cell>
          <cell r="T232">
            <v>196674.23076923075</v>
          </cell>
          <cell r="U232">
            <v>3812446.0140419584</v>
          </cell>
          <cell r="V232">
            <v>0</v>
          </cell>
        </row>
        <row r="233">
          <cell r="A233" t="str">
            <v>CTÔT45T</v>
          </cell>
          <cell r="B233">
            <v>103</v>
          </cell>
          <cell r="C233" t="str">
            <v>Cần trục ôtô 45T</v>
          </cell>
          <cell r="D233" t="str">
            <v>ca</v>
          </cell>
          <cell r="E233">
            <v>220</v>
          </cell>
          <cell r="F233">
            <v>13</v>
          </cell>
          <cell r="G233">
            <v>3.8</v>
          </cell>
          <cell r="H233">
            <v>5</v>
          </cell>
          <cell r="I233">
            <v>3734018</v>
          </cell>
          <cell r="J233">
            <v>66</v>
          </cell>
          <cell r="K233" t="str">
            <v>lítdiezel</v>
          </cell>
          <cell r="L233">
            <v>0</v>
          </cell>
          <cell r="M233" t="str">
            <v>1x4/4 + 3/4L&gt;40T</v>
          </cell>
          <cell r="N233">
            <v>2096141.9227272731</v>
          </cell>
          <cell r="O233">
            <v>644966.74545454548</v>
          </cell>
          <cell r="P233">
            <v>848640.4545454547</v>
          </cell>
          <cell r="Q233">
            <v>519880.68</v>
          </cell>
          <cell r="R233">
            <v>25994.034</v>
          </cell>
          <cell r="S233">
            <v>545874.71400000004</v>
          </cell>
          <cell r="T233">
            <v>196674.23076923075</v>
          </cell>
          <cell r="U233">
            <v>4332298.0674965037</v>
          </cell>
          <cell r="V233">
            <v>0</v>
          </cell>
        </row>
        <row r="234">
          <cell r="A234" t="str">
            <v>CTÔT50T</v>
          </cell>
          <cell r="B234">
            <v>104</v>
          </cell>
          <cell r="C234" t="str">
            <v>Cần trục ôtô 50T</v>
          </cell>
          <cell r="D234" t="str">
            <v>ca</v>
          </cell>
          <cell r="E234">
            <v>220</v>
          </cell>
          <cell r="F234">
            <v>13</v>
          </cell>
          <cell r="G234">
            <v>3.8</v>
          </cell>
          <cell r="H234">
            <v>5</v>
          </cell>
          <cell r="I234">
            <v>4504500</v>
          </cell>
          <cell r="J234">
            <v>66</v>
          </cell>
          <cell r="K234" t="str">
            <v>lítdiezel</v>
          </cell>
          <cell r="L234">
            <v>3315577.8810000001</v>
          </cell>
          <cell r="M234" t="str">
            <v>1x4/4 + 3/4L&gt;40T</v>
          </cell>
          <cell r="N234">
            <v>2528662.5</v>
          </cell>
          <cell r="O234">
            <v>778050</v>
          </cell>
          <cell r="P234">
            <v>1023750</v>
          </cell>
          <cell r="Q234">
            <v>519880.68</v>
          </cell>
          <cell r="R234">
            <v>25994.034</v>
          </cell>
          <cell r="S234">
            <v>545874.71400000004</v>
          </cell>
          <cell r="T234">
            <v>196674.23076923075</v>
          </cell>
          <cell r="U234">
            <v>5073011.4447692307</v>
          </cell>
          <cell r="V234">
            <v>3315577.8810000001</v>
          </cell>
          <cell r="W234">
            <v>3021716</v>
          </cell>
        </row>
        <row r="235">
          <cell r="C235" t="str">
            <v>Cần trục bánh hơi - sức nâng:</v>
          </cell>
          <cell r="L235">
            <v>0</v>
          </cell>
        </row>
        <row r="236">
          <cell r="A236" t="str">
            <v>CTBH5T</v>
          </cell>
          <cell r="B236">
            <v>91</v>
          </cell>
          <cell r="C236" t="str">
            <v>Cần trục bánh hơi 5tấn</v>
          </cell>
          <cell r="D236" t="str">
            <v>ca</v>
          </cell>
          <cell r="E236">
            <v>200</v>
          </cell>
          <cell r="F236">
            <v>14</v>
          </cell>
          <cell r="G236">
            <v>4.28</v>
          </cell>
          <cell r="H236">
            <v>5</v>
          </cell>
          <cell r="K236" t="str">
            <v>lítdiezel</v>
          </cell>
          <cell r="L236">
            <v>0</v>
          </cell>
          <cell r="M236" t="str">
            <v>1x3/7+1x4/7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140628.46153846156</v>
          </cell>
          <cell r="U236">
            <v>140628.46153846156</v>
          </cell>
          <cell r="V236">
            <v>0</v>
          </cell>
        </row>
        <row r="237">
          <cell r="A237" t="str">
            <v>CTBH6T</v>
          </cell>
          <cell r="B237">
            <v>92</v>
          </cell>
          <cell r="C237" t="str">
            <v>Cần trục bánh hơi 6tấn</v>
          </cell>
          <cell r="D237" t="str">
            <v>ca</v>
          </cell>
          <cell r="E237">
            <v>200</v>
          </cell>
          <cell r="F237">
            <v>14</v>
          </cell>
          <cell r="G237">
            <v>4.28</v>
          </cell>
          <cell r="H237">
            <v>5</v>
          </cell>
          <cell r="K237" t="str">
            <v>lítdiezel</v>
          </cell>
          <cell r="L237">
            <v>0</v>
          </cell>
          <cell r="M237" t="str">
            <v>1x3/7+1x5/7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151096.15384615384</v>
          </cell>
          <cell r="U237">
            <v>151096.15384615384</v>
          </cell>
          <cell r="V237">
            <v>0</v>
          </cell>
        </row>
        <row r="238">
          <cell r="A238" t="str">
            <v>CTBH10T</v>
          </cell>
          <cell r="B238">
            <v>93</v>
          </cell>
          <cell r="C238" t="str">
            <v>Cần trục bánh hơi 10tấn</v>
          </cell>
          <cell r="D238" t="str">
            <v>ca</v>
          </cell>
          <cell r="E238">
            <v>200</v>
          </cell>
          <cell r="F238">
            <v>14</v>
          </cell>
          <cell r="G238">
            <v>4.28</v>
          </cell>
          <cell r="H238">
            <v>5</v>
          </cell>
          <cell r="I238">
            <v>918936</v>
          </cell>
          <cell r="J238">
            <v>33</v>
          </cell>
          <cell r="K238" t="str">
            <v>lítdiezel</v>
          </cell>
          <cell r="L238">
            <v>0</v>
          </cell>
          <cell r="M238" t="str">
            <v>1x3/7+1x5/7</v>
          </cell>
          <cell r="N238">
            <v>611092.44000000006</v>
          </cell>
          <cell r="O238">
            <v>196652.30399999997</v>
          </cell>
          <cell r="P238">
            <v>229734</v>
          </cell>
          <cell r="Q238">
            <v>259940.34</v>
          </cell>
          <cell r="R238">
            <v>12997.017</v>
          </cell>
          <cell r="S238">
            <v>272937.35700000002</v>
          </cell>
          <cell r="T238">
            <v>151096.15384615384</v>
          </cell>
          <cell r="U238">
            <v>1461512.2548461538</v>
          </cell>
          <cell r="V238">
            <v>0</v>
          </cell>
        </row>
        <row r="239">
          <cell r="A239" t="str">
            <v>CTBH16T</v>
          </cell>
          <cell r="B239">
            <v>94</v>
          </cell>
          <cell r="C239" t="str">
            <v>Cần trục bánh hơi 16tấn</v>
          </cell>
          <cell r="D239" t="str">
            <v>ca</v>
          </cell>
          <cell r="E239">
            <v>200</v>
          </cell>
          <cell r="F239">
            <v>14</v>
          </cell>
          <cell r="G239">
            <v>4.28</v>
          </cell>
          <cell r="H239">
            <v>5</v>
          </cell>
          <cell r="I239">
            <v>918936</v>
          </cell>
          <cell r="J239">
            <v>33</v>
          </cell>
          <cell r="K239" t="str">
            <v>lítdiezel</v>
          </cell>
          <cell r="L239">
            <v>1309746.7267499999</v>
          </cell>
          <cell r="M239" t="str">
            <v>1x3/7+1x5/7</v>
          </cell>
          <cell r="N239">
            <v>611092.44000000006</v>
          </cell>
          <cell r="O239">
            <v>196652.30399999997</v>
          </cell>
          <cell r="P239">
            <v>229734</v>
          </cell>
          <cell r="Q239">
            <v>259940.34</v>
          </cell>
          <cell r="R239">
            <v>12997.017</v>
          </cell>
          <cell r="S239">
            <v>272937.35700000002</v>
          </cell>
          <cell r="T239">
            <v>151096.15384615384</v>
          </cell>
          <cell r="U239">
            <v>1461512.2548461538</v>
          </cell>
          <cell r="V239">
            <v>1309746.7267499999</v>
          </cell>
          <cell r="W239">
            <v>1193663</v>
          </cell>
        </row>
        <row r="240">
          <cell r="A240" t="str">
            <v>CTBH25T</v>
          </cell>
          <cell r="B240">
            <v>95</v>
          </cell>
          <cell r="C240" t="str">
            <v>Cần trục bánh hơi 25tấn</v>
          </cell>
          <cell r="D240" t="str">
            <v>ca</v>
          </cell>
          <cell r="E240">
            <v>200</v>
          </cell>
          <cell r="F240">
            <v>14</v>
          </cell>
          <cell r="G240">
            <v>4.28</v>
          </cell>
          <cell r="H240">
            <v>5</v>
          </cell>
          <cell r="I240">
            <v>1126825</v>
          </cell>
          <cell r="J240">
            <v>36</v>
          </cell>
          <cell r="K240" t="str">
            <v>lítdiezel</v>
          </cell>
          <cell r="L240">
            <v>1815221.2732499999</v>
          </cell>
          <cell r="M240" t="str">
            <v>1x4/7+1x6/7</v>
          </cell>
          <cell r="N240">
            <v>749338.625</v>
          </cell>
          <cell r="O240">
            <v>241140.55000000005</v>
          </cell>
          <cell r="P240">
            <v>281706.25</v>
          </cell>
          <cell r="Q240">
            <v>283571.27999999997</v>
          </cell>
          <cell r="R240">
            <v>14178.563999999998</v>
          </cell>
          <cell r="S240">
            <v>297749.84399999998</v>
          </cell>
          <cell r="T240">
            <v>171813.46153846156</v>
          </cell>
          <cell r="U240">
            <v>1741748.7305384616</v>
          </cell>
          <cell r="V240">
            <v>1815221.2732499999</v>
          </cell>
          <cell r="W240">
            <v>1654337</v>
          </cell>
        </row>
        <row r="241">
          <cell r="A241" t="str">
            <v>CTBH40T</v>
          </cell>
          <cell r="B241">
            <v>96</v>
          </cell>
          <cell r="C241" t="str">
            <v>Cần trục bánh hơi 40tấn</v>
          </cell>
          <cell r="D241" t="str">
            <v>ca</v>
          </cell>
          <cell r="E241">
            <v>200</v>
          </cell>
          <cell r="F241">
            <v>13</v>
          </cell>
          <cell r="G241">
            <v>3.8</v>
          </cell>
          <cell r="H241">
            <v>5</v>
          </cell>
          <cell r="I241">
            <v>2335741</v>
          </cell>
          <cell r="J241">
            <v>49.5</v>
          </cell>
          <cell r="K241" t="str">
            <v>lítdiezel</v>
          </cell>
          <cell r="L241">
            <v>0</v>
          </cell>
          <cell r="M241" t="str">
            <v>1x4/7+1x6/7</v>
          </cell>
          <cell r="N241">
            <v>1442320.0675000004</v>
          </cell>
          <cell r="O241">
            <v>443790.79</v>
          </cell>
          <cell r="P241">
            <v>583935.25</v>
          </cell>
          <cell r="Q241">
            <v>389910.50999999995</v>
          </cell>
          <cell r="R241">
            <v>19495.5255</v>
          </cell>
          <cell r="S241">
            <v>409406.03549999994</v>
          </cell>
          <cell r="T241">
            <v>171813.46153846156</v>
          </cell>
          <cell r="U241">
            <v>3051265.6045384617</v>
          </cell>
          <cell r="V241">
            <v>0</v>
          </cell>
        </row>
        <row r="242">
          <cell r="A242" t="str">
            <v>CTBH63T</v>
          </cell>
          <cell r="B242">
            <v>97</v>
          </cell>
          <cell r="C242" t="str">
            <v>Cần trục bánh hơi 65tấn</v>
          </cell>
          <cell r="D242" t="str">
            <v>ca</v>
          </cell>
          <cell r="E242">
            <v>200</v>
          </cell>
          <cell r="F242">
            <v>13</v>
          </cell>
          <cell r="G242">
            <v>3.8</v>
          </cell>
          <cell r="H242">
            <v>5</v>
          </cell>
          <cell r="I242">
            <v>2767335</v>
          </cell>
          <cell r="J242">
            <v>60.5</v>
          </cell>
          <cell r="K242" t="str">
            <v>lítdiezel</v>
          </cell>
          <cell r="L242">
            <v>0</v>
          </cell>
          <cell r="M242" t="str">
            <v>1x4/7+1x6/7</v>
          </cell>
          <cell r="N242">
            <v>1708829.3624999998</v>
          </cell>
          <cell r="O242">
            <v>525793.65</v>
          </cell>
          <cell r="P242">
            <v>691833.75</v>
          </cell>
          <cell r="Q242">
            <v>476557.29</v>
          </cell>
          <cell r="R242">
            <v>23827.8645</v>
          </cell>
          <cell r="S242">
            <v>500385.1545</v>
          </cell>
          <cell r="T242">
            <v>171813.46153846156</v>
          </cell>
          <cell r="U242">
            <v>3598655.3785384614</v>
          </cell>
          <cell r="V242">
            <v>0</v>
          </cell>
        </row>
        <row r="243">
          <cell r="A243" t="str">
            <v>CTBH90T</v>
          </cell>
          <cell r="B243">
            <v>98</v>
          </cell>
          <cell r="C243" t="str">
            <v>Cần trục bánh hơi 90tấn</v>
          </cell>
          <cell r="D243" t="str">
            <v>ca</v>
          </cell>
          <cell r="E243">
            <v>200</v>
          </cell>
          <cell r="F243">
            <v>12</v>
          </cell>
          <cell r="G243">
            <v>3.6</v>
          </cell>
          <cell r="H243">
            <v>5</v>
          </cell>
          <cell r="I243">
            <v>5225007</v>
          </cell>
          <cell r="J243">
            <v>68.75</v>
          </cell>
          <cell r="K243" t="str">
            <v>lítdiezel</v>
          </cell>
          <cell r="L243">
            <v>0</v>
          </cell>
          <cell r="M243" t="str">
            <v>1x4/7+1x7/7</v>
          </cell>
          <cell r="N243">
            <v>2978253.99</v>
          </cell>
          <cell r="O243">
            <v>940501.26</v>
          </cell>
          <cell r="P243">
            <v>1306251.75</v>
          </cell>
          <cell r="Q243">
            <v>541542.375</v>
          </cell>
          <cell r="R243">
            <v>27077.118750000001</v>
          </cell>
          <cell r="S243">
            <v>568619.49375000002</v>
          </cell>
          <cell r="T243">
            <v>186206.5384615385</v>
          </cell>
          <cell r="U243">
            <v>5979833.0322115384</v>
          </cell>
          <cell r="V243">
            <v>0</v>
          </cell>
        </row>
        <row r="244">
          <cell r="A244" t="str">
            <v>CTBH100T</v>
          </cell>
          <cell r="B244">
            <v>99</v>
          </cell>
          <cell r="C244" t="str">
            <v>Cần trục bánh hơi 100tấn</v>
          </cell>
          <cell r="D244" t="str">
            <v>ca</v>
          </cell>
          <cell r="E244">
            <v>200</v>
          </cell>
          <cell r="F244">
            <v>12</v>
          </cell>
          <cell r="G244">
            <v>3.6</v>
          </cell>
          <cell r="H244">
            <v>5</v>
          </cell>
          <cell r="I244">
            <v>6294358</v>
          </cell>
          <cell r="J244">
            <v>74.25</v>
          </cell>
          <cell r="K244" t="str">
            <v>lítdiezel</v>
          </cell>
          <cell r="L244">
            <v>0</v>
          </cell>
          <cell r="M244" t="str">
            <v>2x4/7+1x7/7</v>
          </cell>
          <cell r="N244">
            <v>3587784.0599999996</v>
          </cell>
          <cell r="O244">
            <v>1132984.4400000002</v>
          </cell>
          <cell r="P244">
            <v>1573589.5</v>
          </cell>
          <cell r="Q244">
            <v>584865.76500000001</v>
          </cell>
          <cell r="R244">
            <v>29243.288250000001</v>
          </cell>
          <cell r="S244">
            <v>614109.05325</v>
          </cell>
          <cell r="T244">
            <v>260882.30769230772</v>
          </cell>
          <cell r="U244">
            <v>7169349.3609423079</v>
          </cell>
          <cell r="V244">
            <v>0</v>
          </cell>
        </row>
        <row r="245">
          <cell r="A245" t="str">
            <v>CTBH110T</v>
          </cell>
          <cell r="B245">
            <v>100</v>
          </cell>
          <cell r="C245" t="str">
            <v>Cần trục bánh hơi 110tấn</v>
          </cell>
          <cell r="D245" t="str">
            <v>ca</v>
          </cell>
          <cell r="E245">
            <v>200</v>
          </cell>
          <cell r="F245">
            <v>12</v>
          </cell>
          <cell r="G245">
            <v>3.36</v>
          </cell>
          <cell r="H245">
            <v>5</v>
          </cell>
          <cell r="I245">
            <v>7953369</v>
          </cell>
          <cell r="J245">
            <v>77.5</v>
          </cell>
          <cell r="K245" t="str">
            <v>lítdiezel</v>
          </cell>
          <cell r="L245">
            <v>0</v>
          </cell>
          <cell r="M245" t="str">
            <v>2x4/7+1x7/7</v>
          </cell>
          <cell r="N245">
            <v>4533420.33</v>
          </cell>
          <cell r="O245">
            <v>1336165.9920000001</v>
          </cell>
          <cell r="P245">
            <v>1988342.25</v>
          </cell>
          <cell r="Q245">
            <v>610465.94999999995</v>
          </cell>
          <cell r="R245">
            <v>30523.297500000001</v>
          </cell>
          <cell r="S245">
            <v>640989.24749999994</v>
          </cell>
          <cell r="T245">
            <v>260882.30769230772</v>
          </cell>
          <cell r="U245">
            <v>8759800.1271923091</v>
          </cell>
          <cell r="V245">
            <v>0</v>
          </cell>
        </row>
        <row r="246">
          <cell r="A246" t="str">
            <v>CTBH130T</v>
          </cell>
          <cell r="B246">
            <v>101</v>
          </cell>
          <cell r="C246" t="str">
            <v>Cần trục bánh hơi 130tấn</v>
          </cell>
          <cell r="D246" t="str">
            <v>ca</v>
          </cell>
          <cell r="E246">
            <v>200</v>
          </cell>
          <cell r="F246">
            <v>12</v>
          </cell>
          <cell r="G246">
            <v>3.36</v>
          </cell>
          <cell r="H246">
            <v>5</v>
          </cell>
          <cell r="I246">
            <v>9496451</v>
          </cell>
          <cell r="J246">
            <v>81</v>
          </cell>
          <cell r="K246" t="str">
            <v>lítdiezel</v>
          </cell>
          <cell r="L246">
            <v>0</v>
          </cell>
          <cell r="M246" t="str">
            <v>2x4/7+1x7/7</v>
          </cell>
          <cell r="N246">
            <v>5412977.0699999994</v>
          </cell>
          <cell r="O246">
            <v>1595403.7680000002</v>
          </cell>
          <cell r="P246">
            <v>2374112.7500000005</v>
          </cell>
          <cell r="Q246">
            <v>638035.38</v>
          </cell>
          <cell r="R246">
            <v>31901.769</v>
          </cell>
          <cell r="S246">
            <v>669937.14899999998</v>
          </cell>
          <cell r="T246">
            <v>260882.30769230772</v>
          </cell>
          <cell r="U246">
            <v>10313313.044692308</v>
          </cell>
          <cell r="V246">
            <v>0</v>
          </cell>
        </row>
        <row r="247">
          <cell r="A247" t="str">
            <v>CTBH16T(kíp)</v>
          </cell>
          <cell r="B247">
            <v>102</v>
          </cell>
          <cell r="C247" t="str">
            <v>Cần trục bánh hơi 16tấn</v>
          </cell>
          <cell r="D247" t="str">
            <v>kíp</v>
          </cell>
          <cell r="L247">
            <v>926963.5</v>
          </cell>
          <cell r="V247">
            <v>926963.5</v>
          </cell>
        </row>
        <row r="248">
          <cell r="A248" t="str">
            <v>CTBH25T(kíp)</v>
          </cell>
          <cell r="B248">
            <v>103</v>
          </cell>
          <cell r="C248" t="str">
            <v>Cần trục bánh hơi 25tấn</v>
          </cell>
          <cell r="D248" t="str">
            <v>kíp</v>
          </cell>
          <cell r="L248">
            <v>1277648.5</v>
          </cell>
          <cell r="V248">
            <v>1277648.5</v>
          </cell>
        </row>
        <row r="249">
          <cell r="C249" t="str">
            <v>Cần trục bánh xích - sức nâng:</v>
          </cell>
          <cell r="L249">
            <v>0</v>
          </cell>
          <cell r="V249">
            <v>0</v>
          </cell>
        </row>
        <row r="250">
          <cell r="A250" t="str">
            <v>CTBX5T</v>
          </cell>
          <cell r="B250">
            <v>104</v>
          </cell>
          <cell r="C250" t="str">
            <v>Cần trục bánh xích 5tấn</v>
          </cell>
          <cell r="D250" t="str">
            <v>ca</v>
          </cell>
          <cell r="E250">
            <v>200</v>
          </cell>
          <cell r="F250">
            <v>16</v>
          </cell>
          <cell r="G250">
            <v>5.04</v>
          </cell>
          <cell r="H250">
            <v>5</v>
          </cell>
          <cell r="I250">
            <v>719629</v>
          </cell>
          <cell r="J250">
            <v>31.5</v>
          </cell>
          <cell r="K250" t="str">
            <v>lítdiezel</v>
          </cell>
          <cell r="L250">
            <v>0</v>
          </cell>
          <cell r="M250" t="str">
            <v>1x3/7+1x5/7</v>
          </cell>
          <cell r="N250">
            <v>546918.04</v>
          </cell>
          <cell r="O250">
            <v>181346.508</v>
          </cell>
          <cell r="P250">
            <v>179907.25000000003</v>
          </cell>
          <cell r="Q250">
            <v>248124.87</v>
          </cell>
          <cell r="R250">
            <v>12406.2435</v>
          </cell>
          <cell r="S250">
            <v>260531.11350000001</v>
          </cell>
          <cell r="T250">
            <v>151096.15384615384</v>
          </cell>
          <cell r="U250">
            <v>1319799.0653461539</v>
          </cell>
          <cell r="V250">
            <v>0</v>
          </cell>
        </row>
        <row r="251">
          <cell r="A251" t="str">
            <v>CTBX7T</v>
          </cell>
          <cell r="B251">
            <v>105</v>
          </cell>
          <cell r="C251" t="str">
            <v>Cần trục bánh xích 7tấn</v>
          </cell>
          <cell r="D251" t="str">
            <v>ca</v>
          </cell>
          <cell r="E251">
            <v>200</v>
          </cell>
          <cell r="F251">
            <v>14</v>
          </cell>
          <cell r="G251">
            <v>4.5599999999999996</v>
          </cell>
          <cell r="H251">
            <v>5</v>
          </cell>
          <cell r="I251">
            <v>883872</v>
          </cell>
          <cell r="J251">
            <v>33</v>
          </cell>
          <cell r="K251" t="str">
            <v>lítdiezel</v>
          </cell>
          <cell r="L251">
            <v>0</v>
          </cell>
          <cell r="M251" t="str">
            <v>1x3/7+1x5/7</v>
          </cell>
          <cell r="N251">
            <v>587774.88</v>
          </cell>
          <cell r="O251">
            <v>201522.81599999999</v>
          </cell>
          <cell r="P251">
            <v>220968.00000000003</v>
          </cell>
          <cell r="Q251">
            <v>259940.34</v>
          </cell>
          <cell r="R251">
            <v>12997.017</v>
          </cell>
          <cell r="S251">
            <v>272937.35700000002</v>
          </cell>
          <cell r="T251">
            <v>151096.15384615384</v>
          </cell>
          <cell r="U251">
            <v>1434299.2068461538</v>
          </cell>
          <cell r="V251">
            <v>0</v>
          </cell>
        </row>
        <row r="252">
          <cell r="A252" t="str">
            <v>CTBX10T</v>
          </cell>
          <cell r="B252">
            <v>96</v>
          </cell>
          <cell r="C252" t="str">
            <v>Cần trục bánh xích 10tấn</v>
          </cell>
          <cell r="D252" t="str">
            <v>ca</v>
          </cell>
          <cell r="E252">
            <v>200</v>
          </cell>
          <cell r="F252">
            <v>14</v>
          </cell>
          <cell r="G252">
            <v>4.28</v>
          </cell>
          <cell r="H252">
            <v>5</v>
          </cell>
          <cell r="I252">
            <v>965980</v>
          </cell>
          <cell r="J252">
            <v>36</v>
          </cell>
          <cell r="K252" t="str">
            <v>lítdiezel</v>
          </cell>
          <cell r="L252">
            <v>808605.22049999994</v>
          </cell>
          <cell r="M252" t="str">
            <v>1x3/7+1x5/7</v>
          </cell>
          <cell r="N252">
            <v>642376.70000000007</v>
          </cell>
          <cell r="O252">
            <v>206719.72</v>
          </cell>
          <cell r="P252">
            <v>241495</v>
          </cell>
          <cell r="Q252">
            <v>283571.27999999997</v>
          </cell>
          <cell r="R252">
            <v>14178.563999999998</v>
          </cell>
          <cell r="S252">
            <v>297749.84399999998</v>
          </cell>
          <cell r="T252">
            <v>151096.15384615384</v>
          </cell>
          <cell r="U252">
            <v>1539437.4178461537</v>
          </cell>
          <cell r="V252">
            <v>808605.22049999994</v>
          </cell>
          <cell r="W252">
            <v>736938</v>
          </cell>
        </row>
        <row r="253">
          <cell r="A253" t="str">
            <v>CTBX16T</v>
          </cell>
          <cell r="B253">
            <v>97</v>
          </cell>
          <cell r="C253" t="str">
            <v>Cần trục bánh xích 16tấn</v>
          </cell>
          <cell r="D253" t="str">
            <v>ca</v>
          </cell>
          <cell r="E253">
            <v>200</v>
          </cell>
          <cell r="F253">
            <v>14</v>
          </cell>
          <cell r="G253">
            <v>4.28</v>
          </cell>
          <cell r="H253">
            <v>5</v>
          </cell>
          <cell r="I253">
            <v>1256044</v>
          </cell>
          <cell r="J253">
            <v>45</v>
          </cell>
          <cell r="K253" t="str">
            <v>lítdiezel</v>
          </cell>
          <cell r="L253">
            <v>1239709.2592499999</v>
          </cell>
          <cell r="M253" t="str">
            <v>1x3/7+1x5/7</v>
          </cell>
          <cell r="N253">
            <v>835269.26</v>
          </cell>
          <cell r="O253">
            <v>268793.41600000003</v>
          </cell>
          <cell r="P253">
            <v>314011.00000000006</v>
          </cell>
          <cell r="Q253">
            <v>354464.1</v>
          </cell>
          <cell r="R253">
            <v>17723.204999999998</v>
          </cell>
          <cell r="S253">
            <v>372187.30499999999</v>
          </cell>
          <cell r="T253">
            <v>151096.15384615384</v>
          </cell>
          <cell r="U253">
            <v>1941357.1348461537</v>
          </cell>
          <cell r="V253">
            <v>1239709.2592499999</v>
          </cell>
          <cell r="W253">
            <v>1129833</v>
          </cell>
        </row>
        <row r="254">
          <cell r="A254" t="str">
            <v>CTBX25T</v>
          </cell>
          <cell r="B254">
            <v>98</v>
          </cell>
          <cell r="C254" t="str">
            <v>Cần trục bánh xích 25tấn</v>
          </cell>
          <cell r="D254" t="str">
            <v>ca</v>
          </cell>
          <cell r="E254">
            <v>200</v>
          </cell>
          <cell r="F254">
            <v>14</v>
          </cell>
          <cell r="G254">
            <v>4.28</v>
          </cell>
          <cell r="H254">
            <v>5</v>
          </cell>
          <cell r="I254">
            <v>1687834</v>
          </cell>
          <cell r="J254">
            <v>47</v>
          </cell>
          <cell r="K254" t="str">
            <v>lítdiezel</v>
          </cell>
          <cell r="L254">
            <v>1777718.3654999998</v>
          </cell>
          <cell r="M254" t="str">
            <v>1x4/7+1x6/7</v>
          </cell>
          <cell r="N254">
            <v>1122409.6100000001</v>
          </cell>
          <cell r="O254">
            <v>361196.47600000002</v>
          </cell>
          <cell r="P254">
            <v>421958.50000000006</v>
          </cell>
          <cell r="Q254">
            <v>370218.06</v>
          </cell>
          <cell r="R254">
            <v>18510.903000000002</v>
          </cell>
          <cell r="S254">
            <v>388728.96299999999</v>
          </cell>
          <cell r="T254">
            <v>171813.46153846156</v>
          </cell>
          <cell r="U254">
            <v>2466107.0105384616</v>
          </cell>
          <cell r="V254">
            <v>1777718.3654999998</v>
          </cell>
          <cell r="W254">
            <v>1620158</v>
          </cell>
        </row>
        <row r="255">
          <cell r="A255" t="str">
            <v>CTBX28T</v>
          </cell>
          <cell r="B255">
            <v>99</v>
          </cell>
          <cell r="C255" t="str">
            <v>Cần trục bánh xích 28tấn</v>
          </cell>
          <cell r="D255" t="str">
            <v>ca</v>
          </cell>
          <cell r="E255">
            <v>200</v>
          </cell>
          <cell r="F255">
            <v>14</v>
          </cell>
          <cell r="G255">
            <v>4.28</v>
          </cell>
          <cell r="H255">
            <v>5</v>
          </cell>
          <cell r="I255">
            <v>2014894</v>
          </cell>
          <cell r="J255">
            <v>48.75</v>
          </cell>
          <cell r="K255" t="str">
            <v>lítdiezel</v>
          </cell>
          <cell r="L255">
            <v>1959195.8347499999</v>
          </cell>
          <cell r="M255" t="str">
            <v>1x4/7+1x6/7</v>
          </cell>
          <cell r="N255">
            <v>1339904.5100000002</v>
          </cell>
          <cell r="O255">
            <v>431187.31600000011</v>
          </cell>
          <cell r="P255">
            <v>503723.50000000006</v>
          </cell>
          <cell r="Q255">
            <v>384002.77499999997</v>
          </cell>
          <cell r="R255">
            <v>19200.138749999998</v>
          </cell>
          <cell r="S255">
            <v>403202.91374999995</v>
          </cell>
          <cell r="T255">
            <v>171813.46153846156</v>
          </cell>
          <cell r="U255">
            <v>2849831.7012884617</v>
          </cell>
          <cell r="V255">
            <v>1959195.8347499999</v>
          </cell>
          <cell r="W255">
            <v>1785551</v>
          </cell>
        </row>
        <row r="256">
          <cell r="A256" t="str">
            <v>CTBX40T</v>
          </cell>
          <cell r="B256">
            <v>100</v>
          </cell>
          <cell r="C256" t="str">
            <v>Cần trục bánh xích 40tấn</v>
          </cell>
          <cell r="D256" t="str">
            <v>ca</v>
          </cell>
          <cell r="E256">
            <v>200</v>
          </cell>
          <cell r="F256">
            <v>13</v>
          </cell>
          <cell r="G256">
            <v>3.8</v>
          </cell>
          <cell r="H256">
            <v>5</v>
          </cell>
          <cell r="I256">
            <v>2696803</v>
          </cell>
          <cell r="J256">
            <v>51.25</v>
          </cell>
          <cell r="K256" t="str">
            <v>lítdiezel</v>
          </cell>
          <cell r="L256">
            <v>2430192.5917499997</v>
          </cell>
          <cell r="M256" t="str">
            <v>1x4/7+1x6/7</v>
          </cell>
          <cell r="N256">
            <v>1665275.8525</v>
          </cell>
          <cell r="O256">
            <v>512392.57</v>
          </cell>
          <cell r="P256">
            <v>674200.75</v>
          </cell>
          <cell r="Q256">
            <v>403695.22499999998</v>
          </cell>
          <cell r="R256">
            <v>20184.76125</v>
          </cell>
          <cell r="S256">
            <v>423879.98624999996</v>
          </cell>
          <cell r="T256">
            <v>171813.46153846156</v>
          </cell>
          <cell r="U256">
            <v>3447562.6202884614</v>
          </cell>
          <cell r="V256">
            <v>2430192.5917499997</v>
          </cell>
          <cell r="W256">
            <v>2214803</v>
          </cell>
        </row>
        <row r="257">
          <cell r="A257" t="str">
            <v>CTBX50T</v>
          </cell>
          <cell r="B257">
            <v>101</v>
          </cell>
          <cell r="C257" t="str">
            <v>Cần trục bánh xích 50tấn</v>
          </cell>
          <cell r="D257" t="str">
            <v>ca</v>
          </cell>
          <cell r="E257">
            <v>200</v>
          </cell>
          <cell r="F257">
            <v>13</v>
          </cell>
          <cell r="G257">
            <v>3.8</v>
          </cell>
          <cell r="H257">
            <v>5</v>
          </cell>
          <cell r="I257">
            <v>2973986</v>
          </cell>
          <cell r="J257">
            <v>53.75</v>
          </cell>
          <cell r="K257" t="str">
            <v>lítdiezel</v>
          </cell>
          <cell r="L257">
            <v>2576736.9127499997</v>
          </cell>
          <cell r="M257" t="str">
            <v>1x4/7+1x6/7</v>
          </cell>
          <cell r="N257">
            <v>1836436.355</v>
          </cell>
          <cell r="O257">
            <v>565057.34</v>
          </cell>
          <cell r="P257">
            <v>743496.50000000012</v>
          </cell>
          <cell r="Q257">
            <v>423387.67499999999</v>
          </cell>
          <cell r="R257">
            <v>21169.383750000001</v>
          </cell>
          <cell r="S257">
            <v>444557.05874999997</v>
          </cell>
          <cell r="T257">
            <v>171813.46153846156</v>
          </cell>
          <cell r="U257">
            <v>3761360.7152884612</v>
          </cell>
          <cell r="V257">
            <v>2576736.9127499997</v>
          </cell>
          <cell r="W257">
            <v>2348359</v>
          </cell>
        </row>
        <row r="258">
          <cell r="A258" t="str">
            <v>CTBX63T</v>
          </cell>
          <cell r="B258">
            <v>102</v>
          </cell>
          <cell r="C258" t="str">
            <v>Cần trục bánh xích 63tấn</v>
          </cell>
          <cell r="D258" t="str">
            <v>ca</v>
          </cell>
          <cell r="E258">
            <v>200</v>
          </cell>
          <cell r="F258">
            <v>13</v>
          </cell>
          <cell r="G258">
            <v>3.8</v>
          </cell>
          <cell r="H258">
            <v>5</v>
          </cell>
          <cell r="I258">
            <v>3865466</v>
          </cell>
          <cell r="J258">
            <v>56.25</v>
          </cell>
          <cell r="K258" t="str">
            <v>lítdiezel</v>
          </cell>
          <cell r="L258">
            <v>3232806.8272500001</v>
          </cell>
          <cell r="M258" t="str">
            <v>1x4/7+1x7/7</v>
          </cell>
          <cell r="N258">
            <v>2386925.2549999999</v>
          </cell>
          <cell r="O258">
            <v>734438.5399999998</v>
          </cell>
          <cell r="P258">
            <v>966366.50000000012</v>
          </cell>
          <cell r="Q258">
            <v>443080.125</v>
          </cell>
          <cell r="R258">
            <v>22154.006250000002</v>
          </cell>
          <cell r="S258">
            <v>465234.13124999998</v>
          </cell>
          <cell r="T258">
            <v>186206.5384615385</v>
          </cell>
          <cell r="U258">
            <v>4739170.9647115376</v>
          </cell>
          <cell r="V258">
            <v>3232806.8272500001</v>
          </cell>
          <cell r="W258">
            <v>2946281</v>
          </cell>
        </row>
        <row r="259">
          <cell r="A259" t="str">
            <v>CTBX100T</v>
          </cell>
          <cell r="B259">
            <v>103</v>
          </cell>
          <cell r="C259" t="str">
            <v>Cần trục bánh xích 100tấn</v>
          </cell>
          <cell r="D259" t="str">
            <v>ca</v>
          </cell>
          <cell r="E259">
            <v>200</v>
          </cell>
          <cell r="F259">
            <v>12</v>
          </cell>
          <cell r="G259">
            <v>3.6</v>
          </cell>
          <cell r="H259">
            <v>5</v>
          </cell>
          <cell r="I259">
            <v>8727566</v>
          </cell>
          <cell r="J259">
            <v>58.95</v>
          </cell>
          <cell r="K259" t="str">
            <v>lítdiezel</v>
          </cell>
          <cell r="L259">
            <v>0</v>
          </cell>
          <cell r="M259" t="str">
            <v>1x4/7+1x7/7</v>
          </cell>
          <cell r="N259">
            <v>4974712.62</v>
          </cell>
          <cell r="O259">
            <v>1570961.8800000004</v>
          </cell>
          <cell r="P259">
            <v>2181891.5000000005</v>
          </cell>
          <cell r="Q259">
            <v>464347.97100000002</v>
          </cell>
          <cell r="R259">
            <v>23217.398550000002</v>
          </cell>
          <cell r="S259">
            <v>487565.36955</v>
          </cell>
          <cell r="T259">
            <v>186206.5384615385</v>
          </cell>
          <cell r="U259">
            <v>9401337.9080115389</v>
          </cell>
          <cell r="V259">
            <v>0</v>
          </cell>
        </row>
        <row r="260">
          <cell r="A260" t="str">
            <v>CTBX110T</v>
          </cell>
          <cell r="B260">
            <v>104</v>
          </cell>
          <cell r="C260" t="str">
            <v>Cần trục bánh xích 110tấn</v>
          </cell>
          <cell r="D260" t="str">
            <v>ca</v>
          </cell>
          <cell r="E260">
            <v>200</v>
          </cell>
          <cell r="F260">
            <v>12</v>
          </cell>
          <cell r="G260">
            <v>3.36</v>
          </cell>
          <cell r="H260">
            <v>5</v>
          </cell>
          <cell r="I260">
            <v>10164042</v>
          </cell>
          <cell r="J260">
            <v>62.78</v>
          </cell>
          <cell r="K260" t="str">
            <v>lítdiezel</v>
          </cell>
          <cell r="L260">
            <v>0</v>
          </cell>
          <cell r="M260" t="str">
            <v>1x4/7+1x7/7</v>
          </cell>
          <cell r="N260">
            <v>5793503.9399999995</v>
          </cell>
          <cell r="O260">
            <v>1707559.0559999999</v>
          </cell>
          <cell r="P260">
            <v>2541010.5000000005</v>
          </cell>
          <cell r="Q260">
            <v>494516.80439999996</v>
          </cell>
          <cell r="R260">
            <v>24725.840219999998</v>
          </cell>
          <cell r="S260">
            <v>519242.64461999998</v>
          </cell>
          <cell r="T260">
            <v>186206.5384615385</v>
          </cell>
          <cell r="U260">
            <v>10747522.679081537</v>
          </cell>
          <cell r="V260">
            <v>0</v>
          </cell>
        </row>
        <row r="261">
          <cell r="A261" t="str">
            <v>CTBX130T</v>
          </cell>
          <cell r="B261">
            <v>105</v>
          </cell>
          <cell r="C261" t="str">
            <v>Cần trục bánh xích 130tấn</v>
          </cell>
          <cell r="D261" t="str">
            <v>ca</v>
          </cell>
          <cell r="E261">
            <v>200</v>
          </cell>
          <cell r="F261">
            <v>12</v>
          </cell>
          <cell r="G261">
            <v>3.36</v>
          </cell>
          <cell r="H261">
            <v>5</v>
          </cell>
          <cell r="I261">
            <v>11903144</v>
          </cell>
          <cell r="J261">
            <v>72</v>
          </cell>
          <cell r="K261" t="str">
            <v>lítdiezel</v>
          </cell>
          <cell r="L261">
            <v>0</v>
          </cell>
          <cell r="M261" t="str">
            <v>1x4/7+1x7/7</v>
          </cell>
          <cell r="N261">
            <v>6784792.0800000001</v>
          </cell>
          <cell r="O261">
            <v>1999728.1919999998</v>
          </cell>
          <cell r="P261">
            <v>2975786.0000000005</v>
          </cell>
          <cell r="Q261">
            <v>567142.55999999994</v>
          </cell>
          <cell r="R261">
            <v>28357.127999999997</v>
          </cell>
          <cell r="S261">
            <v>595499.68799999997</v>
          </cell>
          <cell r="T261">
            <v>186206.5384615385</v>
          </cell>
          <cell r="U261">
            <v>12542012.498461537</v>
          </cell>
          <cell r="V261">
            <v>0</v>
          </cell>
        </row>
        <row r="262">
          <cell r="A262" t="str">
            <v>CTBX150T</v>
          </cell>
          <cell r="B262">
            <v>106</v>
          </cell>
          <cell r="C262" t="str">
            <v>Cần trục bánh xích 150tấn</v>
          </cell>
          <cell r="D262" t="str">
            <v>ca</v>
          </cell>
          <cell r="E262">
            <v>200</v>
          </cell>
          <cell r="F262">
            <v>12</v>
          </cell>
          <cell r="G262">
            <v>3.36</v>
          </cell>
          <cell r="H262">
            <v>5</v>
          </cell>
          <cell r="I262">
            <v>13280980</v>
          </cell>
          <cell r="J262">
            <v>83.25</v>
          </cell>
          <cell r="K262" t="str">
            <v>lítdiezel</v>
          </cell>
          <cell r="L262">
            <v>0</v>
          </cell>
          <cell r="M262" t="str">
            <v>1x4/7+1x7/7</v>
          </cell>
          <cell r="N262">
            <v>7570158.5999999996</v>
          </cell>
          <cell r="O262">
            <v>2231204.6399999997</v>
          </cell>
          <cell r="P262">
            <v>3320245</v>
          </cell>
          <cell r="Q262">
            <v>655758.58499999996</v>
          </cell>
          <cell r="R262">
            <v>32787.929250000001</v>
          </cell>
          <cell r="S262">
            <v>688546.51425000001</v>
          </cell>
          <cell r="T262">
            <v>186206.5384615385</v>
          </cell>
          <cell r="U262">
            <v>13996361.292711535</v>
          </cell>
          <cell r="V262">
            <v>0</v>
          </cell>
        </row>
        <row r="263">
          <cell r="C263" t="str">
            <v>Cần trục tháp - sức nâng:</v>
          </cell>
          <cell r="L263">
            <v>0</v>
          </cell>
          <cell r="V263">
            <v>0</v>
          </cell>
        </row>
        <row r="264">
          <cell r="A264" t="str">
            <v>CTT3T</v>
          </cell>
          <cell r="B264">
            <v>100</v>
          </cell>
          <cell r="C264" t="str">
            <v>Cần trục tháp 3 tấn</v>
          </cell>
          <cell r="D264" t="str">
            <v>ca</v>
          </cell>
          <cell r="E264">
            <v>280</v>
          </cell>
          <cell r="F264">
            <v>16</v>
          </cell>
          <cell r="G264">
            <v>4.72</v>
          </cell>
          <cell r="H264">
            <v>6</v>
          </cell>
          <cell r="I264">
            <v>569010</v>
          </cell>
          <cell r="J264">
            <v>37.5</v>
          </cell>
          <cell r="K264" t="str">
            <v>Kwh</v>
          </cell>
          <cell r="L264">
            <v>0</v>
          </cell>
          <cell r="M264" t="str">
            <v>1x3/7+1x5/7</v>
          </cell>
          <cell r="N264">
            <v>308891.1428571429</v>
          </cell>
          <cell r="O264">
            <v>95918.828571428574</v>
          </cell>
          <cell r="P264">
            <v>121930.71428571429</v>
          </cell>
          <cell r="Q264">
            <v>33562.5</v>
          </cell>
          <cell r="R264">
            <v>2349.375</v>
          </cell>
          <cell r="S264">
            <v>35911.875</v>
          </cell>
          <cell r="T264">
            <v>151096.15384615384</v>
          </cell>
          <cell r="U264">
            <v>713748.71456043969</v>
          </cell>
          <cell r="V264">
            <v>0</v>
          </cell>
        </row>
        <row r="265">
          <cell r="A265" t="str">
            <v>CTT5T</v>
          </cell>
          <cell r="B265">
            <v>101</v>
          </cell>
          <cell r="C265" t="str">
            <v>Cần trục tháp 5 tấn</v>
          </cell>
          <cell r="D265" t="str">
            <v>ca</v>
          </cell>
          <cell r="E265">
            <v>280</v>
          </cell>
          <cell r="F265">
            <v>16</v>
          </cell>
          <cell r="G265">
            <v>4.72</v>
          </cell>
          <cell r="H265">
            <v>6</v>
          </cell>
          <cell r="I265">
            <v>775905</v>
          </cell>
          <cell r="J265">
            <v>42</v>
          </cell>
          <cell r="K265" t="str">
            <v>Kwh</v>
          </cell>
          <cell r="L265">
            <v>0</v>
          </cell>
          <cell r="M265" t="str">
            <v>1x3/7+1x5/7</v>
          </cell>
          <cell r="N265">
            <v>421205.57142857142</v>
          </cell>
          <cell r="O265">
            <v>130795.41428571429</v>
          </cell>
          <cell r="P265">
            <v>166265.35714285713</v>
          </cell>
          <cell r="Q265">
            <v>37590</v>
          </cell>
          <cell r="R265">
            <v>2631.3</v>
          </cell>
          <cell r="S265">
            <v>40221.300000000003</v>
          </cell>
          <cell r="T265">
            <v>151096.15384615384</v>
          </cell>
          <cell r="U265">
            <v>909583.79670329683</v>
          </cell>
          <cell r="V265">
            <v>0</v>
          </cell>
        </row>
        <row r="266">
          <cell r="A266" t="str">
            <v>CTT8T</v>
          </cell>
          <cell r="B266">
            <v>102</v>
          </cell>
          <cell r="C266" t="str">
            <v>Cần trục tháp 8 tấn</v>
          </cell>
          <cell r="D266" t="str">
            <v>ca</v>
          </cell>
          <cell r="E266">
            <v>280</v>
          </cell>
          <cell r="F266">
            <v>14</v>
          </cell>
          <cell r="G266">
            <v>4.28</v>
          </cell>
          <cell r="H266">
            <v>6</v>
          </cell>
          <cell r="I266">
            <v>944622</v>
          </cell>
          <cell r="J266">
            <v>52.5</v>
          </cell>
          <cell r="K266" t="str">
            <v>Kwh</v>
          </cell>
          <cell r="L266">
            <v>0</v>
          </cell>
          <cell r="M266" t="str">
            <v>1x3/7+1x5/7</v>
          </cell>
          <cell r="N266">
            <v>448695.45000000007</v>
          </cell>
          <cell r="O266">
            <v>144392.22</v>
          </cell>
          <cell r="P266">
            <v>202419</v>
          </cell>
          <cell r="Q266">
            <v>46987.5</v>
          </cell>
          <cell r="R266">
            <v>3289.1250000000005</v>
          </cell>
          <cell r="S266">
            <v>50276.625</v>
          </cell>
          <cell r="T266">
            <v>151096.15384615384</v>
          </cell>
          <cell r="U266">
            <v>996879.44884615391</v>
          </cell>
          <cell r="V266">
            <v>0</v>
          </cell>
        </row>
        <row r="267">
          <cell r="A267" t="str">
            <v>CTT10T</v>
          </cell>
          <cell r="B267">
            <v>103</v>
          </cell>
          <cell r="C267" t="str">
            <v>Cần trục tháp 10 tấn</v>
          </cell>
          <cell r="D267" t="str">
            <v>ca</v>
          </cell>
          <cell r="E267">
            <v>280</v>
          </cell>
          <cell r="F267">
            <v>14</v>
          </cell>
          <cell r="G267">
            <v>4</v>
          </cell>
          <cell r="H267">
            <v>6</v>
          </cell>
          <cell r="I267">
            <v>1263762</v>
          </cell>
          <cell r="J267">
            <v>60</v>
          </cell>
          <cell r="K267" t="str">
            <v>Kwh</v>
          </cell>
          <cell r="L267">
            <v>0</v>
          </cell>
          <cell r="M267" t="str">
            <v>1x3/7+1x5/7</v>
          </cell>
          <cell r="N267">
            <v>600286.94999999995</v>
          </cell>
          <cell r="O267">
            <v>180537.42857142858</v>
          </cell>
          <cell r="P267">
            <v>270806.14285714284</v>
          </cell>
          <cell r="Q267">
            <v>53700</v>
          </cell>
          <cell r="R267">
            <v>3759.0000000000005</v>
          </cell>
          <cell r="S267">
            <v>57459</v>
          </cell>
          <cell r="T267">
            <v>151096.15384615384</v>
          </cell>
          <cell r="U267">
            <v>1260185.6752747253</v>
          </cell>
          <cell r="V267">
            <v>0</v>
          </cell>
        </row>
        <row r="268">
          <cell r="A268" t="str">
            <v>CTT10T(kíp)</v>
          </cell>
          <cell r="B268">
            <v>114</v>
          </cell>
          <cell r="C268" t="str">
            <v>Cần trục tháp 10 tấn</v>
          </cell>
          <cell r="D268" t="str">
            <v>kíp</v>
          </cell>
          <cell r="L268">
            <v>0</v>
          </cell>
          <cell r="U268">
            <v>0</v>
          </cell>
          <cell r="V268">
            <v>0</v>
          </cell>
        </row>
        <row r="269">
          <cell r="A269" t="str">
            <v>CTT12T</v>
          </cell>
          <cell r="B269">
            <v>104</v>
          </cell>
          <cell r="C269" t="str">
            <v>Cần trục tháp 12 tấn</v>
          </cell>
          <cell r="D269" t="str">
            <v>ca</v>
          </cell>
          <cell r="E269">
            <v>280</v>
          </cell>
          <cell r="F269">
            <v>14</v>
          </cell>
          <cell r="G269">
            <v>4</v>
          </cell>
          <cell r="H269">
            <v>6</v>
          </cell>
          <cell r="I269">
            <v>1539648</v>
          </cell>
          <cell r="J269">
            <v>67.5</v>
          </cell>
          <cell r="K269" t="str">
            <v>Kwh</v>
          </cell>
          <cell r="L269">
            <v>0</v>
          </cell>
          <cell r="M269" t="str">
            <v>1x3/7+1x5/7</v>
          </cell>
          <cell r="N269">
            <v>731332.80000000016</v>
          </cell>
          <cell r="O269">
            <v>219949.71428571429</v>
          </cell>
          <cell r="P269">
            <v>329924.57142857136</v>
          </cell>
          <cell r="Q269">
            <v>60412.5</v>
          </cell>
          <cell r="R269">
            <v>4228.875</v>
          </cell>
          <cell r="S269">
            <v>64641.375</v>
          </cell>
          <cell r="T269">
            <v>151096.15384615384</v>
          </cell>
          <cell r="U269">
            <v>1496944.6145604395</v>
          </cell>
          <cell r="V269">
            <v>0</v>
          </cell>
        </row>
        <row r="270">
          <cell r="A270" t="str">
            <v>CTT15T</v>
          </cell>
          <cell r="B270">
            <v>105</v>
          </cell>
          <cell r="C270" t="str">
            <v>Cần trục tháp 15 tấn</v>
          </cell>
          <cell r="D270" t="str">
            <v>ca</v>
          </cell>
          <cell r="E270">
            <v>280</v>
          </cell>
          <cell r="F270">
            <v>14</v>
          </cell>
          <cell r="G270">
            <v>4</v>
          </cell>
          <cell r="H270">
            <v>6</v>
          </cell>
          <cell r="I270">
            <v>1691442</v>
          </cell>
          <cell r="J270">
            <v>90</v>
          </cell>
          <cell r="K270" t="str">
            <v>Kwh</v>
          </cell>
          <cell r="L270">
            <v>1045417.0072499999</v>
          </cell>
          <cell r="M270" t="str">
            <v>1x3/7+1x5/7</v>
          </cell>
          <cell r="N270">
            <v>803434.95000000007</v>
          </cell>
          <cell r="O270">
            <v>241634.57142857148</v>
          </cell>
          <cell r="P270">
            <v>362451.8571428571</v>
          </cell>
          <cell r="Q270">
            <v>80550</v>
          </cell>
          <cell r="R270">
            <v>5638.5000000000009</v>
          </cell>
          <cell r="S270">
            <v>86188.5</v>
          </cell>
          <cell r="T270">
            <v>151096.15384615384</v>
          </cell>
          <cell r="U270">
            <v>1644806.0324175823</v>
          </cell>
          <cell r="V270">
            <v>1045417.0072499999</v>
          </cell>
          <cell r="W270">
            <v>952761</v>
          </cell>
        </row>
        <row r="271">
          <cell r="A271" t="str">
            <v>CTT20T</v>
          </cell>
          <cell r="B271">
            <v>106</v>
          </cell>
          <cell r="C271" t="str">
            <v>Cần trục tháp 20 tấn</v>
          </cell>
          <cell r="D271" t="str">
            <v>ca</v>
          </cell>
          <cell r="E271">
            <v>280</v>
          </cell>
          <cell r="F271">
            <v>13</v>
          </cell>
          <cell r="G271">
            <v>3.8</v>
          </cell>
          <cell r="H271">
            <v>6</v>
          </cell>
          <cell r="I271">
            <v>2029185</v>
          </cell>
          <cell r="J271">
            <v>112.5</v>
          </cell>
          <cell r="K271" t="str">
            <v>Kwh</v>
          </cell>
          <cell r="L271">
            <v>0</v>
          </cell>
          <cell r="M271" t="str">
            <v>1x3/7+1x5/7</v>
          </cell>
          <cell r="N271">
            <v>895015.52678571432</v>
          </cell>
          <cell r="O271">
            <v>275389.39285714284</v>
          </cell>
          <cell r="P271">
            <v>434825.3571428571</v>
          </cell>
          <cell r="Q271">
            <v>100687.5</v>
          </cell>
          <cell r="R271">
            <v>7048.1250000000009</v>
          </cell>
          <cell r="S271">
            <v>107735.625</v>
          </cell>
          <cell r="T271">
            <v>151096.15384615384</v>
          </cell>
          <cell r="U271">
            <v>1864062.0556318681</v>
          </cell>
          <cell r="V271">
            <v>0</v>
          </cell>
        </row>
        <row r="272">
          <cell r="A272" t="str">
            <v>CTT25T</v>
          </cell>
          <cell r="B272">
            <v>107</v>
          </cell>
          <cell r="C272" t="str">
            <v>Cần trục tháp 25 tấn</v>
          </cell>
          <cell r="D272" t="str">
            <v>ca</v>
          </cell>
          <cell r="E272">
            <v>280</v>
          </cell>
          <cell r="F272">
            <v>13</v>
          </cell>
          <cell r="G272">
            <v>3.8</v>
          </cell>
          <cell r="H272">
            <v>6</v>
          </cell>
          <cell r="I272">
            <v>2813805</v>
          </cell>
          <cell r="J272">
            <v>120</v>
          </cell>
          <cell r="K272" t="str">
            <v>Kwh</v>
          </cell>
          <cell r="L272">
            <v>1848816.87375</v>
          </cell>
          <cell r="M272" t="str">
            <v>1x3/7+1x6/7</v>
          </cell>
          <cell r="N272">
            <v>1241088.9910714286</v>
          </cell>
          <cell r="O272">
            <v>381873.53571428574</v>
          </cell>
          <cell r="P272">
            <v>602958.21428571432</v>
          </cell>
          <cell r="Q272">
            <v>107400</v>
          </cell>
          <cell r="R272">
            <v>7518.0000000000009</v>
          </cell>
          <cell r="S272">
            <v>114918</v>
          </cell>
          <cell r="T272">
            <v>163090.38461538462</v>
          </cell>
          <cell r="U272">
            <v>2503929.1256868131</v>
          </cell>
          <cell r="V272">
            <v>1848816.87375</v>
          </cell>
          <cell r="W272">
            <v>1684955</v>
          </cell>
        </row>
        <row r="273">
          <cell r="A273" t="str">
            <v>CTT25T(kíp)</v>
          </cell>
          <cell r="B273">
            <v>115</v>
          </cell>
          <cell r="C273" t="str">
            <v>Cần trục tháp 25 tấn</v>
          </cell>
          <cell r="D273" t="str">
            <v>kíp</v>
          </cell>
          <cell r="L273">
            <v>1298431.25</v>
          </cell>
          <cell r="U273">
            <v>0</v>
          </cell>
          <cell r="V273">
            <v>1298431.25</v>
          </cell>
        </row>
        <row r="274">
          <cell r="A274" t="str">
            <v>CTT30T</v>
          </cell>
          <cell r="B274">
            <v>108</v>
          </cell>
          <cell r="C274" t="str">
            <v>Cần trục tháp 30 tấn</v>
          </cell>
          <cell r="D274" t="str">
            <v>ca</v>
          </cell>
          <cell r="E274">
            <v>280</v>
          </cell>
          <cell r="F274">
            <v>13</v>
          </cell>
          <cell r="G274">
            <v>3.8</v>
          </cell>
          <cell r="H274">
            <v>6</v>
          </cell>
          <cell r="I274">
            <v>3526350</v>
          </cell>
          <cell r="J274">
            <v>127.5</v>
          </cell>
          <cell r="K274" t="str">
            <v>Kwh</v>
          </cell>
          <cell r="L274">
            <v>0</v>
          </cell>
          <cell r="M274" t="str">
            <v>1x3/7+1x6/7</v>
          </cell>
          <cell r="N274">
            <v>1555372.2321428573</v>
          </cell>
          <cell r="O274">
            <v>478576.07142857136</v>
          </cell>
          <cell r="P274">
            <v>755646.42857142852</v>
          </cell>
          <cell r="Q274">
            <v>114112.5</v>
          </cell>
          <cell r="R274">
            <v>7987.8750000000009</v>
          </cell>
          <cell r="S274">
            <v>122100.375</v>
          </cell>
          <cell r="T274">
            <v>163090.38461538462</v>
          </cell>
          <cell r="U274">
            <v>3074785.4917582418</v>
          </cell>
          <cell r="V274">
            <v>0</v>
          </cell>
        </row>
        <row r="275">
          <cell r="A275" t="str">
            <v>CTT40T</v>
          </cell>
          <cell r="B275">
            <v>109</v>
          </cell>
          <cell r="C275" t="str">
            <v>Cần trục tháp 40 tấn</v>
          </cell>
          <cell r="D275" t="str">
            <v>ca</v>
          </cell>
          <cell r="E275">
            <v>280</v>
          </cell>
          <cell r="F275">
            <v>13</v>
          </cell>
          <cell r="G275">
            <v>3.54</v>
          </cell>
          <cell r="H275">
            <v>6</v>
          </cell>
          <cell r="I275">
            <v>4093050</v>
          </cell>
          <cell r="J275">
            <v>135</v>
          </cell>
          <cell r="K275" t="str">
            <v>Kwh</v>
          </cell>
          <cell r="L275">
            <v>2389239.9299999997</v>
          </cell>
          <cell r="M275" t="str">
            <v>1x3/7+1x6/7</v>
          </cell>
          <cell r="N275">
            <v>1805327.4107142857</v>
          </cell>
          <cell r="O275">
            <v>517478.46428571426</v>
          </cell>
          <cell r="P275">
            <v>877082.14285714284</v>
          </cell>
          <cell r="Q275">
            <v>120825</v>
          </cell>
          <cell r="R275">
            <v>8457.75</v>
          </cell>
          <cell r="S275">
            <v>129282.75</v>
          </cell>
          <cell r="T275">
            <v>163090.38461538462</v>
          </cell>
          <cell r="U275">
            <v>3492261.1524725272</v>
          </cell>
          <cell r="V275">
            <v>2389239.9299999997</v>
          </cell>
          <cell r="W275">
            <v>2177480</v>
          </cell>
        </row>
        <row r="276">
          <cell r="A276" t="str">
            <v>CTT50T</v>
          </cell>
          <cell r="B276">
            <v>110</v>
          </cell>
          <cell r="C276" t="str">
            <v>Cần trục tháp 50 tấn</v>
          </cell>
          <cell r="D276" t="str">
            <v>ca</v>
          </cell>
          <cell r="E276">
            <v>280</v>
          </cell>
          <cell r="F276">
            <v>13</v>
          </cell>
          <cell r="G276">
            <v>3.54</v>
          </cell>
          <cell r="H276">
            <v>6</v>
          </cell>
          <cell r="I276">
            <v>5134050</v>
          </cell>
          <cell r="J276">
            <v>142.5</v>
          </cell>
          <cell r="K276" t="str">
            <v>Kwh</v>
          </cell>
          <cell r="L276">
            <v>2984448.67875</v>
          </cell>
          <cell r="M276" t="str">
            <v>2x4/7+1x6/7</v>
          </cell>
          <cell r="N276">
            <v>2264482.7678571432</v>
          </cell>
          <cell r="O276">
            <v>649090.60714285716</v>
          </cell>
          <cell r="P276">
            <v>1100153.5714285714</v>
          </cell>
          <cell r="Q276">
            <v>127537.5</v>
          </cell>
          <cell r="R276">
            <v>8927.625</v>
          </cell>
          <cell r="S276">
            <v>136465.125</v>
          </cell>
          <cell r="T276">
            <v>246489.23076923078</v>
          </cell>
          <cell r="U276">
            <v>4396681.3021978028</v>
          </cell>
          <cell r="V276">
            <v>2984448.67875</v>
          </cell>
          <cell r="W276">
            <v>2719935</v>
          </cell>
        </row>
        <row r="277">
          <cell r="A277" t="str">
            <v>CTT50T(kíp)</v>
          </cell>
          <cell r="B277">
            <v>113</v>
          </cell>
          <cell r="C277" t="str">
            <v>Cần trục tháp 50 tấn</v>
          </cell>
          <cell r="D277" t="str">
            <v>kíp</v>
          </cell>
          <cell r="L277">
            <v>2092487</v>
          </cell>
          <cell r="U277">
            <v>0</v>
          </cell>
          <cell r="V277">
            <v>2092487</v>
          </cell>
        </row>
        <row r="278">
          <cell r="A278" t="str">
            <v>CTT60T</v>
          </cell>
          <cell r="B278">
            <v>111</v>
          </cell>
          <cell r="C278" t="str">
            <v>Cần trục tháp 60 tấn</v>
          </cell>
          <cell r="D278" t="str">
            <v>ca</v>
          </cell>
          <cell r="E278">
            <v>280</v>
          </cell>
          <cell r="F278">
            <v>13</v>
          </cell>
          <cell r="G278">
            <v>3.54</v>
          </cell>
          <cell r="H278">
            <v>6</v>
          </cell>
          <cell r="I278">
            <v>6417563</v>
          </cell>
          <cell r="J278">
            <v>198</v>
          </cell>
          <cell r="K278" t="str">
            <v>Kwh</v>
          </cell>
          <cell r="L278">
            <v>0</v>
          </cell>
          <cell r="M278" t="str">
            <v>2x4/7+1x6/7</v>
          </cell>
          <cell r="N278">
            <v>2830603.6803571428</v>
          </cell>
          <cell r="O278">
            <v>811363.32214285724</v>
          </cell>
          <cell r="P278">
            <v>1375192.0714285711</v>
          </cell>
          <cell r="Q278">
            <v>177210</v>
          </cell>
          <cell r="R278">
            <v>12404.7</v>
          </cell>
          <cell r="S278">
            <v>189614.7</v>
          </cell>
          <cell r="T278">
            <v>246489.23076923078</v>
          </cell>
          <cell r="U278">
            <v>5453263.0046978025</v>
          </cell>
          <cell r="V278">
            <v>0</v>
          </cell>
        </row>
        <row r="279">
          <cell r="A279" t="str">
            <v>CTMD900</v>
          </cell>
          <cell r="B279">
            <v>112</v>
          </cell>
          <cell r="C279" t="str">
            <v>Cẩu tháp MD 900</v>
          </cell>
          <cell r="D279" t="str">
            <v>ca</v>
          </cell>
          <cell r="E279">
            <v>280</v>
          </cell>
          <cell r="F279">
            <v>13</v>
          </cell>
          <cell r="G279">
            <v>3.54</v>
          </cell>
          <cell r="H279">
            <v>6</v>
          </cell>
          <cell r="I279">
            <v>18586863</v>
          </cell>
          <cell r="J279">
            <v>480</v>
          </cell>
          <cell r="K279" t="str">
            <v>Kwh</v>
          </cell>
          <cell r="L279">
            <v>0</v>
          </cell>
          <cell r="M279" t="str">
            <v>2x4/7+1x6/7+1x7/7</v>
          </cell>
          <cell r="N279">
            <v>8198134.2160714287</v>
          </cell>
          <cell r="O279">
            <v>2349910.5364285712</v>
          </cell>
          <cell r="P279">
            <v>3982899.2142857141</v>
          </cell>
          <cell r="Q279">
            <v>429600</v>
          </cell>
          <cell r="R279">
            <v>30072.000000000004</v>
          </cell>
          <cell r="S279">
            <v>459672</v>
          </cell>
          <cell r="T279">
            <v>358020</v>
          </cell>
          <cell r="U279">
            <v>15348635.966785714</v>
          </cell>
          <cell r="V279">
            <v>0</v>
          </cell>
        </row>
        <row r="280">
          <cell r="C280" t="str">
            <v>Cần cẩu nổi, kéo theo - sức nâng:</v>
          </cell>
          <cell r="L280">
            <v>0</v>
          </cell>
        </row>
        <row r="281">
          <cell r="A281" t="str">
            <v>CCN30T</v>
          </cell>
          <cell r="B281">
            <v>100</v>
          </cell>
          <cell r="C281" t="str">
            <v>Cần cẩu nổi SN 30T</v>
          </cell>
          <cell r="D281" t="str">
            <v>ca</v>
          </cell>
          <cell r="E281">
            <v>170</v>
          </cell>
          <cell r="F281">
            <v>13</v>
          </cell>
          <cell r="G281">
            <v>5.9</v>
          </cell>
          <cell r="H281">
            <v>7</v>
          </cell>
          <cell r="I281">
            <v>1995840</v>
          </cell>
          <cell r="J281">
            <v>81</v>
          </cell>
          <cell r="K281" t="str">
            <v>lítdiezel</v>
          </cell>
          <cell r="L281">
            <v>0</v>
          </cell>
          <cell r="M281" t="str">
            <v>T.ph2.1/2 + 6 thợ máy (1x3/4 + 5x2/4) + 1thợ điện 2/4</v>
          </cell>
          <cell r="N281">
            <v>1449919.0588235294</v>
          </cell>
          <cell r="O281">
            <v>692673.88235294132</v>
          </cell>
          <cell r="P281">
            <v>821816.47058823542</v>
          </cell>
          <cell r="Q281">
            <v>638035.38</v>
          </cell>
          <cell r="R281">
            <v>31901.769</v>
          </cell>
          <cell r="S281">
            <v>669937.14899999998</v>
          </cell>
          <cell r="T281">
            <v>792024.23076923087</v>
          </cell>
          <cell r="U281">
            <v>4426370.7915339377</v>
          </cell>
          <cell r="V281">
            <v>0</v>
          </cell>
        </row>
        <row r="282">
          <cell r="C282" t="str">
            <v>Cần cẩu nổi, tự hành - sức nâng:</v>
          </cell>
          <cell r="L282">
            <v>0</v>
          </cell>
        </row>
        <row r="283">
          <cell r="A283" t="str">
            <v>CCNTH30T</v>
          </cell>
          <cell r="B283">
            <v>1</v>
          </cell>
          <cell r="C283" t="str">
            <v>Cần cẩu nổi tự hành 30T</v>
          </cell>
          <cell r="D283" t="str">
            <v>ca</v>
          </cell>
          <cell r="E283">
            <v>170</v>
          </cell>
          <cell r="F283">
            <v>13</v>
          </cell>
          <cell r="G283">
            <v>5.77</v>
          </cell>
          <cell r="H283">
            <v>7</v>
          </cell>
          <cell r="I283">
            <v>1995840</v>
          </cell>
          <cell r="J283">
            <v>81</v>
          </cell>
          <cell r="K283" t="str">
            <v>lítdiezel</v>
          </cell>
          <cell r="L283">
            <v>3281976.7942499998</v>
          </cell>
          <cell r="M283" t="str">
            <v>T.ph2.1/2+3thợ máy(2x2/4 + 1x3/4)+1thợ điện2/4+1 thuỷ thủ 2/4</v>
          </cell>
          <cell r="N283">
            <v>1449919.0588235294</v>
          </cell>
          <cell r="O283">
            <v>677411.57647058822</v>
          </cell>
          <cell r="P283">
            <v>821816.47058823542</v>
          </cell>
          <cell r="Q283">
            <v>638035.38</v>
          </cell>
          <cell r="R283">
            <v>31901.769</v>
          </cell>
          <cell r="S283">
            <v>669937.14899999998</v>
          </cell>
          <cell r="T283" t="e">
            <v>#N/A</v>
          </cell>
          <cell r="U283" t="e">
            <v>#N/A</v>
          </cell>
          <cell r="V283">
            <v>3281976.7942499998</v>
          </cell>
          <cell r="W283">
            <v>2991093</v>
          </cell>
        </row>
        <row r="284">
          <cell r="A284" t="str">
            <v>CCNTH30T</v>
          </cell>
          <cell r="B284">
            <v>101</v>
          </cell>
          <cell r="C284" t="str">
            <v>Cần cẩu nổi tự hành 100T</v>
          </cell>
          <cell r="D284" t="str">
            <v>ca</v>
          </cell>
          <cell r="E284">
            <v>170</v>
          </cell>
          <cell r="F284">
            <v>13</v>
          </cell>
          <cell r="G284">
            <v>5.77</v>
          </cell>
          <cell r="H284">
            <v>7</v>
          </cell>
          <cell r="I284">
            <v>2803812</v>
          </cell>
          <cell r="J284">
            <v>117.6</v>
          </cell>
          <cell r="K284" t="str">
            <v>lítdiezel</v>
          </cell>
          <cell r="L284">
            <v>0</v>
          </cell>
          <cell r="M284" t="str">
            <v>T.ph2.1/2+4thợ máy(3x2/4 + 1x4/4)+1thợ điện3/4+1 thuỷ thủ 2/4</v>
          </cell>
          <cell r="N284">
            <v>2036886.9529411765</v>
          </cell>
          <cell r="O284">
            <v>951646.77882352925</v>
          </cell>
          <cell r="P284">
            <v>1154510.823529412</v>
          </cell>
          <cell r="Q284">
            <v>926332.84799999988</v>
          </cell>
          <cell r="R284">
            <v>46316.642399999997</v>
          </cell>
          <cell r="S284">
            <v>972649.49039999989</v>
          </cell>
          <cell r="T284" t="e">
            <v>#N/A</v>
          </cell>
          <cell r="U284" t="e">
            <v>#N/A</v>
          </cell>
          <cell r="V284">
            <v>0</v>
          </cell>
        </row>
        <row r="285">
          <cell r="C285" t="str">
            <v>Cẩu lao dầm - mã hiệu, sức nâng:</v>
          </cell>
          <cell r="L285">
            <v>0</v>
          </cell>
          <cell r="V285">
            <v>0</v>
          </cell>
        </row>
        <row r="286">
          <cell r="A286" t="str">
            <v>CLD K33-60</v>
          </cell>
          <cell r="B286">
            <v>101</v>
          </cell>
          <cell r="C286" t="str">
            <v>Cẩu lao dầm K33-60</v>
          </cell>
          <cell r="D286" t="str">
            <v>ca</v>
          </cell>
          <cell r="E286">
            <v>170</v>
          </cell>
          <cell r="F286">
            <v>14</v>
          </cell>
          <cell r="G286">
            <v>3.52</v>
          </cell>
          <cell r="H286">
            <v>6</v>
          </cell>
          <cell r="I286">
            <v>1743360</v>
          </cell>
          <cell r="J286">
            <v>232.56</v>
          </cell>
          <cell r="K286" t="str">
            <v>Kwh</v>
          </cell>
          <cell r="L286">
            <v>3723929.3437499995</v>
          </cell>
          <cell r="M286" t="str">
            <v>1x3/7+4x4/7+1x6/7</v>
          </cell>
          <cell r="N286">
            <v>1363922.823529412</v>
          </cell>
          <cell r="O286">
            <v>360978.07058823534</v>
          </cell>
          <cell r="P286">
            <v>615303.52941176458</v>
          </cell>
          <cell r="Q286">
            <v>208141.2</v>
          </cell>
          <cell r="R286">
            <v>14569.884000000002</v>
          </cell>
          <cell r="S286">
            <v>222711.084</v>
          </cell>
          <cell r="T286">
            <v>569616.92307692301</v>
          </cell>
          <cell r="U286">
            <v>3132532.4306063345</v>
          </cell>
          <cell r="V286">
            <v>3723929.3437499995</v>
          </cell>
          <cell r="W286">
            <v>3393875</v>
          </cell>
        </row>
        <row r="287">
          <cell r="C287" t="str">
            <v>Cổng trục - sức nâng:</v>
          </cell>
          <cell r="L287">
            <v>0</v>
          </cell>
        </row>
        <row r="288">
          <cell r="A288" t="str">
            <v>CTSN10T</v>
          </cell>
          <cell r="B288">
            <v>102</v>
          </cell>
          <cell r="C288" t="str">
            <v>Cổng trục SN 10T</v>
          </cell>
          <cell r="D288" t="str">
            <v>ca</v>
          </cell>
          <cell r="E288">
            <v>170</v>
          </cell>
          <cell r="F288">
            <v>14</v>
          </cell>
          <cell r="G288">
            <v>2.8</v>
          </cell>
          <cell r="H288">
            <v>5</v>
          </cell>
          <cell r="I288">
            <v>498680</v>
          </cell>
          <cell r="J288">
            <v>81</v>
          </cell>
          <cell r="K288" t="str">
            <v>Kwh</v>
          </cell>
          <cell r="L288">
            <v>838339.59824999992</v>
          </cell>
          <cell r="M288" t="str">
            <v>1x3/7+1x5/7</v>
          </cell>
          <cell r="N288">
            <v>390143.76470588235</v>
          </cell>
          <cell r="O288">
            <v>82135.529411764699</v>
          </cell>
          <cell r="P288">
            <v>146670.58823529413</v>
          </cell>
          <cell r="Q288">
            <v>72495</v>
          </cell>
          <cell r="R288">
            <v>5074.6500000000005</v>
          </cell>
          <cell r="S288">
            <v>77569.649999999994</v>
          </cell>
          <cell r="T288">
            <v>151096.15384615384</v>
          </cell>
          <cell r="U288">
            <v>847615.6861990951</v>
          </cell>
          <cell r="V288">
            <v>838339.59824999992</v>
          </cell>
          <cell r="W288">
            <v>764037</v>
          </cell>
        </row>
        <row r="289">
          <cell r="A289" t="str">
            <v>CTSN25T</v>
          </cell>
          <cell r="B289">
            <v>103</v>
          </cell>
          <cell r="C289" t="str">
            <v>Cổng trục SN 25T</v>
          </cell>
          <cell r="D289" t="str">
            <v>ca</v>
          </cell>
          <cell r="E289">
            <v>170</v>
          </cell>
          <cell r="F289">
            <v>14</v>
          </cell>
          <cell r="G289">
            <v>2.8</v>
          </cell>
          <cell r="H289">
            <v>5</v>
          </cell>
          <cell r="I289">
            <v>657020</v>
          </cell>
          <cell r="J289">
            <v>86.4</v>
          </cell>
          <cell r="K289" t="str">
            <v>Kwh</v>
          </cell>
          <cell r="L289">
            <v>1049314.8785520361</v>
          </cell>
          <cell r="M289" t="str">
            <v>1x3/7+1x5/7</v>
          </cell>
          <cell r="N289">
            <v>514021.52941176476</v>
          </cell>
          <cell r="O289">
            <v>108215.05882352938</v>
          </cell>
          <cell r="P289">
            <v>193241.17647058822</v>
          </cell>
          <cell r="Q289">
            <v>77328</v>
          </cell>
          <cell r="R289">
            <v>5412.9600000000009</v>
          </cell>
          <cell r="S289">
            <v>82740.960000000006</v>
          </cell>
          <cell r="T289">
            <v>151096.15384615384</v>
          </cell>
          <cell r="U289">
            <v>1049314.8785520361</v>
          </cell>
          <cell r="V289">
            <v>0</v>
          </cell>
        </row>
        <row r="290">
          <cell r="A290" t="str">
            <v>CTSN30T</v>
          </cell>
          <cell r="B290">
            <v>104</v>
          </cell>
          <cell r="C290" t="str">
            <v>Cổng trục SN 30T</v>
          </cell>
          <cell r="D290" t="str">
            <v>ca</v>
          </cell>
          <cell r="E290">
            <v>170</v>
          </cell>
          <cell r="F290">
            <v>14</v>
          </cell>
          <cell r="G290">
            <v>2.8</v>
          </cell>
          <cell r="H290">
            <v>5</v>
          </cell>
          <cell r="I290">
            <v>772965</v>
          </cell>
          <cell r="J290">
            <v>90</v>
          </cell>
          <cell r="K290" t="str">
            <v>Kwh</v>
          </cell>
          <cell r="L290">
            <v>1120232.9985</v>
          </cell>
          <cell r="M290" t="str">
            <v>1x3/7+1x6/7</v>
          </cell>
          <cell r="N290">
            <v>604731.4411764706</v>
          </cell>
          <cell r="O290">
            <v>127311.88235294116</v>
          </cell>
          <cell r="P290">
            <v>227342.64705882352</v>
          </cell>
          <cell r="Q290">
            <v>80550</v>
          </cell>
          <cell r="R290">
            <v>5638.5000000000009</v>
          </cell>
          <cell r="S290">
            <v>86188.5</v>
          </cell>
          <cell r="T290">
            <v>163090.38461538462</v>
          </cell>
          <cell r="U290">
            <v>1208664.8552036199</v>
          </cell>
          <cell r="V290">
            <v>1120232.9985</v>
          </cell>
          <cell r="W290">
            <v>1020946</v>
          </cell>
        </row>
        <row r="291">
          <cell r="A291" t="str">
            <v>CTSN60T</v>
          </cell>
          <cell r="B291">
            <v>105</v>
          </cell>
          <cell r="C291" t="str">
            <v>Cổng trục SN 60T</v>
          </cell>
          <cell r="D291" t="str">
            <v>ca</v>
          </cell>
          <cell r="E291">
            <v>170</v>
          </cell>
          <cell r="F291">
            <v>14</v>
          </cell>
          <cell r="G291">
            <v>2.5</v>
          </cell>
          <cell r="H291">
            <v>5</v>
          </cell>
          <cell r="I291">
            <v>1023194</v>
          </cell>
          <cell r="J291">
            <v>144</v>
          </cell>
          <cell r="K291" t="str">
            <v>Kwh</v>
          </cell>
          <cell r="L291">
            <v>0</v>
          </cell>
          <cell r="M291" t="str">
            <v>1x3/7+1x7/7</v>
          </cell>
          <cell r="N291">
            <v>800498.8352941178</v>
          </cell>
          <cell r="O291">
            <v>150469.70588235295</v>
          </cell>
          <cell r="P291">
            <v>300939.4117647059</v>
          </cell>
          <cell r="Q291">
            <v>128880</v>
          </cell>
          <cell r="R291">
            <v>9021.6</v>
          </cell>
          <cell r="S291">
            <v>137901.6</v>
          </cell>
          <cell r="T291">
            <v>177483.46153846156</v>
          </cell>
          <cell r="U291">
            <v>1567293.0144796381</v>
          </cell>
          <cell r="V291">
            <v>0</v>
          </cell>
        </row>
        <row r="292">
          <cell r="C292" t="str">
            <v>Cầu trục - sức nâng:</v>
          </cell>
          <cell r="L292">
            <v>0</v>
          </cell>
        </row>
        <row r="293">
          <cell r="A293" t="str">
            <v>CT30T</v>
          </cell>
          <cell r="B293">
            <v>106</v>
          </cell>
          <cell r="C293" t="str">
            <v>Cầu trục - sức nâng 30T</v>
          </cell>
          <cell r="D293" t="str">
            <v>ca</v>
          </cell>
          <cell r="E293">
            <v>280</v>
          </cell>
          <cell r="F293">
            <v>10</v>
          </cell>
          <cell r="G293">
            <v>2.2999999999999998</v>
          </cell>
          <cell r="H293">
            <v>5</v>
          </cell>
          <cell r="I293">
            <v>349600</v>
          </cell>
          <cell r="J293">
            <v>48</v>
          </cell>
          <cell r="K293" t="str">
            <v>Kwh</v>
          </cell>
          <cell r="L293">
            <v>0</v>
          </cell>
          <cell r="M293" t="str">
            <v>1x3/7+1x6/7</v>
          </cell>
          <cell r="N293">
            <v>118614.28571428571</v>
          </cell>
          <cell r="O293">
            <v>28717.142857142859</v>
          </cell>
          <cell r="P293">
            <v>62428.571428571428</v>
          </cell>
          <cell r="Q293">
            <v>42960</v>
          </cell>
          <cell r="R293">
            <v>3007.2000000000003</v>
          </cell>
          <cell r="S293">
            <v>45967.199999999997</v>
          </cell>
          <cell r="T293">
            <v>163090.38461538462</v>
          </cell>
          <cell r="U293">
            <v>418817.58461538464</v>
          </cell>
          <cell r="V293">
            <v>0</v>
          </cell>
        </row>
        <row r="294">
          <cell r="A294" t="str">
            <v>CT40T</v>
          </cell>
          <cell r="B294">
            <v>107</v>
          </cell>
          <cell r="C294" t="str">
            <v>Cầu trục - sức nâng 40T</v>
          </cell>
          <cell r="D294" t="str">
            <v>ca</v>
          </cell>
          <cell r="E294">
            <v>280</v>
          </cell>
          <cell r="F294">
            <v>10</v>
          </cell>
          <cell r="G294">
            <v>2.2999999999999998</v>
          </cell>
          <cell r="H294">
            <v>5</v>
          </cell>
          <cell r="I294">
            <v>393300</v>
          </cell>
          <cell r="J294">
            <v>60</v>
          </cell>
          <cell r="K294" t="str">
            <v>Kwh</v>
          </cell>
          <cell r="L294">
            <v>0</v>
          </cell>
          <cell r="M294" t="str">
            <v>1x3/7+1x6/7</v>
          </cell>
          <cell r="N294">
            <v>133441.07142857142</v>
          </cell>
          <cell r="O294">
            <v>32306.785714285714</v>
          </cell>
          <cell r="P294">
            <v>70232.142857142855</v>
          </cell>
          <cell r="Q294">
            <v>53700</v>
          </cell>
          <cell r="R294">
            <v>3759.0000000000005</v>
          </cell>
          <cell r="S294">
            <v>57459</v>
          </cell>
          <cell r="T294">
            <v>163090.38461538462</v>
          </cell>
          <cell r="U294">
            <v>456529.38461538462</v>
          </cell>
          <cell r="V294">
            <v>0</v>
          </cell>
        </row>
        <row r="295">
          <cell r="A295" t="str">
            <v>CT50T</v>
          </cell>
          <cell r="B295">
            <v>108</v>
          </cell>
          <cell r="C295" t="str">
            <v>Cầu trục - sức nâng 50T</v>
          </cell>
          <cell r="D295" t="str">
            <v>ca</v>
          </cell>
          <cell r="E295">
            <v>280</v>
          </cell>
          <cell r="F295">
            <v>10</v>
          </cell>
          <cell r="G295">
            <v>2.2999999999999998</v>
          </cell>
          <cell r="H295">
            <v>5</v>
          </cell>
          <cell r="I295">
            <v>445740</v>
          </cell>
          <cell r="J295">
            <v>72</v>
          </cell>
          <cell r="K295" t="str">
            <v>Kwh</v>
          </cell>
          <cell r="L295">
            <v>0</v>
          </cell>
          <cell r="M295" t="str">
            <v>1x3/7+1x6/7</v>
          </cell>
          <cell r="N295">
            <v>151233.21428571429</v>
          </cell>
          <cell r="O295">
            <v>36614.357142857145</v>
          </cell>
          <cell r="P295">
            <v>79596.428571428565</v>
          </cell>
          <cell r="Q295">
            <v>64440</v>
          </cell>
          <cell r="R295">
            <v>4510.8</v>
          </cell>
          <cell r="S295">
            <v>68950.8</v>
          </cell>
          <cell r="T295">
            <v>163090.38461538462</v>
          </cell>
          <cell r="U295">
            <v>499485.18461538461</v>
          </cell>
          <cell r="V295">
            <v>0</v>
          </cell>
        </row>
        <row r="296">
          <cell r="A296" t="str">
            <v>CT60T</v>
          </cell>
          <cell r="B296">
            <v>109</v>
          </cell>
          <cell r="C296" t="str">
            <v>Cầu trục - sức nâng 60T</v>
          </cell>
          <cell r="D296" t="str">
            <v>ca</v>
          </cell>
          <cell r="E296">
            <v>280</v>
          </cell>
          <cell r="F296">
            <v>10</v>
          </cell>
          <cell r="G296">
            <v>2.2999999999999998</v>
          </cell>
          <cell r="H296">
            <v>5</v>
          </cell>
          <cell r="I296">
            <v>534905</v>
          </cell>
          <cell r="J296">
            <v>84</v>
          </cell>
          <cell r="K296" t="str">
            <v>Kwh</v>
          </cell>
          <cell r="L296">
            <v>0</v>
          </cell>
          <cell r="M296" t="str">
            <v>1x3/7+1x7/7</v>
          </cell>
          <cell r="N296">
            <v>181485.62500000003</v>
          </cell>
          <cell r="O296">
            <v>43938.625</v>
          </cell>
          <cell r="P296">
            <v>95518.75</v>
          </cell>
          <cell r="Q296">
            <v>75180</v>
          </cell>
          <cell r="R296">
            <v>5262.6</v>
          </cell>
          <cell r="S296">
            <v>80442.600000000006</v>
          </cell>
          <cell r="T296">
            <v>177483.46153846156</v>
          </cell>
          <cell r="U296">
            <v>578869.0615384616</v>
          </cell>
          <cell r="V296">
            <v>0</v>
          </cell>
        </row>
        <row r="297">
          <cell r="A297" t="str">
            <v>CT90T</v>
          </cell>
          <cell r="B297">
            <v>110</v>
          </cell>
          <cell r="C297" t="str">
            <v>Cầu trục - sức nâng 90T</v>
          </cell>
          <cell r="D297" t="str">
            <v>ca</v>
          </cell>
          <cell r="E297">
            <v>280</v>
          </cell>
          <cell r="F297">
            <v>10</v>
          </cell>
          <cell r="G297">
            <v>2.2999999999999998</v>
          </cell>
          <cell r="H297">
            <v>5</v>
          </cell>
          <cell r="I297">
            <v>664830</v>
          </cell>
          <cell r="J297">
            <v>108</v>
          </cell>
          <cell r="K297" t="str">
            <v>Kwh</v>
          </cell>
          <cell r="L297">
            <v>0</v>
          </cell>
          <cell r="M297" t="str">
            <v>1x3/7+1x7/7</v>
          </cell>
          <cell r="N297">
            <v>225567.32142857145</v>
          </cell>
          <cell r="O297">
            <v>54611.035714285717</v>
          </cell>
          <cell r="P297">
            <v>118719.64285714286</v>
          </cell>
          <cell r="Q297">
            <v>96660</v>
          </cell>
          <cell r="R297">
            <v>6766.2000000000007</v>
          </cell>
          <cell r="S297">
            <v>103426.2</v>
          </cell>
          <cell r="T297">
            <v>177483.46153846156</v>
          </cell>
          <cell r="U297">
            <v>679807.66153846157</v>
          </cell>
          <cell r="V297">
            <v>0</v>
          </cell>
        </row>
        <row r="298">
          <cell r="A298" t="str">
            <v>CT110T</v>
          </cell>
          <cell r="B298">
            <v>111</v>
          </cell>
          <cell r="C298" t="str">
            <v>Cầu trục - sức nâng 110T</v>
          </cell>
          <cell r="D298" t="str">
            <v>ca</v>
          </cell>
          <cell r="E298">
            <v>280</v>
          </cell>
          <cell r="F298">
            <v>10</v>
          </cell>
          <cell r="G298">
            <v>2.1</v>
          </cell>
          <cell r="H298">
            <v>5</v>
          </cell>
          <cell r="I298">
            <v>917460</v>
          </cell>
          <cell r="J298">
            <v>132</v>
          </cell>
          <cell r="K298" t="str">
            <v>Kwh</v>
          </cell>
          <cell r="L298">
            <v>0</v>
          </cell>
          <cell r="M298" t="str">
            <v>1x3/7+1x7/7</v>
          </cell>
          <cell r="N298">
            <v>311281.07142857148</v>
          </cell>
          <cell r="O298">
            <v>68809.5</v>
          </cell>
          <cell r="P298">
            <v>163832.14285714287</v>
          </cell>
          <cell r="Q298">
            <v>118140</v>
          </cell>
          <cell r="R298">
            <v>8269.8000000000011</v>
          </cell>
          <cell r="S298">
            <v>126409.8</v>
          </cell>
          <cell r="T298">
            <v>177483.46153846156</v>
          </cell>
          <cell r="U298">
            <v>847815.97582417587</v>
          </cell>
          <cell r="V298">
            <v>0</v>
          </cell>
        </row>
        <row r="299">
          <cell r="A299" t="str">
            <v>CT125T</v>
          </cell>
          <cell r="B299">
            <v>112</v>
          </cell>
          <cell r="C299" t="str">
            <v>Cầu trục - sức nâng 125T</v>
          </cell>
          <cell r="D299" t="str">
            <v>ca</v>
          </cell>
          <cell r="E299">
            <v>280</v>
          </cell>
          <cell r="F299">
            <v>10</v>
          </cell>
          <cell r="G299">
            <v>2.1</v>
          </cell>
          <cell r="H299">
            <v>5</v>
          </cell>
          <cell r="I299">
            <v>1055070</v>
          </cell>
          <cell r="J299">
            <v>144</v>
          </cell>
          <cell r="K299" t="str">
            <v>Kwh</v>
          </cell>
          <cell r="L299">
            <v>0</v>
          </cell>
          <cell r="M299" t="str">
            <v>1x3/7+1x7/7</v>
          </cell>
          <cell r="N299">
            <v>357970.17857142864</v>
          </cell>
          <cell r="O299">
            <v>79130.25</v>
          </cell>
          <cell r="P299">
            <v>188405.35714285713</v>
          </cell>
          <cell r="Q299">
            <v>128880</v>
          </cell>
          <cell r="R299">
            <v>9021.6</v>
          </cell>
          <cell r="S299">
            <v>137901.6</v>
          </cell>
          <cell r="T299">
            <v>177483.46153846156</v>
          </cell>
          <cell r="U299">
            <v>940890.84725274728</v>
          </cell>
          <cell r="V299">
            <v>0</v>
          </cell>
        </row>
        <row r="300">
          <cell r="A300" t="str">
            <v>CT180T</v>
          </cell>
          <cell r="B300">
            <v>113</v>
          </cell>
          <cell r="C300" t="str">
            <v>Cầu trục - sức nâng 180T</v>
          </cell>
          <cell r="D300" t="str">
            <v>ca</v>
          </cell>
          <cell r="E300">
            <v>280</v>
          </cell>
          <cell r="F300">
            <v>10</v>
          </cell>
          <cell r="G300">
            <v>2.1</v>
          </cell>
          <cell r="H300">
            <v>5</v>
          </cell>
          <cell r="I300">
            <v>1371690</v>
          </cell>
          <cell r="J300">
            <v>168</v>
          </cell>
          <cell r="K300" t="str">
            <v>Kwh</v>
          </cell>
          <cell r="L300">
            <v>0</v>
          </cell>
          <cell r="M300" t="str">
            <v>1x3/7+1x7/7</v>
          </cell>
          <cell r="N300">
            <v>465394.82142857142</v>
          </cell>
          <cell r="O300">
            <v>102876.75</v>
          </cell>
          <cell r="P300">
            <v>244944.64285714287</v>
          </cell>
          <cell r="Q300">
            <v>150360</v>
          </cell>
          <cell r="R300">
            <v>10525.2</v>
          </cell>
          <cell r="S300">
            <v>160885.20000000001</v>
          </cell>
          <cell r="T300">
            <v>177483.46153846156</v>
          </cell>
          <cell r="U300">
            <v>1151584.8758241758</v>
          </cell>
          <cell r="V300">
            <v>0</v>
          </cell>
        </row>
        <row r="301">
          <cell r="A301" t="str">
            <v>CT250T</v>
          </cell>
          <cell r="B301">
            <v>114</v>
          </cell>
          <cell r="C301" t="str">
            <v>Cầu trục - sức nâng 250T</v>
          </cell>
          <cell r="D301" t="str">
            <v>ca</v>
          </cell>
          <cell r="E301">
            <v>280</v>
          </cell>
          <cell r="F301">
            <v>10</v>
          </cell>
          <cell r="G301">
            <v>2</v>
          </cell>
          <cell r="H301">
            <v>5</v>
          </cell>
          <cell r="I301">
            <v>1770971</v>
          </cell>
          <cell r="J301">
            <v>204</v>
          </cell>
          <cell r="K301" t="str">
            <v>Kwh</v>
          </cell>
          <cell r="L301">
            <v>0</v>
          </cell>
          <cell r="M301" t="str">
            <v>1x3/7+1x7/7</v>
          </cell>
          <cell r="N301">
            <v>600865.16071428568</v>
          </cell>
          <cell r="O301">
            <v>126497.92857142857</v>
          </cell>
          <cell r="P301">
            <v>316244.82142857142</v>
          </cell>
          <cell r="Q301">
            <v>182580</v>
          </cell>
          <cell r="R301">
            <v>12780.6</v>
          </cell>
          <cell r="S301">
            <v>195360.6</v>
          </cell>
          <cell r="T301">
            <v>177483.46153846156</v>
          </cell>
          <cell r="U301">
            <v>1416451.9722527473</v>
          </cell>
          <cell r="V301">
            <v>0</v>
          </cell>
        </row>
        <row r="302">
          <cell r="C302" t="str">
            <v>Máy vận thăng - sức nâng:</v>
          </cell>
          <cell r="L302">
            <v>0</v>
          </cell>
        </row>
        <row r="303">
          <cell r="A303" t="str">
            <v>MVT0,3T</v>
          </cell>
          <cell r="B303">
            <v>106</v>
          </cell>
          <cell r="C303" t="str">
            <v>Máy vận thăng 0,3T - H nâng 30m</v>
          </cell>
          <cell r="D303" t="str">
            <v>ca</v>
          </cell>
          <cell r="E303">
            <v>280</v>
          </cell>
          <cell r="F303">
            <v>18</v>
          </cell>
          <cell r="G303">
            <v>4.32</v>
          </cell>
          <cell r="H303">
            <v>5</v>
          </cell>
          <cell r="I303">
            <v>44064</v>
          </cell>
          <cell r="J303">
            <v>8.4</v>
          </cell>
          <cell r="K303" t="str">
            <v>Kwh</v>
          </cell>
          <cell r="L303">
            <v>0</v>
          </cell>
          <cell r="M303" t="str">
            <v>1x3/7</v>
          </cell>
          <cell r="N303">
            <v>26910.514285714289</v>
          </cell>
          <cell r="O303">
            <v>6798.4457142857145</v>
          </cell>
          <cell r="P303">
            <v>7868.5714285714303</v>
          </cell>
          <cell r="Q303">
            <v>7518</v>
          </cell>
          <cell r="R303">
            <v>526.2600000000001</v>
          </cell>
          <cell r="S303">
            <v>8044.26</v>
          </cell>
          <cell r="T303">
            <v>65952.692307692312</v>
          </cell>
          <cell r="U303">
            <v>115574.48373626375</v>
          </cell>
          <cell r="V303">
            <v>0</v>
          </cell>
        </row>
        <row r="304">
          <cell r="A304" t="str">
            <v>MVT0,5T</v>
          </cell>
          <cell r="B304">
            <v>107</v>
          </cell>
          <cell r="C304" t="str">
            <v>Máy vận thăng 0,5T - H nâng 50m</v>
          </cell>
          <cell r="D304" t="str">
            <v>ca</v>
          </cell>
          <cell r="E304">
            <v>280</v>
          </cell>
          <cell r="F304">
            <v>18</v>
          </cell>
          <cell r="G304">
            <v>4.32</v>
          </cell>
          <cell r="H304">
            <v>5</v>
          </cell>
          <cell r="I304">
            <v>79920</v>
          </cell>
          <cell r="J304">
            <v>15.75</v>
          </cell>
          <cell r="K304" t="str">
            <v>Kwh</v>
          </cell>
          <cell r="L304">
            <v>0</v>
          </cell>
          <cell r="M304" t="str">
            <v>1x3/7</v>
          </cell>
          <cell r="N304">
            <v>48808.285714285717</v>
          </cell>
          <cell r="O304">
            <v>12330.514285714287</v>
          </cell>
          <cell r="P304">
            <v>14271.428571428571</v>
          </cell>
          <cell r="Q304">
            <v>14096.25</v>
          </cell>
          <cell r="R304">
            <v>986.73750000000007</v>
          </cell>
          <cell r="S304">
            <v>15082.987499999999</v>
          </cell>
          <cell r="T304">
            <v>65952.692307692312</v>
          </cell>
          <cell r="U304">
            <v>156445.90837912087</v>
          </cell>
          <cell r="V304">
            <v>0</v>
          </cell>
        </row>
        <row r="305">
          <cell r="A305" t="str">
            <v>MVT0,8T</v>
          </cell>
          <cell r="B305">
            <v>108</v>
          </cell>
          <cell r="C305" t="str">
            <v>Máy vận thăng 0,8T - H nâng 80m</v>
          </cell>
          <cell r="D305" t="str">
            <v>ca</v>
          </cell>
          <cell r="E305">
            <v>280</v>
          </cell>
          <cell r="F305">
            <v>18</v>
          </cell>
          <cell r="G305">
            <v>4.32</v>
          </cell>
          <cell r="H305">
            <v>5</v>
          </cell>
          <cell r="I305">
            <v>116883</v>
          </cell>
          <cell r="J305">
            <v>21</v>
          </cell>
          <cell r="K305" t="str">
            <v>Kwh</v>
          </cell>
          <cell r="L305">
            <v>123800.523</v>
          </cell>
          <cell r="M305" t="str">
            <v>1x3/7</v>
          </cell>
          <cell r="N305">
            <v>71382.117857142861</v>
          </cell>
          <cell r="O305">
            <v>18033.377142857145</v>
          </cell>
          <cell r="P305">
            <v>20871.96428571429</v>
          </cell>
          <cell r="Q305">
            <v>18795</v>
          </cell>
          <cell r="R305">
            <v>1315.65</v>
          </cell>
          <cell r="S305">
            <v>20110.650000000001</v>
          </cell>
          <cell r="T305">
            <v>65952.692307692312</v>
          </cell>
          <cell r="U305">
            <v>196350.80159340662</v>
          </cell>
          <cell r="V305">
            <v>123800.523</v>
          </cell>
          <cell r="W305">
            <v>112828</v>
          </cell>
        </row>
        <row r="306">
          <cell r="A306" t="str">
            <v>MVT2T</v>
          </cell>
          <cell r="B306">
            <v>109</v>
          </cell>
          <cell r="C306" t="str">
            <v>Máy vận thăng 2T - H nâng 100m</v>
          </cell>
          <cell r="D306" t="str">
            <v>ca</v>
          </cell>
          <cell r="E306">
            <v>280</v>
          </cell>
          <cell r="F306">
            <v>17</v>
          </cell>
          <cell r="G306">
            <v>4.08</v>
          </cell>
          <cell r="H306">
            <v>5</v>
          </cell>
          <cell r="I306">
            <v>156492</v>
          </cell>
          <cell r="J306">
            <v>31.5</v>
          </cell>
          <cell r="K306" t="str">
            <v>Kwh</v>
          </cell>
          <cell r="L306">
            <v>0</v>
          </cell>
          <cell r="M306" t="str">
            <v>1x3/7</v>
          </cell>
          <cell r="N306">
            <v>90262.35</v>
          </cell>
          <cell r="O306">
            <v>22803.120000000003</v>
          </cell>
          <cell r="P306">
            <v>27945</v>
          </cell>
          <cell r="Q306">
            <v>28192.5</v>
          </cell>
          <cell r="R306">
            <v>1973.4750000000001</v>
          </cell>
          <cell r="S306">
            <v>30165.974999999999</v>
          </cell>
          <cell r="T306">
            <v>65952.692307692312</v>
          </cell>
          <cell r="U306">
            <v>237129.13730769232</v>
          </cell>
          <cell r="V306">
            <v>0</v>
          </cell>
        </row>
        <row r="307">
          <cell r="A307" t="str">
            <v>MVT3T</v>
          </cell>
          <cell r="B307">
            <v>110</v>
          </cell>
          <cell r="C307" t="str">
            <v>Máy vận thăng 3T - H nâng 100m</v>
          </cell>
          <cell r="D307" t="str">
            <v>ca</v>
          </cell>
          <cell r="E307">
            <v>280</v>
          </cell>
          <cell r="F307">
            <v>17</v>
          </cell>
          <cell r="G307">
            <v>4.08</v>
          </cell>
          <cell r="H307">
            <v>5</v>
          </cell>
          <cell r="I307">
            <v>180000</v>
          </cell>
          <cell r="J307">
            <v>39.4</v>
          </cell>
          <cell r="K307" t="str">
            <v>Kwh</v>
          </cell>
          <cell r="L307">
            <v>249610.11074999999</v>
          </cell>
          <cell r="M307" t="str">
            <v>1x3/7</v>
          </cell>
          <cell r="N307">
            <v>103821.42857142858</v>
          </cell>
          <cell r="O307">
            <v>26228.571428571431</v>
          </cell>
          <cell r="P307">
            <v>32142.857142857141</v>
          </cell>
          <cell r="Q307">
            <v>35263</v>
          </cell>
          <cell r="R307">
            <v>2468.4100000000003</v>
          </cell>
          <cell r="S307">
            <v>37731.410000000003</v>
          </cell>
          <cell r="T307">
            <v>65952.692307692312</v>
          </cell>
          <cell r="U307">
            <v>265876.95945054945</v>
          </cell>
          <cell r="V307">
            <v>249610.11074999999</v>
          </cell>
          <cell r="W307">
            <v>227487</v>
          </cell>
        </row>
        <row r="308">
          <cell r="A308" t="str">
            <v>MVTLg3T</v>
          </cell>
          <cell r="B308">
            <v>111</v>
          </cell>
          <cell r="C308" t="str">
            <v>Máy vận thăng lồng 3T - H nâng 100m</v>
          </cell>
          <cell r="D308" t="str">
            <v>ca</v>
          </cell>
          <cell r="E308">
            <v>280</v>
          </cell>
          <cell r="F308">
            <v>17</v>
          </cell>
          <cell r="G308">
            <v>4.08</v>
          </cell>
          <cell r="H308">
            <v>5</v>
          </cell>
          <cell r="I308">
            <v>367800</v>
          </cell>
          <cell r="J308">
            <v>47.3</v>
          </cell>
          <cell r="K308" t="str">
            <v>Kwh</v>
          </cell>
          <cell r="L308">
            <v>249612.30524999998</v>
          </cell>
          <cell r="M308" t="str">
            <v>1x3/7</v>
          </cell>
          <cell r="N308">
            <v>212141.78571428574</v>
          </cell>
          <cell r="O308">
            <v>53593.71428571429</v>
          </cell>
          <cell r="P308">
            <v>65678.571428571435</v>
          </cell>
          <cell r="Q308">
            <v>42333.5</v>
          </cell>
          <cell r="R308">
            <v>2963.3450000000003</v>
          </cell>
          <cell r="S308">
            <v>45296.845000000001</v>
          </cell>
          <cell r="T308">
            <v>65952.692307692312</v>
          </cell>
          <cell r="U308">
            <v>442663.60873626376</v>
          </cell>
          <cell r="V308">
            <v>249612.30524999998</v>
          </cell>
          <cell r="W308">
            <v>227489</v>
          </cell>
        </row>
        <row r="309">
          <cell r="C309" t="str">
            <v>Cần trục thiết nhi - sức nâng:</v>
          </cell>
          <cell r="L309">
            <v>0</v>
          </cell>
        </row>
        <row r="310">
          <cell r="A310" t="str">
            <v>CTTN0,5T</v>
          </cell>
          <cell r="B310">
            <v>110</v>
          </cell>
          <cell r="C310" t="str">
            <v>Cần trục thiết nhi 0,5T</v>
          </cell>
          <cell r="E310">
            <v>180</v>
          </cell>
          <cell r="F310">
            <v>20</v>
          </cell>
          <cell r="G310">
            <v>4.8</v>
          </cell>
          <cell r="H310">
            <v>5</v>
          </cell>
          <cell r="I310">
            <v>7245</v>
          </cell>
          <cell r="J310">
            <v>3.6</v>
          </cell>
          <cell r="K310" t="str">
            <v>Kwh</v>
          </cell>
          <cell r="L310">
            <v>0</v>
          </cell>
          <cell r="M310" t="str">
            <v>1x3/7</v>
          </cell>
          <cell r="N310">
            <v>8050.0000000000009</v>
          </cell>
          <cell r="O310">
            <v>1932</v>
          </cell>
          <cell r="P310">
            <v>2012.5</v>
          </cell>
          <cell r="Q310">
            <v>3222</v>
          </cell>
          <cell r="R310">
            <v>225.54000000000002</v>
          </cell>
          <cell r="S310">
            <v>3447.54</v>
          </cell>
          <cell r="T310">
            <v>65952.692307692312</v>
          </cell>
          <cell r="U310">
            <v>81394.73230769232</v>
          </cell>
          <cell r="V310">
            <v>0</v>
          </cell>
        </row>
        <row r="311">
          <cell r="C311" t="str">
            <v>Tời điện - sức kéo:</v>
          </cell>
          <cell r="L311">
            <v>0</v>
          </cell>
        </row>
        <row r="312">
          <cell r="A312" t="str">
            <v>TĐ0,5T</v>
          </cell>
          <cell r="B312">
            <v>111</v>
          </cell>
          <cell r="C312" t="str">
            <v>Tời điện sức kéo 0,5T</v>
          </cell>
          <cell r="D312" t="str">
            <v>ca</v>
          </cell>
          <cell r="E312">
            <v>230</v>
          </cell>
          <cell r="F312">
            <v>17</v>
          </cell>
          <cell r="G312">
            <v>5.0999999999999996</v>
          </cell>
          <cell r="H312">
            <v>4</v>
          </cell>
          <cell r="I312">
            <v>3840</v>
          </cell>
          <cell r="J312">
            <v>3.78</v>
          </cell>
          <cell r="K312" t="str">
            <v>Kwh</v>
          </cell>
          <cell r="L312">
            <v>0</v>
          </cell>
          <cell r="M312" t="str">
            <v>1x3/7</v>
          </cell>
          <cell r="N312">
            <v>2838.2608695652175</v>
          </cell>
          <cell r="O312">
            <v>851.47826086956513</v>
          </cell>
          <cell r="P312">
            <v>667.82608695652175</v>
          </cell>
          <cell r="Q312">
            <v>3383.1</v>
          </cell>
          <cell r="R312">
            <v>236.81700000000001</v>
          </cell>
          <cell r="S312">
            <v>3619.9169999999999</v>
          </cell>
          <cell r="T312">
            <v>65952.692307692312</v>
          </cell>
          <cell r="U312">
            <v>73930.17452508361</v>
          </cell>
          <cell r="V312">
            <v>0</v>
          </cell>
        </row>
        <row r="313">
          <cell r="A313" t="str">
            <v>TĐ1T</v>
          </cell>
          <cell r="B313">
            <v>112</v>
          </cell>
          <cell r="C313" t="str">
            <v>Tời điện sức kéo 1T</v>
          </cell>
          <cell r="D313" t="str">
            <v>ca</v>
          </cell>
          <cell r="E313">
            <v>230</v>
          </cell>
          <cell r="F313">
            <v>17</v>
          </cell>
          <cell r="G313">
            <v>5.0999999999999996</v>
          </cell>
          <cell r="H313">
            <v>4</v>
          </cell>
          <cell r="I313">
            <v>6080</v>
          </cell>
          <cell r="J313">
            <v>4.5</v>
          </cell>
          <cell r="K313" t="str">
            <v>Kwh</v>
          </cell>
          <cell r="L313">
            <v>0</v>
          </cell>
          <cell r="M313" t="str">
            <v>1x3/7</v>
          </cell>
          <cell r="N313">
            <v>4493.913043478261</v>
          </cell>
          <cell r="O313">
            <v>1348.1739130434783</v>
          </cell>
          <cell r="P313">
            <v>1057.3913043478262</v>
          </cell>
          <cell r="Q313">
            <v>4027.5</v>
          </cell>
          <cell r="R313">
            <v>281.92500000000001</v>
          </cell>
          <cell r="S313">
            <v>4309.4250000000002</v>
          </cell>
          <cell r="T313">
            <v>65952.692307692312</v>
          </cell>
          <cell r="U313">
            <v>77161.595568561883</v>
          </cell>
          <cell r="V313">
            <v>0</v>
          </cell>
        </row>
        <row r="314">
          <cell r="A314" t="str">
            <v>TĐ1,5T</v>
          </cell>
          <cell r="B314">
            <v>113</v>
          </cell>
          <cell r="C314" t="str">
            <v>Tời điện sức kéo 1,5T</v>
          </cell>
          <cell r="D314" t="str">
            <v>ca</v>
          </cell>
          <cell r="E314">
            <v>230</v>
          </cell>
          <cell r="F314">
            <v>17</v>
          </cell>
          <cell r="G314">
            <v>4.59</v>
          </cell>
          <cell r="H314">
            <v>4</v>
          </cell>
          <cell r="I314">
            <v>13680</v>
          </cell>
          <cell r="J314">
            <v>5.58</v>
          </cell>
          <cell r="K314" t="str">
            <v>Kwh</v>
          </cell>
          <cell r="L314">
            <v>66343.026750000005</v>
          </cell>
          <cell r="M314" t="str">
            <v>1x3/7</v>
          </cell>
          <cell r="N314">
            <v>9605.7391304347821</v>
          </cell>
          <cell r="O314">
            <v>2730.0521739130431</v>
          </cell>
          <cell r="P314">
            <v>2379.1304347826085</v>
          </cell>
          <cell r="Q314">
            <v>4994.1000000000004</v>
          </cell>
          <cell r="R314">
            <v>349.58700000000005</v>
          </cell>
          <cell r="S314">
            <v>5343.6870000000008</v>
          </cell>
          <cell r="T314">
            <v>65952.692307692312</v>
          </cell>
          <cell r="U314">
            <v>86011.301046822744</v>
          </cell>
          <cell r="V314">
            <v>66343.026750000005</v>
          </cell>
          <cell r="W314">
            <v>60463</v>
          </cell>
        </row>
        <row r="315">
          <cell r="A315" t="str">
            <v>TĐ1,5T(kíp)</v>
          </cell>
          <cell r="B315">
            <v>114</v>
          </cell>
          <cell r="C315" t="str">
            <v>Tời điện sức kéo 1,5T</v>
          </cell>
          <cell r="D315" t="str">
            <v>kíp</v>
          </cell>
          <cell r="L315">
            <v>58806.5</v>
          </cell>
          <cell r="U315">
            <v>0</v>
          </cell>
          <cell r="V315">
            <v>58806.5</v>
          </cell>
        </row>
        <row r="316">
          <cell r="A316" t="str">
            <v>TĐ2T</v>
          </cell>
          <cell r="B316">
            <v>115</v>
          </cell>
          <cell r="C316" t="str">
            <v>Tời điện sức kéo 2T</v>
          </cell>
          <cell r="D316" t="str">
            <v>ca</v>
          </cell>
          <cell r="E316">
            <v>230</v>
          </cell>
          <cell r="F316">
            <v>17</v>
          </cell>
          <cell r="G316">
            <v>4.59</v>
          </cell>
          <cell r="H316">
            <v>4</v>
          </cell>
          <cell r="I316">
            <v>19920</v>
          </cell>
          <cell r="J316">
            <v>6.3</v>
          </cell>
          <cell r="K316" t="str">
            <v>Kwh</v>
          </cell>
          <cell r="L316">
            <v>0</v>
          </cell>
          <cell r="M316" t="str">
            <v>1x3/7</v>
          </cell>
          <cell r="N316">
            <v>13987.304347826088</v>
          </cell>
          <cell r="O316">
            <v>3975.3391304347824</v>
          </cell>
          <cell r="P316">
            <v>3464.347826086957</v>
          </cell>
          <cell r="Q316">
            <v>5638.5</v>
          </cell>
          <cell r="R316">
            <v>394.69500000000005</v>
          </cell>
          <cell r="S316">
            <v>6033.1949999999997</v>
          </cell>
          <cell r="T316">
            <v>65952.692307692312</v>
          </cell>
          <cell r="U316">
            <v>93412.878612040135</v>
          </cell>
          <cell r="V316">
            <v>0</v>
          </cell>
        </row>
        <row r="317">
          <cell r="A317" t="str">
            <v>TĐ2,5T</v>
          </cell>
          <cell r="B317">
            <v>116</v>
          </cell>
          <cell r="C317" t="str">
            <v>Tời điện sức kéo 2,5T</v>
          </cell>
          <cell r="D317" t="str">
            <v>ca</v>
          </cell>
          <cell r="E317">
            <v>230</v>
          </cell>
          <cell r="F317">
            <v>17</v>
          </cell>
          <cell r="G317">
            <v>4.59</v>
          </cell>
          <cell r="H317">
            <v>4</v>
          </cell>
          <cell r="I317">
            <v>26600</v>
          </cell>
          <cell r="J317">
            <v>9.18</v>
          </cell>
          <cell r="K317" t="str">
            <v>Kwh</v>
          </cell>
          <cell r="L317">
            <v>0</v>
          </cell>
          <cell r="M317" t="str">
            <v>1x3/7</v>
          </cell>
          <cell r="N317">
            <v>18677.826086956524</v>
          </cell>
          <cell r="O317">
            <v>5308.4347826086951</v>
          </cell>
          <cell r="P317">
            <v>4626.086956521739</v>
          </cell>
          <cell r="Q317">
            <v>8216.1</v>
          </cell>
          <cell r="R317">
            <v>575.12700000000007</v>
          </cell>
          <cell r="S317">
            <v>8791.2270000000008</v>
          </cell>
          <cell r="T317">
            <v>65952.692307692312</v>
          </cell>
          <cell r="U317">
            <v>103356.26713377927</v>
          </cell>
          <cell r="V317">
            <v>0</v>
          </cell>
        </row>
        <row r="318">
          <cell r="A318" t="str">
            <v>TĐ3T</v>
          </cell>
          <cell r="B318">
            <v>117</v>
          </cell>
          <cell r="C318" t="str">
            <v>Tời điện sức kéo 3T</v>
          </cell>
          <cell r="D318" t="str">
            <v>ca</v>
          </cell>
          <cell r="E318">
            <v>230</v>
          </cell>
          <cell r="F318">
            <v>17</v>
          </cell>
          <cell r="G318">
            <v>4.59</v>
          </cell>
          <cell r="H318">
            <v>4</v>
          </cell>
          <cell r="I318">
            <v>32200</v>
          </cell>
          <cell r="J318">
            <v>10.8</v>
          </cell>
          <cell r="K318" t="str">
            <v>Kwh</v>
          </cell>
          <cell r="L318">
            <v>96107.030249999996</v>
          </cell>
          <cell r="M318" t="str">
            <v>1x3/7</v>
          </cell>
          <cell r="N318">
            <v>22610</v>
          </cell>
          <cell r="O318">
            <v>6425.9999999999991</v>
          </cell>
          <cell r="P318">
            <v>5600</v>
          </cell>
          <cell r="Q318">
            <v>9666</v>
          </cell>
          <cell r="R318">
            <v>676.62000000000012</v>
          </cell>
          <cell r="S318">
            <v>10342.620000000001</v>
          </cell>
          <cell r="T318">
            <v>65952.692307692312</v>
          </cell>
          <cell r="U318">
            <v>110931.31230769231</v>
          </cell>
          <cell r="V318">
            <v>96107.030249999996</v>
          </cell>
          <cell r="W318">
            <v>87589</v>
          </cell>
        </row>
        <row r="319">
          <cell r="A319" t="str">
            <v>TĐ3,5T</v>
          </cell>
          <cell r="B319">
            <v>118</v>
          </cell>
          <cell r="C319" t="str">
            <v>Tời điện sức kéo 3,5T</v>
          </cell>
          <cell r="D319" t="str">
            <v>ca</v>
          </cell>
          <cell r="E319">
            <v>230</v>
          </cell>
          <cell r="F319">
            <v>17</v>
          </cell>
          <cell r="G319">
            <v>4.5999999999999996</v>
          </cell>
          <cell r="H319">
            <v>4</v>
          </cell>
          <cell r="I319">
            <v>35400</v>
          </cell>
          <cell r="J319">
            <v>11.3</v>
          </cell>
          <cell r="K319" t="str">
            <v>Kwh</v>
          </cell>
          <cell r="L319">
            <v>100866.90075</v>
          </cell>
          <cell r="M319" t="str">
            <v>1x3/7</v>
          </cell>
          <cell r="N319">
            <v>24856.956521739132</v>
          </cell>
          <cell r="O319">
            <v>7079.9999999999991</v>
          </cell>
          <cell r="P319">
            <v>6156.521739130435</v>
          </cell>
          <cell r="Q319">
            <v>10113.5</v>
          </cell>
          <cell r="R319">
            <v>707.94500000000005</v>
          </cell>
          <cell r="S319">
            <v>10821.445</v>
          </cell>
          <cell r="T319">
            <v>65952.692307692312</v>
          </cell>
          <cell r="U319">
            <v>114867.61556856189</v>
          </cell>
          <cell r="V319">
            <v>100866.90075</v>
          </cell>
          <cell r="W319">
            <v>91927</v>
          </cell>
        </row>
        <row r="320">
          <cell r="A320" t="str">
            <v>TĐ4T</v>
          </cell>
          <cell r="B320">
            <v>118</v>
          </cell>
          <cell r="C320" t="str">
            <v>Tời điện sức kéo 4T</v>
          </cell>
          <cell r="D320" t="str">
            <v>ca</v>
          </cell>
          <cell r="E320">
            <v>230</v>
          </cell>
          <cell r="F320">
            <v>17</v>
          </cell>
          <cell r="G320">
            <v>4.59</v>
          </cell>
          <cell r="H320">
            <v>4</v>
          </cell>
          <cell r="I320">
            <v>37248</v>
          </cell>
          <cell r="J320">
            <v>11.7</v>
          </cell>
          <cell r="K320" t="str">
            <v>Kwh</v>
          </cell>
          <cell r="L320">
            <v>0</v>
          </cell>
          <cell r="M320" t="str">
            <v>1x3/7</v>
          </cell>
          <cell r="N320">
            <v>26154.573913043481</v>
          </cell>
          <cell r="O320">
            <v>7433.4052173913042</v>
          </cell>
          <cell r="P320">
            <v>6477.913043478261</v>
          </cell>
          <cell r="Q320">
            <v>10471.5</v>
          </cell>
          <cell r="R320">
            <v>733.00500000000011</v>
          </cell>
          <cell r="S320">
            <v>11204.505000000001</v>
          </cell>
          <cell r="T320">
            <v>65952.692307692312</v>
          </cell>
          <cell r="U320">
            <v>117223.08948160536</v>
          </cell>
          <cell r="V320">
            <v>0</v>
          </cell>
        </row>
        <row r="321">
          <cell r="A321" t="str">
            <v>TĐ5T</v>
          </cell>
          <cell r="B321">
            <v>119</v>
          </cell>
          <cell r="C321" t="str">
            <v>Tời điện sức kéo 5T</v>
          </cell>
          <cell r="D321" t="str">
            <v>ca</v>
          </cell>
          <cell r="E321">
            <v>230</v>
          </cell>
          <cell r="F321">
            <v>17</v>
          </cell>
          <cell r="G321">
            <v>4.59</v>
          </cell>
          <cell r="H321">
            <v>4</v>
          </cell>
          <cell r="I321">
            <v>43120</v>
          </cell>
          <cell r="J321">
            <v>13.5</v>
          </cell>
          <cell r="K321" t="str">
            <v>Kwh</v>
          </cell>
          <cell r="L321">
            <v>117919.26300000001</v>
          </cell>
          <cell r="M321" t="str">
            <v>1x3/7</v>
          </cell>
          <cell r="N321">
            <v>30277.73913043478</v>
          </cell>
          <cell r="O321">
            <v>8605.2521739130425</v>
          </cell>
          <cell r="P321">
            <v>7499.130434782609</v>
          </cell>
          <cell r="Q321">
            <v>12082.5</v>
          </cell>
          <cell r="R321">
            <v>845.77500000000009</v>
          </cell>
          <cell r="S321">
            <v>12928.275</v>
          </cell>
          <cell r="T321">
            <v>65952.692307692312</v>
          </cell>
          <cell r="U321">
            <v>125263.08904682274</v>
          </cell>
          <cell r="V321">
            <v>117919.26300000001</v>
          </cell>
          <cell r="W321">
            <v>107468</v>
          </cell>
        </row>
        <row r="322">
          <cell r="A322" t="str">
            <v>TĐ5T(kíp)</v>
          </cell>
          <cell r="B322">
            <v>120</v>
          </cell>
          <cell r="C322" t="str">
            <v>Tời điện sức kéo 5T</v>
          </cell>
          <cell r="D322" t="str">
            <v>kíp</v>
          </cell>
          <cell r="L322">
            <v>0</v>
          </cell>
          <cell r="U322">
            <v>0</v>
          </cell>
          <cell r="V322">
            <v>0</v>
          </cell>
        </row>
        <row r="323">
          <cell r="C323" t="str">
            <v>Pa lăng xích - sức nâng</v>
          </cell>
          <cell r="L323">
            <v>0</v>
          </cell>
        </row>
        <row r="324">
          <cell r="A324" t="str">
            <v>PLX3T</v>
          </cell>
          <cell r="B324">
            <v>121</v>
          </cell>
          <cell r="C324" t="str">
            <v>Pa lăng xích - sức nâng 3T</v>
          </cell>
          <cell r="D324" t="str">
            <v>ca</v>
          </cell>
          <cell r="E324">
            <v>230</v>
          </cell>
          <cell r="F324">
            <v>17</v>
          </cell>
          <cell r="G324">
            <v>4.5999999999999996</v>
          </cell>
          <cell r="H324">
            <v>4</v>
          </cell>
          <cell r="I324">
            <v>6600</v>
          </cell>
          <cell r="L324">
            <v>60336.680249999998</v>
          </cell>
          <cell r="M324" t="str">
            <v>1x3/7</v>
          </cell>
          <cell r="N324">
            <v>4878.260869565217</v>
          </cell>
          <cell r="O324">
            <v>1320</v>
          </cell>
          <cell r="P324">
            <v>1147.8260869565217</v>
          </cell>
          <cell r="Q324">
            <v>0</v>
          </cell>
          <cell r="R324">
            <v>0</v>
          </cell>
          <cell r="S324">
            <v>0</v>
          </cell>
          <cell r="T324">
            <v>65952.692307692312</v>
          </cell>
          <cell r="U324">
            <v>73298.779264214056</v>
          </cell>
          <cell r="V324">
            <v>60336.680249999998</v>
          </cell>
          <cell r="W324">
            <v>54989</v>
          </cell>
        </row>
        <row r="325">
          <cell r="A325" t="str">
            <v>PLX5T</v>
          </cell>
          <cell r="B325">
            <v>122</v>
          </cell>
          <cell r="C325" t="str">
            <v>Pa lăng xích - sức nâng 5T</v>
          </cell>
          <cell r="D325" t="str">
            <v>ca</v>
          </cell>
          <cell r="E325">
            <v>230</v>
          </cell>
          <cell r="F325">
            <v>17</v>
          </cell>
          <cell r="G325">
            <v>4.2</v>
          </cell>
          <cell r="H325">
            <v>4</v>
          </cell>
          <cell r="I325">
            <v>8500</v>
          </cell>
          <cell r="L325">
            <v>61585.350749999998</v>
          </cell>
          <cell r="M325" t="str">
            <v>1x3/7</v>
          </cell>
          <cell r="N325">
            <v>6282.608695652174</v>
          </cell>
          <cell r="O325">
            <v>1552.1739130434783</v>
          </cell>
          <cell r="P325">
            <v>1478.2608695652175</v>
          </cell>
          <cell r="Q325">
            <v>0</v>
          </cell>
          <cell r="R325">
            <v>0</v>
          </cell>
          <cell r="S325">
            <v>0</v>
          </cell>
          <cell r="T325">
            <v>65952.692307692312</v>
          </cell>
          <cell r="U325">
            <v>75265.735785953177</v>
          </cell>
          <cell r="V325">
            <v>61585.350749999998</v>
          </cell>
          <cell r="W325">
            <v>56127</v>
          </cell>
        </row>
        <row r="326">
          <cell r="C326" t="str">
            <v>Kích nâng - sức nâng:</v>
          </cell>
          <cell r="L326">
            <v>0</v>
          </cell>
        </row>
        <row r="327">
          <cell r="A327" t="str">
            <v>KN10T</v>
          </cell>
          <cell r="B327">
            <v>123</v>
          </cell>
          <cell r="C327" t="str">
            <v>Kích nâng - sức nâng 10T</v>
          </cell>
          <cell r="D327" t="str">
            <v>ca</v>
          </cell>
          <cell r="E327">
            <v>180</v>
          </cell>
          <cell r="F327">
            <v>14</v>
          </cell>
          <cell r="G327">
            <v>2.2000000000000002</v>
          </cell>
          <cell r="H327">
            <v>5</v>
          </cell>
          <cell r="I327">
            <v>3800</v>
          </cell>
          <cell r="L327">
            <v>79151.324786324796</v>
          </cell>
          <cell r="M327" t="str">
            <v>1x4/7</v>
          </cell>
          <cell r="N327">
            <v>2955.5555555555557</v>
          </cell>
          <cell r="O327">
            <v>464.44444444444451</v>
          </cell>
          <cell r="P327">
            <v>1055.5555555555557</v>
          </cell>
          <cell r="Q327">
            <v>0</v>
          </cell>
          <cell r="R327">
            <v>0</v>
          </cell>
          <cell r="S327">
            <v>0</v>
          </cell>
          <cell r="T327">
            <v>74675.769230769234</v>
          </cell>
          <cell r="U327">
            <v>79151.324786324796</v>
          </cell>
          <cell r="V327">
            <v>0</v>
          </cell>
        </row>
        <row r="328">
          <cell r="A328" t="str">
            <v>KN-DT100T</v>
          </cell>
          <cell r="B328">
            <v>124</v>
          </cell>
          <cell r="C328" t="str">
            <v>Kích nâng DT-100T</v>
          </cell>
          <cell r="D328" t="str">
            <v>ca</v>
          </cell>
          <cell r="I328">
            <v>0</v>
          </cell>
          <cell r="L328">
            <v>88388.97374999999</v>
          </cell>
          <cell r="M328" t="str">
            <v>1x4/7</v>
          </cell>
          <cell r="Q328">
            <v>0</v>
          </cell>
          <cell r="R328">
            <v>0</v>
          </cell>
          <cell r="S328">
            <v>0</v>
          </cell>
          <cell r="T328">
            <v>74675.769230769234</v>
          </cell>
          <cell r="U328">
            <v>74675.769230769234</v>
          </cell>
          <cell r="V328">
            <v>88388.97374999999</v>
          </cell>
          <cell r="W328">
            <v>80555</v>
          </cell>
        </row>
        <row r="329">
          <cell r="A329" t="str">
            <v>KN-125T</v>
          </cell>
          <cell r="B329">
            <v>125</v>
          </cell>
          <cell r="C329" t="str">
            <v>Kích nâng 125T</v>
          </cell>
          <cell r="D329" t="str">
            <v>ca</v>
          </cell>
          <cell r="I329">
            <v>0</v>
          </cell>
          <cell r="L329">
            <v>0</v>
          </cell>
          <cell r="M329" t="str">
            <v>1x4/7</v>
          </cell>
          <cell r="Q329">
            <v>0</v>
          </cell>
          <cell r="R329">
            <v>0</v>
          </cell>
          <cell r="S329">
            <v>0</v>
          </cell>
          <cell r="T329">
            <v>74675.769230769234</v>
          </cell>
          <cell r="U329">
            <v>74675.769230769234</v>
          </cell>
          <cell r="V329">
            <v>0</v>
          </cell>
        </row>
        <row r="330">
          <cell r="A330" t="str">
            <v>KN-YSD250</v>
          </cell>
          <cell r="B330">
            <v>126</v>
          </cell>
          <cell r="C330" t="str">
            <v>Kích nâng YSD-250, 250T</v>
          </cell>
          <cell r="D330" t="str">
            <v>ca</v>
          </cell>
          <cell r="L330">
            <v>92158.027499999997</v>
          </cell>
          <cell r="M330" t="str">
            <v>1x4/7</v>
          </cell>
          <cell r="Q330">
            <v>0</v>
          </cell>
          <cell r="R330">
            <v>0</v>
          </cell>
          <cell r="S330">
            <v>0</v>
          </cell>
          <cell r="T330">
            <v>74675.769230769234</v>
          </cell>
          <cell r="U330">
            <v>74675.769230769234</v>
          </cell>
          <cell r="V330">
            <v>92158.027499999997</v>
          </cell>
          <cell r="W330">
            <v>83990</v>
          </cell>
        </row>
        <row r="331">
          <cell r="A331" t="str">
            <v>KN-YSD500</v>
          </cell>
          <cell r="B331">
            <v>127</v>
          </cell>
          <cell r="C331" t="str">
            <v>Kích nâng YSD-500, 500T</v>
          </cell>
          <cell r="D331" t="str">
            <v>ca</v>
          </cell>
          <cell r="L331">
            <v>124323.91124999999</v>
          </cell>
          <cell r="M331" t="str">
            <v>1x4/7</v>
          </cell>
          <cell r="Q331">
            <v>0</v>
          </cell>
          <cell r="R331">
            <v>0</v>
          </cell>
          <cell r="S331">
            <v>0</v>
          </cell>
          <cell r="T331">
            <v>74675.769230769234</v>
          </cell>
          <cell r="U331">
            <v>74675.769230769234</v>
          </cell>
          <cell r="V331">
            <v>124323.91124999999</v>
          </cell>
          <cell r="W331">
            <v>113305</v>
          </cell>
        </row>
        <row r="332">
          <cell r="A332" t="str">
            <v>KTT YCW150T</v>
          </cell>
          <cell r="B332">
            <v>128</v>
          </cell>
          <cell r="C332" t="str">
            <v>Kích thông tâm YCW-150T</v>
          </cell>
          <cell r="D332" t="str">
            <v>ca</v>
          </cell>
          <cell r="E332">
            <v>180</v>
          </cell>
          <cell r="F332">
            <v>14</v>
          </cell>
          <cell r="G332">
            <v>2.2000000000000002</v>
          </cell>
          <cell r="H332">
            <v>5</v>
          </cell>
          <cell r="I332">
            <v>8500</v>
          </cell>
          <cell r="L332">
            <v>0</v>
          </cell>
          <cell r="M332" t="str">
            <v>1x4/7</v>
          </cell>
          <cell r="N332">
            <v>6611.1111111111104</v>
          </cell>
          <cell r="O332">
            <v>1038.8888888888891</v>
          </cell>
          <cell r="P332">
            <v>2361.1111111111113</v>
          </cell>
          <cell r="Q332">
            <v>0</v>
          </cell>
          <cell r="R332">
            <v>0</v>
          </cell>
          <cell r="S332">
            <v>0</v>
          </cell>
          <cell r="T332">
            <v>74675.769230769234</v>
          </cell>
          <cell r="U332">
            <v>84686.880341880344</v>
          </cell>
          <cell r="V332">
            <v>0</v>
          </cell>
        </row>
        <row r="333">
          <cell r="A333" t="str">
            <v>KTT YCW250T</v>
          </cell>
          <cell r="B333">
            <v>129</v>
          </cell>
          <cell r="C333" t="str">
            <v>Kích thông tâm YCW-250T</v>
          </cell>
          <cell r="D333" t="str">
            <v>ca</v>
          </cell>
          <cell r="E333">
            <v>180</v>
          </cell>
          <cell r="F333">
            <v>14</v>
          </cell>
          <cell r="G333">
            <v>2.2000000000000002</v>
          </cell>
          <cell r="H333">
            <v>5</v>
          </cell>
          <cell r="I333">
            <v>40300</v>
          </cell>
          <cell r="L333">
            <v>144608.772</v>
          </cell>
          <cell r="M333" t="str">
            <v>1x4/7</v>
          </cell>
          <cell r="N333">
            <v>29777.222222222226</v>
          </cell>
          <cell r="O333">
            <v>4925.5555555555566</v>
          </cell>
          <cell r="P333">
            <v>11194.444444444445</v>
          </cell>
          <cell r="Q333">
            <v>0</v>
          </cell>
          <cell r="R333">
            <v>0</v>
          </cell>
          <cell r="S333">
            <v>0</v>
          </cell>
          <cell r="T333">
            <v>74675.769230769234</v>
          </cell>
          <cell r="U333">
            <v>120572.99145299147</v>
          </cell>
          <cell r="V333">
            <v>144608.772</v>
          </cell>
          <cell r="W333">
            <v>131792</v>
          </cell>
        </row>
        <row r="334">
          <cell r="A334" t="str">
            <v>BKĐLTTĐ ZLD-60</v>
          </cell>
          <cell r="B334">
            <v>130</v>
          </cell>
          <cell r="C334" t="str">
            <v>Bộ kích đẩy liên tục tự động ZLD-60(60T,6cái)</v>
          </cell>
          <cell r="E334">
            <v>180</v>
          </cell>
          <cell r="F334">
            <v>14</v>
          </cell>
          <cell r="G334">
            <v>3.5</v>
          </cell>
          <cell r="H334">
            <v>5</v>
          </cell>
          <cell r="I334">
            <v>176400</v>
          </cell>
          <cell r="J334">
            <v>30</v>
          </cell>
          <cell r="K334" t="str">
            <v>Kwh</v>
          </cell>
          <cell r="L334">
            <v>789458.20799999998</v>
          </cell>
          <cell r="M334" t="str">
            <v>1x4/7+1x5/7</v>
          </cell>
          <cell r="N334">
            <v>130340</v>
          </cell>
          <cell r="O334">
            <v>34300.000000000007</v>
          </cell>
          <cell r="P334">
            <v>49000</v>
          </cell>
          <cell r="Q334">
            <v>26850</v>
          </cell>
          <cell r="R334">
            <v>1879.5000000000002</v>
          </cell>
          <cell r="S334">
            <v>28729.5</v>
          </cell>
          <cell r="T334">
            <v>159819.23076923075</v>
          </cell>
          <cell r="U334">
            <v>402188.73076923075</v>
          </cell>
          <cell r="V334">
            <v>789458.20799999998</v>
          </cell>
          <cell r="W334">
            <v>719488</v>
          </cell>
        </row>
        <row r="335">
          <cell r="A335" t="str">
            <v>KTT YCW500T</v>
          </cell>
          <cell r="B335">
            <v>131</v>
          </cell>
          <cell r="C335" t="str">
            <v>Kích thông tâm YCW-500T</v>
          </cell>
          <cell r="E335">
            <v>180</v>
          </cell>
          <cell r="F335">
            <v>14</v>
          </cell>
          <cell r="G335">
            <v>2.2000000000000002</v>
          </cell>
          <cell r="H335">
            <v>5</v>
          </cell>
          <cell r="I335">
            <v>13100</v>
          </cell>
          <cell r="L335">
            <v>266084.22224999999</v>
          </cell>
          <cell r="M335" t="str">
            <v>1x4/7</v>
          </cell>
          <cell r="N335">
            <v>9679.4444444444453</v>
          </cell>
          <cell r="O335">
            <v>1601.1111111111115</v>
          </cell>
          <cell r="P335">
            <v>3638.8888888888887</v>
          </cell>
          <cell r="Q335">
            <v>0</v>
          </cell>
          <cell r="R335">
            <v>0</v>
          </cell>
          <cell r="S335">
            <v>0</v>
          </cell>
          <cell r="T335">
            <v>74675.769230769234</v>
          </cell>
          <cell r="U335">
            <v>89595.213675213687</v>
          </cell>
          <cell r="V335">
            <v>266084.22224999999</v>
          </cell>
          <cell r="W335">
            <v>242501</v>
          </cell>
        </row>
        <row r="336">
          <cell r="A336" t="str">
            <v>KSĐYDC500T</v>
          </cell>
          <cell r="B336">
            <v>132</v>
          </cell>
          <cell r="C336" t="str">
            <v>Kích sơi đơn YDC - 500T</v>
          </cell>
          <cell r="E336">
            <v>180</v>
          </cell>
          <cell r="F336">
            <v>14</v>
          </cell>
          <cell r="G336">
            <v>2.2000000000000002</v>
          </cell>
          <cell r="H336">
            <v>5</v>
          </cell>
          <cell r="I336">
            <v>14692</v>
          </cell>
          <cell r="L336">
            <v>0</v>
          </cell>
          <cell r="M336" t="str">
            <v>1x4/7</v>
          </cell>
          <cell r="N336">
            <v>10855.755555555555</v>
          </cell>
          <cell r="O336">
            <v>1795.6888888888893</v>
          </cell>
          <cell r="P336">
            <v>4081.1111111111113</v>
          </cell>
          <cell r="Q336">
            <v>0</v>
          </cell>
          <cell r="R336">
            <v>0</v>
          </cell>
          <cell r="S336">
            <v>0</v>
          </cell>
          <cell r="T336">
            <v>74675.769230769234</v>
          </cell>
          <cell r="U336">
            <v>91408.324786324782</v>
          </cell>
          <cell r="V336">
            <v>0</v>
          </cell>
        </row>
        <row r="337">
          <cell r="A337" t="str">
            <v>KTTRRH100T</v>
          </cell>
          <cell r="B337">
            <v>133</v>
          </cell>
          <cell r="C337" t="str">
            <v>Kích thông tâm RRH - 100T</v>
          </cell>
          <cell r="E337">
            <v>180</v>
          </cell>
          <cell r="F337">
            <v>14</v>
          </cell>
          <cell r="G337">
            <v>2.2000000000000002</v>
          </cell>
          <cell r="H337">
            <v>5</v>
          </cell>
          <cell r="I337">
            <v>61303</v>
          </cell>
          <cell r="L337">
            <v>0</v>
          </cell>
          <cell r="M337" t="str">
            <v>1x4/7</v>
          </cell>
          <cell r="N337">
            <v>45296.105555555565</v>
          </cell>
          <cell r="O337">
            <v>7492.5888888888903</v>
          </cell>
          <cell r="P337">
            <v>17028.611111111109</v>
          </cell>
          <cell r="Q337">
            <v>0</v>
          </cell>
          <cell r="R337">
            <v>0</v>
          </cell>
          <cell r="S337">
            <v>0</v>
          </cell>
          <cell r="T337">
            <v>74675.769230769234</v>
          </cell>
          <cell r="U337">
            <v>144493.07478632481</v>
          </cell>
          <cell r="V337">
            <v>0</v>
          </cell>
        </row>
        <row r="338">
          <cell r="A338" t="str">
            <v>KTTRRH300T</v>
          </cell>
          <cell r="B338">
            <v>134</v>
          </cell>
          <cell r="C338" t="str">
            <v>Kích thông tâm RRH - 300T</v>
          </cell>
          <cell r="E338">
            <v>180</v>
          </cell>
          <cell r="F338">
            <v>14</v>
          </cell>
          <cell r="G338">
            <v>2.2000000000000002</v>
          </cell>
          <cell r="H338">
            <v>5</v>
          </cell>
          <cell r="I338">
            <v>194831</v>
          </cell>
          <cell r="L338">
            <v>0</v>
          </cell>
          <cell r="M338" t="str">
            <v>1x4/7</v>
          </cell>
          <cell r="N338">
            <v>143958.46111111116</v>
          </cell>
          <cell r="O338">
            <v>23812.677777777779</v>
          </cell>
          <cell r="P338">
            <v>54119.722222222234</v>
          </cell>
          <cell r="Q338">
            <v>0</v>
          </cell>
          <cell r="R338">
            <v>0</v>
          </cell>
          <cell r="S338">
            <v>0</v>
          </cell>
          <cell r="T338">
            <v>74675.769230769234</v>
          </cell>
          <cell r="U338">
            <v>296566.63034188043</v>
          </cell>
          <cell r="V338">
            <v>0</v>
          </cell>
        </row>
        <row r="339">
          <cell r="C339" t="str">
            <v>Máy luồn cáp - công suất:</v>
          </cell>
          <cell r="L339">
            <v>0</v>
          </cell>
          <cell r="V339">
            <v>0</v>
          </cell>
        </row>
        <row r="340">
          <cell r="A340" t="str">
            <v>MLC15KW</v>
          </cell>
          <cell r="B340">
            <v>128</v>
          </cell>
          <cell r="C340" t="str">
            <v>Máy luồn cáp 15Kw</v>
          </cell>
          <cell r="D340" t="str">
            <v>ca</v>
          </cell>
          <cell r="E340">
            <v>220</v>
          </cell>
          <cell r="F340">
            <v>10</v>
          </cell>
          <cell r="G340">
            <v>2.2000000000000002</v>
          </cell>
          <cell r="H340">
            <v>5</v>
          </cell>
          <cell r="I340">
            <v>72960</v>
          </cell>
          <cell r="J340">
            <v>27</v>
          </cell>
          <cell r="K340" t="str">
            <v>Kwh</v>
          </cell>
          <cell r="L340">
            <v>336219.34499999997</v>
          </cell>
          <cell r="M340" t="str">
            <v>1x4/7</v>
          </cell>
          <cell r="N340">
            <v>31505.454545454548</v>
          </cell>
          <cell r="O340">
            <v>7296.0000000000009</v>
          </cell>
          <cell r="P340">
            <v>16581.81818181818</v>
          </cell>
          <cell r="Q340">
            <v>24165</v>
          </cell>
          <cell r="R340">
            <v>1691.5500000000002</v>
          </cell>
          <cell r="S340">
            <v>25856.55</v>
          </cell>
          <cell r="T340">
            <v>74675.769230769234</v>
          </cell>
          <cell r="U340">
            <v>155915.59195804197</v>
          </cell>
          <cell r="V340">
            <v>336219.34499999997</v>
          </cell>
          <cell r="W340">
            <v>306420</v>
          </cell>
        </row>
        <row r="341">
          <cell r="C341" t="str">
            <v>Trạm bơm dầu áp lực - công suất:</v>
          </cell>
          <cell r="L341">
            <v>0</v>
          </cell>
          <cell r="V341">
            <v>0</v>
          </cell>
        </row>
        <row r="342">
          <cell r="A342" t="str">
            <v>TBDAL40MPA</v>
          </cell>
          <cell r="B342">
            <v>129</v>
          </cell>
          <cell r="C342" t="str">
            <v>Trạm bơm dầu áp lực 40MPa (HCP-400)</v>
          </cell>
          <cell r="D342" t="str">
            <v>ca</v>
          </cell>
          <cell r="E342">
            <v>180</v>
          </cell>
          <cell r="F342">
            <v>20</v>
          </cell>
          <cell r="G342">
            <v>6.5</v>
          </cell>
          <cell r="H342">
            <v>5</v>
          </cell>
          <cell r="I342">
            <v>15000</v>
          </cell>
          <cell r="J342">
            <v>13.65</v>
          </cell>
          <cell r="K342" t="str">
            <v>Kwh</v>
          </cell>
          <cell r="L342">
            <v>0</v>
          </cell>
          <cell r="M342" t="str">
            <v>1x4/7</v>
          </cell>
          <cell r="N342">
            <v>15833.333333333334</v>
          </cell>
          <cell r="O342">
            <v>5416.666666666667</v>
          </cell>
          <cell r="P342">
            <v>4166.666666666667</v>
          </cell>
          <cell r="Q342">
            <v>12216.75</v>
          </cell>
          <cell r="R342">
            <v>855.17250000000013</v>
          </cell>
          <cell r="S342">
            <v>13071.922500000001</v>
          </cell>
          <cell r="T342">
            <v>74675.769230769234</v>
          </cell>
          <cell r="U342">
            <v>113164.35839743591</v>
          </cell>
          <cell r="V342">
            <v>0</v>
          </cell>
        </row>
        <row r="343">
          <cell r="A343" t="str">
            <v>TBDAL50MPA</v>
          </cell>
          <cell r="B343">
            <v>130</v>
          </cell>
          <cell r="C343" t="str">
            <v>Trạm bơm dầu áp lực 50MPa (ZB4-400)</v>
          </cell>
          <cell r="D343" t="str">
            <v>ca</v>
          </cell>
          <cell r="E343">
            <v>180</v>
          </cell>
          <cell r="F343">
            <v>20</v>
          </cell>
          <cell r="G343">
            <v>6.5</v>
          </cell>
          <cell r="H343">
            <v>5</v>
          </cell>
          <cell r="I343">
            <v>19000</v>
          </cell>
          <cell r="J343">
            <v>19.5</v>
          </cell>
          <cell r="K343" t="str">
            <v>Kwh</v>
          </cell>
          <cell r="L343">
            <v>0</v>
          </cell>
          <cell r="M343" t="str">
            <v>1x4/7</v>
          </cell>
          <cell r="N343">
            <v>20055.555555555558</v>
          </cell>
          <cell r="O343">
            <v>6861.1111111111113</v>
          </cell>
          <cell r="P343">
            <v>5277.7777777777774</v>
          </cell>
          <cell r="Q343">
            <v>17452.5</v>
          </cell>
          <cell r="R343">
            <v>1221.6750000000002</v>
          </cell>
          <cell r="S343">
            <v>18674.174999999999</v>
          </cell>
          <cell r="T343">
            <v>74675.769230769234</v>
          </cell>
          <cell r="U343">
            <v>125544.38867521368</v>
          </cell>
          <cell r="V343">
            <v>0</v>
          </cell>
        </row>
        <row r="344">
          <cell r="C344" t="str">
            <v>Xe nâng hàng - sức nâng:</v>
          </cell>
          <cell r="L344">
            <v>0</v>
          </cell>
          <cell r="V344">
            <v>0</v>
          </cell>
        </row>
        <row r="345">
          <cell r="A345" t="str">
            <v>XNH1,5T</v>
          </cell>
          <cell r="B345">
            <v>131</v>
          </cell>
          <cell r="C345" t="str">
            <v>Xe nâng hàng 1,5T</v>
          </cell>
          <cell r="D345" t="str">
            <v>ca</v>
          </cell>
          <cell r="E345">
            <v>240</v>
          </cell>
          <cell r="F345">
            <v>17</v>
          </cell>
          <cell r="G345">
            <v>3.74</v>
          </cell>
          <cell r="H345">
            <v>5</v>
          </cell>
          <cell r="I345">
            <v>120510</v>
          </cell>
          <cell r="J345">
            <v>7.92</v>
          </cell>
          <cell r="K345" t="str">
            <v>lítdiezel</v>
          </cell>
          <cell r="L345">
            <v>0</v>
          </cell>
          <cell r="M345" t="str">
            <v>1x4/7</v>
          </cell>
          <cell r="N345">
            <v>81093.187500000015</v>
          </cell>
          <cell r="O345">
            <v>18779.475000000002</v>
          </cell>
          <cell r="P345">
            <v>25106.25</v>
          </cell>
          <cell r="Q345">
            <v>62385.681599999996</v>
          </cell>
          <cell r="R345">
            <v>3119.2840799999999</v>
          </cell>
          <cell r="S345">
            <v>65504.965679999994</v>
          </cell>
          <cell r="T345">
            <v>74675.769230769234</v>
          </cell>
          <cell r="U345">
            <v>265159.64741076925</v>
          </cell>
          <cell r="V345">
            <v>0</v>
          </cell>
        </row>
        <row r="346">
          <cell r="A346" t="str">
            <v>XNH2T</v>
          </cell>
          <cell r="B346">
            <v>132</v>
          </cell>
          <cell r="C346" t="str">
            <v>Xe nâng hàng 2T</v>
          </cell>
          <cell r="D346" t="str">
            <v>ca</v>
          </cell>
          <cell r="E346">
            <v>240</v>
          </cell>
          <cell r="F346">
            <v>16</v>
          </cell>
          <cell r="G346">
            <v>3.52</v>
          </cell>
          <cell r="H346">
            <v>5</v>
          </cell>
          <cell r="I346">
            <v>138580</v>
          </cell>
          <cell r="J346">
            <v>9</v>
          </cell>
          <cell r="K346" t="str">
            <v>lítdiezel</v>
          </cell>
          <cell r="L346">
            <v>0</v>
          </cell>
          <cell r="M346" t="str">
            <v>1x4/7</v>
          </cell>
          <cell r="N346">
            <v>87767.333333333328</v>
          </cell>
          <cell r="O346">
            <v>20325.066666666669</v>
          </cell>
          <cell r="P346">
            <v>28870.833333333332</v>
          </cell>
          <cell r="Q346">
            <v>70892.819999999992</v>
          </cell>
          <cell r="R346">
            <v>3544.6409999999996</v>
          </cell>
          <cell r="S346">
            <v>74437.460999999996</v>
          </cell>
          <cell r="T346">
            <v>74675.769230769234</v>
          </cell>
          <cell r="U346">
            <v>286076.4635641026</v>
          </cell>
          <cell r="V346">
            <v>0</v>
          </cell>
        </row>
        <row r="347">
          <cell r="A347" t="str">
            <v>XNH3T</v>
          </cell>
          <cell r="B347">
            <v>133</v>
          </cell>
          <cell r="C347" t="str">
            <v>Xe nâng hàng 3T</v>
          </cell>
          <cell r="D347" t="str">
            <v>ca</v>
          </cell>
          <cell r="E347">
            <v>240</v>
          </cell>
          <cell r="F347">
            <v>16</v>
          </cell>
          <cell r="G347">
            <v>3.52</v>
          </cell>
          <cell r="H347">
            <v>5</v>
          </cell>
          <cell r="I347">
            <v>173040</v>
          </cell>
          <cell r="J347">
            <v>10.08</v>
          </cell>
          <cell r="K347" t="str">
            <v>lítdiezel</v>
          </cell>
          <cell r="L347">
            <v>0</v>
          </cell>
          <cell r="M347" t="str">
            <v>1x4/7</v>
          </cell>
          <cell r="N347">
            <v>109592.00000000001</v>
          </cell>
          <cell r="O347">
            <v>25379.200000000004</v>
          </cell>
          <cell r="P347">
            <v>36050</v>
          </cell>
          <cell r="Q347">
            <v>79399.958400000003</v>
          </cell>
          <cell r="R347">
            <v>3969.9979200000002</v>
          </cell>
          <cell r="S347">
            <v>83369.956319999998</v>
          </cell>
          <cell r="T347">
            <v>74675.769230769234</v>
          </cell>
          <cell r="U347">
            <v>329066.92555076926</v>
          </cell>
          <cell r="V347">
            <v>0</v>
          </cell>
        </row>
        <row r="348">
          <cell r="A348" t="str">
            <v>XNH3,2T</v>
          </cell>
          <cell r="B348">
            <v>134</v>
          </cell>
          <cell r="C348" t="str">
            <v>Xe nâng hàng 3,2T</v>
          </cell>
          <cell r="D348" t="str">
            <v>ca</v>
          </cell>
          <cell r="E348">
            <v>240</v>
          </cell>
          <cell r="F348">
            <v>16</v>
          </cell>
          <cell r="G348">
            <v>3.52</v>
          </cell>
          <cell r="H348">
            <v>5</v>
          </cell>
          <cell r="I348">
            <v>190400</v>
          </cell>
          <cell r="J348">
            <v>11.52</v>
          </cell>
          <cell r="K348" t="str">
            <v>lítdiezel</v>
          </cell>
          <cell r="L348">
            <v>0</v>
          </cell>
          <cell r="M348" t="str">
            <v>1x4/7</v>
          </cell>
          <cell r="N348">
            <v>120586.66666666666</v>
          </cell>
          <cell r="O348">
            <v>27925.333333333336</v>
          </cell>
          <cell r="P348">
            <v>39666.666666666664</v>
          </cell>
          <cell r="Q348">
            <v>90742.809599999993</v>
          </cell>
          <cell r="R348">
            <v>4537.14048</v>
          </cell>
          <cell r="S348">
            <v>95279.950079999995</v>
          </cell>
          <cell r="T348">
            <v>74675.769230769234</v>
          </cell>
          <cell r="U348">
            <v>358134.38597743592</v>
          </cell>
          <cell r="V348">
            <v>0</v>
          </cell>
        </row>
        <row r="349">
          <cell r="A349" t="str">
            <v>XNH3,5T</v>
          </cell>
          <cell r="B349">
            <v>135</v>
          </cell>
          <cell r="C349" t="str">
            <v>Xe nâng hàng 3,5T</v>
          </cell>
          <cell r="D349" t="str">
            <v>ca</v>
          </cell>
          <cell r="E349">
            <v>240</v>
          </cell>
          <cell r="F349">
            <v>16</v>
          </cell>
          <cell r="G349">
            <v>3.52</v>
          </cell>
          <cell r="H349">
            <v>5</v>
          </cell>
          <cell r="I349">
            <v>213731</v>
          </cell>
          <cell r="J349">
            <v>14.4</v>
          </cell>
          <cell r="K349" t="str">
            <v>lítdiezel</v>
          </cell>
          <cell r="L349">
            <v>0</v>
          </cell>
          <cell r="M349" t="str">
            <v>1x4/7</v>
          </cell>
          <cell r="N349">
            <v>135362.96666666667</v>
          </cell>
          <cell r="O349">
            <v>31347.213333333333</v>
          </cell>
          <cell r="P349">
            <v>44527.291666666672</v>
          </cell>
          <cell r="Q349">
            <v>113428.512</v>
          </cell>
          <cell r="R349">
            <v>5671.4256000000005</v>
          </cell>
          <cell r="S349">
            <v>119099.9376</v>
          </cell>
          <cell r="T349">
            <v>74675.769230769234</v>
          </cell>
          <cell r="U349">
            <v>405013.17849743593</v>
          </cell>
          <cell r="V349">
            <v>0</v>
          </cell>
        </row>
        <row r="350">
          <cell r="A350" t="str">
            <v>XNH5T</v>
          </cell>
          <cell r="B350">
            <v>136</v>
          </cell>
          <cell r="C350" t="str">
            <v>Xe nâng hàng 5T</v>
          </cell>
          <cell r="D350" t="str">
            <v>ca</v>
          </cell>
          <cell r="E350">
            <v>240</v>
          </cell>
          <cell r="F350">
            <v>14</v>
          </cell>
          <cell r="G350">
            <v>3.08</v>
          </cell>
          <cell r="H350">
            <v>5</v>
          </cell>
          <cell r="I350">
            <v>280476</v>
          </cell>
          <cell r="J350">
            <v>16.2</v>
          </cell>
          <cell r="K350" t="str">
            <v>lítdiezel</v>
          </cell>
          <cell r="L350">
            <v>476842.90499999997</v>
          </cell>
          <cell r="M350" t="str">
            <v>1x4/7</v>
          </cell>
          <cell r="N350">
            <v>155430.45000000001</v>
          </cell>
          <cell r="O350">
            <v>35994.42</v>
          </cell>
          <cell r="P350">
            <v>58432.500000000007</v>
          </cell>
          <cell r="Q350">
            <v>127607.07599999999</v>
          </cell>
          <cell r="R350">
            <v>6380.3537999999999</v>
          </cell>
          <cell r="S350">
            <v>133987.42979999998</v>
          </cell>
          <cell r="T350">
            <v>74675.769230769234</v>
          </cell>
          <cell r="U350">
            <v>458520.56903076923</v>
          </cell>
          <cell r="V350">
            <v>476842.90499999997</v>
          </cell>
          <cell r="W350">
            <v>434580</v>
          </cell>
        </row>
        <row r="351">
          <cell r="C351" t="str">
            <v>Máy nâng phục vụ thi công hầm - sức nâng:</v>
          </cell>
          <cell r="L351">
            <v>0</v>
          </cell>
          <cell r="V351">
            <v>0</v>
          </cell>
        </row>
        <row r="352">
          <cell r="A352" t="str">
            <v>MNTL-135CV</v>
          </cell>
          <cell r="B352">
            <v>131</v>
          </cell>
          <cell r="C352" t="str">
            <v>Máy nâng phục vụ thi công hầm 135cv</v>
          </cell>
          <cell r="D352" t="str">
            <v>ca</v>
          </cell>
          <cell r="E352">
            <v>240</v>
          </cell>
          <cell r="F352">
            <v>14</v>
          </cell>
          <cell r="G352">
            <v>3.08</v>
          </cell>
          <cell r="H352">
            <v>6</v>
          </cell>
          <cell r="I352">
            <v>524598</v>
          </cell>
          <cell r="J352">
            <v>44.55</v>
          </cell>
          <cell r="K352" t="str">
            <v>lítdiezel</v>
          </cell>
          <cell r="L352">
            <v>802214.83650000009</v>
          </cell>
          <cell r="M352" t="str">
            <v>1x4/7</v>
          </cell>
          <cell r="N352">
            <v>290714.72499999998</v>
          </cell>
          <cell r="O352">
            <v>67323.41</v>
          </cell>
          <cell r="P352">
            <v>131149.49999999997</v>
          </cell>
          <cell r="Q352">
            <v>350919.45899999997</v>
          </cell>
          <cell r="R352">
            <v>17545.972949999999</v>
          </cell>
          <cell r="S352">
            <v>368465.43195</v>
          </cell>
          <cell r="T352">
            <v>74675.769230769234</v>
          </cell>
          <cell r="U352">
            <v>932328.83618076926</v>
          </cell>
          <cell r="V352">
            <v>802214.83650000009</v>
          </cell>
          <cell r="W352">
            <v>731114</v>
          </cell>
        </row>
        <row r="353">
          <cell r="C353" t="str">
            <v>Máy trộn bê tông - dung tích:</v>
          </cell>
          <cell r="L353">
            <v>0</v>
          </cell>
          <cell r="V353">
            <v>0</v>
          </cell>
        </row>
        <row r="354">
          <cell r="A354" t="str">
            <v>MTBT100lít</v>
          </cell>
          <cell r="B354">
            <v>132</v>
          </cell>
          <cell r="C354" t="str">
            <v>Máy trộn bêtông 100lít</v>
          </cell>
          <cell r="D354" t="str">
            <v>ca</v>
          </cell>
          <cell r="E354">
            <v>110</v>
          </cell>
          <cell r="F354">
            <v>20</v>
          </cell>
          <cell r="G354">
            <v>6.5</v>
          </cell>
          <cell r="H354">
            <v>5</v>
          </cell>
          <cell r="I354">
            <v>10320</v>
          </cell>
          <cell r="J354">
            <v>6.72</v>
          </cell>
          <cell r="K354" t="str">
            <v>Kwh</v>
          </cell>
          <cell r="L354">
            <v>97531.260750000001</v>
          </cell>
          <cell r="M354" t="str">
            <v>1x3/7</v>
          </cell>
          <cell r="N354">
            <v>17825.454545454548</v>
          </cell>
          <cell r="O354">
            <v>6098.1818181818189</v>
          </cell>
          <cell r="P354">
            <v>4690.909090909091</v>
          </cell>
          <cell r="Q354">
            <v>6014.4</v>
          </cell>
          <cell r="R354">
            <v>421.00800000000004</v>
          </cell>
          <cell r="S354">
            <v>6435.4079999999994</v>
          </cell>
          <cell r="T354">
            <v>65952.692307692312</v>
          </cell>
          <cell r="U354">
            <v>101002.64576223778</v>
          </cell>
          <cell r="V354">
            <v>97531.260750000001</v>
          </cell>
          <cell r="W354">
            <v>88887</v>
          </cell>
        </row>
        <row r="355">
          <cell r="A355" t="str">
            <v>MTBT150lít</v>
          </cell>
          <cell r="B355">
            <v>133</v>
          </cell>
          <cell r="C355" t="str">
            <v>Máy trộn bêtông 150lít</v>
          </cell>
          <cell r="D355" t="str">
            <v>ca</v>
          </cell>
          <cell r="E355">
            <v>110</v>
          </cell>
          <cell r="F355">
            <v>20</v>
          </cell>
          <cell r="G355">
            <v>6.5</v>
          </cell>
          <cell r="H355">
            <v>5</v>
          </cell>
          <cell r="I355">
            <v>13200</v>
          </cell>
          <cell r="J355">
            <v>8.4</v>
          </cell>
          <cell r="K355" t="str">
            <v>Kwh</v>
          </cell>
          <cell r="L355">
            <v>0</v>
          </cell>
          <cell r="M355" t="str">
            <v>1x3/7</v>
          </cell>
          <cell r="N355">
            <v>22800</v>
          </cell>
          <cell r="O355">
            <v>7800</v>
          </cell>
          <cell r="P355">
            <v>6000</v>
          </cell>
          <cell r="Q355">
            <v>7518</v>
          </cell>
          <cell r="R355">
            <v>526.2600000000001</v>
          </cell>
          <cell r="S355">
            <v>8044.26</v>
          </cell>
          <cell r="T355">
            <v>65952.692307692312</v>
          </cell>
          <cell r="U355">
            <v>110596.95230769232</v>
          </cell>
          <cell r="V355">
            <v>0</v>
          </cell>
        </row>
        <row r="356">
          <cell r="A356" t="str">
            <v>MTBT200lít</v>
          </cell>
          <cell r="B356">
            <v>134</v>
          </cell>
          <cell r="C356" t="str">
            <v>Máy trộn bêtông 200lít</v>
          </cell>
          <cell r="D356" t="str">
            <v>ca</v>
          </cell>
          <cell r="E356">
            <v>110</v>
          </cell>
          <cell r="F356">
            <v>20</v>
          </cell>
          <cell r="G356">
            <v>6.5</v>
          </cell>
          <cell r="H356">
            <v>5</v>
          </cell>
          <cell r="I356">
            <v>14580</v>
          </cell>
          <cell r="J356">
            <v>9.6</v>
          </cell>
          <cell r="K356" t="str">
            <v>Kwh</v>
          </cell>
          <cell r="L356">
            <v>0</v>
          </cell>
          <cell r="M356" t="str">
            <v>1x3/7</v>
          </cell>
          <cell r="N356">
            <v>25183.636363636368</v>
          </cell>
          <cell r="O356">
            <v>8615.454545454546</v>
          </cell>
          <cell r="P356">
            <v>6627.272727272727</v>
          </cell>
          <cell r="Q356">
            <v>8592</v>
          </cell>
          <cell r="R356">
            <v>601.44000000000005</v>
          </cell>
          <cell r="S356">
            <v>9193.44</v>
          </cell>
          <cell r="T356">
            <v>65952.692307692312</v>
          </cell>
          <cell r="U356">
            <v>115572.49594405596</v>
          </cell>
          <cell r="V356">
            <v>0</v>
          </cell>
        </row>
        <row r="357">
          <cell r="A357" t="str">
            <v>MTBT250lít</v>
          </cell>
          <cell r="B357">
            <v>132</v>
          </cell>
          <cell r="C357" t="str">
            <v>Máy trộn bêtông 250lít</v>
          </cell>
          <cell r="D357" t="str">
            <v>ca</v>
          </cell>
          <cell r="E357">
            <v>110</v>
          </cell>
          <cell r="F357">
            <v>20</v>
          </cell>
          <cell r="G357">
            <v>6.5</v>
          </cell>
          <cell r="H357">
            <v>5</v>
          </cell>
          <cell r="I357">
            <v>19505</v>
          </cell>
          <cell r="J357">
            <v>10.8</v>
          </cell>
          <cell r="K357" t="str">
            <v>Kwh</v>
          </cell>
          <cell r="L357">
            <v>161014.85399999999</v>
          </cell>
          <cell r="M357" t="str">
            <v>1x3/7</v>
          </cell>
          <cell r="N357">
            <v>33690.454545454551</v>
          </cell>
          <cell r="O357">
            <v>11525.681818181818</v>
          </cell>
          <cell r="P357">
            <v>8865.9090909090901</v>
          </cell>
          <cell r="Q357">
            <v>9666</v>
          </cell>
          <cell r="R357">
            <v>676.62000000000012</v>
          </cell>
          <cell r="S357">
            <v>10342.620000000001</v>
          </cell>
          <cell r="T357">
            <v>65952.692307692312</v>
          </cell>
          <cell r="U357">
            <v>130377.35776223778</v>
          </cell>
          <cell r="V357">
            <v>161014.85399999999</v>
          </cell>
          <cell r="W357">
            <v>146744</v>
          </cell>
        </row>
        <row r="358">
          <cell r="A358" t="str">
            <v>MTBT425lít</v>
          </cell>
          <cell r="B358">
            <v>133</v>
          </cell>
          <cell r="C358" t="str">
            <v>Máy trộn bêtông 425lít</v>
          </cell>
          <cell r="D358" t="str">
            <v>ca</v>
          </cell>
          <cell r="E358">
            <v>110</v>
          </cell>
          <cell r="F358">
            <v>20</v>
          </cell>
          <cell r="G358">
            <v>6.5</v>
          </cell>
          <cell r="H358">
            <v>5</v>
          </cell>
          <cell r="I358">
            <v>34992</v>
          </cell>
          <cell r="J358">
            <v>24</v>
          </cell>
          <cell r="K358" t="str">
            <v>Kwh</v>
          </cell>
          <cell r="L358">
            <v>0</v>
          </cell>
          <cell r="M358" t="str">
            <v>1x4/7</v>
          </cell>
          <cell r="N358">
            <v>60440.727272727279</v>
          </cell>
          <cell r="O358">
            <v>20677.090909090908</v>
          </cell>
          <cell r="P358">
            <v>15905.454545454548</v>
          </cell>
          <cell r="Q358">
            <v>21480</v>
          </cell>
          <cell r="R358">
            <v>1503.6000000000001</v>
          </cell>
          <cell r="S358">
            <v>22983.599999999999</v>
          </cell>
          <cell r="T358">
            <v>74675.769230769234</v>
          </cell>
          <cell r="U358">
            <v>194682.64195804199</v>
          </cell>
          <cell r="V358">
            <v>0</v>
          </cell>
        </row>
        <row r="359">
          <cell r="A359" t="str">
            <v>MTBT500lít</v>
          </cell>
          <cell r="B359">
            <v>134</v>
          </cell>
          <cell r="C359" t="str">
            <v>Máy trộn bêtông 500lít</v>
          </cell>
          <cell r="D359" t="str">
            <v>ca</v>
          </cell>
          <cell r="E359">
            <v>140</v>
          </cell>
          <cell r="F359">
            <v>20</v>
          </cell>
          <cell r="G359">
            <v>6.5</v>
          </cell>
          <cell r="H359">
            <v>5</v>
          </cell>
          <cell r="I359">
            <v>44955</v>
          </cell>
          <cell r="J359">
            <v>33.6</v>
          </cell>
          <cell r="K359" t="str">
            <v>Kwh</v>
          </cell>
          <cell r="L359">
            <v>217078.84274999998</v>
          </cell>
          <cell r="M359" t="str">
            <v>1x4/7</v>
          </cell>
          <cell r="N359">
            <v>61010.357142857145</v>
          </cell>
          <cell r="O359">
            <v>20871.96428571429</v>
          </cell>
          <cell r="P359">
            <v>16055.357142857143</v>
          </cell>
          <cell r="Q359">
            <v>30072</v>
          </cell>
          <cell r="R359">
            <v>2105.0400000000004</v>
          </cell>
          <cell r="S359">
            <v>32177.040000000001</v>
          </cell>
          <cell r="T359">
            <v>74675.769230769234</v>
          </cell>
          <cell r="U359">
            <v>204790.48780219781</v>
          </cell>
          <cell r="V359">
            <v>217078.84274999998</v>
          </cell>
          <cell r="W359">
            <v>197839</v>
          </cell>
        </row>
        <row r="360">
          <cell r="A360" t="str">
            <v>MTBT800lít</v>
          </cell>
          <cell r="B360">
            <v>135</v>
          </cell>
          <cell r="C360" t="str">
            <v>Máy trộn bêtông 800lít</v>
          </cell>
          <cell r="D360" t="str">
            <v>ca</v>
          </cell>
          <cell r="E360">
            <v>140</v>
          </cell>
          <cell r="F360">
            <v>20</v>
          </cell>
          <cell r="G360">
            <v>6.5</v>
          </cell>
          <cell r="H360">
            <v>5</v>
          </cell>
          <cell r="I360">
            <v>60750</v>
          </cell>
          <cell r="J360">
            <v>60</v>
          </cell>
          <cell r="K360" t="str">
            <v>Kwh</v>
          </cell>
          <cell r="L360">
            <v>0</v>
          </cell>
          <cell r="M360" t="str">
            <v>1x4/7</v>
          </cell>
          <cell r="N360">
            <v>82446.428571428565</v>
          </cell>
          <cell r="O360">
            <v>28205.357142857141</v>
          </cell>
          <cell r="P360">
            <v>21696.428571428572</v>
          </cell>
          <cell r="Q360">
            <v>53700</v>
          </cell>
          <cell r="R360">
            <v>3759.0000000000005</v>
          </cell>
          <cell r="S360">
            <v>57459</v>
          </cell>
          <cell r="T360">
            <v>74675.769230769234</v>
          </cell>
          <cell r="U360">
            <v>264482.98351648351</v>
          </cell>
          <cell r="V360">
            <v>0</v>
          </cell>
        </row>
        <row r="361">
          <cell r="A361" t="str">
            <v>MTBT1150lít</v>
          </cell>
          <cell r="B361">
            <v>136</v>
          </cell>
          <cell r="C361" t="str">
            <v>Máy trộn bêtông 1150lít</v>
          </cell>
          <cell r="D361" t="str">
            <v>ca</v>
          </cell>
          <cell r="E361">
            <v>140</v>
          </cell>
          <cell r="F361">
            <v>20</v>
          </cell>
          <cell r="G361">
            <v>6.3</v>
          </cell>
          <cell r="H361">
            <v>5</v>
          </cell>
          <cell r="I361">
            <v>77112</v>
          </cell>
          <cell r="J361">
            <v>72</v>
          </cell>
          <cell r="K361" t="str">
            <v>Kwh</v>
          </cell>
          <cell r="L361">
            <v>0</v>
          </cell>
          <cell r="M361" t="str">
            <v>1x4/7</v>
          </cell>
          <cell r="N361">
            <v>104651.99999999999</v>
          </cell>
          <cell r="O361">
            <v>34700.400000000001</v>
          </cell>
          <cell r="P361">
            <v>27540.000000000004</v>
          </cell>
          <cell r="Q361">
            <v>64440</v>
          </cell>
          <cell r="R361">
            <v>4510.8</v>
          </cell>
          <cell r="S361">
            <v>68950.8</v>
          </cell>
          <cell r="T361">
            <v>74675.769230769234</v>
          </cell>
          <cell r="U361">
            <v>310518.96923076926</v>
          </cell>
          <cell r="V361">
            <v>0</v>
          </cell>
        </row>
        <row r="362">
          <cell r="A362" t="str">
            <v>MTBT1600lít</v>
          </cell>
          <cell r="B362">
            <v>137</v>
          </cell>
          <cell r="C362" t="str">
            <v>Máy trộn bêtông 1600lít</v>
          </cell>
          <cell r="D362" t="str">
            <v>ca</v>
          </cell>
          <cell r="E362">
            <v>140</v>
          </cell>
          <cell r="F362">
            <v>20</v>
          </cell>
          <cell r="G362">
            <v>6.3</v>
          </cell>
          <cell r="H362">
            <v>5</v>
          </cell>
          <cell r="I362">
            <v>105827</v>
          </cell>
          <cell r="J362">
            <v>96</v>
          </cell>
          <cell r="K362" t="str">
            <v>Kwh</v>
          </cell>
          <cell r="L362">
            <v>0</v>
          </cell>
          <cell r="M362" t="str">
            <v>1x4/7</v>
          </cell>
          <cell r="N362">
            <v>143622.35714285713</v>
          </cell>
          <cell r="O362">
            <v>47622.15</v>
          </cell>
          <cell r="P362">
            <v>37795.357142857145</v>
          </cell>
          <cell r="Q362">
            <v>85920</v>
          </cell>
          <cell r="R362">
            <v>6014.4000000000005</v>
          </cell>
          <cell r="S362">
            <v>91934.399999999994</v>
          </cell>
          <cell r="T362">
            <v>74675.769230769234</v>
          </cell>
          <cell r="U362">
            <v>395650.0335164835</v>
          </cell>
          <cell r="V362">
            <v>0</v>
          </cell>
        </row>
        <row r="363">
          <cell r="C363" t="str">
            <v>Máy trộn vữa - dung tích:</v>
          </cell>
          <cell r="L363">
            <v>0</v>
          </cell>
          <cell r="V363">
            <v>0</v>
          </cell>
        </row>
        <row r="364">
          <cell r="A364" t="str">
            <v>MTV80lít</v>
          </cell>
          <cell r="B364">
            <v>133</v>
          </cell>
          <cell r="C364" t="str">
            <v>Máy trộn vữa 80lít</v>
          </cell>
          <cell r="D364" t="str">
            <v>ca</v>
          </cell>
          <cell r="E364">
            <v>120</v>
          </cell>
          <cell r="F364">
            <v>20</v>
          </cell>
          <cell r="G364">
            <v>6.8</v>
          </cell>
          <cell r="H364">
            <v>5</v>
          </cell>
          <cell r="I364">
            <v>8250</v>
          </cell>
          <cell r="J364">
            <v>5.28</v>
          </cell>
          <cell r="K364" t="str">
            <v>Kwh</v>
          </cell>
          <cell r="L364">
            <v>82706.316000000006</v>
          </cell>
          <cell r="M364" t="str">
            <v>1x3/7</v>
          </cell>
          <cell r="N364">
            <v>13750</v>
          </cell>
          <cell r="O364">
            <v>4675</v>
          </cell>
          <cell r="P364">
            <v>3437.5</v>
          </cell>
          <cell r="Q364">
            <v>4725.6000000000004</v>
          </cell>
          <cell r="R364">
            <v>330.79200000000003</v>
          </cell>
          <cell r="S364">
            <v>5056.3920000000007</v>
          </cell>
          <cell r="T364">
            <v>65952.692307692312</v>
          </cell>
          <cell r="U364">
            <v>92871.584307692305</v>
          </cell>
          <cell r="V364">
            <v>82706.316000000006</v>
          </cell>
          <cell r="W364">
            <v>75376</v>
          </cell>
        </row>
        <row r="365">
          <cell r="A365" t="str">
            <v>MTV110lít</v>
          </cell>
          <cell r="B365">
            <v>134</v>
          </cell>
          <cell r="C365" t="str">
            <v>Máy trộn vữa 110lít</v>
          </cell>
          <cell r="D365" t="str">
            <v>ca</v>
          </cell>
          <cell r="E365">
            <v>120</v>
          </cell>
          <cell r="F365">
            <v>20</v>
          </cell>
          <cell r="G365">
            <v>6.8</v>
          </cell>
          <cell r="H365">
            <v>5</v>
          </cell>
          <cell r="I365">
            <v>9500</v>
          </cell>
          <cell r="J365">
            <v>7.68</v>
          </cell>
          <cell r="K365" t="str">
            <v>Kwh</v>
          </cell>
          <cell r="L365">
            <v>0</v>
          </cell>
          <cell r="M365" t="str">
            <v>1x3/7</v>
          </cell>
          <cell r="N365">
            <v>15833.333333333334</v>
          </cell>
          <cell r="O365">
            <v>5383.333333333333</v>
          </cell>
          <cell r="P365">
            <v>3958.3333333333335</v>
          </cell>
          <cell r="Q365">
            <v>6873.5999999999995</v>
          </cell>
          <cell r="R365">
            <v>481.15199999999999</v>
          </cell>
          <cell r="S365">
            <v>7354.7519999999995</v>
          </cell>
          <cell r="T365">
            <v>65952.692307692312</v>
          </cell>
          <cell r="U365">
            <v>98482.44430769232</v>
          </cell>
          <cell r="V365">
            <v>0</v>
          </cell>
        </row>
        <row r="366">
          <cell r="A366" t="str">
            <v>MTV150lít</v>
          </cell>
          <cell r="B366">
            <v>135</v>
          </cell>
          <cell r="C366" t="str">
            <v>Máy trộn vữa 150lít</v>
          </cell>
          <cell r="D366" t="str">
            <v>ca</v>
          </cell>
          <cell r="E366">
            <v>120</v>
          </cell>
          <cell r="F366">
            <v>20</v>
          </cell>
          <cell r="G366">
            <v>6.8</v>
          </cell>
          <cell r="H366">
            <v>5</v>
          </cell>
          <cell r="I366">
            <v>11500</v>
          </cell>
          <cell r="J366">
            <v>8.4</v>
          </cell>
          <cell r="K366" t="str">
            <v>Kwh</v>
          </cell>
          <cell r="L366">
            <v>0</v>
          </cell>
          <cell r="M366" t="str">
            <v>1x3/7</v>
          </cell>
          <cell r="N366">
            <v>18208.333333333332</v>
          </cell>
          <cell r="O366">
            <v>6516.666666666667</v>
          </cell>
          <cell r="P366">
            <v>4791.666666666667</v>
          </cell>
          <cell r="Q366">
            <v>7518</v>
          </cell>
          <cell r="R366">
            <v>526.2600000000001</v>
          </cell>
          <cell r="S366">
            <v>8044.26</v>
          </cell>
          <cell r="T366">
            <v>65952.692307692312</v>
          </cell>
          <cell r="U366">
            <v>103513.61897435898</v>
          </cell>
          <cell r="V366">
            <v>0</v>
          </cell>
        </row>
        <row r="367">
          <cell r="A367" t="str">
            <v>MTV200lít</v>
          </cell>
          <cell r="B367">
            <v>136</v>
          </cell>
          <cell r="C367" t="str">
            <v>Máy trộn vữa 200lít</v>
          </cell>
          <cell r="D367" t="str">
            <v>ca</v>
          </cell>
          <cell r="E367">
            <v>120</v>
          </cell>
          <cell r="F367">
            <v>20</v>
          </cell>
          <cell r="G367">
            <v>6.8</v>
          </cell>
          <cell r="H367">
            <v>5</v>
          </cell>
          <cell r="I367">
            <v>13275</v>
          </cell>
          <cell r="J367">
            <v>9.6</v>
          </cell>
          <cell r="K367" t="str">
            <v>Kwh</v>
          </cell>
          <cell r="L367">
            <v>0</v>
          </cell>
          <cell r="M367" t="str">
            <v>1x3/7</v>
          </cell>
          <cell r="N367">
            <v>21018.75</v>
          </cell>
          <cell r="O367">
            <v>7522.5</v>
          </cell>
          <cell r="P367">
            <v>5531.25</v>
          </cell>
          <cell r="Q367">
            <v>8592</v>
          </cell>
          <cell r="R367">
            <v>601.44000000000005</v>
          </cell>
          <cell r="S367">
            <v>9193.44</v>
          </cell>
          <cell r="T367">
            <v>65952.692307692312</v>
          </cell>
          <cell r="U367">
            <v>109218.63230769231</v>
          </cell>
          <cell r="V367">
            <v>0</v>
          </cell>
        </row>
        <row r="368">
          <cell r="A368" t="str">
            <v>MTV250lít</v>
          </cell>
          <cell r="B368">
            <v>137</v>
          </cell>
          <cell r="C368" t="str">
            <v>Máy trộn vữa 250lít</v>
          </cell>
          <cell r="D368" t="str">
            <v>ca</v>
          </cell>
          <cell r="E368">
            <v>120</v>
          </cell>
          <cell r="F368">
            <v>20</v>
          </cell>
          <cell r="G368">
            <v>6.8</v>
          </cell>
          <cell r="H368">
            <v>5</v>
          </cell>
          <cell r="I368">
            <v>14844</v>
          </cell>
          <cell r="J368">
            <v>10.8</v>
          </cell>
          <cell r="K368" t="str">
            <v>Kwh</v>
          </cell>
          <cell r="L368">
            <v>0</v>
          </cell>
          <cell r="M368" t="str">
            <v>1x3/7</v>
          </cell>
          <cell r="N368">
            <v>23503</v>
          </cell>
          <cell r="O368">
            <v>8411.6</v>
          </cell>
          <cell r="P368">
            <v>6185</v>
          </cell>
          <cell r="Q368">
            <v>9666</v>
          </cell>
          <cell r="R368">
            <v>676.62000000000012</v>
          </cell>
          <cell r="S368">
            <v>10342.620000000001</v>
          </cell>
          <cell r="T368">
            <v>65952.692307692312</v>
          </cell>
          <cell r="U368">
            <v>114394.91230769231</v>
          </cell>
          <cell r="V368">
            <v>0</v>
          </cell>
        </row>
        <row r="369">
          <cell r="A369" t="str">
            <v>MTV325lít</v>
          </cell>
          <cell r="B369">
            <v>138</v>
          </cell>
          <cell r="C369" t="str">
            <v>Máy trộn vữa 325lít</v>
          </cell>
          <cell r="D369" t="str">
            <v>ca</v>
          </cell>
          <cell r="E369">
            <v>120</v>
          </cell>
          <cell r="F369">
            <v>20</v>
          </cell>
          <cell r="G369">
            <v>6.8</v>
          </cell>
          <cell r="H369">
            <v>5</v>
          </cell>
          <cell r="I369">
            <v>20869</v>
          </cell>
          <cell r="J369">
            <v>16.8</v>
          </cell>
          <cell r="K369" t="str">
            <v>Kwh</v>
          </cell>
          <cell r="L369">
            <v>0</v>
          </cell>
          <cell r="M369" t="str">
            <v>1x3/7</v>
          </cell>
          <cell r="N369">
            <v>33042.583333333336</v>
          </cell>
          <cell r="O369">
            <v>11825.766666666666</v>
          </cell>
          <cell r="P369">
            <v>8695.4166666666661</v>
          </cell>
          <cell r="Q369">
            <v>15036</v>
          </cell>
          <cell r="R369">
            <v>1052.5200000000002</v>
          </cell>
          <cell r="S369">
            <v>16088.52</v>
          </cell>
          <cell r="T369">
            <v>65952.692307692312</v>
          </cell>
          <cell r="U369">
            <v>135604.97897435899</v>
          </cell>
          <cell r="V369">
            <v>0</v>
          </cell>
        </row>
        <row r="370">
          <cell r="C370" t="str">
            <v>Trạm trộn bê tông - năng suất:</v>
          </cell>
          <cell r="L370">
            <v>0</v>
          </cell>
          <cell r="V370">
            <v>0</v>
          </cell>
        </row>
        <row r="371">
          <cell r="A371" t="str">
            <v>TTBT16m³/h</v>
          </cell>
          <cell r="B371">
            <v>138</v>
          </cell>
          <cell r="C371" t="str">
            <v>Trạm trộn bêtông 16m³/h</v>
          </cell>
          <cell r="D371" t="str">
            <v>ca</v>
          </cell>
          <cell r="E371">
            <v>220</v>
          </cell>
          <cell r="F371">
            <v>18</v>
          </cell>
          <cell r="G371">
            <v>5.8</v>
          </cell>
          <cell r="H371">
            <v>5</v>
          </cell>
          <cell r="I371">
            <v>595400</v>
          </cell>
          <cell r="J371">
            <v>92.4</v>
          </cell>
          <cell r="K371" t="str">
            <v>Kwh</v>
          </cell>
          <cell r="L371">
            <v>1162618.66875</v>
          </cell>
          <cell r="M371" t="str">
            <v>1x3/7+1x5/7</v>
          </cell>
          <cell r="N371">
            <v>462788.18181818177</v>
          </cell>
          <cell r="O371">
            <v>156969.09090909091</v>
          </cell>
          <cell r="P371">
            <v>135318.18181818182</v>
          </cell>
          <cell r="Q371">
            <v>82698</v>
          </cell>
          <cell r="R371">
            <v>5788.8600000000006</v>
          </cell>
          <cell r="S371">
            <v>88486.86</v>
          </cell>
          <cell r="T371">
            <v>151096.15384615384</v>
          </cell>
          <cell r="U371">
            <v>994658.46839160845</v>
          </cell>
          <cell r="V371">
            <v>1162618.66875</v>
          </cell>
          <cell r="W371">
            <v>1059575</v>
          </cell>
        </row>
        <row r="372">
          <cell r="A372" t="str">
            <v>TTBT20m³/h</v>
          </cell>
          <cell r="B372">
            <v>139</v>
          </cell>
          <cell r="C372" t="str">
            <v>Trạm trộn bêtông 20m³/h</v>
          </cell>
          <cell r="D372" t="str">
            <v>ca</v>
          </cell>
          <cell r="E372">
            <v>220</v>
          </cell>
          <cell r="F372">
            <v>18</v>
          </cell>
          <cell r="G372">
            <v>5.6</v>
          </cell>
          <cell r="H372">
            <v>5</v>
          </cell>
          <cell r="I372">
            <v>700500</v>
          </cell>
          <cell r="J372">
            <v>92.4</v>
          </cell>
          <cell r="K372" t="str">
            <v>Kwh</v>
          </cell>
          <cell r="L372">
            <v>0</v>
          </cell>
          <cell r="M372" t="str">
            <v>1x3/7+1x5/7</v>
          </cell>
          <cell r="N372">
            <v>544479.54545454553</v>
          </cell>
          <cell r="O372">
            <v>178309.09090909088</v>
          </cell>
          <cell r="P372">
            <v>159204.54545454544</v>
          </cell>
          <cell r="Q372">
            <v>82698</v>
          </cell>
          <cell r="R372">
            <v>5788.8600000000006</v>
          </cell>
          <cell r="S372">
            <v>88486.86</v>
          </cell>
          <cell r="T372">
            <v>151096.15384615384</v>
          </cell>
          <cell r="U372">
            <v>1121576.1956643357</v>
          </cell>
          <cell r="V372">
            <v>0</v>
          </cell>
        </row>
        <row r="373">
          <cell r="A373" t="str">
            <v>TTBT22m³/h</v>
          </cell>
          <cell r="B373">
            <v>140</v>
          </cell>
          <cell r="C373" t="str">
            <v>Trạm trộn bêtông 22 m³/h</v>
          </cell>
          <cell r="D373" t="str">
            <v>ca</v>
          </cell>
          <cell r="E373">
            <v>220</v>
          </cell>
          <cell r="F373">
            <v>18</v>
          </cell>
          <cell r="G373">
            <v>5.6</v>
          </cell>
          <cell r="H373">
            <v>5</v>
          </cell>
          <cell r="I373">
            <v>781990</v>
          </cell>
          <cell r="J373">
            <v>99</v>
          </cell>
          <cell r="K373" t="str">
            <v>Kwh</v>
          </cell>
          <cell r="L373">
            <v>1449982.9575</v>
          </cell>
          <cell r="M373" t="str">
            <v>1x3/7+1x5/7</v>
          </cell>
          <cell r="N373">
            <v>607819.50000000012</v>
          </cell>
          <cell r="O373">
            <v>199051.99999999997</v>
          </cell>
          <cell r="P373">
            <v>177725</v>
          </cell>
          <cell r="Q373">
            <v>88605</v>
          </cell>
          <cell r="R373">
            <v>6202.35</v>
          </cell>
          <cell r="S373">
            <v>94807.35</v>
          </cell>
          <cell r="T373">
            <v>151096.15384615384</v>
          </cell>
          <cell r="U373">
            <v>1230500.0038461538</v>
          </cell>
          <cell r="V373">
            <v>1449982.9575</v>
          </cell>
          <cell r="W373">
            <v>1321470</v>
          </cell>
        </row>
        <row r="374">
          <cell r="A374" t="str">
            <v>TTBT25m³/h</v>
          </cell>
          <cell r="B374">
            <v>141</v>
          </cell>
          <cell r="C374" t="str">
            <v>Trạm trộn bêtông 25 m³/h</v>
          </cell>
          <cell r="D374" t="str">
            <v>ca</v>
          </cell>
          <cell r="E374">
            <v>220</v>
          </cell>
          <cell r="F374">
            <v>18</v>
          </cell>
          <cell r="G374">
            <v>5.6</v>
          </cell>
          <cell r="H374">
            <v>5</v>
          </cell>
          <cell r="I374">
            <v>828909</v>
          </cell>
          <cell r="J374">
            <v>115.5</v>
          </cell>
          <cell r="K374" t="str">
            <v>Kwh</v>
          </cell>
          <cell r="L374">
            <v>1580376.8557500001</v>
          </cell>
          <cell r="M374" t="str">
            <v>1x3/7+1x5/7</v>
          </cell>
          <cell r="N374">
            <v>644288.35909090913</v>
          </cell>
          <cell r="O374">
            <v>210995.01818181816</v>
          </cell>
          <cell r="P374">
            <v>188388.40909090912</v>
          </cell>
          <cell r="Q374">
            <v>103372.5</v>
          </cell>
          <cell r="R374">
            <v>7236.0750000000007</v>
          </cell>
          <cell r="S374">
            <v>110608.575</v>
          </cell>
          <cell r="T374">
            <v>151096.15384615384</v>
          </cell>
          <cell r="U374">
            <v>1305376.5152097901</v>
          </cell>
          <cell r="V374">
            <v>1580376.8557500001</v>
          </cell>
          <cell r="W374">
            <v>1440307</v>
          </cell>
        </row>
        <row r="375">
          <cell r="A375" t="str">
            <v>TTBT30m³/h</v>
          </cell>
          <cell r="B375">
            <v>142</v>
          </cell>
          <cell r="C375" t="str">
            <v>Trạm trộn bêtông 30 m³/h</v>
          </cell>
          <cell r="D375" t="str">
            <v>ca</v>
          </cell>
          <cell r="E375">
            <v>220</v>
          </cell>
          <cell r="F375">
            <v>18</v>
          </cell>
          <cell r="G375">
            <v>5.6</v>
          </cell>
          <cell r="H375">
            <v>5</v>
          </cell>
          <cell r="I375">
            <v>1047270</v>
          </cell>
          <cell r="J375">
            <v>171.6</v>
          </cell>
          <cell r="K375" t="str">
            <v>Kwh</v>
          </cell>
          <cell r="L375">
            <v>1810824.5925</v>
          </cell>
          <cell r="M375" t="str">
            <v>2x3/7+1x5/7</v>
          </cell>
          <cell r="N375">
            <v>814014.40909090894</v>
          </cell>
          <cell r="O375">
            <v>266577.81818181818</v>
          </cell>
          <cell r="P375">
            <v>238015.90909090909</v>
          </cell>
          <cell r="Q375">
            <v>153582</v>
          </cell>
          <cell r="R375">
            <v>10750.740000000002</v>
          </cell>
          <cell r="S375">
            <v>164332.74</v>
          </cell>
          <cell r="T375">
            <v>217048.84615384616</v>
          </cell>
          <cell r="U375">
            <v>1699989.7225174825</v>
          </cell>
          <cell r="V375">
            <v>1810824.5925</v>
          </cell>
          <cell r="W375">
            <v>1650330</v>
          </cell>
        </row>
        <row r="376">
          <cell r="A376" t="str">
            <v>TTBT50m³/h</v>
          </cell>
          <cell r="B376">
            <v>143</v>
          </cell>
          <cell r="C376" t="str">
            <v>Trạm trộn bêtông 50 m³/h</v>
          </cell>
          <cell r="D376" t="str">
            <v>ca</v>
          </cell>
          <cell r="E376">
            <v>220</v>
          </cell>
          <cell r="F376">
            <v>18</v>
          </cell>
          <cell r="G376">
            <v>5.6</v>
          </cell>
          <cell r="H376">
            <v>5</v>
          </cell>
          <cell r="I376">
            <v>1764815</v>
          </cell>
          <cell r="J376">
            <v>198</v>
          </cell>
          <cell r="K376" t="str">
            <v>Kwh</v>
          </cell>
          <cell r="L376">
            <v>2290194.4642500002</v>
          </cell>
          <cell r="M376" t="str">
            <v>2x3/7+1x5/7</v>
          </cell>
          <cell r="N376">
            <v>1371742.5681818181</v>
          </cell>
          <cell r="O376">
            <v>449225.63636363629</v>
          </cell>
          <cell r="P376">
            <v>401094.31818181818</v>
          </cell>
          <cell r="Q376">
            <v>177210</v>
          </cell>
          <cell r="R376">
            <v>12404.7</v>
          </cell>
          <cell r="S376">
            <v>189614.7</v>
          </cell>
          <cell r="T376">
            <v>217048.84615384616</v>
          </cell>
          <cell r="U376">
            <v>2628726.0688811187</v>
          </cell>
          <cell r="V376">
            <v>2290194.4642500002</v>
          </cell>
          <cell r="W376">
            <v>2087213</v>
          </cell>
        </row>
        <row r="377">
          <cell r="A377" t="str">
            <v>TTBT60m³/h</v>
          </cell>
          <cell r="B377">
            <v>144</v>
          </cell>
          <cell r="C377" t="str">
            <v>Trạm trộn bêtông 60 m³/h</v>
          </cell>
          <cell r="D377" t="str">
            <v>ca</v>
          </cell>
          <cell r="E377">
            <v>220</v>
          </cell>
          <cell r="F377">
            <v>17</v>
          </cell>
          <cell r="G377">
            <v>5.25</v>
          </cell>
          <cell r="H377">
            <v>5</v>
          </cell>
          <cell r="I377">
            <v>1941297</v>
          </cell>
          <cell r="J377">
            <v>265.2</v>
          </cell>
          <cell r="K377" t="str">
            <v>Kwh</v>
          </cell>
          <cell r="L377">
            <v>0</v>
          </cell>
          <cell r="M377" t="str">
            <v>2x3/7+1x5/7</v>
          </cell>
          <cell r="N377">
            <v>1425088.4795454545</v>
          </cell>
          <cell r="O377">
            <v>463264.05681818182</v>
          </cell>
          <cell r="P377">
            <v>441203.86363636365</v>
          </cell>
          <cell r="Q377">
            <v>237354</v>
          </cell>
          <cell r="R377">
            <v>16614.780000000002</v>
          </cell>
          <cell r="S377">
            <v>253968.78</v>
          </cell>
          <cell r="T377">
            <v>217048.84615384616</v>
          </cell>
          <cell r="U377">
            <v>2800574.0261538457</v>
          </cell>
          <cell r="V377">
            <v>0</v>
          </cell>
        </row>
        <row r="378">
          <cell r="A378" t="str">
            <v>TTBT75m³/h</v>
          </cell>
          <cell r="B378">
            <v>145</v>
          </cell>
          <cell r="C378" t="str">
            <v>Trạm trộn bêtông 75 m³/h</v>
          </cell>
          <cell r="D378" t="str">
            <v>ca</v>
          </cell>
          <cell r="E378">
            <v>220</v>
          </cell>
          <cell r="F378">
            <v>17</v>
          </cell>
          <cell r="G378">
            <v>5.25</v>
          </cell>
          <cell r="H378">
            <v>5</v>
          </cell>
          <cell r="I378">
            <v>2372880</v>
          </cell>
          <cell r="J378">
            <v>417.6</v>
          </cell>
          <cell r="K378" t="str">
            <v>Kwh</v>
          </cell>
          <cell r="L378">
            <v>3551089.4861538461</v>
          </cell>
          <cell r="M378" t="str">
            <v>2x3/7+1x4/7+1x6/7</v>
          </cell>
          <cell r="N378">
            <v>1741909.6363636365</v>
          </cell>
          <cell r="O378">
            <v>566255.45454545459</v>
          </cell>
          <cell r="P378">
            <v>539290.90909090906</v>
          </cell>
          <cell r="Q378">
            <v>373752</v>
          </cell>
          <cell r="R378">
            <v>26162.640000000003</v>
          </cell>
          <cell r="S378">
            <v>399914.64</v>
          </cell>
          <cell r="T378">
            <v>303718.84615384619</v>
          </cell>
          <cell r="U378">
            <v>3551089.4861538461</v>
          </cell>
          <cell r="V378">
            <v>0</v>
          </cell>
        </row>
        <row r="379">
          <cell r="A379" t="str">
            <v>TTBT125m³/h</v>
          </cell>
          <cell r="B379">
            <v>146</v>
          </cell>
          <cell r="C379" t="str">
            <v>Trạm trộn bêtông 125 m³/h</v>
          </cell>
          <cell r="D379" t="str">
            <v>ca</v>
          </cell>
          <cell r="E379">
            <v>220</v>
          </cell>
          <cell r="F379">
            <v>17</v>
          </cell>
          <cell r="G379">
            <v>5.25</v>
          </cell>
          <cell r="H379">
            <v>5</v>
          </cell>
          <cell r="I379">
            <v>4465000</v>
          </cell>
          <cell r="J379">
            <v>445.5</v>
          </cell>
          <cell r="K379" t="str">
            <v>Kwh</v>
          </cell>
          <cell r="L379">
            <v>4725747.12225</v>
          </cell>
          <cell r="M379" t="str">
            <v>2x3/7+1x4/7+1x6/7</v>
          </cell>
          <cell r="N379">
            <v>3277715.9090909092</v>
          </cell>
          <cell r="O379">
            <v>1065511.3636363635</v>
          </cell>
          <cell r="P379">
            <v>1014772.7272727273</v>
          </cell>
          <cell r="Q379">
            <v>398722.5</v>
          </cell>
          <cell r="R379">
            <v>27910.575000000004</v>
          </cell>
          <cell r="S379">
            <v>426633.07500000001</v>
          </cell>
          <cell r="T379">
            <v>303718.84615384619</v>
          </cell>
          <cell r="U379">
            <v>6088351.9211538462</v>
          </cell>
          <cell r="V379">
            <v>4725747.12225</v>
          </cell>
          <cell r="W379">
            <v>4306901</v>
          </cell>
        </row>
        <row r="380">
          <cell r="A380" t="str">
            <v>TTBT160m³/h</v>
          </cell>
          <cell r="B380">
            <v>147</v>
          </cell>
          <cell r="C380" t="str">
            <v>Trạm trộn bêtông 160 m³/h</v>
          </cell>
          <cell r="D380" t="str">
            <v>ca</v>
          </cell>
          <cell r="E380">
            <v>220</v>
          </cell>
          <cell r="F380">
            <v>17</v>
          </cell>
          <cell r="G380">
            <v>5</v>
          </cell>
          <cell r="H380">
            <v>5</v>
          </cell>
          <cell r="I380">
            <v>4688300</v>
          </cell>
          <cell r="J380">
            <v>553.1</v>
          </cell>
          <cell r="K380" t="str">
            <v>Kwh</v>
          </cell>
          <cell r="L380">
            <v>5065563.25275</v>
          </cell>
          <cell r="M380" t="str">
            <v>2x3/7+1x4/7+1x6/7</v>
          </cell>
          <cell r="N380">
            <v>3441638.4090909096</v>
          </cell>
          <cell r="O380">
            <v>1065522.7272727273</v>
          </cell>
          <cell r="P380">
            <v>1065522.7272727273</v>
          </cell>
          <cell r="Q380">
            <v>495024.5</v>
          </cell>
          <cell r="R380">
            <v>34651.715000000004</v>
          </cell>
          <cell r="S380">
            <v>529676.21499999997</v>
          </cell>
          <cell r="T380">
            <v>303718.84615384619</v>
          </cell>
          <cell r="U380">
            <v>6406078.9247902101</v>
          </cell>
          <cell r="V380">
            <v>5065563.25275</v>
          </cell>
          <cell r="W380">
            <v>4616599</v>
          </cell>
        </row>
        <row r="381">
          <cell r="C381" t="str">
            <v>Máy bơm vữa  - năng suất:</v>
          </cell>
          <cell r="L381">
            <v>0</v>
          </cell>
          <cell r="V381">
            <v>0</v>
          </cell>
        </row>
        <row r="382">
          <cell r="A382" t="str">
            <v>MBV2m³/h</v>
          </cell>
          <cell r="B382">
            <v>147</v>
          </cell>
          <cell r="C382" t="str">
            <v>Máy bơm vữa 2m³/h</v>
          </cell>
          <cell r="D382" t="str">
            <v>ca</v>
          </cell>
          <cell r="E382">
            <v>110</v>
          </cell>
          <cell r="F382">
            <v>20</v>
          </cell>
          <cell r="G382">
            <v>6.6</v>
          </cell>
          <cell r="H382">
            <v>5</v>
          </cell>
          <cell r="I382">
            <v>42750</v>
          </cell>
          <cell r="J382">
            <v>12.6</v>
          </cell>
          <cell r="K382" t="str">
            <v>Kwh</v>
          </cell>
          <cell r="L382">
            <v>188421.9645</v>
          </cell>
          <cell r="M382" t="str">
            <v>1x4/7</v>
          </cell>
          <cell r="N382">
            <v>73840.909090909088</v>
          </cell>
          <cell r="O382">
            <v>25650</v>
          </cell>
          <cell r="P382">
            <v>19431.81818181818</v>
          </cell>
          <cell r="Q382">
            <v>11277</v>
          </cell>
          <cell r="R382">
            <v>789.3900000000001</v>
          </cell>
          <cell r="S382">
            <v>12066.39</v>
          </cell>
          <cell r="T382">
            <v>74675.769230769234</v>
          </cell>
          <cell r="U382">
            <v>205664.8865034965</v>
          </cell>
          <cell r="V382">
            <v>188421.9645</v>
          </cell>
          <cell r="W382">
            <v>171722</v>
          </cell>
        </row>
        <row r="383">
          <cell r="A383" t="str">
            <v>MBV4m³/h</v>
          </cell>
          <cell r="B383">
            <v>148</v>
          </cell>
          <cell r="C383" t="str">
            <v>Máy bơm vữa 4m³/h</v>
          </cell>
          <cell r="D383" t="str">
            <v>ca</v>
          </cell>
          <cell r="E383">
            <v>110</v>
          </cell>
          <cell r="F383">
            <v>20</v>
          </cell>
          <cell r="G383">
            <v>6.6</v>
          </cell>
          <cell r="H383">
            <v>5</v>
          </cell>
          <cell r="I383">
            <v>53775</v>
          </cell>
          <cell r="J383">
            <v>16.2</v>
          </cell>
          <cell r="K383" t="str">
            <v>Kwh</v>
          </cell>
          <cell r="L383">
            <v>249807.61575</v>
          </cell>
          <cell r="M383" t="str">
            <v>1x4/7</v>
          </cell>
          <cell r="N383">
            <v>92884.090909090912</v>
          </cell>
          <cell r="O383">
            <v>32265</v>
          </cell>
          <cell r="P383">
            <v>24443.18181818182</v>
          </cell>
          <cell r="Q383">
            <v>14499</v>
          </cell>
          <cell r="R383">
            <v>1014.9300000000001</v>
          </cell>
          <cell r="S383">
            <v>15513.93</v>
          </cell>
          <cell r="T383">
            <v>74675.769230769234</v>
          </cell>
          <cell r="U383">
            <v>239781.97195804195</v>
          </cell>
          <cell r="V383">
            <v>249807.61575</v>
          </cell>
          <cell r="W383">
            <v>227667</v>
          </cell>
        </row>
        <row r="384">
          <cell r="A384" t="str">
            <v>MBV4m³/h(kíp)</v>
          </cell>
          <cell r="B384">
            <v>152</v>
          </cell>
          <cell r="C384" t="str">
            <v>Máy bơm vữa 4m³/h</v>
          </cell>
          <cell r="D384" t="str">
            <v>kíp</v>
          </cell>
          <cell r="L384">
            <v>0</v>
          </cell>
          <cell r="U384">
            <v>0</v>
          </cell>
          <cell r="V384">
            <v>0</v>
          </cell>
        </row>
        <row r="385">
          <cell r="A385" t="str">
            <v>MBV6m³/h</v>
          </cell>
          <cell r="B385">
            <v>149</v>
          </cell>
          <cell r="C385" t="str">
            <v>Máy bơm vữa 6m³/h</v>
          </cell>
          <cell r="D385" t="str">
            <v>ca</v>
          </cell>
          <cell r="E385">
            <v>110</v>
          </cell>
          <cell r="F385">
            <v>20</v>
          </cell>
          <cell r="G385">
            <v>6.6</v>
          </cell>
          <cell r="H385">
            <v>5</v>
          </cell>
          <cell r="I385">
            <v>69240</v>
          </cell>
          <cell r="J385">
            <v>19.8</v>
          </cell>
          <cell r="K385" t="str">
            <v>Kwh</v>
          </cell>
          <cell r="L385">
            <v>306287.46224999998</v>
          </cell>
          <cell r="M385" t="str">
            <v>1x3/7+1x4/7</v>
          </cell>
          <cell r="N385">
            <v>119596.36363636363</v>
          </cell>
          <cell r="O385">
            <v>41544</v>
          </cell>
          <cell r="P385">
            <v>31472.727272727272</v>
          </cell>
          <cell r="Q385">
            <v>17721</v>
          </cell>
          <cell r="R385">
            <v>1240.47</v>
          </cell>
          <cell r="S385">
            <v>18961.47</v>
          </cell>
          <cell r="T385">
            <v>140628.46153846156</v>
          </cell>
          <cell r="U385">
            <v>352203.02244755247</v>
          </cell>
          <cell r="V385">
            <v>306287.46224999998</v>
          </cell>
          <cell r="W385">
            <v>279141</v>
          </cell>
        </row>
        <row r="386">
          <cell r="A386" t="str">
            <v>MBV9m³/h</v>
          </cell>
          <cell r="B386">
            <v>150</v>
          </cell>
          <cell r="C386" t="str">
            <v>Máy bơm vữa 9m³/h</v>
          </cell>
          <cell r="D386" t="str">
            <v>ca</v>
          </cell>
          <cell r="E386">
            <v>110</v>
          </cell>
          <cell r="F386">
            <v>20</v>
          </cell>
          <cell r="G386">
            <v>6.6</v>
          </cell>
          <cell r="H386">
            <v>5</v>
          </cell>
          <cell r="I386">
            <v>87000</v>
          </cell>
          <cell r="J386">
            <v>33.75</v>
          </cell>
          <cell r="K386" t="str">
            <v>Kwh</v>
          </cell>
          <cell r="L386">
            <v>369064.4265</v>
          </cell>
          <cell r="M386" t="str">
            <v>1x3/7+1x4/7</v>
          </cell>
          <cell r="N386">
            <v>150272.72727272729</v>
          </cell>
          <cell r="O386">
            <v>52200</v>
          </cell>
          <cell r="P386">
            <v>39545.454545454544</v>
          </cell>
          <cell r="Q386">
            <v>30206.25</v>
          </cell>
          <cell r="R386">
            <v>2114.4375</v>
          </cell>
          <cell r="S386">
            <v>32320.6875</v>
          </cell>
          <cell r="T386">
            <v>140628.46153846156</v>
          </cell>
          <cell r="U386">
            <v>414967.33085664338</v>
          </cell>
          <cell r="V386">
            <v>369064.4265</v>
          </cell>
          <cell r="W386">
            <v>336354</v>
          </cell>
        </row>
        <row r="387">
          <cell r="A387" t="str">
            <v>MBV9m³/h(kíp)</v>
          </cell>
          <cell r="B387">
            <v>153</v>
          </cell>
          <cell r="C387" t="str">
            <v>Máy bơm vữa 9m³/h</v>
          </cell>
          <cell r="D387" t="str">
            <v>kíp</v>
          </cell>
          <cell r="L387">
            <v>0</v>
          </cell>
          <cell r="U387">
            <v>0</v>
          </cell>
          <cell r="V387">
            <v>0</v>
          </cell>
        </row>
        <row r="388">
          <cell r="A388" t="str">
            <v>MBV 32 - 50m³/h</v>
          </cell>
          <cell r="B388">
            <v>151</v>
          </cell>
          <cell r="C388" t="str">
            <v>Máy bơm vữa 32 - 50m³/h</v>
          </cell>
          <cell r="D388" t="str">
            <v>ca</v>
          </cell>
          <cell r="E388">
            <v>110</v>
          </cell>
          <cell r="F388">
            <v>20</v>
          </cell>
          <cell r="G388">
            <v>6.1</v>
          </cell>
          <cell r="H388">
            <v>5</v>
          </cell>
          <cell r="I388">
            <v>114439</v>
          </cell>
          <cell r="J388">
            <v>72</v>
          </cell>
          <cell r="K388" t="str">
            <v>Kwh</v>
          </cell>
          <cell r="L388">
            <v>465971.35200000001</v>
          </cell>
          <cell r="M388" t="str">
            <v>1x3/7+1x4/7</v>
          </cell>
          <cell r="N388">
            <v>197667.36363636365</v>
          </cell>
          <cell r="O388">
            <v>63461.627272727274</v>
          </cell>
          <cell r="P388">
            <v>52017.727272727279</v>
          </cell>
          <cell r="Q388">
            <v>64440</v>
          </cell>
          <cell r="R388">
            <v>4510.8</v>
          </cell>
          <cell r="S388">
            <v>68950.8</v>
          </cell>
          <cell r="T388">
            <v>140628.46153846156</v>
          </cell>
          <cell r="U388">
            <v>522725.97972027975</v>
          </cell>
          <cell r="V388">
            <v>465971.35200000001</v>
          </cell>
          <cell r="W388">
            <v>424672</v>
          </cell>
        </row>
        <row r="389">
          <cell r="C389" t="str">
            <v>Xe bơm bê tông, tự hành - năng suất:</v>
          </cell>
          <cell r="L389">
            <v>0</v>
          </cell>
          <cell r="V389">
            <v>0</v>
          </cell>
        </row>
        <row r="390">
          <cell r="A390" t="str">
            <v>XBBTTH50m3/h</v>
          </cell>
          <cell r="B390">
            <v>152</v>
          </cell>
          <cell r="C390" t="str">
            <v>Xe bơm be tông tự hành 50m³/h</v>
          </cell>
          <cell r="D390" t="str">
            <v>ca</v>
          </cell>
          <cell r="E390">
            <v>200</v>
          </cell>
          <cell r="F390">
            <v>14</v>
          </cell>
          <cell r="G390">
            <v>5.42</v>
          </cell>
          <cell r="H390">
            <v>6</v>
          </cell>
          <cell r="I390">
            <v>1680592</v>
          </cell>
          <cell r="J390">
            <v>52.8</v>
          </cell>
          <cell r="K390" t="str">
            <v>lítdiezel</v>
          </cell>
          <cell r="L390">
            <v>2259232.2637499999</v>
          </cell>
          <cell r="M390" t="str">
            <v>1x1/4 + 3/4L7,5-16,5T</v>
          </cell>
          <cell r="N390">
            <v>1117593.68</v>
          </cell>
          <cell r="O390">
            <v>455440.43200000003</v>
          </cell>
          <cell r="P390">
            <v>504177.59999999992</v>
          </cell>
          <cell r="Q390">
            <v>415904.54399999994</v>
          </cell>
          <cell r="R390">
            <v>20795.227199999998</v>
          </cell>
          <cell r="S390">
            <v>436699.77119999996</v>
          </cell>
          <cell r="T390">
            <v>160909.61538461538</v>
          </cell>
          <cell r="U390">
            <v>2674821.0985846152</v>
          </cell>
          <cell r="V390">
            <v>2259232.2637499999</v>
          </cell>
          <cell r="W390">
            <v>2058995</v>
          </cell>
        </row>
        <row r="391">
          <cell r="A391" t="str">
            <v>XBBTTH60m³/h</v>
          </cell>
          <cell r="B391">
            <v>153</v>
          </cell>
          <cell r="C391" t="str">
            <v>Xe bơm be tông tự hành 60m³/h</v>
          </cell>
          <cell r="D391" t="str">
            <v>ca</v>
          </cell>
          <cell r="E391">
            <v>200</v>
          </cell>
          <cell r="F391">
            <v>14</v>
          </cell>
          <cell r="G391">
            <v>5</v>
          </cell>
          <cell r="H391">
            <v>6</v>
          </cell>
          <cell r="I391">
            <v>1882263</v>
          </cell>
          <cell r="J391">
            <v>60</v>
          </cell>
          <cell r="K391" t="str">
            <v>lítdiezel</v>
          </cell>
          <cell r="L391">
            <v>0</v>
          </cell>
          <cell r="M391" t="str">
            <v>1x1/4 + 3/4L7,5-16,5T</v>
          </cell>
          <cell r="N391">
            <v>1251704.8950000003</v>
          </cell>
          <cell r="O391">
            <v>470565.75000000006</v>
          </cell>
          <cell r="P391">
            <v>564678.9</v>
          </cell>
          <cell r="Q391">
            <v>472618.8</v>
          </cell>
          <cell r="R391">
            <v>23630.940000000002</v>
          </cell>
          <cell r="S391">
            <v>496249.74</v>
          </cell>
          <cell r="T391">
            <v>160909.61538461538</v>
          </cell>
          <cell r="U391">
            <v>2944108.9003846156</v>
          </cell>
          <cell r="V391">
            <v>0</v>
          </cell>
        </row>
        <row r="392">
          <cell r="B392">
            <v>154</v>
          </cell>
          <cell r="C392" t="str">
            <v>Máy bơm bê tông kéo theo - năng suất:</v>
          </cell>
          <cell r="L392">
            <v>0</v>
          </cell>
          <cell r="V392">
            <v>0</v>
          </cell>
        </row>
        <row r="393">
          <cell r="A393" t="str">
            <v>MBBT 40-60m³/h</v>
          </cell>
          <cell r="B393">
            <v>155</v>
          </cell>
          <cell r="C393" t="str">
            <v>Máy bơm bê tông 40 - 60m³/h</v>
          </cell>
          <cell r="D393" t="str">
            <v>ca</v>
          </cell>
          <cell r="E393">
            <v>200</v>
          </cell>
          <cell r="F393">
            <v>14</v>
          </cell>
          <cell r="G393">
            <v>6.5</v>
          </cell>
          <cell r="H393">
            <v>5</v>
          </cell>
          <cell r="I393">
            <v>834043</v>
          </cell>
          <cell r="J393">
            <v>180.68</v>
          </cell>
          <cell r="K393" t="str">
            <v>Kwh</v>
          </cell>
          <cell r="L393">
            <v>1495958.8297499998</v>
          </cell>
          <cell r="M393" t="str">
            <v>1x1/4 + 3/4L7,5-16,5T</v>
          </cell>
          <cell r="N393">
            <v>554638.59499999997</v>
          </cell>
          <cell r="O393">
            <v>271063.97499999998</v>
          </cell>
          <cell r="P393">
            <v>208510.75</v>
          </cell>
          <cell r="Q393">
            <v>161708.6</v>
          </cell>
          <cell r="R393">
            <v>11319.602000000001</v>
          </cell>
          <cell r="S393">
            <v>173028.20200000002</v>
          </cell>
          <cell r="T393">
            <v>160909.61538461538</v>
          </cell>
          <cell r="U393">
            <v>1368151.1373846154</v>
          </cell>
          <cell r="V393">
            <v>1495958.8297499998</v>
          </cell>
          <cell r="W393">
            <v>1363371</v>
          </cell>
        </row>
        <row r="394">
          <cell r="A394" t="str">
            <v>MBBT 60-90m³/h</v>
          </cell>
          <cell r="B394">
            <v>156</v>
          </cell>
          <cell r="C394" t="str">
            <v>Máy bơm bê tông 60 - 90m³/h</v>
          </cell>
          <cell r="D394" t="str">
            <v>ca</v>
          </cell>
          <cell r="E394">
            <v>200</v>
          </cell>
          <cell r="F394">
            <v>14</v>
          </cell>
          <cell r="G394">
            <v>6.5</v>
          </cell>
          <cell r="H394">
            <v>5</v>
          </cell>
          <cell r="I394">
            <v>1146810</v>
          </cell>
          <cell r="J394">
            <v>247.5</v>
          </cell>
          <cell r="K394" t="str">
            <v>Kwh</v>
          </cell>
          <cell r="L394">
            <v>0</v>
          </cell>
          <cell r="M394" t="str">
            <v>1x1/4 + 3/4L7,5-16,5T</v>
          </cell>
          <cell r="N394">
            <v>762628.65000000014</v>
          </cell>
          <cell r="O394">
            <v>372713.25000000006</v>
          </cell>
          <cell r="P394">
            <v>286702.5</v>
          </cell>
          <cell r="Q394">
            <v>221512.5</v>
          </cell>
          <cell r="R394">
            <v>15505.875000000002</v>
          </cell>
          <cell r="S394">
            <v>237018.375</v>
          </cell>
          <cell r="T394">
            <v>160909.61538461538</v>
          </cell>
          <cell r="U394">
            <v>1819972.3903846154</v>
          </cell>
          <cell r="V394">
            <v>0</v>
          </cell>
        </row>
        <row r="395">
          <cell r="C395" t="str">
            <v>Máy phun vẩy - năng suất:</v>
          </cell>
          <cell r="L395">
            <v>0</v>
          </cell>
          <cell r="V395">
            <v>0</v>
          </cell>
        </row>
        <row r="396">
          <cell r="A396" t="str">
            <v>MPVXM1,5m³/h</v>
          </cell>
          <cell r="B396">
            <v>154</v>
          </cell>
          <cell r="C396" t="str">
            <v>Máy phun vữa xi măng 1,5m³/h</v>
          </cell>
          <cell r="D396" t="str">
            <v>ca</v>
          </cell>
          <cell r="E396">
            <v>260</v>
          </cell>
          <cell r="F396">
            <v>17</v>
          </cell>
          <cell r="G396">
            <v>4.74</v>
          </cell>
          <cell r="H396">
            <v>5</v>
          </cell>
          <cell r="I396">
            <v>1463979</v>
          </cell>
          <cell r="J396">
            <v>73.44</v>
          </cell>
          <cell r="K396" t="str">
            <v>lítdiezel</v>
          </cell>
          <cell r="L396">
            <v>2237008.3859907691</v>
          </cell>
          <cell r="M396" t="str">
            <v>1x4/7+1x6/7</v>
          </cell>
          <cell r="N396">
            <v>909356.18653846171</v>
          </cell>
          <cell r="O396">
            <v>266894.63307692308</v>
          </cell>
          <cell r="P396">
            <v>281534.42307692306</v>
          </cell>
          <cell r="Q396">
            <v>578485.41119999997</v>
          </cell>
          <cell r="R396">
            <v>28924.270560000001</v>
          </cell>
          <cell r="S396">
            <v>607409.68175999995</v>
          </cell>
          <cell r="T396">
            <v>171813.46153846156</v>
          </cell>
          <cell r="U396">
            <v>2237008.3859907691</v>
          </cell>
          <cell r="V396">
            <v>0</v>
          </cell>
        </row>
        <row r="397">
          <cell r="A397" t="str">
            <v>MPV2m³/h</v>
          </cell>
          <cell r="B397">
            <v>157</v>
          </cell>
          <cell r="C397" t="str">
            <v>Máy phun vữa 2m³/h</v>
          </cell>
          <cell r="D397" t="str">
            <v>ca</v>
          </cell>
          <cell r="E397">
            <v>260</v>
          </cell>
          <cell r="F397">
            <v>17</v>
          </cell>
          <cell r="G397">
            <v>4.74</v>
          </cell>
          <cell r="H397">
            <v>5</v>
          </cell>
          <cell r="I397">
            <v>1463979</v>
          </cell>
          <cell r="J397">
            <v>73.44</v>
          </cell>
          <cell r="K397" t="str">
            <v>lítdiezel</v>
          </cell>
          <cell r="L397">
            <v>0</v>
          </cell>
          <cell r="M397" t="str">
            <v>1x4/7+1x6/7</v>
          </cell>
          <cell r="N397">
            <v>909356.18653846171</v>
          </cell>
          <cell r="O397">
            <v>266894.63307692308</v>
          </cell>
          <cell r="P397">
            <v>281534.42307692306</v>
          </cell>
          <cell r="Q397">
            <v>578485.41119999997</v>
          </cell>
          <cell r="R397">
            <v>28924.270560000001</v>
          </cell>
          <cell r="S397">
            <v>607409.68175999995</v>
          </cell>
          <cell r="T397">
            <v>171813.46153846156</v>
          </cell>
          <cell r="U397">
            <v>2237008.3859907691</v>
          </cell>
          <cell r="V397">
            <v>0</v>
          </cell>
        </row>
        <row r="398">
          <cell r="A398" t="str">
            <v>MPV4m³/h</v>
          </cell>
          <cell r="B398">
            <v>158</v>
          </cell>
          <cell r="C398" t="str">
            <v>Máy phun vữa 4m³/h</v>
          </cell>
          <cell r="D398" t="str">
            <v>ca</v>
          </cell>
          <cell r="E398">
            <v>260</v>
          </cell>
          <cell r="F398">
            <v>17</v>
          </cell>
          <cell r="G398">
            <v>4.74</v>
          </cell>
          <cell r="H398">
            <v>5</v>
          </cell>
          <cell r="I398">
            <v>1463979</v>
          </cell>
          <cell r="J398">
            <v>73.44</v>
          </cell>
          <cell r="K398" t="str">
            <v>lítdiezel</v>
          </cell>
          <cell r="L398">
            <v>0</v>
          </cell>
          <cell r="M398" t="str">
            <v>1x4/7+1x6/7</v>
          </cell>
          <cell r="N398">
            <v>909356.18653846171</v>
          </cell>
          <cell r="O398">
            <v>266894.63307692308</v>
          </cell>
          <cell r="P398">
            <v>281534.42307692306</v>
          </cell>
          <cell r="Q398">
            <v>578485.41119999997</v>
          </cell>
          <cell r="R398">
            <v>28924.270560000001</v>
          </cell>
          <cell r="S398">
            <v>607409.68175999995</v>
          </cell>
          <cell r="T398">
            <v>171813.46153846156</v>
          </cell>
          <cell r="U398">
            <v>2237008.3859907691</v>
          </cell>
          <cell r="V398">
            <v>0</v>
          </cell>
        </row>
        <row r="399">
          <cell r="A399" t="str">
            <v>MPV9M3</v>
          </cell>
          <cell r="B399">
            <v>159</v>
          </cell>
          <cell r="C399" t="str">
            <v>Máy phun vẩy 9m³/h (AL285)</v>
          </cell>
          <cell r="D399" t="str">
            <v>ca</v>
          </cell>
          <cell r="E399">
            <v>180</v>
          </cell>
          <cell r="F399">
            <v>14</v>
          </cell>
          <cell r="G399">
            <v>4.92</v>
          </cell>
          <cell r="H399">
            <v>6</v>
          </cell>
          <cell r="I399">
            <v>1251280</v>
          </cell>
          <cell r="J399">
            <v>54</v>
          </cell>
          <cell r="K399" t="str">
            <v>Kwh</v>
          </cell>
          <cell r="L399">
            <v>1626969.3825000001</v>
          </cell>
          <cell r="M399" t="str">
            <v>2x3/7+1x4/7+1x6/7</v>
          </cell>
          <cell r="N399">
            <v>924556.88888888899</v>
          </cell>
          <cell r="O399">
            <v>342016.53333333333</v>
          </cell>
          <cell r="P399">
            <v>417093.33333333331</v>
          </cell>
          <cell r="Q399">
            <v>48330</v>
          </cell>
          <cell r="R399">
            <v>3383.1000000000004</v>
          </cell>
          <cell r="S399">
            <v>51713.1</v>
          </cell>
          <cell r="T399">
            <v>303718.84615384619</v>
          </cell>
          <cell r="U399">
            <v>2039098.7017094018</v>
          </cell>
          <cell r="V399">
            <v>1626969.3825000001</v>
          </cell>
          <cell r="W399">
            <v>1482770</v>
          </cell>
        </row>
        <row r="400">
          <cell r="A400" t="str">
            <v>MPV16M3</v>
          </cell>
          <cell r="B400">
            <v>160</v>
          </cell>
          <cell r="C400" t="str">
            <v>Máy phun vẩy 16m³/h (AL500)</v>
          </cell>
          <cell r="D400" t="str">
            <v>ca</v>
          </cell>
          <cell r="E400">
            <v>180</v>
          </cell>
          <cell r="F400">
            <v>14</v>
          </cell>
          <cell r="G400">
            <v>4.5</v>
          </cell>
          <cell r="H400">
            <v>6</v>
          </cell>
          <cell r="I400">
            <v>4860654</v>
          </cell>
          <cell r="J400">
            <v>429</v>
          </cell>
          <cell r="K400" t="str">
            <v>Kwh</v>
          </cell>
          <cell r="L400">
            <v>4421642.0902500004</v>
          </cell>
          <cell r="M400" t="str">
            <v>2x3/7+1x4/7+1x5/7+1x6/7</v>
          </cell>
          <cell r="N400">
            <v>3591483.2333333339</v>
          </cell>
          <cell r="O400">
            <v>1215163.5</v>
          </cell>
          <cell r="P400">
            <v>1620218</v>
          </cell>
          <cell r="Q400">
            <v>383955</v>
          </cell>
          <cell r="R400">
            <v>26876.850000000002</v>
          </cell>
          <cell r="S400">
            <v>410831.85</v>
          </cell>
          <cell r="T400">
            <v>388862.30769230769</v>
          </cell>
          <cell r="U400">
            <v>7226558.8910256419</v>
          </cell>
          <cell r="V400">
            <v>4421642.0902500004</v>
          </cell>
          <cell r="W400">
            <v>4029749</v>
          </cell>
        </row>
        <row r="401">
          <cell r="L401">
            <v>0</v>
          </cell>
          <cell r="V401">
            <v>0</v>
          </cell>
        </row>
        <row r="402">
          <cell r="A402" t="str">
            <v>MTBT SP500</v>
          </cell>
          <cell r="B402">
            <v>161</v>
          </cell>
          <cell r="C402" t="str">
            <v>Máy trải bê tông SP500</v>
          </cell>
          <cell r="D402" t="str">
            <v>ca</v>
          </cell>
          <cell r="E402">
            <v>180</v>
          </cell>
          <cell r="F402">
            <v>14</v>
          </cell>
          <cell r="G402">
            <v>4.2</v>
          </cell>
          <cell r="H402">
            <v>5</v>
          </cell>
          <cell r="I402">
            <v>5316500</v>
          </cell>
          <cell r="J402">
            <v>72.599999999999994</v>
          </cell>
          <cell r="K402" t="str">
            <v>lítdiezel</v>
          </cell>
          <cell r="L402">
            <v>8167312.3454999989</v>
          </cell>
          <cell r="M402" t="str">
            <v>1x6/7+1x5/7+2x3/7</v>
          </cell>
          <cell r="N402">
            <v>3928302.7777777785</v>
          </cell>
          <cell r="O402">
            <v>1240516.6666666667</v>
          </cell>
          <cell r="P402">
            <v>1476805.5555555555</v>
          </cell>
          <cell r="Q402">
            <v>571868.74799999991</v>
          </cell>
          <cell r="R402">
            <v>28593.437399999995</v>
          </cell>
          <cell r="S402">
            <v>600462.18539999984</v>
          </cell>
          <cell r="T402">
            <v>314186.5384615385</v>
          </cell>
          <cell r="U402">
            <v>7560273.7238615379</v>
          </cell>
          <cell r="V402">
            <v>8167312.3454999989</v>
          </cell>
          <cell r="W402">
            <v>7443438</v>
          </cell>
        </row>
        <row r="403">
          <cell r="A403" t="str">
            <v>BTBTĐBT</v>
          </cell>
          <cell r="B403">
            <v>162</v>
          </cell>
          <cell r="C403" t="str">
            <v>Bộ thiết bị treo đúc bê tông</v>
          </cell>
          <cell r="D403" t="str">
            <v>ca</v>
          </cell>
          <cell r="E403">
            <v>260</v>
          </cell>
          <cell r="F403">
            <v>17</v>
          </cell>
          <cell r="G403">
            <v>4.74</v>
          </cell>
          <cell r="H403">
            <v>5</v>
          </cell>
          <cell r="I403" t="str">
            <v>?</v>
          </cell>
          <cell r="J403">
            <v>73.44</v>
          </cell>
          <cell r="K403" t="str">
            <v>lítdiezel</v>
          </cell>
          <cell r="L403">
            <v>0</v>
          </cell>
          <cell r="M403" t="str">
            <v>1x4/7+1x6/7</v>
          </cell>
          <cell r="N403">
            <v>909356.18653846171</v>
          </cell>
          <cell r="O403">
            <v>266894.63307692308</v>
          </cell>
          <cell r="P403">
            <v>281534.42307692306</v>
          </cell>
          <cell r="Q403">
            <v>578485.41119999997</v>
          </cell>
          <cell r="R403">
            <v>28924.270560000001</v>
          </cell>
          <cell r="S403">
            <v>607409.68175999995</v>
          </cell>
          <cell r="T403">
            <v>171813.46153846156</v>
          </cell>
          <cell r="U403">
            <v>2237008.3859907691</v>
          </cell>
          <cell r="V403">
            <v>0</v>
          </cell>
        </row>
        <row r="404">
          <cell r="C404" t="str">
            <v>Máy đầm bê tông,đầm bàn-công suất:</v>
          </cell>
          <cell r="L404">
            <v>0</v>
          </cell>
          <cell r="V404">
            <v>0</v>
          </cell>
        </row>
        <row r="405">
          <cell r="A405" t="str">
            <v>ĐB0,4kw</v>
          </cell>
          <cell r="B405">
            <v>163</v>
          </cell>
          <cell r="C405" t="str">
            <v>Đầm bàn 0,4kw</v>
          </cell>
          <cell r="D405" t="str">
            <v>ca</v>
          </cell>
          <cell r="E405">
            <v>110</v>
          </cell>
          <cell r="F405">
            <v>25</v>
          </cell>
          <cell r="G405">
            <v>8.75</v>
          </cell>
          <cell r="H405">
            <v>4</v>
          </cell>
          <cell r="I405">
            <v>1890</v>
          </cell>
          <cell r="J405">
            <v>1.8</v>
          </cell>
          <cell r="K405" t="str">
            <v>Kwh</v>
          </cell>
          <cell r="L405">
            <v>0</v>
          </cell>
          <cell r="M405" t="str">
            <v>1x3/7</v>
          </cell>
          <cell r="N405">
            <v>4295.454545454546</v>
          </cell>
          <cell r="O405">
            <v>1503.409090909091</v>
          </cell>
          <cell r="P405">
            <v>687.27272727272737</v>
          </cell>
          <cell r="Q405">
            <v>1611</v>
          </cell>
          <cell r="R405">
            <v>112.77000000000001</v>
          </cell>
          <cell r="S405">
            <v>1723.77</v>
          </cell>
          <cell r="T405">
            <v>65952.692307692312</v>
          </cell>
          <cell r="U405">
            <v>74162.598671328684</v>
          </cell>
          <cell r="V405">
            <v>0</v>
          </cell>
        </row>
        <row r="406">
          <cell r="A406" t="str">
            <v>ĐB0,6kw</v>
          </cell>
          <cell r="B406">
            <v>164</v>
          </cell>
          <cell r="C406" t="str">
            <v>Đầm bàn 0,6kw</v>
          </cell>
          <cell r="D406" t="str">
            <v>ca</v>
          </cell>
          <cell r="E406">
            <v>110</v>
          </cell>
          <cell r="F406">
            <v>25</v>
          </cell>
          <cell r="G406">
            <v>8.75</v>
          </cell>
          <cell r="H406">
            <v>4</v>
          </cell>
          <cell r="I406">
            <v>2363</v>
          </cell>
          <cell r="J406">
            <v>2.7</v>
          </cell>
          <cell r="K406" t="str">
            <v>Kwh</v>
          </cell>
          <cell r="L406">
            <v>0</v>
          </cell>
          <cell r="M406" t="str">
            <v>1x3/7</v>
          </cell>
          <cell r="N406">
            <v>5370.454545454545</v>
          </cell>
          <cell r="O406">
            <v>1879.659090909091</v>
          </cell>
          <cell r="P406">
            <v>859.27272727272725</v>
          </cell>
          <cell r="Q406">
            <v>2416.5</v>
          </cell>
          <cell r="R406">
            <v>169.15500000000003</v>
          </cell>
          <cell r="S406">
            <v>2585.6550000000002</v>
          </cell>
          <cell r="T406">
            <v>65952.692307692312</v>
          </cell>
          <cell r="U406">
            <v>76647.733671328679</v>
          </cell>
          <cell r="V406">
            <v>0</v>
          </cell>
        </row>
        <row r="407">
          <cell r="A407" t="str">
            <v>ĐB0,8kw</v>
          </cell>
          <cell r="B407">
            <v>165</v>
          </cell>
          <cell r="C407" t="str">
            <v>Đầm bàn 0,8kw</v>
          </cell>
          <cell r="D407" t="str">
            <v>ca</v>
          </cell>
          <cell r="E407">
            <v>110</v>
          </cell>
          <cell r="F407">
            <v>25</v>
          </cell>
          <cell r="G407">
            <v>8.75</v>
          </cell>
          <cell r="H407">
            <v>4</v>
          </cell>
          <cell r="I407">
            <v>2835</v>
          </cell>
          <cell r="J407">
            <v>3.6</v>
          </cell>
          <cell r="K407" t="str">
            <v>Kwh</v>
          </cell>
          <cell r="L407">
            <v>0</v>
          </cell>
          <cell r="M407" t="str">
            <v>1x3/7</v>
          </cell>
          <cell r="N407">
            <v>6443.181818181818</v>
          </cell>
          <cell r="O407">
            <v>2255.113636363636</v>
          </cell>
          <cell r="P407">
            <v>1030.909090909091</v>
          </cell>
          <cell r="Q407">
            <v>3222</v>
          </cell>
          <cell r="R407">
            <v>225.54000000000002</v>
          </cell>
          <cell r="S407">
            <v>3447.54</v>
          </cell>
          <cell r="T407">
            <v>65952.692307692312</v>
          </cell>
          <cell r="U407">
            <v>79129.43685314685</v>
          </cell>
          <cell r="V407">
            <v>0</v>
          </cell>
        </row>
        <row r="408">
          <cell r="A408" t="str">
            <v>ĐB1kw</v>
          </cell>
          <cell r="B408">
            <v>166</v>
          </cell>
          <cell r="C408" t="str">
            <v>Đầm bàn 1kw</v>
          </cell>
          <cell r="D408" t="str">
            <v>ca</v>
          </cell>
          <cell r="E408">
            <v>110</v>
          </cell>
          <cell r="F408">
            <v>25</v>
          </cell>
          <cell r="G408">
            <v>8.75</v>
          </cell>
          <cell r="H408">
            <v>4</v>
          </cell>
          <cell r="I408">
            <v>3260</v>
          </cell>
          <cell r="J408">
            <v>4.5</v>
          </cell>
          <cell r="K408" t="str">
            <v>Kwh</v>
          </cell>
          <cell r="L408">
            <v>68065.70925</v>
          </cell>
          <cell r="M408" t="str">
            <v>1x3/7</v>
          </cell>
          <cell r="N408">
            <v>7409.090909090909</v>
          </cell>
          <cell r="O408">
            <v>2593.181818181818</v>
          </cell>
          <cell r="P408">
            <v>1185.4545454545455</v>
          </cell>
          <cell r="Q408">
            <v>4027.5</v>
          </cell>
          <cell r="R408">
            <v>281.92500000000001</v>
          </cell>
          <cell r="S408">
            <v>4309.4250000000002</v>
          </cell>
          <cell r="T408">
            <v>65952.692307692312</v>
          </cell>
          <cell r="U408">
            <v>81449.844580419594</v>
          </cell>
          <cell r="V408">
            <v>68065.70925</v>
          </cell>
          <cell r="W408">
            <v>62033</v>
          </cell>
        </row>
        <row r="409">
          <cell r="C409" t="str">
            <v>Máy đầm bê tông, đầm cạnh -công suất:</v>
          </cell>
          <cell r="L409">
            <v>0</v>
          </cell>
          <cell r="V409">
            <v>0</v>
          </cell>
        </row>
        <row r="410">
          <cell r="A410" t="str">
            <v>ĐC1kw</v>
          </cell>
          <cell r="B410">
            <v>167</v>
          </cell>
          <cell r="C410" t="str">
            <v>Đầm cạnh 1kw</v>
          </cell>
          <cell r="D410" t="str">
            <v>ca</v>
          </cell>
          <cell r="E410">
            <v>110</v>
          </cell>
          <cell r="F410">
            <v>25</v>
          </cell>
          <cell r="G410">
            <v>8.75</v>
          </cell>
          <cell r="H410">
            <v>4</v>
          </cell>
          <cell r="I410">
            <v>2550</v>
          </cell>
          <cell r="J410">
            <v>4.5</v>
          </cell>
          <cell r="K410" t="str">
            <v>Kwh</v>
          </cell>
          <cell r="L410">
            <v>73403.830499999996</v>
          </cell>
          <cell r="M410" t="str">
            <v>1x3/7</v>
          </cell>
          <cell r="N410">
            <v>5795.454545454546</v>
          </cell>
          <cell r="O410">
            <v>2028.409090909091</v>
          </cell>
          <cell r="P410">
            <v>927.27272727272725</v>
          </cell>
          <cell r="Q410">
            <v>4027.5</v>
          </cell>
          <cell r="R410">
            <v>281.92500000000001</v>
          </cell>
          <cell r="S410">
            <v>4309.4250000000002</v>
          </cell>
          <cell r="T410">
            <v>65952.692307692312</v>
          </cell>
          <cell r="U410">
            <v>79013.253671328683</v>
          </cell>
          <cell r="V410">
            <v>73403.830499999996</v>
          </cell>
          <cell r="W410">
            <v>66898</v>
          </cell>
        </row>
        <row r="411">
          <cell r="C411" t="str">
            <v>Máy đầm bê tông, đầm dùi-công suất:</v>
          </cell>
          <cell r="L411">
            <v>0</v>
          </cell>
        </row>
        <row r="412">
          <cell r="A412" t="str">
            <v>ĐD0,6kw</v>
          </cell>
          <cell r="B412">
            <v>168</v>
          </cell>
          <cell r="C412" t="str">
            <v>Đầm dùi 0,6kw</v>
          </cell>
          <cell r="D412" t="str">
            <v>ca</v>
          </cell>
          <cell r="E412">
            <v>110</v>
          </cell>
          <cell r="F412">
            <v>25</v>
          </cell>
          <cell r="G412">
            <v>8.75</v>
          </cell>
          <cell r="H412">
            <v>4</v>
          </cell>
          <cell r="I412">
            <v>2250</v>
          </cell>
          <cell r="J412">
            <v>2.7</v>
          </cell>
          <cell r="K412" t="str">
            <v>Kwh</v>
          </cell>
          <cell r="L412">
            <v>0</v>
          </cell>
          <cell r="M412" t="str">
            <v>1x3/7</v>
          </cell>
          <cell r="N412">
            <v>5113.6363636363631</v>
          </cell>
          <cell r="O412">
            <v>1789.7727272727273</v>
          </cell>
          <cell r="P412">
            <v>818.18181818181813</v>
          </cell>
          <cell r="Q412">
            <v>2416.5</v>
          </cell>
          <cell r="R412">
            <v>169.15500000000003</v>
          </cell>
          <cell r="S412">
            <v>2585.6550000000002</v>
          </cell>
          <cell r="T412">
            <v>65952.692307692312</v>
          </cell>
          <cell r="U412">
            <v>76259.938216783223</v>
          </cell>
          <cell r="V412">
            <v>0</v>
          </cell>
        </row>
        <row r="413">
          <cell r="A413" t="str">
            <v>ĐD0,8kw</v>
          </cell>
          <cell r="B413">
            <v>169</v>
          </cell>
          <cell r="C413" t="str">
            <v>Đầm dùi 0,8kw</v>
          </cell>
          <cell r="D413" t="str">
            <v>ca</v>
          </cell>
          <cell r="E413">
            <v>110</v>
          </cell>
          <cell r="F413">
            <v>25</v>
          </cell>
          <cell r="G413">
            <v>8.75</v>
          </cell>
          <cell r="H413">
            <v>4</v>
          </cell>
          <cell r="I413">
            <v>2970</v>
          </cell>
          <cell r="J413">
            <v>3.6</v>
          </cell>
          <cell r="K413" t="str">
            <v>Kwh</v>
          </cell>
          <cell r="L413">
            <v>0</v>
          </cell>
          <cell r="M413" t="str">
            <v>1x3/7</v>
          </cell>
          <cell r="N413">
            <v>6750</v>
          </cell>
          <cell r="O413">
            <v>2362.5</v>
          </cell>
          <cell r="P413">
            <v>1080</v>
          </cell>
          <cell r="Q413">
            <v>3222</v>
          </cell>
          <cell r="R413">
            <v>225.54000000000002</v>
          </cell>
          <cell r="S413">
            <v>3447.54</v>
          </cell>
          <cell r="T413">
            <v>65952.692307692312</v>
          </cell>
          <cell r="U413">
            <v>79592.73230769232</v>
          </cell>
          <cell r="V413">
            <v>0</v>
          </cell>
        </row>
        <row r="414">
          <cell r="A414" t="str">
            <v>ĐD1kw</v>
          </cell>
          <cell r="B414">
            <v>170</v>
          </cell>
          <cell r="C414" t="str">
            <v>Đầm dùi 1kw</v>
          </cell>
          <cell r="D414" t="str">
            <v>ca</v>
          </cell>
          <cell r="E414">
            <v>110</v>
          </cell>
          <cell r="F414">
            <v>20</v>
          </cell>
          <cell r="G414">
            <v>8.75</v>
          </cell>
          <cell r="H414">
            <v>4</v>
          </cell>
          <cell r="I414">
            <v>3393</v>
          </cell>
          <cell r="J414">
            <v>4.5</v>
          </cell>
          <cell r="K414" t="str">
            <v>Kwh</v>
          </cell>
          <cell r="L414">
            <v>0</v>
          </cell>
          <cell r="M414" t="str">
            <v>1x3/7</v>
          </cell>
          <cell r="N414">
            <v>6169.090909090909</v>
          </cell>
          <cell r="O414">
            <v>2698.9772727272725</v>
          </cell>
          <cell r="P414">
            <v>1233.8181818181818</v>
          </cell>
          <cell r="Q414">
            <v>4027.5</v>
          </cell>
          <cell r="R414">
            <v>281.92500000000001</v>
          </cell>
          <cell r="S414">
            <v>4309.4250000000002</v>
          </cell>
          <cell r="T414">
            <v>65952.692307692312</v>
          </cell>
          <cell r="U414">
            <v>80364.003671328683</v>
          </cell>
          <cell r="V414">
            <v>0</v>
          </cell>
        </row>
        <row r="415">
          <cell r="A415" t="str">
            <v>ĐD1,5kw</v>
          </cell>
          <cell r="B415">
            <v>171</v>
          </cell>
          <cell r="C415" t="str">
            <v>Đầm dùi 1,5kw</v>
          </cell>
          <cell r="D415" t="str">
            <v>ca</v>
          </cell>
          <cell r="E415">
            <v>110</v>
          </cell>
          <cell r="F415">
            <v>20</v>
          </cell>
          <cell r="G415">
            <v>8.75</v>
          </cell>
          <cell r="H415">
            <v>4</v>
          </cell>
          <cell r="I415">
            <v>3834</v>
          </cell>
          <cell r="J415">
            <v>6.75</v>
          </cell>
          <cell r="K415" t="str">
            <v>Kwh</v>
          </cell>
          <cell r="L415">
            <v>74512.053</v>
          </cell>
          <cell r="M415" t="str">
            <v>1x3/7</v>
          </cell>
          <cell r="N415">
            <v>6970.9090909090919</v>
          </cell>
          <cell r="O415">
            <v>3049.7727272727266</v>
          </cell>
          <cell r="P415">
            <v>1394.1818181818182</v>
          </cell>
          <cell r="Q415">
            <v>6041.25</v>
          </cell>
          <cell r="R415">
            <v>422.88750000000005</v>
          </cell>
          <cell r="S415">
            <v>6464.1374999999998</v>
          </cell>
          <cell r="T415">
            <v>65952.692307692312</v>
          </cell>
          <cell r="U415">
            <v>83831.693444055942</v>
          </cell>
          <cell r="V415">
            <v>74512.053</v>
          </cell>
          <cell r="W415">
            <v>67908</v>
          </cell>
        </row>
        <row r="416">
          <cell r="A416" t="str">
            <v>ĐD2,8kw</v>
          </cell>
          <cell r="B416">
            <v>172</v>
          </cell>
          <cell r="C416" t="str">
            <v>Đầm dùi 2,8kw</v>
          </cell>
          <cell r="D416" t="str">
            <v>ca</v>
          </cell>
          <cell r="E416">
            <v>110</v>
          </cell>
          <cell r="F416">
            <v>20</v>
          </cell>
          <cell r="G416">
            <v>8.75</v>
          </cell>
          <cell r="H416">
            <v>4</v>
          </cell>
          <cell r="I416">
            <v>4656</v>
          </cell>
          <cell r="J416">
            <v>12.6</v>
          </cell>
          <cell r="K416" t="str">
            <v>Kwh</v>
          </cell>
          <cell r="L416">
            <v>0</v>
          </cell>
          <cell r="M416" t="str">
            <v>1x3/7</v>
          </cell>
          <cell r="N416">
            <v>8465.454545454546</v>
          </cell>
          <cell r="O416">
            <v>3703.6363636363635</v>
          </cell>
          <cell r="P416">
            <v>1693.090909090909</v>
          </cell>
          <cell r="Q416">
            <v>11277</v>
          </cell>
          <cell r="R416">
            <v>789.3900000000001</v>
          </cell>
          <cell r="S416">
            <v>12066.39</v>
          </cell>
          <cell r="T416">
            <v>65952.692307692312</v>
          </cell>
          <cell r="U416">
            <v>91881.264125874135</v>
          </cell>
          <cell r="V416">
            <v>0</v>
          </cell>
        </row>
        <row r="417">
          <cell r="A417" t="str">
            <v>ĐD3,5kw</v>
          </cell>
          <cell r="B417">
            <v>173</v>
          </cell>
          <cell r="C417" t="str">
            <v>Đầm dùi 3,5kw</v>
          </cell>
          <cell r="D417" t="str">
            <v>ca</v>
          </cell>
          <cell r="E417">
            <v>110</v>
          </cell>
          <cell r="F417">
            <v>20</v>
          </cell>
          <cell r="G417">
            <v>6.5</v>
          </cell>
          <cell r="H417">
            <v>4</v>
          </cell>
          <cell r="I417">
            <v>12600</v>
          </cell>
          <cell r="J417">
            <v>15.75</v>
          </cell>
          <cell r="K417" t="str">
            <v>Kwh</v>
          </cell>
          <cell r="L417">
            <v>94750.829249999995</v>
          </cell>
          <cell r="M417" t="str">
            <v>1x3/7</v>
          </cell>
          <cell r="N417">
            <v>21763.63636363636</v>
          </cell>
          <cell r="O417">
            <v>7445.454545454545</v>
          </cell>
          <cell r="P417">
            <v>4581.818181818182</v>
          </cell>
          <cell r="Q417">
            <v>14096.25</v>
          </cell>
          <cell r="R417">
            <v>986.73750000000007</v>
          </cell>
          <cell r="S417">
            <v>15082.987499999999</v>
          </cell>
          <cell r="T417">
            <v>65952.692307692312</v>
          </cell>
          <cell r="U417">
            <v>114826.5888986014</v>
          </cell>
          <cell r="V417">
            <v>94750.829249999995</v>
          </cell>
          <cell r="W417">
            <v>86353</v>
          </cell>
        </row>
        <row r="418">
          <cell r="C418" t="str">
            <v>Máy sàng rửa đá sỏi-năng suất</v>
          </cell>
          <cell r="L418">
            <v>0</v>
          </cell>
          <cell r="V418">
            <v>0</v>
          </cell>
        </row>
        <row r="419">
          <cell r="A419" t="str">
            <v>MSRĐS11m³/h</v>
          </cell>
          <cell r="B419">
            <v>174</v>
          </cell>
          <cell r="C419" t="str">
            <v>Máy sàng rửa đá sỏi 11m³/h</v>
          </cell>
          <cell r="D419" t="str">
            <v>ca</v>
          </cell>
          <cell r="E419">
            <v>110</v>
          </cell>
          <cell r="F419">
            <v>20</v>
          </cell>
          <cell r="G419">
            <v>7.6</v>
          </cell>
          <cell r="H419">
            <v>5</v>
          </cell>
          <cell r="I419">
            <v>8500</v>
          </cell>
          <cell r="J419">
            <v>29.4</v>
          </cell>
          <cell r="K419" t="str">
            <v>Kwh</v>
          </cell>
          <cell r="L419">
            <v>0</v>
          </cell>
          <cell r="M419" t="str">
            <v>1x3/7</v>
          </cell>
          <cell r="N419">
            <v>15454.545454545456</v>
          </cell>
          <cell r="O419">
            <v>5872.727272727273</v>
          </cell>
          <cell r="P419">
            <v>3863.6363636363635</v>
          </cell>
          <cell r="Q419">
            <v>26313</v>
          </cell>
          <cell r="R419">
            <v>1841.91</v>
          </cell>
          <cell r="S419">
            <v>28154.91</v>
          </cell>
          <cell r="T419">
            <v>65952.692307692312</v>
          </cell>
          <cell r="U419">
            <v>119298.5113986014</v>
          </cell>
          <cell r="V419">
            <v>0</v>
          </cell>
        </row>
        <row r="420">
          <cell r="A420" t="str">
            <v>MSRĐS35m³/h</v>
          </cell>
          <cell r="B420">
            <v>175</v>
          </cell>
          <cell r="C420" t="str">
            <v>Máy sàng rửa đá sỏi 35m³/h</v>
          </cell>
          <cell r="D420" t="str">
            <v>ca</v>
          </cell>
          <cell r="E420">
            <v>110</v>
          </cell>
          <cell r="F420">
            <v>20</v>
          </cell>
          <cell r="G420">
            <v>7.6</v>
          </cell>
          <cell r="H420">
            <v>5</v>
          </cell>
          <cell r="I420">
            <v>13100</v>
          </cell>
          <cell r="J420">
            <v>75.599999999999994</v>
          </cell>
          <cell r="K420" t="str">
            <v>Kwh</v>
          </cell>
          <cell r="L420">
            <v>0</v>
          </cell>
          <cell r="M420" t="str">
            <v>1x4/7</v>
          </cell>
          <cell r="N420">
            <v>22627.272727272728</v>
          </cell>
          <cell r="O420">
            <v>9050.9090909090901</v>
          </cell>
          <cell r="P420">
            <v>5954.545454545455</v>
          </cell>
          <cell r="Q420">
            <v>67662</v>
          </cell>
          <cell r="R420">
            <v>4736.34</v>
          </cell>
          <cell r="S420">
            <v>72398.34</v>
          </cell>
          <cell r="T420">
            <v>74675.769230769234</v>
          </cell>
          <cell r="U420">
            <v>184706.83650349651</v>
          </cell>
          <cell r="V420">
            <v>0</v>
          </cell>
        </row>
        <row r="421">
          <cell r="A421" t="str">
            <v>MSRĐS45m³/h</v>
          </cell>
          <cell r="B421">
            <v>176</v>
          </cell>
          <cell r="C421" t="str">
            <v>Máy sàng rửa đá sỏi 45m³/h</v>
          </cell>
          <cell r="D421" t="str">
            <v>ca</v>
          </cell>
          <cell r="E421">
            <v>110</v>
          </cell>
          <cell r="F421">
            <v>20</v>
          </cell>
          <cell r="G421">
            <v>7.6</v>
          </cell>
          <cell r="H421">
            <v>5</v>
          </cell>
          <cell r="I421">
            <v>16300</v>
          </cell>
          <cell r="J421">
            <v>96.6</v>
          </cell>
          <cell r="K421" t="str">
            <v>Kwh</v>
          </cell>
          <cell r="L421">
            <v>0</v>
          </cell>
          <cell r="M421" t="str">
            <v>1x4/7</v>
          </cell>
          <cell r="N421">
            <v>28154.545454545456</v>
          </cell>
          <cell r="O421">
            <v>11261.818181818182</v>
          </cell>
          <cell r="P421">
            <v>7409.090909090909</v>
          </cell>
          <cell r="Q421">
            <v>86457</v>
          </cell>
          <cell r="R421">
            <v>6051.9900000000007</v>
          </cell>
          <cell r="S421">
            <v>92508.99</v>
          </cell>
          <cell r="T421">
            <v>74675.769230769234</v>
          </cell>
          <cell r="U421">
            <v>214010.21377622377</v>
          </cell>
          <cell r="V421">
            <v>0</v>
          </cell>
        </row>
        <row r="422">
          <cell r="C422" t="str">
            <v>Máy nghiền sàng đá di động-năng suất:</v>
          </cell>
          <cell r="L422">
            <v>0</v>
          </cell>
          <cell r="V422">
            <v>0</v>
          </cell>
        </row>
        <row r="423">
          <cell r="A423" t="str">
            <v>MNSĐDĐ6m³/h</v>
          </cell>
          <cell r="B423">
            <v>177</v>
          </cell>
          <cell r="C423" t="str">
            <v>Máy nghiền sàng đá di động 6m³/h</v>
          </cell>
          <cell r="D423" t="str">
            <v>ca</v>
          </cell>
          <cell r="E423">
            <v>220</v>
          </cell>
          <cell r="F423">
            <v>20</v>
          </cell>
          <cell r="G423">
            <v>8.6</v>
          </cell>
          <cell r="H423">
            <v>5</v>
          </cell>
          <cell r="I423">
            <v>238900</v>
          </cell>
          <cell r="J423">
            <v>63</v>
          </cell>
          <cell r="K423" t="str">
            <v>Kwh</v>
          </cell>
          <cell r="L423">
            <v>0</v>
          </cell>
          <cell r="M423" t="str">
            <v>1x3/7+1x4/7</v>
          </cell>
          <cell r="N423">
            <v>206322.72727272726</v>
          </cell>
          <cell r="O423">
            <v>93388.181818181794</v>
          </cell>
          <cell r="P423">
            <v>54295.454545454544</v>
          </cell>
          <cell r="Q423">
            <v>56385</v>
          </cell>
          <cell r="R423">
            <v>3946.9500000000003</v>
          </cell>
          <cell r="S423">
            <v>60331.95</v>
          </cell>
          <cell r="T423">
            <v>140628.46153846156</v>
          </cell>
          <cell r="U423">
            <v>554966.77517482522</v>
          </cell>
          <cell r="V423">
            <v>0</v>
          </cell>
        </row>
        <row r="424">
          <cell r="A424" t="str">
            <v>MNSĐDĐ20m³/h</v>
          </cell>
          <cell r="B424">
            <v>178</v>
          </cell>
          <cell r="C424" t="str">
            <v>Máy nghiền sàng đá di động 20m³/h</v>
          </cell>
          <cell r="D424" t="str">
            <v>ca</v>
          </cell>
          <cell r="E424">
            <v>220</v>
          </cell>
          <cell r="F424">
            <v>20</v>
          </cell>
          <cell r="G424">
            <v>8.6</v>
          </cell>
          <cell r="H424">
            <v>5</v>
          </cell>
          <cell r="I424">
            <v>785730</v>
          </cell>
          <cell r="J424">
            <v>315</v>
          </cell>
          <cell r="K424" t="str">
            <v>Kwh</v>
          </cell>
          <cell r="L424">
            <v>0</v>
          </cell>
          <cell r="M424" t="str">
            <v>1x3/7+1x4/7</v>
          </cell>
          <cell r="N424">
            <v>678585</v>
          </cell>
          <cell r="O424">
            <v>307149</v>
          </cell>
          <cell r="P424">
            <v>178575</v>
          </cell>
          <cell r="Q424">
            <v>281925</v>
          </cell>
          <cell r="R424">
            <v>19734.750000000004</v>
          </cell>
          <cell r="S424">
            <v>301659.75</v>
          </cell>
          <cell r="T424">
            <v>140628.46153846156</v>
          </cell>
          <cell r="U424">
            <v>1606597.2115384615</v>
          </cell>
          <cell r="V424">
            <v>0</v>
          </cell>
        </row>
        <row r="425">
          <cell r="A425" t="str">
            <v>MNSĐDĐ25m³/h</v>
          </cell>
          <cell r="B425">
            <v>179</v>
          </cell>
          <cell r="C425" t="str">
            <v>Máy nghiền sàng đá di động 25m³/h</v>
          </cell>
          <cell r="D425" t="str">
            <v>ca</v>
          </cell>
          <cell r="E425">
            <v>220</v>
          </cell>
          <cell r="F425">
            <v>20</v>
          </cell>
          <cell r="G425">
            <v>7.6</v>
          </cell>
          <cell r="H425">
            <v>5</v>
          </cell>
          <cell r="I425">
            <v>1026960</v>
          </cell>
          <cell r="J425">
            <v>357</v>
          </cell>
          <cell r="K425" t="str">
            <v>Kwh</v>
          </cell>
          <cell r="L425">
            <v>0</v>
          </cell>
          <cell r="M425" t="str">
            <v>2x3/7+1x4/7</v>
          </cell>
          <cell r="N425">
            <v>886920.00000000012</v>
          </cell>
          <cell r="O425">
            <v>354767.99999999994</v>
          </cell>
          <cell r="P425">
            <v>233400</v>
          </cell>
          <cell r="Q425">
            <v>319515</v>
          </cell>
          <cell r="R425">
            <v>22366.050000000003</v>
          </cell>
          <cell r="S425">
            <v>341881.05</v>
          </cell>
          <cell r="T425">
            <v>206581.15384615387</v>
          </cell>
          <cell r="U425">
            <v>2023550.2038461538</v>
          </cell>
          <cell r="V425">
            <v>0</v>
          </cell>
        </row>
        <row r="426">
          <cell r="A426" t="str">
            <v>MNSĐDĐ125m³/h</v>
          </cell>
          <cell r="B426">
            <v>180</v>
          </cell>
          <cell r="C426" t="str">
            <v>Máy nghiền sàng đá di động 125m³/h</v>
          </cell>
          <cell r="D426" t="str">
            <v>ca</v>
          </cell>
          <cell r="E426">
            <v>220</v>
          </cell>
          <cell r="F426">
            <v>20</v>
          </cell>
          <cell r="G426">
            <v>7.6</v>
          </cell>
          <cell r="H426">
            <v>5</v>
          </cell>
          <cell r="I426">
            <v>3468425</v>
          </cell>
          <cell r="J426">
            <v>630</v>
          </cell>
          <cell r="K426" t="str">
            <v>Kwh</v>
          </cell>
          <cell r="L426">
            <v>5791820.1993006999</v>
          </cell>
          <cell r="M426" t="str">
            <v>2x3/7+1x4/7</v>
          </cell>
          <cell r="N426">
            <v>2995457.9545454546</v>
          </cell>
          <cell r="O426">
            <v>1198183.1818181819</v>
          </cell>
          <cell r="P426">
            <v>788278.40909090906</v>
          </cell>
          <cell r="Q426">
            <v>563850</v>
          </cell>
          <cell r="R426">
            <v>39469.500000000007</v>
          </cell>
          <cell r="S426">
            <v>603319.5</v>
          </cell>
          <cell r="T426">
            <v>206581.15384615387</v>
          </cell>
          <cell r="U426">
            <v>5791820.1993006999</v>
          </cell>
          <cell r="V426">
            <v>0</v>
          </cell>
        </row>
        <row r="427">
          <cell r="C427" t="str">
            <v>Máy nghiền đá thô - năng suất:</v>
          </cell>
          <cell r="L427">
            <v>0</v>
          </cell>
          <cell r="V427">
            <v>0</v>
          </cell>
        </row>
        <row r="428">
          <cell r="A428" t="str">
            <v>MNĐT14m³/h</v>
          </cell>
          <cell r="B428">
            <v>181</v>
          </cell>
          <cell r="C428" t="str">
            <v>Máy nghiền đá thô 14m³/h</v>
          </cell>
          <cell r="D428" t="str">
            <v>ca</v>
          </cell>
          <cell r="E428">
            <v>220</v>
          </cell>
          <cell r="F428">
            <v>20</v>
          </cell>
          <cell r="G428">
            <v>8.6</v>
          </cell>
          <cell r="H428">
            <v>5</v>
          </cell>
          <cell r="I428">
            <v>124800</v>
          </cell>
          <cell r="J428">
            <v>134.4</v>
          </cell>
          <cell r="K428" t="str">
            <v>Kwh</v>
          </cell>
          <cell r="L428">
            <v>0</v>
          </cell>
          <cell r="M428" t="str">
            <v>1x3/7+1x4/7</v>
          </cell>
          <cell r="N428">
            <v>107781.81818181818</v>
          </cell>
          <cell r="O428">
            <v>48785.454545454544</v>
          </cell>
          <cell r="P428">
            <v>28363.636363636364</v>
          </cell>
          <cell r="Q428">
            <v>120288</v>
          </cell>
          <cell r="R428">
            <v>8420.1600000000017</v>
          </cell>
          <cell r="S428">
            <v>128708.16</v>
          </cell>
          <cell r="T428">
            <v>140628.46153846156</v>
          </cell>
          <cell r="U428">
            <v>454267.53062937065</v>
          </cell>
          <cell r="V428">
            <v>0</v>
          </cell>
        </row>
        <row r="429">
          <cell r="A429" t="str">
            <v>MNĐT200m³/h</v>
          </cell>
          <cell r="B429">
            <v>182</v>
          </cell>
          <cell r="C429" t="str">
            <v>Máy nghiền đá thô 200m³/h</v>
          </cell>
          <cell r="D429" t="str">
            <v>ca</v>
          </cell>
          <cell r="E429">
            <v>220</v>
          </cell>
          <cell r="F429">
            <v>20</v>
          </cell>
          <cell r="G429">
            <v>8.6</v>
          </cell>
          <cell r="H429">
            <v>5</v>
          </cell>
          <cell r="I429">
            <v>1065090</v>
          </cell>
          <cell r="J429">
            <v>840</v>
          </cell>
          <cell r="K429" t="str">
            <v>Kwh</v>
          </cell>
          <cell r="L429">
            <v>0</v>
          </cell>
          <cell r="M429" t="str">
            <v>1x3/7+2x4/7+1x5/7+1x6/7</v>
          </cell>
          <cell r="N429">
            <v>919850.45454545459</v>
          </cell>
          <cell r="O429">
            <v>416353.36363636359</v>
          </cell>
          <cell r="P429">
            <v>242065.90909090909</v>
          </cell>
          <cell r="Q429">
            <v>751800</v>
          </cell>
          <cell r="R429">
            <v>52626.000000000007</v>
          </cell>
          <cell r="S429">
            <v>804426</v>
          </cell>
          <cell r="T429">
            <v>408053.07692307694</v>
          </cell>
          <cell r="U429">
            <v>2790748.8041958045</v>
          </cell>
          <cell r="V429">
            <v>0</v>
          </cell>
        </row>
        <row r="430">
          <cell r="C430" t="str">
            <v>Trạm trộn bê tông asphan-năng suất:</v>
          </cell>
          <cell r="L430">
            <v>0</v>
          </cell>
          <cell r="V430">
            <v>0</v>
          </cell>
        </row>
        <row r="431">
          <cell r="A431" t="str">
            <v>TTBTN25T/CA</v>
          </cell>
          <cell r="B431">
            <v>183</v>
          </cell>
          <cell r="C431" t="str">
            <v>Trạm trộn BT nhựa AP 25T/h (140 T/ca)</v>
          </cell>
          <cell r="D431" t="str">
            <v>ca</v>
          </cell>
          <cell r="E431">
            <v>150</v>
          </cell>
          <cell r="F431">
            <v>16</v>
          </cell>
          <cell r="G431">
            <v>5.72</v>
          </cell>
          <cell r="H431">
            <v>5</v>
          </cell>
          <cell r="I431">
            <v>2275000</v>
          </cell>
          <cell r="J431">
            <v>1190</v>
          </cell>
          <cell r="K431" t="str">
            <v>lítmazut</v>
          </cell>
          <cell r="L431">
            <v>13644956.61375</v>
          </cell>
          <cell r="M431" t="str">
            <v>4x3/7+4x4/7+3x5/7+1x6/7</v>
          </cell>
          <cell r="N431">
            <v>2305333.3333333335</v>
          </cell>
          <cell r="O431">
            <v>867533.33333333337</v>
          </cell>
          <cell r="P431">
            <v>758333.33333333337</v>
          </cell>
          <cell r="Q431">
            <v>8702731.8000000007</v>
          </cell>
          <cell r="R431">
            <v>0</v>
          </cell>
          <cell r="S431">
            <v>10640712.390000001</v>
          </cell>
          <cell r="T431">
            <v>915081.92307692324</v>
          </cell>
          <cell r="U431">
            <v>15486994.313076925</v>
          </cell>
          <cell r="V431">
            <v>13644956.61375</v>
          </cell>
          <cell r="W431">
            <v>12435595</v>
          </cell>
        </row>
        <row r="432">
          <cell r="J432">
            <v>210</v>
          </cell>
          <cell r="K432" t="str">
            <v>Kwh</v>
          </cell>
          <cell r="L432">
            <v>0</v>
          </cell>
          <cell r="Q432">
            <v>187950</v>
          </cell>
          <cell r="R432">
            <v>13156.500000000002</v>
          </cell>
          <cell r="U432">
            <v>0</v>
          </cell>
          <cell r="V432">
            <v>0</v>
          </cell>
        </row>
        <row r="433">
          <cell r="J433">
            <v>210</v>
          </cell>
          <cell r="K433" t="str">
            <v>lítdiezel</v>
          </cell>
          <cell r="L433">
            <v>0</v>
          </cell>
          <cell r="Q433">
            <v>1654165.7999999998</v>
          </cell>
          <cell r="R433">
            <v>82708.289999999994</v>
          </cell>
          <cell r="U433">
            <v>0</v>
          </cell>
          <cell r="V433">
            <v>0</v>
          </cell>
        </row>
        <row r="434">
          <cell r="A434" t="str">
            <v>TTBTN30T/CA</v>
          </cell>
          <cell r="B434">
            <v>184</v>
          </cell>
          <cell r="C434" t="str">
            <v>Trạm trộn BT nhựa AP 30T/h (156T/ca)</v>
          </cell>
          <cell r="D434" t="str">
            <v>ca</v>
          </cell>
          <cell r="E434">
            <v>150</v>
          </cell>
          <cell r="F434">
            <v>16</v>
          </cell>
          <cell r="G434">
            <v>5.72</v>
          </cell>
          <cell r="H434">
            <v>5</v>
          </cell>
          <cell r="I434">
            <v>2730000</v>
          </cell>
          <cell r="J434">
            <v>1326</v>
          </cell>
          <cell r="K434" t="str">
            <v>lítmazut</v>
          </cell>
          <cell r="L434">
            <v>0</v>
          </cell>
          <cell r="M434" t="str">
            <v>4x3/7+4x4/7+3x5/7+1x6/7</v>
          </cell>
          <cell r="N434">
            <v>2766400</v>
          </cell>
          <cell r="O434">
            <v>1041040</v>
          </cell>
          <cell r="P434">
            <v>910000</v>
          </cell>
          <cell r="Q434">
            <v>9697329.7200000007</v>
          </cell>
          <cell r="R434">
            <v>0</v>
          </cell>
          <cell r="S434">
            <v>11856793.806</v>
          </cell>
          <cell r="T434">
            <v>915081.92307692324</v>
          </cell>
          <cell r="U434">
            <v>17489315.729076922</v>
          </cell>
          <cell r="V434">
            <v>0</v>
          </cell>
        </row>
        <row r="435">
          <cell r="J435">
            <v>234</v>
          </cell>
          <cell r="K435" t="str">
            <v>Kwh</v>
          </cell>
          <cell r="L435">
            <v>0</v>
          </cell>
          <cell r="Q435">
            <v>209430</v>
          </cell>
          <cell r="R435">
            <v>14660.100000000002</v>
          </cell>
          <cell r="U435">
            <v>0</v>
          </cell>
          <cell r="V435">
            <v>0</v>
          </cell>
        </row>
        <row r="436">
          <cell r="J436">
            <v>234</v>
          </cell>
          <cell r="K436" t="str">
            <v>lítdiezel</v>
          </cell>
          <cell r="L436">
            <v>0</v>
          </cell>
          <cell r="Q436">
            <v>1843213.3199999998</v>
          </cell>
          <cell r="R436">
            <v>92160.665999999997</v>
          </cell>
          <cell r="U436">
            <v>0</v>
          </cell>
          <cell r="V436">
            <v>0</v>
          </cell>
        </row>
        <row r="437">
          <cell r="A437" t="str">
            <v>TTBTN40T/CA</v>
          </cell>
          <cell r="B437">
            <v>185</v>
          </cell>
          <cell r="C437" t="str">
            <v>Trạm trộn BT nhựa AP 40T/h ( 176T/ca)</v>
          </cell>
          <cell r="D437" t="str">
            <v>ca</v>
          </cell>
          <cell r="E437">
            <v>150</v>
          </cell>
          <cell r="F437">
            <v>16</v>
          </cell>
          <cell r="G437">
            <v>5.72</v>
          </cell>
          <cell r="H437">
            <v>5</v>
          </cell>
          <cell r="I437">
            <v>3038750</v>
          </cell>
          <cell r="J437">
            <v>1496</v>
          </cell>
          <cell r="K437" t="str">
            <v>lítmazut</v>
          </cell>
          <cell r="L437">
            <v>0</v>
          </cell>
          <cell r="M437" t="str">
            <v>5x3/7+5x4/7+4x5/7+1x6/7</v>
          </cell>
          <cell r="N437">
            <v>3079266.666666667</v>
          </cell>
          <cell r="O437">
            <v>1158776.6666666667</v>
          </cell>
          <cell r="P437">
            <v>1012916.6666666666</v>
          </cell>
          <cell r="Q437">
            <v>10940577.120000001</v>
          </cell>
          <cell r="R437">
            <v>0</v>
          </cell>
          <cell r="S437">
            <v>13376895.576000001</v>
          </cell>
          <cell r="T437">
            <v>1140853.8461538462</v>
          </cell>
          <cell r="U437">
            <v>19768709.422153849</v>
          </cell>
          <cell r="V437">
            <v>0</v>
          </cell>
        </row>
        <row r="438">
          <cell r="J438">
            <v>264</v>
          </cell>
          <cell r="K438" t="str">
            <v>Kwh</v>
          </cell>
          <cell r="L438">
            <v>0</v>
          </cell>
          <cell r="Q438">
            <v>236280</v>
          </cell>
          <cell r="R438">
            <v>16539.600000000002</v>
          </cell>
          <cell r="U438">
            <v>0</v>
          </cell>
          <cell r="V438">
            <v>0</v>
          </cell>
        </row>
        <row r="439">
          <cell r="J439">
            <v>264</v>
          </cell>
          <cell r="K439" t="str">
            <v>lítdiezel</v>
          </cell>
          <cell r="L439">
            <v>0</v>
          </cell>
          <cell r="Q439">
            <v>2079522.72</v>
          </cell>
          <cell r="R439">
            <v>103976.136</v>
          </cell>
          <cell r="U439">
            <v>0</v>
          </cell>
          <cell r="V439">
            <v>0</v>
          </cell>
        </row>
        <row r="440">
          <cell r="A440" t="str">
            <v>TTBTN50T/CA</v>
          </cell>
          <cell r="B440">
            <v>186</v>
          </cell>
          <cell r="C440" t="str">
            <v>Trạm trộn BT nhựa AP 50T/h (200T/ca)</v>
          </cell>
          <cell r="D440" t="str">
            <v>ca</v>
          </cell>
          <cell r="E440">
            <v>150</v>
          </cell>
          <cell r="F440">
            <v>16</v>
          </cell>
          <cell r="G440">
            <v>5.72</v>
          </cell>
          <cell r="H440">
            <v>5</v>
          </cell>
          <cell r="I440">
            <v>3217500</v>
          </cell>
          <cell r="J440">
            <v>1700</v>
          </cell>
          <cell r="K440" t="str">
            <v>lítmazut</v>
          </cell>
          <cell r="L440">
            <v>0</v>
          </cell>
          <cell r="M440" t="str">
            <v>5x3/7+5x4/7+4x5/7+1x6/7</v>
          </cell>
          <cell r="N440">
            <v>3260400</v>
          </cell>
          <cell r="O440">
            <v>1226940</v>
          </cell>
          <cell r="P440">
            <v>1072500</v>
          </cell>
          <cell r="Q440">
            <v>12432474</v>
          </cell>
          <cell r="R440">
            <v>0</v>
          </cell>
          <cell r="S440">
            <v>15201017.699999999</v>
          </cell>
          <cell r="T440">
            <v>1140853.8461538462</v>
          </cell>
          <cell r="U440">
            <v>21901711.546153847</v>
          </cell>
          <cell r="V440">
            <v>0</v>
          </cell>
        </row>
        <row r="441">
          <cell r="J441">
            <v>300</v>
          </cell>
          <cell r="K441" t="str">
            <v>Kwh</v>
          </cell>
          <cell r="L441">
            <v>0</v>
          </cell>
          <cell r="Q441">
            <v>268500</v>
          </cell>
          <cell r="R441">
            <v>18795</v>
          </cell>
          <cell r="U441">
            <v>0</v>
          </cell>
          <cell r="V441">
            <v>0</v>
          </cell>
        </row>
        <row r="442">
          <cell r="J442">
            <v>300</v>
          </cell>
          <cell r="K442" t="str">
            <v>lítdiezel</v>
          </cell>
          <cell r="L442">
            <v>0</v>
          </cell>
          <cell r="Q442">
            <v>2363094</v>
          </cell>
          <cell r="R442">
            <v>118154.70000000001</v>
          </cell>
          <cell r="U442">
            <v>0</v>
          </cell>
          <cell r="V442">
            <v>0</v>
          </cell>
        </row>
        <row r="443">
          <cell r="A443" t="str">
            <v>TTBTN60T/CA</v>
          </cell>
          <cell r="B443">
            <v>187</v>
          </cell>
          <cell r="C443" t="str">
            <v>Trạm trộn BT nhựa AP 60T/h (216T/ca)</v>
          </cell>
          <cell r="D443" t="str">
            <v>ca</v>
          </cell>
          <cell r="E443">
            <v>150</v>
          </cell>
          <cell r="F443">
            <v>16</v>
          </cell>
          <cell r="G443">
            <v>5.72</v>
          </cell>
          <cell r="H443">
            <v>5</v>
          </cell>
          <cell r="I443">
            <v>3753750</v>
          </cell>
          <cell r="J443">
            <v>1836</v>
          </cell>
          <cell r="K443" t="str">
            <v>lítmazut</v>
          </cell>
          <cell r="L443">
            <v>21263758.073249999</v>
          </cell>
          <cell r="M443" t="str">
            <v>5x3/7+5x4/7+4x5/7+1x6/7</v>
          </cell>
          <cell r="N443">
            <v>3803800</v>
          </cell>
          <cell r="O443">
            <v>1431430</v>
          </cell>
          <cell r="P443">
            <v>1251250</v>
          </cell>
          <cell r="Q443">
            <v>13427071.92</v>
          </cell>
          <cell r="R443">
            <v>0</v>
          </cell>
          <cell r="S443">
            <v>16417099.115999999</v>
          </cell>
          <cell r="T443">
            <v>1140853.8461538462</v>
          </cell>
          <cell r="U443">
            <v>24044432.962153845</v>
          </cell>
          <cell r="V443">
            <v>21263758.073249999</v>
          </cell>
          <cell r="W443">
            <v>19379137</v>
          </cell>
        </row>
        <row r="444">
          <cell r="J444">
            <v>324</v>
          </cell>
          <cell r="K444" t="str">
            <v>Kwh</v>
          </cell>
          <cell r="L444">
            <v>0</v>
          </cell>
          <cell r="Q444">
            <v>289980</v>
          </cell>
          <cell r="R444">
            <v>20298.600000000002</v>
          </cell>
          <cell r="U444">
            <v>0</v>
          </cell>
          <cell r="V444">
            <v>0</v>
          </cell>
        </row>
        <row r="445">
          <cell r="J445">
            <v>324</v>
          </cell>
          <cell r="K445" t="str">
            <v>lítdiezel</v>
          </cell>
          <cell r="L445">
            <v>0</v>
          </cell>
          <cell r="Q445">
            <v>2552141.52</v>
          </cell>
          <cell r="R445">
            <v>127607.076</v>
          </cell>
          <cell r="U445">
            <v>0</v>
          </cell>
          <cell r="V445">
            <v>0</v>
          </cell>
        </row>
        <row r="446">
          <cell r="A446" t="str">
            <v>TTBTN80T/CA</v>
          </cell>
          <cell r="B446">
            <v>188</v>
          </cell>
          <cell r="C446" t="str">
            <v>Trạm trộn BT nhựa AP 80T/h (256 T/ca)</v>
          </cell>
          <cell r="D446" t="str">
            <v>ca</v>
          </cell>
          <cell r="E446">
            <v>150</v>
          </cell>
          <cell r="F446">
            <v>13</v>
          </cell>
          <cell r="G446">
            <v>5.46</v>
          </cell>
          <cell r="H446">
            <v>5</v>
          </cell>
          <cell r="I446">
            <v>4218800</v>
          </cell>
          <cell r="J446">
            <v>2176</v>
          </cell>
          <cell r="K446" t="str">
            <v>lítmazut</v>
          </cell>
          <cell r="L446">
            <v>23610580.51275</v>
          </cell>
          <cell r="M446" t="str">
            <v>5x3/7+5x4/7+4x5/7+1x6/7</v>
          </cell>
          <cell r="N446">
            <v>3473478.666666667</v>
          </cell>
          <cell r="O446">
            <v>1535643.2</v>
          </cell>
          <cell r="P446">
            <v>1406266.6666666667</v>
          </cell>
          <cell r="Q446">
            <v>15913566.720000001</v>
          </cell>
          <cell r="R446">
            <v>0</v>
          </cell>
          <cell r="S446">
            <v>19457302.655999999</v>
          </cell>
          <cell r="T446">
            <v>1140853.8461538462</v>
          </cell>
          <cell r="U446">
            <v>27013545.035487182</v>
          </cell>
          <cell r="V446">
            <v>23610580.51275</v>
          </cell>
          <cell r="W446">
            <v>21517959</v>
          </cell>
        </row>
        <row r="447">
          <cell r="J447">
            <v>384</v>
          </cell>
          <cell r="K447" t="str">
            <v>Kwh</v>
          </cell>
          <cell r="L447">
            <v>0</v>
          </cell>
          <cell r="Q447">
            <v>343680</v>
          </cell>
          <cell r="R447">
            <v>24057.600000000002</v>
          </cell>
          <cell r="U447">
            <v>0</v>
          </cell>
          <cell r="V447">
            <v>0</v>
          </cell>
        </row>
        <row r="448">
          <cell r="J448">
            <v>384</v>
          </cell>
          <cell r="K448" t="str">
            <v>lítdiezel</v>
          </cell>
          <cell r="L448">
            <v>0</v>
          </cell>
          <cell r="Q448">
            <v>3024760.32</v>
          </cell>
          <cell r="R448">
            <v>151238.016</v>
          </cell>
          <cell r="U448">
            <v>0</v>
          </cell>
          <cell r="V448">
            <v>0</v>
          </cell>
        </row>
        <row r="449">
          <cell r="C449" t="str">
            <v>Máy phun nhựa đường - công suất:</v>
          </cell>
          <cell r="L449">
            <v>0</v>
          </cell>
          <cell r="V449">
            <v>0</v>
          </cell>
        </row>
        <row r="450">
          <cell r="A450" t="str">
            <v>MPNĐ190CV</v>
          </cell>
          <cell r="B450">
            <v>189</v>
          </cell>
          <cell r="C450" t="str">
            <v>Máy phun nhựa đường 190Cv</v>
          </cell>
          <cell r="D450" t="str">
            <v>ca</v>
          </cell>
          <cell r="E450">
            <v>120</v>
          </cell>
          <cell r="F450">
            <v>14</v>
          </cell>
          <cell r="G450">
            <v>5.6</v>
          </cell>
          <cell r="H450">
            <v>6</v>
          </cell>
          <cell r="I450">
            <v>559475</v>
          </cell>
          <cell r="J450">
            <v>57</v>
          </cell>
          <cell r="K450" t="str">
            <v>lítdiezel</v>
          </cell>
          <cell r="L450">
            <v>1377653.3347499999</v>
          </cell>
          <cell r="M450" t="str">
            <v>1x1/4 + 3/4L7,5-16,5T</v>
          </cell>
          <cell r="N450">
            <v>620084.79166666663</v>
          </cell>
          <cell r="O450">
            <v>261088.33333333334</v>
          </cell>
          <cell r="P450">
            <v>279737.5</v>
          </cell>
          <cell r="Q450">
            <v>448987.86</v>
          </cell>
          <cell r="R450">
            <v>22449.393</v>
          </cell>
          <cell r="S450">
            <v>471437.25299999997</v>
          </cell>
          <cell r="T450">
            <v>160909.61538461538</v>
          </cell>
          <cell r="U450">
            <v>1793257.4933846155</v>
          </cell>
          <cell r="V450">
            <v>1377653.3347499999</v>
          </cell>
          <cell r="W450">
            <v>1255551</v>
          </cell>
        </row>
        <row r="451">
          <cell r="C451" t="str">
            <v>Máy rải hỗn hợp bê tông nhựa - năng suất:</v>
          </cell>
          <cell r="L451">
            <v>0</v>
          </cell>
        </row>
        <row r="452">
          <cell r="A452" t="str">
            <v>MRBTN65T</v>
          </cell>
          <cell r="B452">
            <v>190</v>
          </cell>
          <cell r="C452" t="str">
            <v>Máy rải BT nhựa 65T</v>
          </cell>
          <cell r="D452" t="str">
            <v>ca</v>
          </cell>
          <cell r="E452">
            <v>150</v>
          </cell>
          <cell r="F452">
            <v>16</v>
          </cell>
          <cell r="G452">
            <v>6.4</v>
          </cell>
          <cell r="H452">
            <v>5</v>
          </cell>
          <cell r="I452">
            <v>672100</v>
          </cell>
          <cell r="J452">
            <v>33.6</v>
          </cell>
          <cell r="K452" t="str">
            <v>lítdiezel</v>
          </cell>
          <cell r="L452">
            <v>0</v>
          </cell>
          <cell r="M452" t="str">
            <v>1x3/7+1x5/7</v>
          </cell>
          <cell r="N452">
            <v>681061.33333333337</v>
          </cell>
          <cell r="O452">
            <v>286762.66666666669</v>
          </cell>
          <cell r="P452">
            <v>224033.33333333334</v>
          </cell>
          <cell r="Q452">
            <v>264666.52799999999</v>
          </cell>
          <cell r="R452">
            <v>13233.3264</v>
          </cell>
          <cell r="S452">
            <v>277899.85440000001</v>
          </cell>
          <cell r="T452">
            <v>151096.15384615384</v>
          </cell>
          <cell r="U452">
            <v>1620853.3415794871</v>
          </cell>
          <cell r="V452">
            <v>0</v>
          </cell>
        </row>
        <row r="453">
          <cell r="A453" t="str">
            <v>MRBTN100T</v>
          </cell>
          <cell r="B453">
            <v>191</v>
          </cell>
          <cell r="C453" t="str">
            <v>Máy rải BT nhựa 100T</v>
          </cell>
          <cell r="D453" t="str">
            <v>ca</v>
          </cell>
          <cell r="E453">
            <v>150</v>
          </cell>
          <cell r="F453">
            <v>16</v>
          </cell>
          <cell r="G453">
            <v>6.4</v>
          </cell>
          <cell r="H453">
            <v>5</v>
          </cell>
          <cell r="I453">
            <v>795410</v>
          </cell>
          <cell r="J453">
            <v>50.4</v>
          </cell>
          <cell r="K453" t="str">
            <v>lítdiezel</v>
          </cell>
          <cell r="L453">
            <v>0</v>
          </cell>
          <cell r="M453" t="str">
            <v>1x3/7+1x5/7</v>
          </cell>
          <cell r="N453">
            <v>806015.46666666667</v>
          </cell>
          <cell r="O453">
            <v>339374.93333333335</v>
          </cell>
          <cell r="P453">
            <v>265136.66666666669</v>
          </cell>
          <cell r="Q453">
            <v>396999.79199999996</v>
          </cell>
          <cell r="R453">
            <v>19849.989600000001</v>
          </cell>
          <cell r="S453">
            <v>416849.78159999999</v>
          </cell>
          <cell r="T453">
            <v>151096.15384615384</v>
          </cell>
          <cell r="U453">
            <v>1978473.0021128205</v>
          </cell>
          <cell r="V453">
            <v>0</v>
          </cell>
        </row>
        <row r="454">
          <cell r="A454" t="str">
            <v>MRBTN130T</v>
          </cell>
          <cell r="B454">
            <v>192</v>
          </cell>
          <cell r="C454" t="str">
            <v>Máy rải BT nhựa 130T</v>
          </cell>
          <cell r="D454" t="str">
            <v>ca</v>
          </cell>
          <cell r="E454">
            <v>150</v>
          </cell>
          <cell r="F454">
            <v>14</v>
          </cell>
          <cell r="G454">
            <v>4.2</v>
          </cell>
          <cell r="H454">
            <v>5</v>
          </cell>
          <cell r="I454">
            <v>2230000</v>
          </cell>
          <cell r="J454">
            <v>63</v>
          </cell>
          <cell r="K454" t="str">
            <v>lítdiezel</v>
          </cell>
          <cell r="L454">
            <v>2854696.6717500002</v>
          </cell>
          <cell r="M454" t="str">
            <v>1x3/7+1x5/7</v>
          </cell>
          <cell r="N454">
            <v>1977266.6666666667</v>
          </cell>
          <cell r="O454">
            <v>624400</v>
          </cell>
          <cell r="P454">
            <v>743333.33333333337</v>
          </cell>
          <cell r="Q454">
            <v>496249.74</v>
          </cell>
          <cell r="R454">
            <v>24812.487000000001</v>
          </cell>
          <cell r="S454">
            <v>521062.22700000001</v>
          </cell>
          <cell r="T454">
            <v>151096.15384615384</v>
          </cell>
          <cell r="U454">
            <v>4017158.3808461544</v>
          </cell>
          <cell r="V454">
            <v>2854696.6717500002</v>
          </cell>
          <cell r="W454">
            <v>2601683</v>
          </cell>
        </row>
        <row r="455">
          <cell r="A455" t="str">
            <v>MCBĐW1000C</v>
          </cell>
          <cell r="B455">
            <v>192</v>
          </cell>
          <cell r="C455" t="str">
            <v>Máy cào bóc đường Writgen - 1000 C</v>
          </cell>
          <cell r="D455" t="str">
            <v>ca</v>
          </cell>
          <cell r="E455">
            <v>220</v>
          </cell>
          <cell r="F455">
            <v>18</v>
          </cell>
          <cell r="G455">
            <v>5.8</v>
          </cell>
          <cell r="H455">
            <v>5</v>
          </cell>
          <cell r="I455">
            <v>2021334</v>
          </cell>
          <cell r="J455">
            <v>92.4</v>
          </cell>
          <cell r="K455" t="str">
            <v>lítdiezel</v>
          </cell>
          <cell r="L455">
            <v>4948994.7045</v>
          </cell>
          <cell r="M455" t="str">
            <v>1x4/7+1x5/7</v>
          </cell>
          <cell r="N455">
            <v>1571127.7909090908</v>
          </cell>
          <cell r="O455">
            <v>532897.14545454539</v>
          </cell>
          <cell r="P455">
            <v>459394.090909091</v>
          </cell>
          <cell r="Q455">
            <v>727832.95200000005</v>
          </cell>
          <cell r="R455">
            <v>36391.647600000004</v>
          </cell>
          <cell r="S455">
            <v>764224.59960000007</v>
          </cell>
          <cell r="T455">
            <v>159819.23076923075</v>
          </cell>
          <cell r="U455">
            <v>3487462.8576419577</v>
          </cell>
          <cell r="V455">
            <v>4948994.7045</v>
          </cell>
          <cell r="W455">
            <v>4510362</v>
          </cell>
        </row>
        <row r="456">
          <cell r="A456" t="str">
            <v>TBSKVYHK10A</v>
          </cell>
          <cell r="B456">
            <v>193</v>
          </cell>
          <cell r="C456" t="str">
            <v>Thiết bị sơn kẻ vạch YHK 10A</v>
          </cell>
          <cell r="D456" t="str">
            <v>ca</v>
          </cell>
          <cell r="E456">
            <v>170</v>
          </cell>
          <cell r="F456">
            <v>20</v>
          </cell>
          <cell r="G456">
            <v>3.5</v>
          </cell>
          <cell r="H456">
            <v>5</v>
          </cell>
          <cell r="I456">
            <v>38400</v>
          </cell>
          <cell r="L456">
            <v>125946.74400000001</v>
          </cell>
          <cell r="M456" t="str">
            <v>1x4/7</v>
          </cell>
          <cell r="N456">
            <v>42917.647058823524</v>
          </cell>
          <cell r="O456">
            <v>7905.8823529411775</v>
          </cell>
          <cell r="P456">
            <v>11294.117647058823</v>
          </cell>
          <cell r="Q456">
            <v>0</v>
          </cell>
          <cell r="R456">
            <v>0</v>
          </cell>
          <cell r="S456">
            <v>0</v>
          </cell>
          <cell r="T456">
            <v>74675.769230769234</v>
          </cell>
          <cell r="U456">
            <v>136793.41628959274</v>
          </cell>
          <cell r="V456">
            <v>125946.74400000001</v>
          </cell>
          <cell r="W456">
            <v>114784</v>
          </cell>
        </row>
        <row r="457">
          <cell r="A457" t="str">
            <v>LNSYHK3A</v>
          </cell>
          <cell r="B457">
            <v>194</v>
          </cell>
          <cell r="C457" t="str">
            <v>Lò nấu sơn YHK 3A</v>
          </cell>
          <cell r="D457" t="str">
            <v>ca</v>
          </cell>
          <cell r="E457">
            <v>170</v>
          </cell>
          <cell r="F457">
            <v>17</v>
          </cell>
          <cell r="G457">
            <v>3.56</v>
          </cell>
          <cell r="H457">
            <v>5</v>
          </cell>
          <cell r="I457">
            <v>217980</v>
          </cell>
          <cell r="J457">
            <v>10.54</v>
          </cell>
          <cell r="K457" t="str">
            <v>lítdiezel</v>
          </cell>
          <cell r="L457">
            <v>499531.84049999999</v>
          </cell>
          <cell r="M457" t="str">
            <v>1x4/7</v>
          </cell>
          <cell r="N457">
            <v>207081.00000000003</v>
          </cell>
          <cell r="O457">
            <v>45647.576470588232</v>
          </cell>
          <cell r="P457">
            <v>64111.76470588235</v>
          </cell>
          <cell r="Q457">
            <v>83023.369199999986</v>
          </cell>
          <cell r="R457">
            <v>4151.1684599999999</v>
          </cell>
          <cell r="S457">
            <v>87174.537659999987</v>
          </cell>
          <cell r="T457">
            <v>74675.769230769234</v>
          </cell>
          <cell r="U457">
            <v>478690.64806723985</v>
          </cell>
          <cell r="V457">
            <v>499531.84049999999</v>
          </cell>
          <cell r="W457">
            <v>455258</v>
          </cell>
        </row>
        <row r="458">
          <cell r="A458" t="str">
            <v>NNN</v>
          </cell>
          <cell r="B458">
            <v>195</v>
          </cell>
          <cell r="C458" t="str">
            <v>Nồi nấu nhựa</v>
          </cell>
          <cell r="D458" t="str">
            <v>ca</v>
          </cell>
          <cell r="E458">
            <v>170</v>
          </cell>
          <cell r="F458">
            <v>25</v>
          </cell>
          <cell r="G458">
            <v>10</v>
          </cell>
          <cell r="H458">
            <v>5</v>
          </cell>
          <cell r="I458">
            <v>5520</v>
          </cell>
          <cell r="L458">
            <v>71638.355249999993</v>
          </cell>
          <cell r="M458" t="str">
            <v>1x4/7</v>
          </cell>
          <cell r="N458">
            <v>8117.6470588235288</v>
          </cell>
          <cell r="O458">
            <v>3247.0588235294117</v>
          </cell>
          <cell r="P458">
            <v>1623.5294117647059</v>
          </cell>
          <cell r="Q458">
            <v>0</v>
          </cell>
          <cell r="R458">
            <v>0</v>
          </cell>
          <cell r="S458">
            <v>0</v>
          </cell>
          <cell r="T458">
            <v>74675.769230769234</v>
          </cell>
          <cell r="U458">
            <v>87664.004524886885</v>
          </cell>
          <cell r="V458">
            <v>71638.355249999993</v>
          </cell>
          <cell r="W458">
            <v>65289</v>
          </cell>
        </row>
        <row r="459">
          <cell r="C459" t="str">
            <v>Máy rải cấp phối ĐD - năng suất:</v>
          </cell>
          <cell r="L459">
            <v>0</v>
          </cell>
        </row>
        <row r="460">
          <cell r="A460" t="str">
            <v>MRCP60m3</v>
          </cell>
          <cell r="B460">
            <v>183</v>
          </cell>
          <cell r="C460" t="str">
            <v>Máy rải CPĐD CS 60m3/h</v>
          </cell>
          <cell r="D460" t="str">
            <v>ca</v>
          </cell>
          <cell r="E460">
            <v>150</v>
          </cell>
          <cell r="F460">
            <v>16</v>
          </cell>
          <cell r="G460">
            <v>4.5</v>
          </cell>
          <cell r="H460">
            <v>5</v>
          </cell>
          <cell r="I460">
            <v>1371</v>
          </cell>
          <cell r="J460">
            <v>47.9</v>
          </cell>
          <cell r="K460" t="str">
            <v>lítdiezel</v>
          </cell>
          <cell r="L460">
            <v>2013813.6479999998</v>
          </cell>
          <cell r="M460" t="str">
            <v>1x3/7+1x5/7</v>
          </cell>
          <cell r="N460">
            <v>1462.4</v>
          </cell>
          <cell r="O460">
            <v>411.3</v>
          </cell>
          <cell r="P460">
            <v>457</v>
          </cell>
          <cell r="Q460">
            <v>377307.34199999995</v>
          </cell>
          <cell r="R460">
            <v>18865.367099999999</v>
          </cell>
          <cell r="S460">
            <v>396172.70909999992</v>
          </cell>
          <cell r="T460">
            <v>151096.15384615384</v>
          </cell>
          <cell r="U460">
            <v>549599.5629461538</v>
          </cell>
          <cell r="V460">
            <v>2013813.6479999998</v>
          </cell>
          <cell r="W460">
            <v>1835328</v>
          </cell>
        </row>
        <row r="461">
          <cell r="C461" t="str">
            <v>Máy bơm nước, động cơ điện - công suất:</v>
          </cell>
          <cell r="L461">
            <v>0</v>
          </cell>
        </row>
        <row r="462">
          <cell r="A462" t="str">
            <v>MBN0,55KW</v>
          </cell>
          <cell r="B462">
            <v>184</v>
          </cell>
          <cell r="C462" t="str">
            <v>Máy bơm nước 0,55KW</v>
          </cell>
          <cell r="D462" t="str">
            <v>ca</v>
          </cell>
          <cell r="E462">
            <v>180</v>
          </cell>
          <cell r="F462">
            <v>17</v>
          </cell>
          <cell r="G462">
            <v>4.74</v>
          </cell>
          <cell r="H462">
            <v>4</v>
          </cell>
          <cell r="I462">
            <v>2000</v>
          </cell>
          <cell r="J462">
            <v>1.49</v>
          </cell>
          <cell r="K462" t="str">
            <v>Kwh</v>
          </cell>
          <cell r="L462">
            <v>19333</v>
          </cell>
          <cell r="M462" t="str">
            <v>1x3/7</v>
          </cell>
          <cell r="N462">
            <v>1888.8888888888889</v>
          </cell>
          <cell r="O462">
            <v>526.66666666666674</v>
          </cell>
          <cell r="P462">
            <v>444.44444444444446</v>
          </cell>
          <cell r="Q462">
            <v>1333.55</v>
          </cell>
          <cell r="R462">
            <v>93.348500000000001</v>
          </cell>
          <cell r="S462">
            <v>1426.8985</v>
          </cell>
          <cell r="T462">
            <v>65952.692307692312</v>
          </cell>
          <cell r="U462">
            <v>70239.590807692308</v>
          </cell>
          <cell r="V462">
            <v>19333</v>
          </cell>
        </row>
        <row r="463">
          <cell r="A463" t="str">
            <v>MBN0,75KW</v>
          </cell>
          <cell r="B463">
            <v>185</v>
          </cell>
          <cell r="C463" t="str">
            <v>Máy bơm nước 0,75KW</v>
          </cell>
          <cell r="D463" t="str">
            <v>ca</v>
          </cell>
          <cell r="E463">
            <v>180</v>
          </cell>
          <cell r="F463">
            <v>17</v>
          </cell>
          <cell r="G463">
            <v>4.74</v>
          </cell>
          <cell r="H463">
            <v>4</v>
          </cell>
          <cell r="I463">
            <v>2375</v>
          </cell>
          <cell r="J463">
            <v>2.0299999999999998</v>
          </cell>
          <cell r="K463" t="str">
            <v>Kwh</v>
          </cell>
          <cell r="L463">
            <v>20675</v>
          </cell>
          <cell r="M463" t="str">
            <v>1x3/7</v>
          </cell>
          <cell r="N463">
            <v>2243.0555555555557</v>
          </cell>
          <cell r="O463">
            <v>625.41666666666674</v>
          </cell>
          <cell r="P463">
            <v>527.77777777777783</v>
          </cell>
          <cell r="Q463">
            <v>1816.85</v>
          </cell>
          <cell r="R463">
            <v>127.1795</v>
          </cell>
          <cell r="S463">
            <v>1944.0294999999999</v>
          </cell>
          <cell r="T463">
            <v>65952.692307692312</v>
          </cell>
          <cell r="U463">
            <v>71292.971807692316</v>
          </cell>
          <cell r="V463">
            <v>20675</v>
          </cell>
        </row>
        <row r="464">
          <cell r="A464" t="str">
            <v>MBN1,1KW</v>
          </cell>
          <cell r="B464">
            <v>186</v>
          </cell>
          <cell r="C464" t="str">
            <v>Máy bơm nước 1,1KW</v>
          </cell>
          <cell r="D464" t="str">
            <v>ca</v>
          </cell>
          <cell r="E464">
            <v>180</v>
          </cell>
          <cell r="F464">
            <v>17</v>
          </cell>
          <cell r="G464">
            <v>4.74</v>
          </cell>
          <cell r="H464">
            <v>4</v>
          </cell>
          <cell r="I464">
            <v>2750</v>
          </cell>
          <cell r="J464">
            <v>2.97</v>
          </cell>
          <cell r="K464" t="str">
            <v>Kwh</v>
          </cell>
          <cell r="L464">
            <v>22457</v>
          </cell>
          <cell r="M464" t="str">
            <v>1x3/7</v>
          </cell>
          <cell r="N464">
            <v>2597.2222222222222</v>
          </cell>
          <cell r="O464">
            <v>724.16666666666686</v>
          </cell>
          <cell r="P464">
            <v>611.11111111111109</v>
          </cell>
          <cell r="Q464">
            <v>2658.15</v>
          </cell>
          <cell r="R464">
            <v>186.07050000000004</v>
          </cell>
          <cell r="S464">
            <v>2844.2205000000004</v>
          </cell>
          <cell r="T464">
            <v>65952.692307692312</v>
          </cell>
          <cell r="U464">
            <v>72729.412807692308</v>
          </cell>
          <cell r="V464">
            <v>22457</v>
          </cell>
          <cell r="W464">
            <v>60614</v>
          </cell>
        </row>
        <row r="465">
          <cell r="A465" t="str">
            <v>MBN1,5KW</v>
          </cell>
          <cell r="B465">
            <v>187</v>
          </cell>
          <cell r="C465" t="str">
            <v>Máy bơm nước 1,5KW</v>
          </cell>
          <cell r="D465" t="str">
            <v>ca</v>
          </cell>
          <cell r="E465">
            <v>180</v>
          </cell>
          <cell r="F465">
            <v>17</v>
          </cell>
          <cell r="G465">
            <v>4.74</v>
          </cell>
          <cell r="H465">
            <v>4</v>
          </cell>
          <cell r="I465">
            <v>3000</v>
          </cell>
          <cell r="J465">
            <v>4.05</v>
          </cell>
          <cell r="K465" t="str">
            <v>Kwh</v>
          </cell>
          <cell r="L465">
            <v>24390</v>
          </cell>
          <cell r="M465" t="str">
            <v>1x3/7</v>
          </cell>
          <cell r="N465">
            <v>2833.3333333333335</v>
          </cell>
          <cell r="O465">
            <v>790.00000000000011</v>
          </cell>
          <cell r="P465">
            <v>666.66666666666663</v>
          </cell>
          <cell r="Q465">
            <v>3624.75</v>
          </cell>
          <cell r="R465">
            <v>253.73250000000002</v>
          </cell>
          <cell r="S465">
            <v>3878.4825000000001</v>
          </cell>
          <cell r="T465">
            <v>65952.692307692312</v>
          </cell>
          <cell r="U465">
            <v>74121.17480769231</v>
          </cell>
          <cell r="V465">
            <v>24390</v>
          </cell>
          <cell r="W465">
            <v>62006</v>
          </cell>
        </row>
        <row r="466">
          <cell r="A466" t="str">
            <v>MBN2KW</v>
          </cell>
          <cell r="B466">
            <v>188</v>
          </cell>
          <cell r="C466" t="str">
            <v>Máy bơm nước 2KW</v>
          </cell>
          <cell r="D466" t="str">
            <v>ca</v>
          </cell>
          <cell r="E466">
            <v>180</v>
          </cell>
          <cell r="F466">
            <v>17</v>
          </cell>
          <cell r="G466">
            <v>4.74</v>
          </cell>
          <cell r="H466">
            <v>4</v>
          </cell>
          <cell r="I466">
            <v>3125</v>
          </cell>
          <cell r="J466">
            <v>5.4</v>
          </cell>
          <cell r="K466" t="str">
            <v>Kwh</v>
          </cell>
          <cell r="L466">
            <v>26345</v>
          </cell>
          <cell r="M466" t="str">
            <v>1x3/7</v>
          </cell>
          <cell r="N466">
            <v>2951.3888888888887</v>
          </cell>
          <cell r="O466">
            <v>822.91666666666686</v>
          </cell>
          <cell r="P466">
            <v>694.44444444444446</v>
          </cell>
          <cell r="Q466">
            <v>4833</v>
          </cell>
          <cell r="R466">
            <v>338.31000000000006</v>
          </cell>
          <cell r="S466">
            <v>5171.3100000000004</v>
          </cell>
          <cell r="T466">
            <v>65952.692307692312</v>
          </cell>
          <cell r="U466">
            <v>75592.75230769231</v>
          </cell>
          <cell r="V466">
            <v>26345</v>
          </cell>
          <cell r="W466">
            <v>63477</v>
          </cell>
        </row>
        <row r="467">
          <cell r="A467" t="str">
            <v>MBN2,8KW</v>
          </cell>
          <cell r="B467">
            <v>189</v>
          </cell>
          <cell r="C467" t="str">
            <v>Máy bơm nước 2,8KW</v>
          </cell>
          <cell r="D467" t="str">
            <v>ca</v>
          </cell>
          <cell r="E467">
            <v>180</v>
          </cell>
          <cell r="F467">
            <v>17</v>
          </cell>
          <cell r="G467">
            <v>4.74</v>
          </cell>
          <cell r="H467">
            <v>4</v>
          </cell>
          <cell r="I467">
            <v>3625</v>
          </cell>
          <cell r="J467">
            <v>7.56</v>
          </cell>
          <cell r="K467" t="str">
            <v>Kwh</v>
          </cell>
          <cell r="L467">
            <v>30203</v>
          </cell>
          <cell r="M467" t="str">
            <v>1x3/7</v>
          </cell>
          <cell r="N467">
            <v>3423.6111111111113</v>
          </cell>
          <cell r="O467">
            <v>954.58333333333348</v>
          </cell>
          <cell r="P467">
            <v>805.55555555555554</v>
          </cell>
          <cell r="Q467">
            <v>6766.2</v>
          </cell>
          <cell r="R467">
            <v>473.63400000000001</v>
          </cell>
          <cell r="S467">
            <v>7239.8339999999998</v>
          </cell>
          <cell r="T467">
            <v>65952.692307692312</v>
          </cell>
          <cell r="U467">
            <v>78376.276307692315</v>
          </cell>
          <cell r="V467">
            <v>30203</v>
          </cell>
        </row>
        <row r="468">
          <cell r="A468" t="str">
            <v>MBN4KW</v>
          </cell>
          <cell r="B468">
            <v>190</v>
          </cell>
          <cell r="C468" t="str">
            <v>Máy bơm nước 4KW</v>
          </cell>
          <cell r="D468" t="str">
            <v>ca</v>
          </cell>
          <cell r="E468">
            <v>150</v>
          </cell>
          <cell r="F468">
            <v>17</v>
          </cell>
          <cell r="G468">
            <v>4.74</v>
          </cell>
          <cell r="H468">
            <v>5</v>
          </cell>
          <cell r="I468">
            <v>5000</v>
          </cell>
          <cell r="J468">
            <v>10.8</v>
          </cell>
          <cell r="K468" t="str">
            <v>Kwh</v>
          </cell>
          <cell r="L468">
            <v>36712</v>
          </cell>
          <cell r="M468" t="str">
            <v>1x3/7</v>
          </cell>
          <cell r="N468">
            <v>5666.6666666666679</v>
          </cell>
          <cell r="O468">
            <v>1580.0000000000002</v>
          </cell>
          <cell r="P468">
            <v>1666.6666666666667</v>
          </cell>
          <cell r="Q468">
            <v>9666</v>
          </cell>
          <cell r="R468">
            <v>676.62000000000012</v>
          </cell>
          <cell r="S468">
            <v>10342.620000000001</v>
          </cell>
          <cell r="T468">
            <v>65952.692307692312</v>
          </cell>
          <cell r="U468">
            <v>85208.645641025651</v>
          </cell>
          <cell r="V468">
            <v>36712</v>
          </cell>
        </row>
        <row r="469">
          <cell r="A469" t="str">
            <v>MBN4,5KW</v>
          </cell>
          <cell r="B469">
            <v>191</v>
          </cell>
          <cell r="C469" t="str">
            <v>Máy bơm nước 4,5KW</v>
          </cell>
          <cell r="D469" t="str">
            <v>ca</v>
          </cell>
          <cell r="E469">
            <v>150</v>
          </cell>
          <cell r="F469">
            <v>17</v>
          </cell>
          <cell r="G469">
            <v>4.74</v>
          </cell>
          <cell r="H469">
            <v>5</v>
          </cell>
          <cell r="I469">
            <v>5625</v>
          </cell>
          <cell r="J469">
            <v>12.15</v>
          </cell>
          <cell r="K469" t="str">
            <v>Kwh</v>
          </cell>
          <cell r="L469">
            <v>39230</v>
          </cell>
          <cell r="M469" t="str">
            <v>1x3/7</v>
          </cell>
          <cell r="N469">
            <v>6375.0000000000009</v>
          </cell>
          <cell r="O469">
            <v>1777.5</v>
          </cell>
          <cell r="P469">
            <v>1875</v>
          </cell>
          <cell r="Q469">
            <v>10874.25</v>
          </cell>
          <cell r="R469">
            <v>761.1975000000001</v>
          </cell>
          <cell r="S469">
            <v>11635.4475</v>
          </cell>
          <cell r="T469">
            <v>65952.692307692312</v>
          </cell>
          <cell r="U469">
            <v>87615.639807692321</v>
          </cell>
          <cell r="V469">
            <v>39230</v>
          </cell>
          <cell r="W469">
            <v>75500</v>
          </cell>
        </row>
        <row r="470">
          <cell r="A470" t="str">
            <v>MBN7KW</v>
          </cell>
          <cell r="B470">
            <v>192</v>
          </cell>
          <cell r="C470" t="str">
            <v>Máy bơm nước 7KW</v>
          </cell>
          <cell r="D470" t="str">
            <v>ca</v>
          </cell>
          <cell r="E470">
            <v>150</v>
          </cell>
          <cell r="F470">
            <v>17</v>
          </cell>
          <cell r="G470">
            <v>4.74</v>
          </cell>
          <cell r="H470">
            <v>5</v>
          </cell>
          <cell r="I470">
            <v>8265</v>
          </cell>
          <cell r="J470">
            <v>16.8</v>
          </cell>
          <cell r="K470" t="str">
            <v>Kwh</v>
          </cell>
          <cell r="L470">
            <v>49731</v>
          </cell>
          <cell r="M470" t="str">
            <v>1x3/7</v>
          </cell>
          <cell r="N470">
            <v>9367</v>
          </cell>
          <cell r="O470">
            <v>2611.7399999999998</v>
          </cell>
          <cell r="P470">
            <v>2755</v>
          </cell>
          <cell r="Q470">
            <v>15036</v>
          </cell>
          <cell r="R470">
            <v>1052.5200000000002</v>
          </cell>
          <cell r="S470">
            <v>16088.52</v>
          </cell>
          <cell r="T470">
            <v>65952.692307692312</v>
          </cell>
          <cell r="U470">
            <v>96774.952307692321</v>
          </cell>
          <cell r="V470">
            <v>49731</v>
          </cell>
        </row>
        <row r="471">
          <cell r="A471" t="str">
            <v>MBN10KW</v>
          </cell>
          <cell r="B471">
            <v>193</v>
          </cell>
          <cell r="C471" t="str">
            <v>Máy bơm nước 10KW</v>
          </cell>
          <cell r="D471" t="str">
            <v>ca</v>
          </cell>
          <cell r="E471">
            <v>150</v>
          </cell>
          <cell r="F471">
            <v>16</v>
          </cell>
          <cell r="G471">
            <v>4.5199999999999996</v>
          </cell>
          <cell r="H471">
            <v>5</v>
          </cell>
          <cell r="I471">
            <v>9715</v>
          </cell>
          <cell r="J471">
            <v>24</v>
          </cell>
          <cell r="K471" t="str">
            <v>Kwh</v>
          </cell>
          <cell r="L471">
            <v>63375</v>
          </cell>
          <cell r="M471" t="str">
            <v>1x4/7</v>
          </cell>
          <cell r="N471">
            <v>10362.666666666668</v>
          </cell>
          <cell r="O471">
            <v>2927.4533333333334</v>
          </cell>
          <cell r="P471">
            <v>3238.3333333333335</v>
          </cell>
          <cell r="Q471">
            <v>21480</v>
          </cell>
          <cell r="R471">
            <v>1503.6000000000001</v>
          </cell>
          <cell r="S471">
            <v>22983.599999999999</v>
          </cell>
          <cell r="T471">
            <v>74675.769230769234</v>
          </cell>
          <cell r="U471">
            <v>114187.82256410256</v>
          </cell>
          <cell r="V471">
            <v>63375</v>
          </cell>
        </row>
        <row r="472">
          <cell r="A472" t="str">
            <v>MBN14KW</v>
          </cell>
          <cell r="B472">
            <v>194</v>
          </cell>
          <cell r="C472" t="str">
            <v>Máy bơm nước 14KW</v>
          </cell>
          <cell r="D472" t="str">
            <v>ca</v>
          </cell>
          <cell r="E472">
            <v>150</v>
          </cell>
          <cell r="F472">
            <v>16</v>
          </cell>
          <cell r="G472">
            <v>4.5199999999999996</v>
          </cell>
          <cell r="H472">
            <v>5</v>
          </cell>
          <cell r="I472">
            <v>12789</v>
          </cell>
          <cell r="J472">
            <v>33.6</v>
          </cell>
          <cell r="K472" t="str">
            <v>Kwh</v>
          </cell>
          <cell r="L472">
            <v>79658</v>
          </cell>
          <cell r="M472" t="str">
            <v>1x4/7</v>
          </cell>
          <cell r="N472">
            <v>12959.519999999999</v>
          </cell>
          <cell r="O472">
            <v>3853.7519999999995</v>
          </cell>
          <cell r="P472">
            <v>4263</v>
          </cell>
          <cell r="Q472">
            <v>30072</v>
          </cell>
          <cell r="R472">
            <v>2105.0400000000004</v>
          </cell>
          <cell r="S472">
            <v>32177.040000000001</v>
          </cell>
          <cell r="T472">
            <v>74675.769230769234</v>
          </cell>
          <cell r="U472">
            <v>127929.08123076922</v>
          </cell>
          <cell r="V472">
            <v>79658</v>
          </cell>
        </row>
        <row r="473">
          <cell r="A473" t="str">
            <v>MBN20KW</v>
          </cell>
          <cell r="B473">
            <v>195</v>
          </cell>
          <cell r="C473" t="str">
            <v>Máy bơm nước 20KW</v>
          </cell>
          <cell r="D473" t="str">
            <v>ca</v>
          </cell>
          <cell r="E473">
            <v>150</v>
          </cell>
          <cell r="F473">
            <v>16</v>
          </cell>
          <cell r="G473">
            <v>4.5199999999999996</v>
          </cell>
          <cell r="H473">
            <v>5</v>
          </cell>
          <cell r="I473">
            <v>20735</v>
          </cell>
          <cell r="J473">
            <v>48</v>
          </cell>
          <cell r="K473" t="str">
            <v>Kwh</v>
          </cell>
          <cell r="L473">
            <v>107630</v>
          </cell>
          <cell r="M473" t="str">
            <v>1x4/7</v>
          </cell>
          <cell r="N473">
            <v>21011.466666666667</v>
          </cell>
          <cell r="O473">
            <v>6248.1466666666665</v>
          </cell>
          <cell r="P473">
            <v>6911.666666666667</v>
          </cell>
          <cell r="Q473">
            <v>42960</v>
          </cell>
          <cell r="R473">
            <v>3007.2000000000003</v>
          </cell>
          <cell r="S473">
            <v>45967.199999999997</v>
          </cell>
          <cell r="T473">
            <v>74675.769230769234</v>
          </cell>
          <cell r="U473">
            <v>154814.24923076923</v>
          </cell>
          <cell r="V473">
            <v>107630</v>
          </cell>
          <cell r="W473">
            <v>144001</v>
          </cell>
        </row>
        <row r="474">
          <cell r="A474" t="str">
            <v>MBN22KW</v>
          </cell>
          <cell r="B474">
            <v>196</v>
          </cell>
          <cell r="C474" t="str">
            <v>Máy bơm nước 22KW</v>
          </cell>
          <cell r="D474" t="str">
            <v>ca</v>
          </cell>
          <cell r="E474">
            <v>150</v>
          </cell>
          <cell r="F474">
            <v>16</v>
          </cell>
          <cell r="G474">
            <v>4.5199999999999996</v>
          </cell>
          <cell r="H474">
            <v>5</v>
          </cell>
          <cell r="I474">
            <v>23925</v>
          </cell>
          <cell r="J474">
            <v>52.8</v>
          </cell>
          <cell r="K474" t="str">
            <v>Kwh</v>
          </cell>
          <cell r="L474">
            <v>117872</v>
          </cell>
          <cell r="M474" t="str">
            <v>1x4/7</v>
          </cell>
          <cell r="N474">
            <v>24244</v>
          </cell>
          <cell r="O474">
            <v>7209.3999999999987</v>
          </cell>
          <cell r="P474">
            <v>7975</v>
          </cell>
          <cell r="Q474">
            <v>47256</v>
          </cell>
          <cell r="R474">
            <v>3307.9200000000005</v>
          </cell>
          <cell r="S474">
            <v>50563.92</v>
          </cell>
          <cell r="T474">
            <v>74675.769230769234</v>
          </cell>
          <cell r="U474">
            <v>164668.08923076923</v>
          </cell>
          <cell r="V474">
            <v>117872</v>
          </cell>
        </row>
        <row r="475">
          <cell r="A475" t="str">
            <v>MBN28KW</v>
          </cell>
          <cell r="B475">
            <v>197</v>
          </cell>
          <cell r="C475" t="str">
            <v>Máy bơm nước 28KW</v>
          </cell>
          <cell r="D475" t="str">
            <v>ca</v>
          </cell>
          <cell r="E475">
            <v>150</v>
          </cell>
          <cell r="F475">
            <v>16</v>
          </cell>
          <cell r="G475">
            <v>4.5199999999999996</v>
          </cell>
          <cell r="H475">
            <v>5</v>
          </cell>
          <cell r="I475">
            <v>26970</v>
          </cell>
          <cell r="J475">
            <v>67.2</v>
          </cell>
          <cell r="K475" t="str">
            <v>Kwh</v>
          </cell>
          <cell r="L475">
            <v>142028</v>
          </cell>
          <cell r="M475" t="str">
            <v>1x4/7</v>
          </cell>
          <cell r="N475">
            <v>27329.600000000002</v>
          </cell>
          <cell r="O475">
            <v>8126.9599999999982</v>
          </cell>
          <cell r="P475">
            <v>8990</v>
          </cell>
          <cell r="Q475">
            <v>60144</v>
          </cell>
          <cell r="R475">
            <v>4210.0800000000008</v>
          </cell>
          <cell r="S475">
            <v>64354.080000000002</v>
          </cell>
          <cell r="T475">
            <v>74675.769230769234</v>
          </cell>
          <cell r="U475">
            <v>183476.40923076923</v>
          </cell>
          <cell r="V475">
            <v>142028</v>
          </cell>
        </row>
        <row r="476">
          <cell r="A476" t="str">
            <v>MBN30KW</v>
          </cell>
          <cell r="B476">
            <v>198</v>
          </cell>
          <cell r="C476" t="str">
            <v>Máy bơm nước 30KW</v>
          </cell>
          <cell r="D476" t="str">
            <v>ca</v>
          </cell>
          <cell r="E476">
            <v>150</v>
          </cell>
          <cell r="F476">
            <v>16</v>
          </cell>
          <cell r="G476">
            <v>4.5199999999999996</v>
          </cell>
          <cell r="H476">
            <v>5</v>
          </cell>
          <cell r="I476">
            <v>32683</v>
          </cell>
          <cell r="J476">
            <v>72</v>
          </cell>
          <cell r="K476" t="str">
            <v>Kwh</v>
          </cell>
          <cell r="L476">
            <v>151538</v>
          </cell>
          <cell r="M476" t="str">
            <v>1x4/7</v>
          </cell>
          <cell r="N476">
            <v>33118.773333333331</v>
          </cell>
          <cell r="O476">
            <v>9848.4773333333324</v>
          </cell>
          <cell r="P476">
            <v>10894.333333333334</v>
          </cell>
          <cell r="Q476">
            <v>64440</v>
          </cell>
          <cell r="R476">
            <v>4510.8</v>
          </cell>
          <cell r="S476">
            <v>68950.8</v>
          </cell>
          <cell r="T476">
            <v>74675.769230769234</v>
          </cell>
          <cell r="U476">
            <v>197488.15323076921</v>
          </cell>
          <cell r="V476">
            <v>151538</v>
          </cell>
        </row>
        <row r="477">
          <cell r="A477" t="str">
            <v>MBNĐ40KW</v>
          </cell>
          <cell r="B477">
            <v>199</v>
          </cell>
          <cell r="C477" t="str">
            <v>Máy bơm nước điện 40KW</v>
          </cell>
          <cell r="D477" t="str">
            <v>ca</v>
          </cell>
          <cell r="E477">
            <v>150</v>
          </cell>
          <cell r="F477">
            <v>16</v>
          </cell>
          <cell r="G477">
            <v>4.5199999999999996</v>
          </cell>
          <cell r="H477">
            <v>5</v>
          </cell>
          <cell r="I477">
            <v>42021</v>
          </cell>
          <cell r="J477">
            <v>96</v>
          </cell>
          <cell r="K477" t="str">
            <v>Kwh</v>
          </cell>
          <cell r="L477">
            <v>195704</v>
          </cell>
          <cell r="M477" t="str">
            <v>1x4/7</v>
          </cell>
          <cell r="N477">
            <v>42581.279999999999</v>
          </cell>
          <cell r="O477">
            <v>12662.328</v>
          </cell>
          <cell r="P477">
            <v>14007</v>
          </cell>
          <cell r="Q477">
            <v>85920</v>
          </cell>
          <cell r="R477">
            <v>6014.4000000000005</v>
          </cell>
          <cell r="S477">
            <v>91934.399999999994</v>
          </cell>
          <cell r="T477">
            <v>74675.769230769234</v>
          </cell>
          <cell r="U477">
            <v>235860.77723076922</v>
          </cell>
          <cell r="V477">
            <v>195704</v>
          </cell>
        </row>
        <row r="478">
          <cell r="A478" t="str">
            <v>MBNĐ50KW</v>
          </cell>
          <cell r="B478">
            <v>200</v>
          </cell>
          <cell r="C478" t="str">
            <v>Máy bơm nước điện 50KW</v>
          </cell>
          <cell r="D478" t="str">
            <v>ca</v>
          </cell>
          <cell r="E478">
            <v>150</v>
          </cell>
          <cell r="F478">
            <v>16</v>
          </cell>
          <cell r="G478">
            <v>4.5199999999999996</v>
          </cell>
          <cell r="H478">
            <v>5</v>
          </cell>
          <cell r="I478">
            <v>49358</v>
          </cell>
          <cell r="J478">
            <v>120</v>
          </cell>
          <cell r="K478" t="str">
            <v>Kwh</v>
          </cell>
          <cell r="L478">
            <v>237805</v>
          </cell>
          <cell r="M478" t="str">
            <v>1x4/7</v>
          </cell>
          <cell r="N478">
            <v>50016.106666666667</v>
          </cell>
          <cell r="O478">
            <v>14873.210666666668</v>
          </cell>
          <cell r="P478">
            <v>16452.666666666668</v>
          </cell>
          <cell r="Q478">
            <v>107400</v>
          </cell>
          <cell r="R478">
            <v>7518.0000000000009</v>
          </cell>
          <cell r="S478">
            <v>114918</v>
          </cell>
          <cell r="T478">
            <v>74675.769230769234</v>
          </cell>
          <cell r="U478">
            <v>270935.75323076925</v>
          </cell>
          <cell r="V478">
            <v>237805</v>
          </cell>
        </row>
        <row r="479">
          <cell r="A479" t="str">
            <v>MBNĐ55KW</v>
          </cell>
          <cell r="B479">
            <v>201</v>
          </cell>
          <cell r="C479" t="str">
            <v>Máy bơm nước điện 55KW</v>
          </cell>
          <cell r="D479" t="str">
            <v>ca</v>
          </cell>
          <cell r="E479">
            <v>150</v>
          </cell>
          <cell r="F479">
            <v>16</v>
          </cell>
          <cell r="G479">
            <v>4.5199999999999996</v>
          </cell>
          <cell r="H479">
            <v>5</v>
          </cell>
          <cell r="I479">
            <v>52026</v>
          </cell>
          <cell r="J479">
            <v>132</v>
          </cell>
          <cell r="K479" t="str">
            <v>Kwh</v>
          </cell>
          <cell r="L479">
            <v>258462</v>
          </cell>
          <cell r="M479" t="str">
            <v>1x4/7</v>
          </cell>
          <cell r="N479">
            <v>52719.68</v>
          </cell>
          <cell r="O479">
            <v>15677.167999999998</v>
          </cell>
          <cell r="P479">
            <v>17342</v>
          </cell>
          <cell r="Q479">
            <v>118140</v>
          </cell>
          <cell r="R479">
            <v>8269.8000000000011</v>
          </cell>
          <cell r="S479">
            <v>126409.8</v>
          </cell>
          <cell r="T479">
            <v>74675.769230769234</v>
          </cell>
          <cell r="U479">
            <v>286824.41723076924</v>
          </cell>
          <cell r="V479">
            <v>258462</v>
          </cell>
        </row>
        <row r="480">
          <cell r="A480" t="str">
            <v>MBNĐ75KW</v>
          </cell>
          <cell r="B480">
            <v>202</v>
          </cell>
          <cell r="C480" t="str">
            <v>Máy bơm nước điện 75KW</v>
          </cell>
          <cell r="D480" t="str">
            <v>ca</v>
          </cell>
          <cell r="E480">
            <v>150</v>
          </cell>
          <cell r="F480">
            <v>16</v>
          </cell>
          <cell r="G480">
            <v>4.5199999999999996</v>
          </cell>
          <cell r="H480">
            <v>5</v>
          </cell>
          <cell r="I480">
            <v>74831</v>
          </cell>
          <cell r="J480">
            <v>180</v>
          </cell>
          <cell r="K480" t="str">
            <v>Kwh</v>
          </cell>
          <cell r="L480">
            <v>343135</v>
          </cell>
          <cell r="M480" t="str">
            <v>1x4/7</v>
          </cell>
          <cell r="N480">
            <v>75828.746666666659</v>
          </cell>
          <cell r="O480">
            <v>22549.074666666664</v>
          </cell>
          <cell r="P480">
            <v>24943.666666666668</v>
          </cell>
          <cell r="Q480">
            <v>161100</v>
          </cell>
          <cell r="R480">
            <v>11277.000000000002</v>
          </cell>
          <cell r="S480">
            <v>172377</v>
          </cell>
          <cell r="T480">
            <v>74675.769230769234</v>
          </cell>
          <cell r="U480">
            <v>370374.25723076926</v>
          </cell>
          <cell r="V480">
            <v>343135</v>
          </cell>
        </row>
        <row r="481">
          <cell r="A481" t="str">
            <v>MBNĐ113KW</v>
          </cell>
          <cell r="B481">
            <v>203</v>
          </cell>
          <cell r="C481" t="str">
            <v>Máy bơm nước điện 113KW</v>
          </cell>
          <cell r="D481" t="str">
            <v>ca</v>
          </cell>
          <cell r="E481">
            <v>150</v>
          </cell>
          <cell r="F481">
            <v>16</v>
          </cell>
          <cell r="G481">
            <v>4.5199999999999996</v>
          </cell>
          <cell r="H481">
            <v>5</v>
          </cell>
          <cell r="I481">
            <v>97808</v>
          </cell>
          <cell r="J481">
            <v>271.2</v>
          </cell>
          <cell r="K481" t="str">
            <v>Kwh</v>
          </cell>
          <cell r="L481">
            <v>451051</v>
          </cell>
          <cell r="M481" t="str">
            <v>1x4/7</v>
          </cell>
          <cell r="N481">
            <v>99112.106666666674</v>
          </cell>
          <cell r="O481">
            <v>29472.810666666664</v>
          </cell>
          <cell r="P481">
            <v>32602.666666666672</v>
          </cell>
          <cell r="Q481">
            <v>242724</v>
          </cell>
          <cell r="R481">
            <v>16990.68</v>
          </cell>
          <cell r="S481">
            <v>259714.68</v>
          </cell>
          <cell r="T481">
            <v>74675.769230769234</v>
          </cell>
          <cell r="U481">
            <v>495578.03323076927</v>
          </cell>
          <cell r="V481">
            <v>451051</v>
          </cell>
        </row>
        <row r="482">
          <cell r="C482" t="str">
            <v>Máy bơm nước, động cơ diezel - công suất:</v>
          </cell>
          <cell r="L482">
            <v>0</v>
          </cell>
          <cell r="V482">
            <v>0</v>
          </cell>
        </row>
        <row r="483">
          <cell r="A483" t="str">
            <v>MBN5CV</v>
          </cell>
          <cell r="B483">
            <v>184</v>
          </cell>
          <cell r="C483" t="str">
            <v>Máy bơm nước 5cv</v>
          </cell>
          <cell r="D483" t="str">
            <v>ca</v>
          </cell>
          <cell r="E483">
            <v>150</v>
          </cell>
          <cell r="F483">
            <v>20</v>
          </cell>
          <cell r="G483">
            <v>5.4</v>
          </cell>
          <cell r="H483">
            <v>5</v>
          </cell>
          <cell r="I483">
            <v>9281</v>
          </cell>
          <cell r="J483">
            <v>2.7</v>
          </cell>
          <cell r="K483" t="str">
            <v>lítdiezel</v>
          </cell>
          <cell r="L483">
            <v>98623.024499999985</v>
          </cell>
          <cell r="M483" t="str">
            <v>1x4/7</v>
          </cell>
          <cell r="N483">
            <v>12374.666666666666</v>
          </cell>
          <cell r="O483">
            <v>3341.1600000000003</v>
          </cell>
          <cell r="P483">
            <v>3093.6666666666665</v>
          </cell>
          <cell r="Q483">
            <v>21267.846000000001</v>
          </cell>
          <cell r="R483">
            <v>1063.3923000000002</v>
          </cell>
          <cell r="S483">
            <v>22331.238300000001</v>
          </cell>
          <cell r="T483">
            <v>74675.769230769234</v>
          </cell>
          <cell r="U483">
            <v>115816.50086410256</v>
          </cell>
          <cell r="V483">
            <v>98623.024499999985</v>
          </cell>
          <cell r="W483">
            <v>89882</v>
          </cell>
        </row>
        <row r="484">
          <cell r="A484" t="str">
            <v>MBN5,5CV</v>
          </cell>
          <cell r="B484">
            <v>185</v>
          </cell>
          <cell r="C484" t="str">
            <v>Máy bơm nước 5,5cv</v>
          </cell>
          <cell r="D484" t="str">
            <v>ca</v>
          </cell>
          <cell r="E484">
            <v>150</v>
          </cell>
          <cell r="F484">
            <v>20</v>
          </cell>
          <cell r="G484">
            <v>5.4</v>
          </cell>
          <cell r="H484">
            <v>5</v>
          </cell>
          <cell r="I484">
            <v>11156</v>
          </cell>
          <cell r="J484">
            <v>2.97</v>
          </cell>
          <cell r="K484" t="str">
            <v>lítdiezel</v>
          </cell>
          <cell r="L484">
            <v>0</v>
          </cell>
          <cell r="M484" t="str">
            <v>1x4/7</v>
          </cell>
          <cell r="N484">
            <v>14130.933333333334</v>
          </cell>
          <cell r="O484">
            <v>4016.1600000000008</v>
          </cell>
          <cell r="P484">
            <v>3718.6666666666674</v>
          </cell>
          <cell r="Q484">
            <v>23394.6306</v>
          </cell>
          <cell r="R484">
            <v>1169.73153</v>
          </cell>
          <cell r="S484">
            <v>24564.362130000001</v>
          </cell>
          <cell r="T484">
            <v>74675.769230769234</v>
          </cell>
          <cell r="U484">
            <v>121105.89136076924</v>
          </cell>
          <cell r="V484">
            <v>0</v>
          </cell>
        </row>
        <row r="485">
          <cell r="A485" t="str">
            <v>MBN7CV</v>
          </cell>
          <cell r="B485">
            <v>186</v>
          </cell>
          <cell r="C485" t="str">
            <v>Máy bơm nước 7cv</v>
          </cell>
          <cell r="D485" t="str">
            <v>ca</v>
          </cell>
          <cell r="E485">
            <v>150</v>
          </cell>
          <cell r="F485">
            <v>20</v>
          </cell>
          <cell r="G485">
            <v>5.4</v>
          </cell>
          <cell r="H485">
            <v>5</v>
          </cell>
          <cell r="I485">
            <v>12656</v>
          </cell>
          <cell r="J485">
            <v>3.78</v>
          </cell>
          <cell r="K485" t="str">
            <v>lítdiezel</v>
          </cell>
          <cell r="L485">
            <v>127139.45475</v>
          </cell>
          <cell r="M485" t="str">
            <v>1x4/7</v>
          </cell>
          <cell r="N485">
            <v>16030.933333333338</v>
          </cell>
          <cell r="O485">
            <v>4556.1600000000008</v>
          </cell>
          <cell r="P485">
            <v>4218.6666666666679</v>
          </cell>
          <cell r="Q485">
            <v>29774.984399999998</v>
          </cell>
          <cell r="R485">
            <v>1488.7492199999999</v>
          </cell>
          <cell r="S485">
            <v>31263.733619999999</v>
          </cell>
          <cell r="T485">
            <v>74675.769230769234</v>
          </cell>
          <cell r="U485">
            <v>130745.26285076924</v>
          </cell>
          <cell r="V485">
            <v>127139.45475</v>
          </cell>
          <cell r="W485">
            <v>115871</v>
          </cell>
        </row>
        <row r="486">
          <cell r="A486" t="str">
            <v>MBN7,5CV</v>
          </cell>
          <cell r="B486">
            <v>187</v>
          </cell>
          <cell r="C486" t="str">
            <v>Máy bơm nước 7,5cv</v>
          </cell>
          <cell r="D486" t="str">
            <v>ca</v>
          </cell>
          <cell r="E486">
            <v>150</v>
          </cell>
          <cell r="F486">
            <v>20</v>
          </cell>
          <cell r="G486">
            <v>5.4</v>
          </cell>
          <cell r="H486">
            <v>5</v>
          </cell>
          <cell r="I486">
            <v>13781</v>
          </cell>
          <cell r="J486">
            <v>4.05</v>
          </cell>
          <cell r="K486" t="str">
            <v>lítdiezel</v>
          </cell>
          <cell r="L486">
            <v>131792.89199999999</v>
          </cell>
          <cell r="M486" t="str">
            <v>1x4/7</v>
          </cell>
          <cell r="N486">
            <v>17455.933333333334</v>
          </cell>
          <cell r="O486">
            <v>4961.1600000000008</v>
          </cell>
          <cell r="P486">
            <v>4593.6666666666679</v>
          </cell>
          <cell r="Q486">
            <v>31901.768999999997</v>
          </cell>
          <cell r="R486">
            <v>1595.08845</v>
          </cell>
          <cell r="S486">
            <v>33496.857449999996</v>
          </cell>
          <cell r="T486">
            <v>74675.769230769234</v>
          </cell>
          <cell r="U486">
            <v>135183.38668076924</v>
          </cell>
          <cell r="V486">
            <v>131792.89199999999</v>
          </cell>
          <cell r="W486">
            <v>120112</v>
          </cell>
        </row>
        <row r="487">
          <cell r="A487" t="str">
            <v>MBN10CV</v>
          </cell>
          <cell r="B487">
            <v>188</v>
          </cell>
          <cell r="C487" t="str">
            <v>Máy bơm nước 10cv</v>
          </cell>
          <cell r="D487" t="str">
            <v>ca</v>
          </cell>
          <cell r="E487">
            <v>150</v>
          </cell>
          <cell r="F487">
            <v>20</v>
          </cell>
          <cell r="G487">
            <v>5.4</v>
          </cell>
          <cell r="H487">
            <v>5</v>
          </cell>
          <cell r="I487">
            <v>19320</v>
          </cell>
          <cell r="J487">
            <v>5.0999999999999996</v>
          </cell>
          <cell r="K487" t="str">
            <v>lítdiezel</v>
          </cell>
          <cell r="L487">
            <v>0</v>
          </cell>
          <cell r="M487" t="str">
            <v>1x4/7</v>
          </cell>
          <cell r="N487">
            <v>24472</v>
          </cell>
          <cell r="O487">
            <v>6955.2000000000016</v>
          </cell>
          <cell r="P487">
            <v>6440</v>
          </cell>
          <cell r="Q487">
            <v>40172.597999999998</v>
          </cell>
          <cell r="R487">
            <v>2008.6298999999999</v>
          </cell>
          <cell r="S487">
            <v>42181.227899999998</v>
          </cell>
          <cell r="T487">
            <v>74675.769230769234</v>
          </cell>
          <cell r="U487">
            <v>154724.19713076923</v>
          </cell>
          <cell r="V487">
            <v>0</v>
          </cell>
        </row>
        <row r="488">
          <cell r="A488" t="str">
            <v>MBN15CV</v>
          </cell>
          <cell r="B488">
            <v>189</v>
          </cell>
          <cell r="C488" t="str">
            <v>Máy bơm nước 15cv</v>
          </cell>
          <cell r="D488" t="str">
            <v>ca</v>
          </cell>
          <cell r="E488">
            <v>150</v>
          </cell>
          <cell r="F488">
            <v>18</v>
          </cell>
          <cell r="G488">
            <v>4.68</v>
          </cell>
          <cell r="H488">
            <v>5</v>
          </cell>
          <cell r="I488">
            <v>36960</v>
          </cell>
          <cell r="J488">
            <v>7.65</v>
          </cell>
          <cell r="K488" t="str">
            <v>lítdiezel</v>
          </cell>
          <cell r="L488">
            <v>0</v>
          </cell>
          <cell r="M488" t="str">
            <v>1x4/7</v>
          </cell>
          <cell r="N488">
            <v>42134.400000000001</v>
          </cell>
          <cell r="O488">
            <v>11531.519999999999</v>
          </cell>
          <cell r="P488">
            <v>12320</v>
          </cell>
          <cell r="Q488">
            <v>60258.896999999997</v>
          </cell>
          <cell r="R488">
            <v>3012.9448499999999</v>
          </cell>
          <cell r="S488">
            <v>63271.841849999997</v>
          </cell>
          <cell r="T488">
            <v>74675.769230769234</v>
          </cell>
          <cell r="U488">
            <v>203933.53108076923</v>
          </cell>
          <cell r="V488">
            <v>0</v>
          </cell>
        </row>
        <row r="489">
          <cell r="A489" t="str">
            <v>MBN20CV</v>
          </cell>
          <cell r="B489">
            <v>190</v>
          </cell>
          <cell r="C489" t="str">
            <v>Máy bơm nước 20cv</v>
          </cell>
          <cell r="D489" t="str">
            <v>ca</v>
          </cell>
          <cell r="E489">
            <v>150</v>
          </cell>
          <cell r="F489">
            <v>18</v>
          </cell>
          <cell r="G489">
            <v>4.68</v>
          </cell>
          <cell r="H489">
            <v>5</v>
          </cell>
          <cell r="I489">
            <v>47250</v>
          </cell>
          <cell r="J489">
            <v>10.199999999999999</v>
          </cell>
          <cell r="K489" t="str">
            <v>lítdiezel</v>
          </cell>
          <cell r="L489">
            <v>245602.95374999999</v>
          </cell>
          <cell r="M489" t="str">
            <v>1x4/7</v>
          </cell>
          <cell r="N489">
            <v>53865</v>
          </cell>
          <cell r="O489">
            <v>14741.999999999996</v>
          </cell>
          <cell r="P489">
            <v>15750</v>
          </cell>
          <cell r="Q489">
            <v>80345.195999999996</v>
          </cell>
          <cell r="R489">
            <v>4017.2597999999998</v>
          </cell>
          <cell r="S489">
            <v>84362.455799999996</v>
          </cell>
          <cell r="T489">
            <v>74675.769230769234</v>
          </cell>
          <cell r="U489">
            <v>243395.22503076924</v>
          </cell>
          <cell r="V489">
            <v>245602.95374999999</v>
          </cell>
          <cell r="W489">
            <v>223835</v>
          </cell>
        </row>
        <row r="490">
          <cell r="A490" t="str">
            <v>MBN37CV</v>
          </cell>
          <cell r="B490">
            <v>191</v>
          </cell>
          <cell r="C490" t="str">
            <v>Máy bơm nước 37cv</v>
          </cell>
          <cell r="D490" t="str">
            <v>ca</v>
          </cell>
          <cell r="E490">
            <v>150</v>
          </cell>
          <cell r="F490">
            <v>17</v>
          </cell>
          <cell r="G490">
            <v>4.42</v>
          </cell>
          <cell r="H490">
            <v>5</v>
          </cell>
          <cell r="I490">
            <v>79590</v>
          </cell>
          <cell r="J490">
            <v>17.760000000000002</v>
          </cell>
          <cell r="K490" t="str">
            <v>lítdiezel</v>
          </cell>
          <cell r="L490">
            <v>364463.65724999999</v>
          </cell>
          <cell r="M490" t="str">
            <v>1x4/7</v>
          </cell>
          <cell r="N490">
            <v>85691.900000000023</v>
          </cell>
          <cell r="O490">
            <v>23452.519999999997</v>
          </cell>
          <cell r="P490">
            <v>26530</v>
          </cell>
          <cell r="Q490">
            <v>139895.1648</v>
          </cell>
          <cell r="R490">
            <v>6994.7582400000001</v>
          </cell>
          <cell r="S490">
            <v>146889.92303999999</v>
          </cell>
          <cell r="T490">
            <v>74675.769230769234</v>
          </cell>
          <cell r="U490">
            <v>357240.11227076926</v>
          </cell>
          <cell r="V490">
            <v>364463.65724999999</v>
          </cell>
          <cell r="W490">
            <v>332161</v>
          </cell>
        </row>
        <row r="491">
          <cell r="A491" t="str">
            <v>MBN45CV</v>
          </cell>
          <cell r="B491">
            <v>192</v>
          </cell>
          <cell r="C491" t="str">
            <v>Máy bơm nước 45cv</v>
          </cell>
          <cell r="D491" t="str">
            <v>ca</v>
          </cell>
          <cell r="E491">
            <v>150</v>
          </cell>
          <cell r="F491">
            <v>17</v>
          </cell>
          <cell r="G491">
            <v>4.42</v>
          </cell>
          <cell r="H491">
            <v>5</v>
          </cell>
          <cell r="I491">
            <v>87465</v>
          </cell>
          <cell r="J491">
            <v>21.6</v>
          </cell>
          <cell r="K491" t="str">
            <v>lítdiezel</v>
          </cell>
          <cell r="L491">
            <v>0</v>
          </cell>
          <cell r="M491" t="str">
            <v>1x4/7</v>
          </cell>
          <cell r="N491">
            <v>94170.650000000009</v>
          </cell>
          <cell r="O491">
            <v>25773.019999999997</v>
          </cell>
          <cell r="P491">
            <v>29155</v>
          </cell>
          <cell r="Q491">
            <v>170142.76800000001</v>
          </cell>
          <cell r="R491">
            <v>8507.1384000000016</v>
          </cell>
          <cell r="S491">
            <v>178649.90640000001</v>
          </cell>
          <cell r="T491">
            <v>74675.769230769234</v>
          </cell>
          <cell r="U491">
            <v>402424.34563076927</v>
          </cell>
          <cell r="V491">
            <v>0</v>
          </cell>
        </row>
        <row r="492">
          <cell r="A492" t="str">
            <v>MBN75CV</v>
          </cell>
          <cell r="B492">
            <v>193</v>
          </cell>
          <cell r="C492" t="str">
            <v>Máy bơm nước 75cv</v>
          </cell>
          <cell r="D492" t="str">
            <v>ca</v>
          </cell>
          <cell r="E492">
            <v>150</v>
          </cell>
          <cell r="F492">
            <v>16</v>
          </cell>
          <cell r="G492">
            <v>3.84</v>
          </cell>
          <cell r="H492">
            <v>5</v>
          </cell>
          <cell r="I492">
            <v>170415</v>
          </cell>
          <cell r="J492">
            <v>36</v>
          </cell>
          <cell r="K492" t="str">
            <v>lítdiezel</v>
          </cell>
          <cell r="L492">
            <v>0</v>
          </cell>
          <cell r="M492" t="str">
            <v>1x4/7</v>
          </cell>
          <cell r="N492">
            <v>172687.2</v>
          </cell>
          <cell r="O492">
            <v>43626.239999999998</v>
          </cell>
          <cell r="P492">
            <v>56805</v>
          </cell>
          <cell r="Q492">
            <v>283571.27999999997</v>
          </cell>
          <cell r="R492">
            <v>14178.563999999998</v>
          </cell>
          <cell r="S492">
            <v>297749.84399999998</v>
          </cell>
          <cell r="T492">
            <v>74675.769230769234</v>
          </cell>
          <cell r="U492">
            <v>645544.05323076923</v>
          </cell>
          <cell r="V492">
            <v>0</v>
          </cell>
        </row>
        <row r="493">
          <cell r="A493" t="str">
            <v>MBN100CV</v>
          </cell>
          <cell r="B493">
            <v>194</v>
          </cell>
          <cell r="C493" t="str">
            <v>Máy bơm nước 100cv</v>
          </cell>
          <cell r="D493" t="str">
            <v>ca</v>
          </cell>
          <cell r="E493">
            <v>150</v>
          </cell>
          <cell r="F493">
            <v>16</v>
          </cell>
          <cell r="G493">
            <v>3.84</v>
          </cell>
          <cell r="H493">
            <v>5</v>
          </cell>
          <cell r="I493">
            <v>172759</v>
          </cell>
          <cell r="J493">
            <v>45</v>
          </cell>
          <cell r="K493" t="str">
            <v>lítdiezel</v>
          </cell>
          <cell r="L493">
            <v>574566.18450000009</v>
          </cell>
          <cell r="M493" t="str">
            <v>1x4/7</v>
          </cell>
          <cell r="N493">
            <v>175062.45333333334</v>
          </cell>
          <cell r="O493">
            <v>44226.303999999989</v>
          </cell>
          <cell r="P493">
            <v>57586.333333333336</v>
          </cell>
          <cell r="Q493">
            <v>354464.1</v>
          </cell>
          <cell r="R493">
            <v>17723.204999999998</v>
          </cell>
          <cell r="S493">
            <v>372187.30499999999</v>
          </cell>
          <cell r="T493">
            <v>74675.769230769234</v>
          </cell>
          <cell r="U493">
            <v>723738.16489743581</v>
          </cell>
          <cell r="V493">
            <v>574566.18450000009</v>
          </cell>
          <cell r="W493">
            <v>523642</v>
          </cell>
        </row>
        <row r="494">
          <cell r="A494" t="str">
            <v>MBN150CV</v>
          </cell>
          <cell r="B494">
            <v>195</v>
          </cell>
          <cell r="C494" t="str">
            <v>Máy bơm nước 150cv</v>
          </cell>
          <cell r="D494" t="str">
            <v>ca</v>
          </cell>
          <cell r="E494">
            <v>150</v>
          </cell>
          <cell r="F494">
            <v>16</v>
          </cell>
          <cell r="G494">
            <v>3.84</v>
          </cell>
          <cell r="H494">
            <v>5</v>
          </cell>
          <cell r="I494">
            <v>221430</v>
          </cell>
          <cell r="J494">
            <v>63</v>
          </cell>
          <cell r="K494" t="str">
            <v>lítdiezel</v>
          </cell>
          <cell r="L494">
            <v>0</v>
          </cell>
          <cell r="M494" t="str">
            <v>1x5/7</v>
          </cell>
          <cell r="N494">
            <v>224382.4</v>
          </cell>
          <cell r="O494">
            <v>56686.079999999987</v>
          </cell>
          <cell r="P494">
            <v>73810</v>
          </cell>
          <cell r="Q494">
            <v>496249.74</v>
          </cell>
          <cell r="R494">
            <v>24812.487000000001</v>
          </cell>
          <cell r="S494">
            <v>521062.22700000001</v>
          </cell>
          <cell r="T494">
            <v>85143.461538461532</v>
          </cell>
          <cell r="U494">
            <v>961084.16853846144</v>
          </cell>
          <cell r="V494">
            <v>0</v>
          </cell>
        </row>
        <row r="495">
          <cell r="C495" t="str">
            <v>Máy bơm nước, động cơ xăng - công suất:</v>
          </cell>
          <cell r="L495">
            <v>0</v>
          </cell>
        </row>
        <row r="496">
          <cell r="A496" t="str">
            <v>MBN-X3CV</v>
          </cell>
          <cell r="B496">
            <v>196</v>
          </cell>
          <cell r="C496" t="str">
            <v>Máy bơm nước chạy bằng xăng 3cv</v>
          </cell>
          <cell r="D496" t="str">
            <v>ca</v>
          </cell>
          <cell r="E496">
            <v>150</v>
          </cell>
          <cell r="F496">
            <v>20</v>
          </cell>
          <cell r="G496">
            <v>5.8</v>
          </cell>
          <cell r="H496">
            <v>5</v>
          </cell>
          <cell r="I496">
            <v>6375</v>
          </cell>
          <cell r="J496">
            <v>1.62</v>
          </cell>
          <cell r="K496" t="str">
            <v>lítxăng</v>
          </cell>
          <cell r="L496">
            <v>101315.67599999999</v>
          </cell>
          <cell r="M496" t="str">
            <v>1x4/7</v>
          </cell>
          <cell r="N496">
            <v>8500</v>
          </cell>
          <cell r="O496">
            <v>2465</v>
          </cell>
          <cell r="P496">
            <v>2125</v>
          </cell>
          <cell r="Q496">
            <v>15252.332400000001</v>
          </cell>
          <cell r="R496">
            <v>457.56997200000001</v>
          </cell>
          <cell r="S496">
            <v>15709.902372</v>
          </cell>
          <cell r="T496">
            <v>74675.769230769234</v>
          </cell>
          <cell r="U496">
            <v>103475.67160276923</v>
          </cell>
          <cell r="V496">
            <v>101315.67599999999</v>
          </cell>
          <cell r="W496">
            <v>92336</v>
          </cell>
        </row>
        <row r="497">
          <cell r="A497" t="str">
            <v>MBN-X4CV</v>
          </cell>
          <cell r="B497">
            <v>197</v>
          </cell>
          <cell r="C497" t="str">
            <v>Máy bơm nước chạy bằng xăng 4cv</v>
          </cell>
          <cell r="D497" t="str">
            <v>ca</v>
          </cell>
          <cell r="E497">
            <v>150</v>
          </cell>
          <cell r="F497">
            <v>20</v>
          </cell>
          <cell r="G497">
            <v>5.8</v>
          </cell>
          <cell r="H497">
            <v>5</v>
          </cell>
          <cell r="I497">
            <v>7969</v>
          </cell>
          <cell r="J497">
            <v>2.16</v>
          </cell>
          <cell r="K497" t="str">
            <v>lítxăng</v>
          </cell>
          <cell r="L497">
            <v>58952</v>
          </cell>
          <cell r="M497" t="str">
            <v>1x4/7</v>
          </cell>
          <cell r="N497">
            <v>10625.333333333334</v>
          </cell>
          <cell r="O497">
            <v>3081.3466666666664</v>
          </cell>
          <cell r="P497">
            <v>2656.3333333333339</v>
          </cell>
          <cell r="Q497">
            <v>20336.443200000002</v>
          </cell>
          <cell r="R497">
            <v>610.09329600000001</v>
          </cell>
          <cell r="S497">
            <v>20946.536496000001</v>
          </cell>
          <cell r="T497">
            <v>74675.769230769234</v>
          </cell>
          <cell r="U497">
            <v>111985.31906010257</v>
          </cell>
          <cell r="V497">
            <v>58952</v>
          </cell>
        </row>
        <row r="498">
          <cell r="A498" t="str">
            <v>MBN-X6CV</v>
          </cell>
          <cell r="B498">
            <v>198</v>
          </cell>
          <cell r="C498" t="str">
            <v>Máy bơm nước chạy bằng xăng 6cv</v>
          </cell>
          <cell r="D498" t="str">
            <v>ca</v>
          </cell>
          <cell r="E498">
            <v>150</v>
          </cell>
          <cell r="F498">
            <v>20</v>
          </cell>
          <cell r="G498">
            <v>5.8</v>
          </cell>
          <cell r="H498">
            <v>5</v>
          </cell>
          <cell r="I498">
            <v>10875</v>
          </cell>
          <cell r="J498">
            <v>3.24</v>
          </cell>
          <cell r="K498" t="str">
            <v>lítxăng</v>
          </cell>
          <cell r="L498">
            <v>76232</v>
          </cell>
          <cell r="M498" t="str">
            <v>1x4/7</v>
          </cell>
          <cell r="N498">
            <v>13775</v>
          </cell>
          <cell r="O498">
            <v>4205</v>
          </cell>
          <cell r="P498">
            <v>3625</v>
          </cell>
          <cell r="Q498">
            <v>30504.664800000002</v>
          </cell>
          <cell r="R498">
            <v>915.13994400000001</v>
          </cell>
          <cell r="S498">
            <v>31419.804744000001</v>
          </cell>
          <cell r="T498">
            <v>74675.769230769234</v>
          </cell>
          <cell r="U498">
            <v>127700.57397476924</v>
          </cell>
          <cell r="V498">
            <v>76232</v>
          </cell>
        </row>
        <row r="499">
          <cell r="A499" t="str">
            <v>MBN-X7CV</v>
          </cell>
          <cell r="B499">
            <v>199</v>
          </cell>
          <cell r="C499" t="str">
            <v>Máy bơm nước chạy bằng xăng 7cv</v>
          </cell>
          <cell r="D499" t="str">
            <v>ca</v>
          </cell>
          <cell r="E499">
            <v>150</v>
          </cell>
          <cell r="F499">
            <v>20</v>
          </cell>
          <cell r="G499">
            <v>5.8</v>
          </cell>
          <cell r="H499">
            <v>5</v>
          </cell>
          <cell r="I499">
            <v>13500</v>
          </cell>
          <cell r="J499">
            <v>3.78</v>
          </cell>
          <cell r="K499" t="str">
            <v>lítxăng</v>
          </cell>
          <cell r="L499">
            <v>87638</v>
          </cell>
          <cell r="M499" t="str">
            <v>1x4/7</v>
          </cell>
          <cell r="N499">
            <v>17100</v>
          </cell>
          <cell r="O499">
            <v>5220</v>
          </cell>
          <cell r="P499">
            <v>4500</v>
          </cell>
          <cell r="Q499">
            <v>35588.775600000001</v>
          </cell>
          <cell r="R499">
            <v>1067.663268</v>
          </cell>
          <cell r="S499">
            <v>36656.438867999997</v>
          </cell>
          <cell r="T499">
            <v>74675.769230769234</v>
          </cell>
          <cell r="U499">
            <v>138152.20809876925</v>
          </cell>
          <cell r="V499">
            <v>87638</v>
          </cell>
        </row>
        <row r="500">
          <cell r="A500" t="str">
            <v>MBN-X8CV</v>
          </cell>
          <cell r="B500">
            <v>200</v>
          </cell>
          <cell r="C500" t="str">
            <v>Máy bơm nước chạy bằng xăng 8cv</v>
          </cell>
          <cell r="D500" t="str">
            <v>ca</v>
          </cell>
          <cell r="E500">
            <v>150</v>
          </cell>
          <cell r="F500">
            <v>20</v>
          </cell>
          <cell r="G500">
            <v>5.8</v>
          </cell>
          <cell r="H500">
            <v>5</v>
          </cell>
          <cell r="I500">
            <v>14156</v>
          </cell>
          <cell r="J500">
            <v>4.32</v>
          </cell>
          <cell r="K500" t="str">
            <v>lítxăng</v>
          </cell>
          <cell r="L500">
            <v>95673</v>
          </cell>
          <cell r="M500" t="str">
            <v>1x4/7</v>
          </cell>
          <cell r="N500">
            <v>17930.933333333334</v>
          </cell>
          <cell r="O500">
            <v>5473.6533333333327</v>
          </cell>
          <cell r="P500">
            <v>4718.6666666666679</v>
          </cell>
          <cell r="Q500">
            <v>40672.886400000003</v>
          </cell>
          <cell r="R500">
            <v>1220.186592</v>
          </cell>
          <cell r="S500">
            <v>41893.072992000001</v>
          </cell>
          <cell r="T500">
            <v>74675.769230769234</v>
          </cell>
          <cell r="U500">
            <v>144692.09555610258</v>
          </cell>
          <cell r="V500">
            <v>95673</v>
          </cell>
        </row>
        <row r="501">
          <cell r="C501" t="str">
            <v>Máy phát điện lưu đông - công suất:</v>
          </cell>
          <cell r="L501">
            <v>0</v>
          </cell>
          <cell r="V501">
            <v>0</v>
          </cell>
        </row>
        <row r="502">
          <cell r="A502" t="str">
            <v>MPĐLĐ5,2Kw</v>
          </cell>
          <cell r="B502">
            <v>191</v>
          </cell>
          <cell r="C502" t="str">
            <v>Máy phát điện lưu động 5,2Kw</v>
          </cell>
          <cell r="D502" t="str">
            <v>ca</v>
          </cell>
          <cell r="E502">
            <v>140</v>
          </cell>
          <cell r="F502">
            <v>14</v>
          </cell>
          <cell r="G502">
            <v>4.2</v>
          </cell>
          <cell r="H502">
            <v>5</v>
          </cell>
          <cell r="I502">
            <v>21675</v>
          </cell>
          <cell r="J502">
            <v>4.8600000000000003</v>
          </cell>
          <cell r="K502" t="str">
            <v>lítdiezel</v>
          </cell>
          <cell r="L502">
            <v>0</v>
          </cell>
          <cell r="M502" t="str">
            <v>1x3/7</v>
          </cell>
          <cell r="N502">
            <v>20591.250000000004</v>
          </cell>
          <cell r="O502">
            <v>6502.5</v>
          </cell>
          <cell r="P502">
            <v>7741.0714285714284</v>
          </cell>
          <cell r="Q502">
            <v>38282.122799999997</v>
          </cell>
          <cell r="R502">
            <v>1914.1061399999999</v>
          </cell>
          <cell r="S502">
            <v>40196.228940000001</v>
          </cell>
          <cell r="T502">
            <v>65952.692307692312</v>
          </cell>
          <cell r="U502">
            <v>140983.74267626373</v>
          </cell>
          <cell r="V502">
            <v>0</v>
          </cell>
        </row>
        <row r="503">
          <cell r="A503" t="str">
            <v>MPĐLĐ8Kw</v>
          </cell>
          <cell r="B503">
            <v>192</v>
          </cell>
          <cell r="C503" t="str">
            <v>Máy phát điện lưu động 8Kw</v>
          </cell>
          <cell r="D503" t="str">
            <v>ca</v>
          </cell>
          <cell r="E503">
            <v>140</v>
          </cell>
          <cell r="F503">
            <v>14</v>
          </cell>
          <cell r="G503">
            <v>4.2</v>
          </cell>
          <cell r="H503">
            <v>5</v>
          </cell>
          <cell r="I503">
            <v>26435</v>
          </cell>
          <cell r="J503">
            <v>7.56</v>
          </cell>
          <cell r="K503" t="str">
            <v>lítdiezel</v>
          </cell>
          <cell r="L503">
            <v>0</v>
          </cell>
          <cell r="M503" t="str">
            <v>1x3/7</v>
          </cell>
          <cell r="N503">
            <v>25113.250000000004</v>
          </cell>
          <cell r="O503">
            <v>7930.5</v>
          </cell>
          <cell r="P503">
            <v>9441.0714285714294</v>
          </cell>
          <cell r="Q503">
            <v>59549.968799999995</v>
          </cell>
          <cell r="R503">
            <v>2977.4984399999998</v>
          </cell>
          <cell r="S503">
            <v>62527.467239999998</v>
          </cell>
          <cell r="T503">
            <v>65952.692307692312</v>
          </cell>
          <cell r="U503">
            <v>170964.98097626373</v>
          </cell>
          <cell r="V503">
            <v>0</v>
          </cell>
        </row>
        <row r="504">
          <cell r="A504" t="str">
            <v>MPĐLĐ10Kw</v>
          </cell>
          <cell r="B504">
            <v>193</v>
          </cell>
          <cell r="C504" t="str">
            <v>Máy phát điện lưu động 10Kw</v>
          </cell>
          <cell r="D504" t="str">
            <v>ca</v>
          </cell>
          <cell r="E504">
            <v>140</v>
          </cell>
          <cell r="F504">
            <v>14</v>
          </cell>
          <cell r="G504">
            <v>4.2</v>
          </cell>
          <cell r="H504">
            <v>5</v>
          </cell>
          <cell r="I504">
            <v>41492</v>
          </cell>
          <cell r="J504">
            <v>10.8</v>
          </cell>
          <cell r="K504" t="str">
            <v>lítdiezel</v>
          </cell>
          <cell r="L504">
            <v>0</v>
          </cell>
          <cell r="M504" t="str">
            <v>1x3/7</v>
          </cell>
          <cell r="N504">
            <v>39417.400000000009</v>
          </cell>
          <cell r="O504">
            <v>12447.600000000002</v>
          </cell>
          <cell r="P504">
            <v>14818.571428571429</v>
          </cell>
          <cell r="Q504">
            <v>85071.384000000005</v>
          </cell>
          <cell r="R504">
            <v>4253.5692000000008</v>
          </cell>
          <cell r="S504">
            <v>89324.953200000004</v>
          </cell>
          <cell r="T504">
            <v>65952.692307692312</v>
          </cell>
          <cell r="U504">
            <v>221961.21693626378</v>
          </cell>
          <cell r="V504">
            <v>0</v>
          </cell>
        </row>
        <row r="505">
          <cell r="A505" t="str">
            <v>MPĐLĐ15Kw</v>
          </cell>
          <cell r="B505">
            <v>194</v>
          </cell>
          <cell r="C505" t="str">
            <v>Máy phát điện lưu động 15Kw</v>
          </cell>
          <cell r="D505" t="str">
            <v>ca</v>
          </cell>
          <cell r="E505">
            <v>140</v>
          </cell>
          <cell r="F505">
            <v>13</v>
          </cell>
          <cell r="G505">
            <v>3.9</v>
          </cell>
          <cell r="H505">
            <v>5</v>
          </cell>
          <cell r="I505">
            <v>49680</v>
          </cell>
          <cell r="J505">
            <v>13.5</v>
          </cell>
          <cell r="K505" t="str">
            <v>lítdiezel</v>
          </cell>
          <cell r="L505">
            <v>0</v>
          </cell>
          <cell r="M505" t="str">
            <v>1x3/7</v>
          </cell>
          <cell r="N505">
            <v>43824.857142857145</v>
          </cell>
          <cell r="O505">
            <v>13839.428571428571</v>
          </cell>
          <cell r="P505">
            <v>17742.857142857141</v>
          </cell>
          <cell r="Q505">
            <v>106339.23</v>
          </cell>
          <cell r="R505">
            <v>5316.9615000000003</v>
          </cell>
          <cell r="S505">
            <v>111656.1915</v>
          </cell>
          <cell r="T505">
            <v>65952.692307692312</v>
          </cell>
          <cell r="U505">
            <v>253016.02666483517</v>
          </cell>
          <cell r="V505">
            <v>0</v>
          </cell>
        </row>
        <row r="506">
          <cell r="A506" t="str">
            <v>MPĐLĐ20Kw</v>
          </cell>
          <cell r="B506">
            <v>195</v>
          </cell>
          <cell r="C506" t="str">
            <v>Máy phát điện lưu động 202Kw</v>
          </cell>
          <cell r="D506" t="str">
            <v>ca</v>
          </cell>
          <cell r="E506">
            <v>140</v>
          </cell>
          <cell r="F506">
            <v>13</v>
          </cell>
          <cell r="G506">
            <v>3.9</v>
          </cell>
          <cell r="H506">
            <v>5</v>
          </cell>
          <cell r="I506">
            <v>67608</v>
          </cell>
          <cell r="J506">
            <v>19.2</v>
          </cell>
          <cell r="K506" t="str">
            <v>lítdiezel</v>
          </cell>
          <cell r="L506">
            <v>0</v>
          </cell>
          <cell r="M506" t="str">
            <v>1x3/7</v>
          </cell>
          <cell r="N506">
            <v>59639.914285714287</v>
          </cell>
          <cell r="O506">
            <v>18833.657142857144</v>
          </cell>
          <cell r="P506">
            <v>24145.714285714286</v>
          </cell>
          <cell r="Q506">
            <v>151238.01599999997</v>
          </cell>
          <cell r="R506">
            <v>7561.9007999999994</v>
          </cell>
          <cell r="S506">
            <v>158799.91679999998</v>
          </cell>
          <cell r="T506">
            <v>65952.692307692312</v>
          </cell>
          <cell r="U506">
            <v>327371.894821978</v>
          </cell>
          <cell r="V506">
            <v>0</v>
          </cell>
        </row>
        <row r="507">
          <cell r="A507" t="str">
            <v>MPĐLĐ25Kw</v>
          </cell>
          <cell r="B507">
            <v>196</v>
          </cell>
          <cell r="C507" t="str">
            <v>Máy phát điện lưu động 25Kw</v>
          </cell>
          <cell r="D507" t="str">
            <v>ca</v>
          </cell>
          <cell r="E507">
            <v>140</v>
          </cell>
          <cell r="F507">
            <v>13</v>
          </cell>
          <cell r="G507">
            <v>3.9</v>
          </cell>
          <cell r="H507">
            <v>5</v>
          </cell>
          <cell r="I507">
            <v>77868</v>
          </cell>
          <cell r="J507">
            <v>21.6</v>
          </cell>
          <cell r="K507" t="str">
            <v>lítdiezel</v>
          </cell>
          <cell r="L507">
            <v>0</v>
          </cell>
          <cell r="M507" t="str">
            <v>1x3/7</v>
          </cell>
          <cell r="N507">
            <v>68690.700000000012</v>
          </cell>
          <cell r="O507">
            <v>21691.8</v>
          </cell>
          <cell r="P507">
            <v>27810</v>
          </cell>
          <cell r="Q507">
            <v>170142.76800000001</v>
          </cell>
          <cell r="R507">
            <v>8507.1384000000016</v>
          </cell>
          <cell r="S507">
            <v>178649.90640000001</v>
          </cell>
          <cell r="T507">
            <v>65952.692307692312</v>
          </cell>
          <cell r="U507">
            <v>362795.09870769235</v>
          </cell>
          <cell r="V507">
            <v>0</v>
          </cell>
        </row>
        <row r="508">
          <cell r="A508" t="str">
            <v>MPĐLĐ30Kw</v>
          </cell>
          <cell r="B508">
            <v>197</v>
          </cell>
          <cell r="C508" t="str">
            <v>Máy phát điện lưu động 30Kw</v>
          </cell>
          <cell r="D508" t="str">
            <v>ca</v>
          </cell>
          <cell r="E508">
            <v>140</v>
          </cell>
          <cell r="F508">
            <v>13</v>
          </cell>
          <cell r="G508">
            <v>3.9</v>
          </cell>
          <cell r="H508">
            <v>5</v>
          </cell>
          <cell r="I508">
            <v>89046</v>
          </cell>
          <cell r="J508">
            <v>24</v>
          </cell>
          <cell r="K508" t="str">
            <v>lítdiezel</v>
          </cell>
          <cell r="L508">
            <v>332337.2745</v>
          </cell>
          <cell r="M508" t="str">
            <v>1x3/7</v>
          </cell>
          <cell r="N508">
            <v>78551.292857142849</v>
          </cell>
          <cell r="O508">
            <v>24805.67142857143</v>
          </cell>
          <cell r="P508">
            <v>31802.142857142859</v>
          </cell>
          <cell r="Q508">
            <v>189047.52</v>
          </cell>
          <cell r="R508">
            <v>9452.3760000000002</v>
          </cell>
          <cell r="S508">
            <v>198499.89599999998</v>
          </cell>
          <cell r="T508">
            <v>65952.692307692312</v>
          </cell>
          <cell r="U508">
            <v>399611.69545054942</v>
          </cell>
          <cell r="V508">
            <v>332337.2745</v>
          </cell>
          <cell r="W508">
            <v>302882</v>
          </cell>
        </row>
        <row r="509">
          <cell r="A509" t="str">
            <v>MPĐLĐ38Kw</v>
          </cell>
          <cell r="B509">
            <v>198</v>
          </cell>
          <cell r="C509" t="str">
            <v>Máy phát điện lưu động 38Kw</v>
          </cell>
          <cell r="D509" t="str">
            <v>ca</v>
          </cell>
          <cell r="E509">
            <v>140</v>
          </cell>
          <cell r="F509">
            <v>13</v>
          </cell>
          <cell r="G509">
            <v>3.9</v>
          </cell>
          <cell r="H509">
            <v>5</v>
          </cell>
          <cell r="I509">
            <v>104328</v>
          </cell>
          <cell r="J509">
            <v>28.8</v>
          </cell>
          <cell r="K509" t="str">
            <v>lítdiezel</v>
          </cell>
          <cell r="L509">
            <v>0</v>
          </cell>
          <cell r="M509" t="str">
            <v>1x3/7</v>
          </cell>
          <cell r="N509">
            <v>92032.200000000012</v>
          </cell>
          <cell r="O509">
            <v>29062.799999999999</v>
          </cell>
          <cell r="P509">
            <v>37260.000000000007</v>
          </cell>
          <cell r="Q509">
            <v>226857.024</v>
          </cell>
          <cell r="R509">
            <v>11342.851200000001</v>
          </cell>
          <cell r="S509">
            <v>238199.87520000001</v>
          </cell>
          <cell r="T509">
            <v>65952.692307692312</v>
          </cell>
          <cell r="U509">
            <v>462507.56750769232</v>
          </cell>
          <cell r="V509">
            <v>0</v>
          </cell>
        </row>
        <row r="510">
          <cell r="A510" t="str">
            <v>MPĐLĐ45Kw</v>
          </cell>
          <cell r="B510">
            <v>199</v>
          </cell>
          <cell r="C510" t="str">
            <v>Máy phát điện lưu động 45Kw</v>
          </cell>
          <cell r="D510" t="str">
            <v>ca</v>
          </cell>
          <cell r="E510">
            <v>140</v>
          </cell>
          <cell r="F510">
            <v>13</v>
          </cell>
          <cell r="G510">
            <v>3.9</v>
          </cell>
          <cell r="H510">
            <v>5</v>
          </cell>
          <cell r="I510">
            <v>114048</v>
          </cell>
          <cell r="J510">
            <v>31.2</v>
          </cell>
          <cell r="K510" t="str">
            <v>lítdiezel</v>
          </cell>
          <cell r="L510">
            <v>0</v>
          </cell>
          <cell r="M510" t="str">
            <v>1x3/7</v>
          </cell>
          <cell r="N510">
            <v>100606.62857142859</v>
          </cell>
          <cell r="O510">
            <v>31770.514285714286</v>
          </cell>
          <cell r="P510">
            <v>40731.42857142858</v>
          </cell>
          <cell r="Q510">
            <v>245761.77599999998</v>
          </cell>
          <cell r="R510">
            <v>12288.0888</v>
          </cell>
          <cell r="S510">
            <v>258049.86479999998</v>
          </cell>
          <cell r="T510">
            <v>65952.692307692312</v>
          </cell>
          <cell r="U510">
            <v>497111.12853626377</v>
          </cell>
          <cell r="V510">
            <v>0</v>
          </cell>
        </row>
        <row r="511">
          <cell r="A511" t="str">
            <v>MPĐLĐ50Kw</v>
          </cell>
          <cell r="B511">
            <v>200</v>
          </cell>
          <cell r="C511" t="str">
            <v>Máy phát điện lưu động 50Kw</v>
          </cell>
          <cell r="D511" t="str">
            <v>ca</v>
          </cell>
          <cell r="E511">
            <v>140</v>
          </cell>
          <cell r="F511">
            <v>13</v>
          </cell>
          <cell r="G511">
            <v>3.9</v>
          </cell>
          <cell r="H511">
            <v>5</v>
          </cell>
          <cell r="I511">
            <v>126684</v>
          </cell>
          <cell r="J511">
            <v>36</v>
          </cell>
          <cell r="K511" t="str">
            <v>lítdiezel</v>
          </cell>
          <cell r="L511">
            <v>466027.31174999999</v>
          </cell>
          <cell r="M511" t="str">
            <v>1x3/7</v>
          </cell>
          <cell r="N511">
            <v>111753.38571428572</v>
          </cell>
          <cell r="O511">
            <v>35290.542857142857</v>
          </cell>
          <cell r="P511">
            <v>45244.285714285717</v>
          </cell>
          <cell r="Q511">
            <v>283571.27999999997</v>
          </cell>
          <cell r="R511">
            <v>14178.563999999998</v>
          </cell>
          <cell r="S511">
            <v>297749.84399999998</v>
          </cell>
          <cell r="T511">
            <v>65952.692307692312</v>
          </cell>
          <cell r="U511">
            <v>555990.75059340661</v>
          </cell>
          <cell r="V511">
            <v>466027.31174999999</v>
          </cell>
          <cell r="W511">
            <v>424723</v>
          </cell>
        </row>
        <row r="512">
          <cell r="A512" t="str">
            <v>MPĐLĐ60Kw</v>
          </cell>
          <cell r="B512">
            <v>201</v>
          </cell>
          <cell r="C512" t="str">
            <v>Máy phát điện lưu động 60Kw</v>
          </cell>
          <cell r="D512" t="str">
            <v>ca</v>
          </cell>
          <cell r="E512">
            <v>140</v>
          </cell>
          <cell r="F512">
            <v>12</v>
          </cell>
          <cell r="G512">
            <v>3.6</v>
          </cell>
          <cell r="H512">
            <v>5</v>
          </cell>
          <cell r="I512">
            <v>147852</v>
          </cell>
          <cell r="J512">
            <v>40.5</v>
          </cell>
          <cell r="K512" t="str">
            <v>lítdiezel</v>
          </cell>
          <cell r="L512">
            <v>0</v>
          </cell>
          <cell r="M512" t="str">
            <v>1x3/7</v>
          </cell>
          <cell r="N512">
            <v>120393.77142857142</v>
          </cell>
          <cell r="O512">
            <v>38019.08571428572</v>
          </cell>
          <cell r="P512">
            <v>52804.285714285717</v>
          </cell>
          <cell r="Q512">
            <v>319017.69</v>
          </cell>
          <cell r="R512">
            <v>15950.8845</v>
          </cell>
          <cell r="S512">
            <v>334968.57449999999</v>
          </cell>
          <cell r="T512">
            <v>65952.692307692312</v>
          </cell>
          <cell r="U512">
            <v>612138.40966483508</v>
          </cell>
          <cell r="V512">
            <v>0</v>
          </cell>
        </row>
        <row r="513">
          <cell r="A513" t="str">
            <v>MPĐLĐ75Kw</v>
          </cell>
          <cell r="B513">
            <v>202</v>
          </cell>
          <cell r="C513" t="str">
            <v>Máy phát điện lưu động 75Kw</v>
          </cell>
          <cell r="D513" t="str">
            <v>ca</v>
          </cell>
          <cell r="E513">
            <v>140</v>
          </cell>
          <cell r="F513">
            <v>12</v>
          </cell>
          <cell r="G513">
            <v>3.6</v>
          </cell>
          <cell r="H513">
            <v>5</v>
          </cell>
          <cell r="I513">
            <v>173239</v>
          </cell>
          <cell r="J513">
            <v>45</v>
          </cell>
          <cell r="K513" t="str">
            <v>lítdiezel</v>
          </cell>
          <cell r="L513">
            <v>574566.18450000009</v>
          </cell>
          <cell r="M513" t="str">
            <v>1x4/7</v>
          </cell>
          <cell r="N513">
            <v>141066.04285714286</v>
          </cell>
          <cell r="O513">
            <v>44547.171428571433</v>
          </cell>
          <cell r="P513">
            <v>61871.071428571428</v>
          </cell>
          <cell r="Q513">
            <v>354464.1</v>
          </cell>
          <cell r="R513">
            <v>17723.204999999998</v>
          </cell>
          <cell r="S513">
            <v>372187.30499999999</v>
          </cell>
          <cell r="T513">
            <v>74675.769230769234</v>
          </cell>
          <cell r="U513">
            <v>694347.35994505498</v>
          </cell>
          <cell r="V513">
            <v>574566.18450000009</v>
          </cell>
          <cell r="W513">
            <v>523642</v>
          </cell>
        </row>
        <row r="514">
          <cell r="A514" t="str">
            <v>MPĐLĐ112Kw</v>
          </cell>
          <cell r="B514">
            <v>203</v>
          </cell>
          <cell r="C514" t="str">
            <v>Máy phát điện lưu động 112Kw</v>
          </cell>
          <cell r="D514" t="str">
            <v>ca</v>
          </cell>
          <cell r="E514">
            <v>140</v>
          </cell>
          <cell r="F514">
            <v>11</v>
          </cell>
          <cell r="G514">
            <v>3.3</v>
          </cell>
          <cell r="H514">
            <v>5</v>
          </cell>
          <cell r="I514">
            <v>226976</v>
          </cell>
          <cell r="J514">
            <v>68.25</v>
          </cell>
          <cell r="K514" t="str">
            <v>lítdiezel</v>
          </cell>
          <cell r="L514">
            <v>0</v>
          </cell>
          <cell r="M514" t="str">
            <v>1x4/7</v>
          </cell>
          <cell r="N514">
            <v>169421.37142857144</v>
          </cell>
          <cell r="O514">
            <v>53501.485714285722</v>
          </cell>
          <cell r="P514">
            <v>81062.857142857159</v>
          </cell>
          <cell r="Q514">
            <v>537603.88500000001</v>
          </cell>
          <cell r="R514">
            <v>26880.19425</v>
          </cell>
          <cell r="S514">
            <v>564484.07924999995</v>
          </cell>
          <cell r="T514">
            <v>74675.769230769234</v>
          </cell>
          <cell r="U514">
            <v>943145.56276648352</v>
          </cell>
          <cell r="V514">
            <v>0</v>
          </cell>
        </row>
        <row r="515">
          <cell r="A515" t="str">
            <v>MPĐLĐ122Kw</v>
          </cell>
          <cell r="B515">
            <v>204</v>
          </cell>
          <cell r="C515" t="str">
            <v>Máy phát điện lưu động 122Kw</v>
          </cell>
          <cell r="D515" t="str">
            <v>ca</v>
          </cell>
          <cell r="E515">
            <v>140</v>
          </cell>
          <cell r="F515">
            <v>11</v>
          </cell>
          <cell r="G515">
            <v>3.3</v>
          </cell>
          <cell r="H515">
            <v>5</v>
          </cell>
          <cell r="I515">
            <v>237533</v>
          </cell>
          <cell r="J515">
            <v>75.599999999999994</v>
          </cell>
          <cell r="K515" t="str">
            <v>lítdiezel</v>
          </cell>
          <cell r="L515">
            <v>0</v>
          </cell>
          <cell r="M515" t="str">
            <v>1x4/7</v>
          </cell>
          <cell r="N515">
            <v>177301.41785714286</v>
          </cell>
          <cell r="O515">
            <v>55989.921428571426</v>
          </cell>
          <cell r="P515">
            <v>84833.214285714304</v>
          </cell>
          <cell r="Q515">
            <v>595499.68799999997</v>
          </cell>
          <cell r="R515">
            <v>29774.984400000001</v>
          </cell>
          <cell r="S515">
            <v>625274.67239999992</v>
          </cell>
          <cell r="T515">
            <v>74675.769230769234</v>
          </cell>
          <cell r="U515">
            <v>1018074.9952021977</v>
          </cell>
          <cell r="V515">
            <v>0</v>
          </cell>
        </row>
        <row r="516">
          <cell r="C516" t="str">
            <v>Máy nén khí, động cơ diezel - năng suất:</v>
          </cell>
          <cell r="L516">
            <v>0</v>
          </cell>
          <cell r="V516">
            <v>0</v>
          </cell>
        </row>
        <row r="517">
          <cell r="A517" t="str">
            <v>MNK-D 5,5m³/h</v>
          </cell>
          <cell r="B517">
            <v>205</v>
          </cell>
          <cell r="C517" t="str">
            <v>Máy nén khí diêzel 5,5m³/h</v>
          </cell>
          <cell r="D517" t="str">
            <v>ca</v>
          </cell>
          <cell r="E517">
            <v>150</v>
          </cell>
          <cell r="F517">
            <v>13</v>
          </cell>
          <cell r="G517">
            <v>7.15</v>
          </cell>
          <cell r="H517">
            <v>5</v>
          </cell>
          <cell r="I517">
            <v>2990</v>
          </cell>
          <cell r="J517">
            <v>0.63</v>
          </cell>
          <cell r="K517" t="str">
            <v>lítdiezel</v>
          </cell>
          <cell r="L517">
            <v>24014</v>
          </cell>
          <cell r="M517" t="str">
            <v>1x4/7</v>
          </cell>
          <cell r="N517">
            <v>2591.333333333333</v>
          </cell>
          <cell r="O517">
            <v>1425.2333333333336</v>
          </cell>
          <cell r="P517">
            <v>996.66666666666663</v>
          </cell>
          <cell r="Q517">
            <v>4962.4974000000002</v>
          </cell>
          <cell r="R517">
            <v>248.12487000000002</v>
          </cell>
          <cell r="S517">
            <v>5210.6222699999998</v>
          </cell>
          <cell r="T517">
            <v>74675.769230769234</v>
          </cell>
          <cell r="U517">
            <v>84899.624834102564</v>
          </cell>
          <cell r="V517">
            <v>24014</v>
          </cell>
        </row>
        <row r="518">
          <cell r="A518" t="str">
            <v>MNK-D 75m³/h</v>
          </cell>
          <cell r="B518">
            <v>206</v>
          </cell>
          <cell r="C518" t="str">
            <v>Máy nén khí diêzel 75m³/h</v>
          </cell>
          <cell r="D518" t="str">
            <v>ca</v>
          </cell>
          <cell r="E518">
            <v>150</v>
          </cell>
          <cell r="F518">
            <v>13</v>
          </cell>
          <cell r="G518">
            <v>5.85</v>
          </cell>
          <cell r="H518">
            <v>5</v>
          </cell>
          <cell r="I518">
            <v>27600</v>
          </cell>
          <cell r="J518">
            <v>5.76</v>
          </cell>
          <cell r="K518" t="str">
            <v>lítdiezel</v>
          </cell>
          <cell r="L518">
            <v>76837</v>
          </cell>
          <cell r="M518" t="str">
            <v>1x4/7</v>
          </cell>
          <cell r="N518">
            <v>22724</v>
          </cell>
          <cell r="O518">
            <v>10764</v>
          </cell>
          <cell r="P518">
            <v>9200</v>
          </cell>
          <cell r="Q518">
            <v>45371.404799999997</v>
          </cell>
          <cell r="R518">
            <v>2268.57024</v>
          </cell>
          <cell r="S518">
            <v>47639.975039999998</v>
          </cell>
          <cell r="T518">
            <v>74675.769230769234</v>
          </cell>
          <cell r="U518">
            <v>165003.74427076924</v>
          </cell>
          <cell r="V518">
            <v>76837</v>
          </cell>
        </row>
        <row r="519">
          <cell r="A519" t="str">
            <v>MNK-D 102m³/h</v>
          </cell>
          <cell r="B519">
            <v>207</v>
          </cell>
          <cell r="C519" t="str">
            <v>Máy nén khí diêzel 102m³/h</v>
          </cell>
          <cell r="D519" t="str">
            <v>ca</v>
          </cell>
          <cell r="E519">
            <v>150</v>
          </cell>
          <cell r="F519">
            <v>13</v>
          </cell>
          <cell r="G519">
            <v>5.85</v>
          </cell>
          <cell r="H519">
            <v>5</v>
          </cell>
          <cell r="I519">
            <v>40250</v>
          </cell>
          <cell r="J519">
            <v>13.2</v>
          </cell>
          <cell r="K519" t="str">
            <v>lítdiezel</v>
          </cell>
          <cell r="L519">
            <v>123763</v>
          </cell>
          <cell r="M519" t="str">
            <v>1x4/7</v>
          </cell>
          <cell r="N519">
            <v>33139.166666666672</v>
          </cell>
          <cell r="O519">
            <v>15697.5</v>
          </cell>
          <cell r="P519">
            <v>13416.666666666666</v>
          </cell>
          <cell r="Q519">
            <v>103976.13599999998</v>
          </cell>
          <cell r="R519">
            <v>5198.8067999999994</v>
          </cell>
          <cell r="S519">
            <v>109174.94279999999</v>
          </cell>
          <cell r="T519">
            <v>74675.769230769234</v>
          </cell>
          <cell r="U519">
            <v>246104.04536410258</v>
          </cell>
          <cell r="V519">
            <v>123763</v>
          </cell>
        </row>
        <row r="520">
          <cell r="A520" t="str">
            <v>MNK-D 120m³/h</v>
          </cell>
          <cell r="B520">
            <v>208</v>
          </cell>
          <cell r="C520" t="str">
            <v>Máy nén khí diêzel 120m³/h</v>
          </cell>
          <cell r="D520" t="str">
            <v>ca</v>
          </cell>
          <cell r="E520">
            <v>150</v>
          </cell>
          <cell r="F520">
            <v>12</v>
          </cell>
          <cell r="G520">
            <v>5.4</v>
          </cell>
          <cell r="H520">
            <v>5</v>
          </cell>
          <cell r="I520">
            <v>49795</v>
          </cell>
          <cell r="J520">
            <v>13.86</v>
          </cell>
          <cell r="K520" t="str">
            <v>lítdiezel</v>
          </cell>
          <cell r="L520">
            <v>262732.12349999999</v>
          </cell>
          <cell r="M520" t="str">
            <v>1x4/7</v>
          </cell>
          <cell r="N520">
            <v>37844.199999999997</v>
          </cell>
          <cell r="O520">
            <v>17926.200000000004</v>
          </cell>
          <cell r="P520">
            <v>16598.333333333332</v>
          </cell>
          <cell r="Q520">
            <v>109174.94279999999</v>
          </cell>
          <cell r="R520">
            <v>5458.7471399999995</v>
          </cell>
          <cell r="S520">
            <v>114633.68993999998</v>
          </cell>
          <cell r="T520">
            <v>74675.769230769234</v>
          </cell>
          <cell r="U520">
            <v>261678.19250410254</v>
          </cell>
          <cell r="V520">
            <v>262732.12349999999</v>
          </cell>
          <cell r="W520">
            <v>239446</v>
          </cell>
        </row>
        <row r="521">
          <cell r="A521" t="str">
            <v>MNK-D 200m³/h</v>
          </cell>
          <cell r="B521">
            <v>209</v>
          </cell>
          <cell r="C521" t="str">
            <v>Máy nén khí diêzel 200m³/h</v>
          </cell>
          <cell r="D521" t="str">
            <v>ca</v>
          </cell>
          <cell r="E521">
            <v>150</v>
          </cell>
          <cell r="F521">
            <v>12</v>
          </cell>
          <cell r="G521">
            <v>5.4</v>
          </cell>
          <cell r="H521">
            <v>5</v>
          </cell>
          <cell r="I521">
            <v>79695</v>
          </cell>
          <cell r="J521">
            <v>18</v>
          </cell>
          <cell r="K521" t="str">
            <v>lítdiezel</v>
          </cell>
          <cell r="L521">
            <v>0</v>
          </cell>
          <cell r="M521" t="str">
            <v>1x4/7</v>
          </cell>
          <cell r="N521">
            <v>60568.2</v>
          </cell>
          <cell r="O521">
            <v>28690.200000000008</v>
          </cell>
          <cell r="P521">
            <v>26565</v>
          </cell>
          <cell r="Q521">
            <v>141785.63999999998</v>
          </cell>
          <cell r="R521">
            <v>7089.2819999999992</v>
          </cell>
          <cell r="S521">
            <v>148874.92199999999</v>
          </cell>
          <cell r="T521">
            <v>74675.769230769234</v>
          </cell>
          <cell r="U521">
            <v>339374.09123076923</v>
          </cell>
          <cell r="V521">
            <v>0</v>
          </cell>
        </row>
        <row r="522">
          <cell r="A522" t="str">
            <v>MNK-D 240m³/h</v>
          </cell>
          <cell r="B522">
            <v>210</v>
          </cell>
          <cell r="C522" t="str">
            <v>Máy nén khí diêzel 240m³/h</v>
          </cell>
          <cell r="D522" t="str">
            <v>ca</v>
          </cell>
          <cell r="E522">
            <v>150</v>
          </cell>
          <cell r="F522">
            <v>12</v>
          </cell>
          <cell r="G522">
            <v>5.4</v>
          </cell>
          <cell r="H522">
            <v>5</v>
          </cell>
          <cell r="I522">
            <v>101292</v>
          </cell>
          <cell r="J522">
            <v>27.54</v>
          </cell>
          <cell r="K522" t="str">
            <v>lítdiezel</v>
          </cell>
          <cell r="L522">
            <v>420360.864</v>
          </cell>
          <cell r="M522" t="str">
            <v>1x4/7</v>
          </cell>
          <cell r="N522">
            <v>76981.919999999984</v>
          </cell>
          <cell r="O522">
            <v>36465.120000000003</v>
          </cell>
          <cell r="P522">
            <v>33764</v>
          </cell>
          <cell r="Q522">
            <v>216932.02919999999</v>
          </cell>
          <cell r="R522">
            <v>10846.60146</v>
          </cell>
          <cell r="S522">
            <v>227778.63066</v>
          </cell>
          <cell r="T522">
            <v>74675.769230769234</v>
          </cell>
          <cell r="U522">
            <v>449665.43989076919</v>
          </cell>
          <cell r="V522">
            <v>420360.864</v>
          </cell>
          <cell r="W522">
            <v>383104</v>
          </cell>
        </row>
        <row r="523">
          <cell r="A523" t="str">
            <v>MNK-D 300m³/h</v>
          </cell>
          <cell r="B523">
            <v>211</v>
          </cell>
          <cell r="C523" t="str">
            <v>Máy nén khí diêzel 300m³/h</v>
          </cell>
          <cell r="D523" t="str">
            <v>ca</v>
          </cell>
          <cell r="E523">
            <v>150</v>
          </cell>
          <cell r="F523">
            <v>12</v>
          </cell>
          <cell r="G523">
            <v>5.4</v>
          </cell>
          <cell r="H523">
            <v>5</v>
          </cell>
          <cell r="I523">
            <v>129789</v>
          </cell>
          <cell r="J523">
            <v>32.4</v>
          </cell>
          <cell r="K523" t="str">
            <v>lítdiezel</v>
          </cell>
          <cell r="L523">
            <v>0</v>
          </cell>
          <cell r="M523" t="str">
            <v>1x4/7</v>
          </cell>
          <cell r="N523">
            <v>98639.64</v>
          </cell>
          <cell r="O523">
            <v>46724.040000000008</v>
          </cell>
          <cell r="P523">
            <v>43263.000000000007</v>
          </cell>
          <cell r="Q523">
            <v>255214.15199999997</v>
          </cell>
          <cell r="R523">
            <v>12760.7076</v>
          </cell>
          <cell r="S523">
            <v>267974.85959999997</v>
          </cell>
          <cell r="T523">
            <v>74675.769230769234</v>
          </cell>
          <cell r="U523">
            <v>531277.30883076915</v>
          </cell>
          <cell r="V523">
            <v>0</v>
          </cell>
        </row>
        <row r="524">
          <cell r="A524" t="str">
            <v>MNK-D 360m³/h</v>
          </cell>
          <cell r="B524">
            <v>212</v>
          </cell>
          <cell r="C524" t="str">
            <v>Máy nén khí diêzel 360m³/h</v>
          </cell>
          <cell r="D524" t="str">
            <v>ca</v>
          </cell>
          <cell r="E524">
            <v>150</v>
          </cell>
          <cell r="F524">
            <v>12</v>
          </cell>
          <cell r="G524">
            <v>5.4</v>
          </cell>
          <cell r="H524">
            <v>5</v>
          </cell>
          <cell r="I524">
            <v>140191</v>
          </cell>
          <cell r="J524">
            <v>34.56</v>
          </cell>
          <cell r="K524" t="str">
            <v>lítdiezel</v>
          </cell>
          <cell r="L524">
            <v>513978.234</v>
          </cell>
          <cell r="M524" t="str">
            <v>1x4/7</v>
          </cell>
          <cell r="N524">
            <v>106545.16</v>
          </cell>
          <cell r="O524">
            <v>50468.760000000009</v>
          </cell>
          <cell r="P524">
            <v>46730.333333333336</v>
          </cell>
          <cell r="Q524">
            <v>272228.42879999999</v>
          </cell>
          <cell r="R524">
            <v>13611.42144</v>
          </cell>
          <cell r="S524">
            <v>285839.85024</v>
          </cell>
          <cell r="T524">
            <v>74675.769230769234</v>
          </cell>
          <cell r="U524">
            <v>564259.8728041026</v>
          </cell>
          <cell r="V524">
            <v>513978.234</v>
          </cell>
          <cell r="W524">
            <v>468424</v>
          </cell>
        </row>
        <row r="525">
          <cell r="A525" t="str">
            <v>MNK-D 420m³/h</v>
          </cell>
          <cell r="B525">
            <v>213</v>
          </cell>
          <cell r="C525" t="str">
            <v>Máy nén khí diêzel 420m³/h</v>
          </cell>
          <cell r="D525" t="str">
            <v>ca</v>
          </cell>
          <cell r="E525">
            <v>150</v>
          </cell>
          <cell r="F525">
            <v>12</v>
          </cell>
          <cell r="G525">
            <v>5.4</v>
          </cell>
          <cell r="H525">
            <v>5</v>
          </cell>
          <cell r="I525">
            <v>182140</v>
          </cell>
          <cell r="J525">
            <v>37.799999999999997</v>
          </cell>
          <cell r="K525" t="str">
            <v>lítdiezel</v>
          </cell>
          <cell r="L525">
            <v>583724.93024999998</v>
          </cell>
          <cell r="M525" t="str">
            <v>1x4/7</v>
          </cell>
          <cell r="N525">
            <v>138426.4</v>
          </cell>
          <cell r="O525">
            <v>65570.400000000009</v>
          </cell>
          <cell r="P525">
            <v>60713.333333333336</v>
          </cell>
          <cell r="Q525">
            <v>297749.84399999998</v>
          </cell>
          <cell r="R525">
            <v>14887.492200000001</v>
          </cell>
          <cell r="S525">
            <v>312637.33619999996</v>
          </cell>
          <cell r="T525">
            <v>74675.769230769234</v>
          </cell>
          <cell r="U525">
            <v>652023.23876410257</v>
          </cell>
          <cell r="V525">
            <v>583724.93024999998</v>
          </cell>
          <cell r="W525">
            <v>531989</v>
          </cell>
        </row>
        <row r="526">
          <cell r="A526" t="str">
            <v>MNK-D 540m³/h</v>
          </cell>
          <cell r="B526">
            <v>214</v>
          </cell>
          <cell r="C526" t="str">
            <v>Máy nén khí diêzel 540m³/h</v>
          </cell>
          <cell r="D526" t="str">
            <v>ca</v>
          </cell>
          <cell r="E526">
            <v>150</v>
          </cell>
          <cell r="F526">
            <v>12</v>
          </cell>
          <cell r="G526">
            <v>5.4</v>
          </cell>
          <cell r="H526">
            <v>5</v>
          </cell>
          <cell r="I526">
            <v>207640</v>
          </cell>
          <cell r="J526">
            <v>36.479999999999997</v>
          </cell>
          <cell r="K526" t="str">
            <v>lítdiezel</v>
          </cell>
          <cell r="L526">
            <v>601215.09525000001</v>
          </cell>
          <cell r="M526" t="str">
            <v>1x4/7</v>
          </cell>
          <cell r="N526">
            <v>157806.39999999999</v>
          </cell>
          <cell r="O526">
            <v>74750.400000000009</v>
          </cell>
          <cell r="P526">
            <v>69213.333333333328</v>
          </cell>
          <cell r="Q526">
            <v>287352.23039999994</v>
          </cell>
          <cell r="R526">
            <v>14367.611519999999</v>
          </cell>
          <cell r="S526">
            <v>301719.84191999992</v>
          </cell>
          <cell r="T526">
            <v>74675.769230769234</v>
          </cell>
          <cell r="U526">
            <v>678165.74448410247</v>
          </cell>
          <cell r="V526">
            <v>601215.09525000001</v>
          </cell>
          <cell r="W526">
            <v>547929</v>
          </cell>
        </row>
        <row r="527">
          <cell r="A527" t="str">
            <v>MNK600m3/h</v>
          </cell>
          <cell r="B527">
            <v>215</v>
          </cell>
          <cell r="C527" t="str">
            <v>Máy nén khí diêzel 600m³/h</v>
          </cell>
          <cell r="D527" t="str">
            <v>ca</v>
          </cell>
          <cell r="E527">
            <v>150</v>
          </cell>
          <cell r="F527">
            <v>11</v>
          </cell>
          <cell r="G527">
            <v>4.95</v>
          </cell>
          <cell r="H527">
            <v>5</v>
          </cell>
          <cell r="I527">
            <v>265388</v>
          </cell>
          <cell r="J527">
            <v>38.4</v>
          </cell>
          <cell r="K527" t="str">
            <v>lítdiezel</v>
          </cell>
          <cell r="L527">
            <v>626337.73125000007</v>
          </cell>
          <cell r="M527" t="str">
            <v>1x4/7</v>
          </cell>
          <cell r="N527">
            <v>184886.97333333336</v>
          </cell>
          <cell r="O527">
            <v>87578.04</v>
          </cell>
          <cell r="P527">
            <v>88462.666666666686</v>
          </cell>
          <cell r="Q527">
            <v>302476.03199999995</v>
          </cell>
          <cell r="R527">
            <v>15123.801599999999</v>
          </cell>
          <cell r="S527">
            <v>317599.83359999995</v>
          </cell>
          <cell r="T527">
            <v>74675.769230769234</v>
          </cell>
          <cell r="U527">
            <v>753203.2828307692</v>
          </cell>
          <cell r="V527">
            <v>626337.73125000007</v>
          </cell>
          <cell r="W527">
            <v>570825</v>
          </cell>
        </row>
        <row r="528">
          <cell r="A528" t="str">
            <v>MNK-D 600m3/h(kíp)</v>
          </cell>
          <cell r="B528">
            <v>216</v>
          </cell>
          <cell r="C528" t="str">
            <v>Máy nén khí diêzel 600m³/h</v>
          </cell>
          <cell r="D528" t="str">
            <v>kíp</v>
          </cell>
          <cell r="L528">
            <v>443758.75</v>
          </cell>
          <cell r="V528">
            <v>443758.75</v>
          </cell>
        </row>
        <row r="529">
          <cell r="A529" t="str">
            <v>MNK-D 660m3/h</v>
          </cell>
          <cell r="B529">
            <v>217</v>
          </cell>
          <cell r="C529" t="str">
            <v>Máy nén khí diêzel 660m³/h</v>
          </cell>
          <cell r="D529" t="str">
            <v>ca</v>
          </cell>
          <cell r="E529">
            <v>150</v>
          </cell>
          <cell r="F529">
            <v>11</v>
          </cell>
          <cell r="G529">
            <v>4.95</v>
          </cell>
          <cell r="H529">
            <v>5</v>
          </cell>
          <cell r="I529">
            <v>309212</v>
          </cell>
          <cell r="J529">
            <v>38.880000000000003</v>
          </cell>
          <cell r="K529" t="str">
            <v>lítdiezel</v>
          </cell>
          <cell r="L529">
            <v>683883.00749999995</v>
          </cell>
          <cell r="M529" t="str">
            <v>1x4/7</v>
          </cell>
          <cell r="N529">
            <v>215417.69333333336</v>
          </cell>
          <cell r="O529">
            <v>102039.96</v>
          </cell>
          <cell r="P529">
            <v>103070.66666666667</v>
          </cell>
          <cell r="Q529">
            <v>306256.98239999998</v>
          </cell>
          <cell r="R529">
            <v>15312.849119999999</v>
          </cell>
          <cell r="S529">
            <v>321569.83152000001</v>
          </cell>
          <cell r="T529">
            <v>74675.769230769234</v>
          </cell>
          <cell r="U529">
            <v>816773.92075076932</v>
          </cell>
          <cell r="V529">
            <v>683883.00749999995</v>
          </cell>
          <cell r="W529">
            <v>623270</v>
          </cell>
        </row>
        <row r="530">
          <cell r="A530" t="str">
            <v>MNK-D 1200m³/h</v>
          </cell>
          <cell r="B530">
            <v>218</v>
          </cell>
          <cell r="C530" t="str">
            <v>Máy nén khí diêzel 1200m³/h</v>
          </cell>
          <cell r="D530" t="str">
            <v>ca</v>
          </cell>
          <cell r="E530">
            <v>150</v>
          </cell>
          <cell r="F530">
            <v>11</v>
          </cell>
          <cell r="G530">
            <v>3.85</v>
          </cell>
          <cell r="H530">
            <v>5</v>
          </cell>
          <cell r="I530">
            <v>620203</v>
          </cell>
          <cell r="J530">
            <v>75</v>
          </cell>
          <cell r="K530" t="str">
            <v>lítdiezel</v>
          </cell>
          <cell r="L530">
            <v>1331267.091</v>
          </cell>
          <cell r="M530" t="str">
            <v>1x4/7</v>
          </cell>
          <cell r="N530">
            <v>432074.75666666665</v>
          </cell>
          <cell r="O530">
            <v>159185.43666666668</v>
          </cell>
          <cell r="P530">
            <v>206734.33333333334</v>
          </cell>
          <cell r="Q530">
            <v>590773.5</v>
          </cell>
          <cell r="R530">
            <v>29538.675000000003</v>
          </cell>
          <cell r="S530">
            <v>620312.17500000005</v>
          </cell>
          <cell r="T530">
            <v>74675.769230769234</v>
          </cell>
          <cell r="U530">
            <v>1492982.4708974359</v>
          </cell>
          <cell r="V530">
            <v>1331267.091</v>
          </cell>
          <cell r="W530">
            <v>1213276</v>
          </cell>
        </row>
        <row r="531">
          <cell r="C531" t="str">
            <v>Máy nén khí, động cơ điện - năng suất:</v>
          </cell>
          <cell r="L531">
            <v>0</v>
          </cell>
        </row>
        <row r="532">
          <cell r="A532" t="str">
            <v>MNK5m³/h</v>
          </cell>
          <cell r="B532">
            <v>219</v>
          </cell>
          <cell r="C532" t="str">
            <v>Máy nén khí chạy bằng động cơ điện 5m³/h</v>
          </cell>
          <cell r="D532" t="str">
            <v>ca</v>
          </cell>
          <cell r="E532">
            <v>150</v>
          </cell>
          <cell r="F532">
            <v>13</v>
          </cell>
          <cell r="G532">
            <v>5.2</v>
          </cell>
          <cell r="H532">
            <v>5</v>
          </cell>
          <cell r="I532">
            <v>1890</v>
          </cell>
          <cell r="J532">
            <v>1.85</v>
          </cell>
          <cell r="K532" t="str">
            <v>KWh</v>
          </cell>
          <cell r="L532">
            <v>0</v>
          </cell>
          <cell r="M532" t="str">
            <v>1x3/7</v>
          </cell>
          <cell r="N532">
            <v>1638.0000000000002</v>
          </cell>
          <cell r="O532">
            <v>655.20000000000005</v>
          </cell>
          <cell r="P532">
            <v>630</v>
          </cell>
          <cell r="Q532">
            <v>1655.75</v>
          </cell>
          <cell r="R532">
            <v>115.90250000000002</v>
          </cell>
          <cell r="S532">
            <v>1771.6524999999999</v>
          </cell>
          <cell r="T532">
            <v>65952.692307692312</v>
          </cell>
          <cell r="U532">
            <v>70647.544807692306</v>
          </cell>
          <cell r="V532">
            <v>0</v>
          </cell>
        </row>
        <row r="533">
          <cell r="A533" t="str">
            <v>MNK10m³/h</v>
          </cell>
          <cell r="B533">
            <v>220</v>
          </cell>
          <cell r="C533" t="str">
            <v>Máy nén khí chạy bằng động cơ điện 10m³/h</v>
          </cell>
          <cell r="D533" t="str">
            <v>ca</v>
          </cell>
          <cell r="E533">
            <v>150</v>
          </cell>
          <cell r="F533">
            <v>13</v>
          </cell>
          <cell r="G533">
            <v>4.55</v>
          </cell>
          <cell r="H533">
            <v>5</v>
          </cell>
          <cell r="I533">
            <v>3150</v>
          </cell>
          <cell r="J533">
            <v>5.41</v>
          </cell>
          <cell r="K533" t="str">
            <v>KWh</v>
          </cell>
          <cell r="L533">
            <v>0</v>
          </cell>
          <cell r="M533" t="str">
            <v>1x3/7</v>
          </cell>
          <cell r="N533">
            <v>2730</v>
          </cell>
          <cell r="O533">
            <v>955.5</v>
          </cell>
          <cell r="P533">
            <v>1050</v>
          </cell>
          <cell r="Q533">
            <v>4841.95</v>
          </cell>
          <cell r="R533">
            <v>338.93650000000002</v>
          </cell>
          <cell r="S533">
            <v>5180.8864999999996</v>
          </cell>
          <cell r="T533">
            <v>65952.692307692312</v>
          </cell>
          <cell r="U533">
            <v>75869.078807692305</v>
          </cell>
          <cell r="V533">
            <v>0</v>
          </cell>
        </row>
        <row r="534">
          <cell r="A534" t="str">
            <v>MNK22m³/h</v>
          </cell>
          <cell r="B534">
            <v>221</v>
          </cell>
          <cell r="C534" t="str">
            <v>Máy nén khí chạy bằng động cơ điện 22m³/h</v>
          </cell>
          <cell r="D534" t="str">
            <v>ca</v>
          </cell>
          <cell r="E534">
            <v>150</v>
          </cell>
          <cell r="F534">
            <v>13</v>
          </cell>
          <cell r="G534">
            <v>4.55</v>
          </cell>
          <cell r="H534">
            <v>5</v>
          </cell>
          <cell r="I534">
            <v>7140</v>
          </cell>
          <cell r="J534">
            <v>6.9</v>
          </cell>
          <cell r="K534" t="str">
            <v>KWh</v>
          </cell>
          <cell r="L534">
            <v>0</v>
          </cell>
          <cell r="M534" t="str">
            <v>1x3/7</v>
          </cell>
          <cell r="N534">
            <v>6188.0000000000009</v>
          </cell>
          <cell r="O534">
            <v>2165.8000000000002</v>
          </cell>
          <cell r="P534">
            <v>2380</v>
          </cell>
          <cell r="Q534">
            <v>6175.5</v>
          </cell>
          <cell r="R534">
            <v>432.28500000000003</v>
          </cell>
          <cell r="S534">
            <v>6607.7849999999999</v>
          </cell>
          <cell r="T534">
            <v>65952.692307692312</v>
          </cell>
          <cell r="U534">
            <v>83294.277307692304</v>
          </cell>
          <cell r="V534">
            <v>0</v>
          </cell>
        </row>
        <row r="535">
          <cell r="A535" t="str">
            <v>MNK30m³/h</v>
          </cell>
          <cell r="B535">
            <v>222</v>
          </cell>
          <cell r="C535" t="str">
            <v>Máy nén khí chạy bằng động cơ điện 30m³/h</v>
          </cell>
          <cell r="D535" t="str">
            <v>ca</v>
          </cell>
          <cell r="E535">
            <v>150</v>
          </cell>
          <cell r="F535">
            <v>13</v>
          </cell>
          <cell r="G535">
            <v>4.55</v>
          </cell>
          <cell r="H535">
            <v>5</v>
          </cell>
          <cell r="I535">
            <v>9135</v>
          </cell>
          <cell r="J535">
            <v>10.050000000000001</v>
          </cell>
          <cell r="K535" t="str">
            <v>KWh</v>
          </cell>
          <cell r="L535">
            <v>0</v>
          </cell>
          <cell r="M535" t="str">
            <v>1x3/7</v>
          </cell>
          <cell r="N535">
            <v>7917</v>
          </cell>
          <cell r="O535">
            <v>2770.95</v>
          </cell>
          <cell r="P535">
            <v>3045</v>
          </cell>
          <cell r="Q535">
            <v>8994.75</v>
          </cell>
          <cell r="R535">
            <v>629.63250000000005</v>
          </cell>
          <cell r="S535">
            <v>9624.3824999999997</v>
          </cell>
          <cell r="T535">
            <v>65952.692307692312</v>
          </cell>
          <cell r="U535">
            <v>89310.024807692316</v>
          </cell>
          <cell r="V535">
            <v>0</v>
          </cell>
        </row>
        <row r="536">
          <cell r="A536" t="str">
            <v>MNK56m³/h</v>
          </cell>
          <cell r="B536">
            <v>223</v>
          </cell>
          <cell r="C536" t="str">
            <v>Máy nén khí chạy bằng động cơ điện 56m³/h</v>
          </cell>
          <cell r="D536" t="str">
            <v>ca</v>
          </cell>
          <cell r="E536">
            <v>150</v>
          </cell>
          <cell r="F536">
            <v>13</v>
          </cell>
          <cell r="G536">
            <v>4.55</v>
          </cell>
          <cell r="H536">
            <v>5</v>
          </cell>
          <cell r="I536">
            <v>19635</v>
          </cell>
          <cell r="J536">
            <v>16.77</v>
          </cell>
          <cell r="K536" t="str">
            <v>KWh</v>
          </cell>
          <cell r="L536">
            <v>0</v>
          </cell>
          <cell r="M536" t="str">
            <v>1x3/7</v>
          </cell>
          <cell r="N536">
            <v>16166.150000000001</v>
          </cell>
          <cell r="O536">
            <v>5955.9499999999989</v>
          </cell>
          <cell r="P536">
            <v>6545</v>
          </cell>
          <cell r="Q536">
            <v>15009.15</v>
          </cell>
          <cell r="R536">
            <v>1050.6405</v>
          </cell>
          <cell r="S536">
            <v>16059.790499999999</v>
          </cell>
          <cell r="T536">
            <v>65952.692307692312</v>
          </cell>
          <cell r="U536">
            <v>110679.58280769231</v>
          </cell>
          <cell r="V536">
            <v>0</v>
          </cell>
        </row>
        <row r="537">
          <cell r="A537" t="str">
            <v>MNK150m³/h</v>
          </cell>
          <cell r="B537">
            <v>224</v>
          </cell>
          <cell r="C537" t="str">
            <v>Máy nén khí chạy bằng động cơ điện 150m³/h</v>
          </cell>
          <cell r="D537" t="str">
            <v>ca</v>
          </cell>
          <cell r="E537">
            <v>150</v>
          </cell>
          <cell r="F537">
            <v>12</v>
          </cell>
          <cell r="G537">
            <v>3.84</v>
          </cell>
          <cell r="H537">
            <v>5</v>
          </cell>
          <cell r="I537">
            <v>42000</v>
          </cell>
          <cell r="J537">
            <v>44.28</v>
          </cell>
          <cell r="K537" t="str">
            <v>KWh</v>
          </cell>
          <cell r="L537">
            <v>0</v>
          </cell>
          <cell r="M537" t="str">
            <v>1x3/7</v>
          </cell>
          <cell r="N537">
            <v>31920</v>
          </cell>
          <cell r="O537">
            <v>10752</v>
          </cell>
          <cell r="P537">
            <v>14000</v>
          </cell>
          <cell r="Q537">
            <v>39630.6</v>
          </cell>
          <cell r="R537">
            <v>2774.1420000000003</v>
          </cell>
          <cell r="S537">
            <v>42404.741999999998</v>
          </cell>
          <cell r="T537">
            <v>65952.692307692312</v>
          </cell>
          <cell r="U537">
            <v>165029.43430769231</v>
          </cell>
          <cell r="V537">
            <v>0</v>
          </cell>
        </row>
        <row r="538">
          <cell r="A538" t="str">
            <v>MNK216m³/h</v>
          </cell>
          <cell r="B538">
            <v>225</v>
          </cell>
          <cell r="C538" t="str">
            <v>Máy nén khí chạy bằng động cơ điện 216m³/h</v>
          </cell>
          <cell r="D538" t="str">
            <v>ca</v>
          </cell>
          <cell r="E538">
            <v>150</v>
          </cell>
          <cell r="F538">
            <v>12</v>
          </cell>
          <cell r="G538">
            <v>3.84</v>
          </cell>
          <cell r="H538">
            <v>5</v>
          </cell>
          <cell r="I538">
            <v>59288</v>
          </cell>
          <cell r="J538">
            <v>52.38</v>
          </cell>
          <cell r="K538" t="str">
            <v>KWh</v>
          </cell>
          <cell r="L538">
            <v>0</v>
          </cell>
          <cell r="M538" t="str">
            <v>1x3/7</v>
          </cell>
          <cell r="N538">
            <v>45058.879999999997</v>
          </cell>
          <cell r="O538">
            <v>15177.727999999997</v>
          </cell>
          <cell r="P538">
            <v>19762.666666666668</v>
          </cell>
          <cell r="Q538">
            <v>46880.100000000006</v>
          </cell>
          <cell r="R538">
            <v>3281.6070000000009</v>
          </cell>
          <cell r="S538">
            <v>50161.707000000009</v>
          </cell>
          <cell r="T538">
            <v>65952.692307692312</v>
          </cell>
          <cell r="U538">
            <v>196113.673974359</v>
          </cell>
          <cell r="V538">
            <v>0</v>
          </cell>
        </row>
        <row r="539">
          <cell r="A539" t="str">
            <v>MNK270m³/h</v>
          </cell>
          <cell r="B539">
            <v>226</v>
          </cell>
          <cell r="C539" t="str">
            <v>Máy nén khí chạy bằng động cơ điện 270m³/h</v>
          </cell>
          <cell r="D539" t="str">
            <v>ca</v>
          </cell>
          <cell r="E539">
            <v>150</v>
          </cell>
          <cell r="F539">
            <v>12</v>
          </cell>
          <cell r="G539">
            <v>3.84</v>
          </cell>
          <cell r="H539">
            <v>5</v>
          </cell>
          <cell r="I539">
            <v>76031</v>
          </cell>
          <cell r="J539">
            <v>80.459999999999994</v>
          </cell>
          <cell r="K539" t="str">
            <v>KWh</v>
          </cell>
          <cell r="L539">
            <v>0</v>
          </cell>
          <cell r="M539" t="str">
            <v>1x3/7</v>
          </cell>
          <cell r="N539">
            <v>57783.56</v>
          </cell>
          <cell r="O539">
            <v>19463.935999999998</v>
          </cell>
          <cell r="P539">
            <v>25343.666666666668</v>
          </cell>
          <cell r="Q539">
            <v>72011.7</v>
          </cell>
          <cell r="R539">
            <v>5040.8190000000004</v>
          </cell>
          <cell r="S539">
            <v>77052.519</v>
          </cell>
          <cell r="T539">
            <v>65952.692307692312</v>
          </cell>
          <cell r="U539">
            <v>245596.37397435898</v>
          </cell>
          <cell r="V539">
            <v>0</v>
          </cell>
        </row>
        <row r="540">
          <cell r="A540" t="str">
            <v>MNK300m³/h</v>
          </cell>
          <cell r="B540">
            <v>227</v>
          </cell>
          <cell r="C540" t="str">
            <v>Máy nén khí chạy bằng động cơ điện 300m³/h</v>
          </cell>
          <cell r="D540" t="str">
            <v>ca</v>
          </cell>
          <cell r="E540">
            <v>150</v>
          </cell>
          <cell r="F540">
            <v>12</v>
          </cell>
          <cell r="G540">
            <v>3.84</v>
          </cell>
          <cell r="H540">
            <v>5</v>
          </cell>
          <cell r="I540">
            <v>96138</v>
          </cell>
          <cell r="J540">
            <v>86.4</v>
          </cell>
          <cell r="K540" t="str">
            <v>KWh</v>
          </cell>
          <cell r="L540">
            <v>0</v>
          </cell>
          <cell r="M540" t="str">
            <v>1x3/7</v>
          </cell>
          <cell r="N540">
            <v>73064.88</v>
          </cell>
          <cell r="O540">
            <v>24611.327999999998</v>
          </cell>
          <cell r="P540">
            <v>32046.000000000007</v>
          </cell>
          <cell r="Q540">
            <v>77328</v>
          </cell>
          <cell r="R540">
            <v>5412.9600000000009</v>
          </cell>
          <cell r="S540">
            <v>82740.960000000006</v>
          </cell>
          <cell r="T540">
            <v>65952.692307692312</v>
          </cell>
          <cell r="U540">
            <v>278415.86030769232</v>
          </cell>
          <cell r="V540">
            <v>0</v>
          </cell>
        </row>
        <row r="541">
          <cell r="A541" t="str">
            <v>MNK600m³/h</v>
          </cell>
          <cell r="B541">
            <v>228</v>
          </cell>
          <cell r="C541" t="str">
            <v>Máy nén khí chạy bằng động cơ điện 600m³/h</v>
          </cell>
          <cell r="D541" t="str">
            <v>ca</v>
          </cell>
          <cell r="E541">
            <v>150</v>
          </cell>
          <cell r="F541">
            <v>12</v>
          </cell>
          <cell r="G541">
            <v>3.36</v>
          </cell>
          <cell r="H541">
            <v>5</v>
          </cell>
          <cell r="I541">
            <v>207428</v>
          </cell>
          <cell r="J541">
            <v>125.28</v>
          </cell>
          <cell r="K541" t="str">
            <v>KWh</v>
          </cell>
          <cell r="L541">
            <v>510642.59399999998</v>
          </cell>
          <cell r="M541" t="str">
            <v>1x4/7</v>
          </cell>
          <cell r="N541">
            <v>157645.28000000003</v>
          </cell>
          <cell r="O541">
            <v>46463.871999999996</v>
          </cell>
          <cell r="P541">
            <v>69142.666666666686</v>
          </cell>
          <cell r="Q541">
            <v>112125.6</v>
          </cell>
          <cell r="R541">
            <v>7848.7920000000013</v>
          </cell>
          <cell r="S541">
            <v>119974.39200000001</v>
          </cell>
          <cell r="T541">
            <v>74675.769230769234</v>
          </cell>
          <cell r="U541">
            <v>467901.97989743599</v>
          </cell>
          <cell r="V541">
            <v>510642.59399999998</v>
          </cell>
          <cell r="W541">
            <v>465384</v>
          </cell>
        </row>
        <row r="542">
          <cell r="C542" t="str">
            <v>Máy nén khí, động cơ xăng - năng suất:</v>
          </cell>
          <cell r="L542">
            <v>0</v>
          </cell>
        </row>
        <row r="543">
          <cell r="A543" t="str">
            <v>MNK-X3m³/h</v>
          </cell>
          <cell r="B543">
            <v>229</v>
          </cell>
          <cell r="C543" t="str">
            <v>Máy nén khí chạy bằng xăng 3m³/h</v>
          </cell>
          <cell r="D543" t="str">
            <v>ca</v>
          </cell>
          <cell r="E543">
            <v>150</v>
          </cell>
          <cell r="F543">
            <v>13</v>
          </cell>
          <cell r="G543">
            <v>5.46</v>
          </cell>
          <cell r="H543">
            <v>5</v>
          </cell>
          <cell r="I543">
            <v>3500</v>
          </cell>
          <cell r="J543">
            <v>0.63</v>
          </cell>
          <cell r="K543" t="str">
            <v>lítxăng</v>
          </cell>
          <cell r="L543">
            <v>0</v>
          </cell>
          <cell r="M543" t="str">
            <v>1x4/7</v>
          </cell>
          <cell r="N543">
            <v>3033.333333333333</v>
          </cell>
          <cell r="O543">
            <v>1274.0000000000002</v>
          </cell>
          <cell r="P543">
            <v>1166.6666666666667</v>
          </cell>
          <cell r="Q543">
            <v>5931.4626000000007</v>
          </cell>
          <cell r="R543">
            <v>177.94387800000001</v>
          </cell>
          <cell r="S543">
            <v>6109.4064780000008</v>
          </cell>
          <cell r="T543">
            <v>74675.769230769234</v>
          </cell>
          <cell r="U543">
            <v>86259.175708769239</v>
          </cell>
          <cell r="V543">
            <v>0</v>
          </cell>
        </row>
        <row r="544">
          <cell r="A544" t="str">
            <v>MNK-X11m³/h</v>
          </cell>
          <cell r="B544">
            <v>230</v>
          </cell>
          <cell r="C544" t="str">
            <v>Máy nén khí chạy bằng xăng 11m³/h</v>
          </cell>
          <cell r="D544" t="str">
            <v>ca</v>
          </cell>
          <cell r="E544">
            <v>150</v>
          </cell>
          <cell r="F544">
            <v>13</v>
          </cell>
          <cell r="G544">
            <v>5.46</v>
          </cell>
          <cell r="H544">
            <v>5</v>
          </cell>
          <cell r="I544">
            <v>5200</v>
          </cell>
          <cell r="J544">
            <v>1.8</v>
          </cell>
          <cell r="K544" t="str">
            <v>lítxăng</v>
          </cell>
          <cell r="L544">
            <v>0</v>
          </cell>
          <cell r="M544" t="str">
            <v>1x4/7</v>
          </cell>
          <cell r="N544">
            <v>4506.666666666667</v>
          </cell>
          <cell r="O544">
            <v>1892.8</v>
          </cell>
          <cell r="P544">
            <v>1733.3333333333333</v>
          </cell>
          <cell r="Q544">
            <v>16947.036</v>
          </cell>
          <cell r="R544">
            <v>508.41107999999997</v>
          </cell>
          <cell r="S544">
            <v>17455.447080000002</v>
          </cell>
          <cell r="T544">
            <v>74675.769230769234</v>
          </cell>
          <cell r="U544">
            <v>100264.01631076924</v>
          </cell>
          <cell r="V544">
            <v>0</v>
          </cell>
        </row>
        <row r="545">
          <cell r="A545" t="str">
            <v>MNK-X25m³/h</v>
          </cell>
          <cell r="B545">
            <v>231</v>
          </cell>
          <cell r="C545" t="str">
            <v>Máy nén khí chạy bằng xăng 25m³/h</v>
          </cell>
          <cell r="D545" t="str">
            <v>ca</v>
          </cell>
          <cell r="E545">
            <v>150</v>
          </cell>
          <cell r="F545">
            <v>13</v>
          </cell>
          <cell r="G545">
            <v>5.46</v>
          </cell>
          <cell r="H545">
            <v>5</v>
          </cell>
          <cell r="I545">
            <v>9900</v>
          </cell>
          <cell r="J545">
            <v>2.88</v>
          </cell>
          <cell r="K545" t="str">
            <v>lítxăng</v>
          </cell>
          <cell r="L545">
            <v>0</v>
          </cell>
          <cell r="M545" t="str">
            <v>1x4/7</v>
          </cell>
          <cell r="N545">
            <v>8580</v>
          </cell>
          <cell r="O545">
            <v>3603.6000000000008</v>
          </cell>
          <cell r="P545">
            <v>3300</v>
          </cell>
          <cell r="Q545">
            <v>27115.257600000001</v>
          </cell>
          <cell r="R545">
            <v>813.45772799999997</v>
          </cell>
          <cell r="S545">
            <v>27928.715328000002</v>
          </cell>
          <cell r="T545">
            <v>74675.769230769234</v>
          </cell>
          <cell r="U545">
            <v>118088.08455876925</v>
          </cell>
          <cell r="V545">
            <v>0</v>
          </cell>
        </row>
        <row r="546">
          <cell r="A546" t="str">
            <v>MNK-X40m³/h</v>
          </cell>
          <cell r="B546">
            <v>232</v>
          </cell>
          <cell r="C546" t="str">
            <v>Máy nén khí chạy bằng xăng 40m³/h</v>
          </cell>
          <cell r="D546" t="str">
            <v>ca</v>
          </cell>
          <cell r="E546">
            <v>150</v>
          </cell>
          <cell r="F546">
            <v>13</v>
          </cell>
          <cell r="G546">
            <v>5.46</v>
          </cell>
          <cell r="H546">
            <v>5</v>
          </cell>
          <cell r="I546">
            <v>14720</v>
          </cell>
          <cell r="J546">
            <v>7.8</v>
          </cell>
          <cell r="K546" t="str">
            <v>lítxăng</v>
          </cell>
          <cell r="L546">
            <v>0</v>
          </cell>
          <cell r="M546" t="str">
            <v>1x4/7</v>
          </cell>
          <cell r="N546">
            <v>12119.466666666667</v>
          </cell>
          <cell r="O546">
            <v>5358.08</v>
          </cell>
          <cell r="P546">
            <v>4906.666666666667</v>
          </cell>
          <cell r="Q546">
            <v>73437.156000000003</v>
          </cell>
          <cell r="R546">
            <v>2203.1146800000001</v>
          </cell>
          <cell r="S546">
            <v>75640.270680000001</v>
          </cell>
          <cell r="T546">
            <v>74675.769230769234</v>
          </cell>
          <cell r="U546">
            <v>172700.25324410258</v>
          </cell>
          <cell r="V546">
            <v>0</v>
          </cell>
        </row>
        <row r="547">
          <cell r="A547" t="str">
            <v>MNK-X120m³/h</v>
          </cell>
          <cell r="B547">
            <v>233</v>
          </cell>
          <cell r="C547" t="str">
            <v>Máy nén khí chạy bằng xăng 120m³/h</v>
          </cell>
          <cell r="D547" t="str">
            <v>ca</v>
          </cell>
          <cell r="E547">
            <v>150</v>
          </cell>
          <cell r="F547">
            <v>12</v>
          </cell>
          <cell r="G547">
            <v>5.04</v>
          </cell>
          <cell r="H547">
            <v>5</v>
          </cell>
          <cell r="I547">
            <v>45954</v>
          </cell>
          <cell r="J547">
            <v>14.4</v>
          </cell>
          <cell r="K547" t="str">
            <v>lítxăng</v>
          </cell>
          <cell r="L547">
            <v>0</v>
          </cell>
          <cell r="M547" t="str">
            <v>1x4/7</v>
          </cell>
          <cell r="N547">
            <v>34925.040000000001</v>
          </cell>
          <cell r="O547">
            <v>15440.544</v>
          </cell>
          <cell r="P547">
            <v>15318.000000000004</v>
          </cell>
          <cell r="Q547">
            <v>135576.288</v>
          </cell>
          <cell r="R547">
            <v>4067.2886399999998</v>
          </cell>
          <cell r="S547">
            <v>139643.57664000001</v>
          </cell>
          <cell r="T547">
            <v>74675.769230769234</v>
          </cell>
          <cell r="U547">
            <v>280002.92987076927</v>
          </cell>
          <cell r="V547">
            <v>0</v>
          </cell>
        </row>
        <row r="548">
          <cell r="A548" t="str">
            <v>MNK-X200m³/h</v>
          </cell>
          <cell r="B548">
            <v>234</v>
          </cell>
          <cell r="C548" t="str">
            <v>Máy nén khí chạy bằng xăng 200m³/h</v>
          </cell>
          <cell r="D548" t="str">
            <v>ca</v>
          </cell>
          <cell r="E548">
            <v>150</v>
          </cell>
          <cell r="F548">
            <v>12</v>
          </cell>
          <cell r="G548">
            <v>5.04</v>
          </cell>
          <cell r="H548">
            <v>5</v>
          </cell>
          <cell r="I548">
            <v>73606</v>
          </cell>
          <cell r="J548">
            <v>24</v>
          </cell>
          <cell r="K548" t="str">
            <v>lítxăng</v>
          </cell>
          <cell r="L548">
            <v>0</v>
          </cell>
          <cell r="M548" t="str">
            <v>1x4/7</v>
          </cell>
          <cell r="N548">
            <v>55940.55999999999</v>
          </cell>
          <cell r="O548">
            <v>24731.615999999998</v>
          </cell>
          <cell r="P548">
            <v>24535.333333333332</v>
          </cell>
          <cell r="Q548">
            <v>225960.48</v>
          </cell>
          <cell r="R548">
            <v>6778.8144000000002</v>
          </cell>
          <cell r="S548">
            <v>232739.29440000001</v>
          </cell>
          <cell r="T548">
            <v>74675.769230769234</v>
          </cell>
          <cell r="U548">
            <v>412622.57296410261</v>
          </cell>
          <cell r="V548">
            <v>0</v>
          </cell>
        </row>
        <row r="549">
          <cell r="A549" t="str">
            <v>MNK-X300m³/h</v>
          </cell>
          <cell r="B549">
            <v>235</v>
          </cell>
          <cell r="C549" t="str">
            <v>Máy nén khí chạy bằng xăng 300m³/h</v>
          </cell>
          <cell r="D549" t="str">
            <v>ca</v>
          </cell>
          <cell r="E549">
            <v>150</v>
          </cell>
          <cell r="F549">
            <v>12</v>
          </cell>
          <cell r="G549">
            <v>5.04</v>
          </cell>
          <cell r="H549">
            <v>5</v>
          </cell>
          <cell r="I549">
            <v>106056</v>
          </cell>
          <cell r="J549">
            <v>33</v>
          </cell>
          <cell r="K549" t="str">
            <v>lítxăng</v>
          </cell>
          <cell r="L549">
            <v>0</v>
          </cell>
          <cell r="M549" t="str">
            <v>1x4/7</v>
          </cell>
          <cell r="N549">
            <v>80602.559999999998</v>
          </cell>
          <cell r="O549">
            <v>35634.815999999999</v>
          </cell>
          <cell r="P549">
            <v>35352</v>
          </cell>
          <cell r="Q549">
            <v>310695.66000000003</v>
          </cell>
          <cell r="R549">
            <v>9320.8698000000004</v>
          </cell>
          <cell r="S549">
            <v>320016.52980000002</v>
          </cell>
          <cell r="T549">
            <v>74675.769230769234</v>
          </cell>
          <cell r="U549">
            <v>546281.6750307692</v>
          </cell>
          <cell r="V549">
            <v>0</v>
          </cell>
        </row>
        <row r="550">
          <cell r="A550" t="str">
            <v>MNK-X600m³/h</v>
          </cell>
          <cell r="B550">
            <v>236</v>
          </cell>
          <cell r="C550" t="str">
            <v>Máy nén khí chạy bằng xăng 600m³/h</v>
          </cell>
          <cell r="D550" t="str">
            <v>ca</v>
          </cell>
          <cell r="E550">
            <v>150</v>
          </cell>
          <cell r="F550">
            <v>11</v>
          </cell>
          <cell r="G550">
            <v>4.62</v>
          </cell>
          <cell r="H550">
            <v>5</v>
          </cell>
          <cell r="I550">
            <v>241715</v>
          </cell>
          <cell r="J550">
            <v>46.2</v>
          </cell>
          <cell r="K550" t="str">
            <v>lítxăng</v>
          </cell>
          <cell r="L550">
            <v>0</v>
          </cell>
          <cell r="M550" t="str">
            <v>1x4/7</v>
          </cell>
          <cell r="N550">
            <v>168394.78333333333</v>
          </cell>
          <cell r="O550">
            <v>74448.22</v>
          </cell>
          <cell r="P550">
            <v>80571.666666666672</v>
          </cell>
          <cell r="Q550">
            <v>434973.92400000006</v>
          </cell>
          <cell r="R550">
            <v>13049.217720000001</v>
          </cell>
          <cell r="S550">
            <v>448023.14172000007</v>
          </cell>
          <cell r="T550">
            <v>74675.769230769234</v>
          </cell>
          <cell r="U550">
            <v>846113.58095076936</v>
          </cell>
          <cell r="V550">
            <v>0</v>
          </cell>
        </row>
        <row r="551">
          <cell r="C551" t="str">
            <v>Máy biến thế hàn một chiều - công suất:</v>
          </cell>
          <cell r="L551">
            <v>0</v>
          </cell>
        </row>
        <row r="552">
          <cell r="A552" t="str">
            <v>BTH1C40KW</v>
          </cell>
          <cell r="B552">
            <v>229</v>
          </cell>
          <cell r="C552" t="str">
            <v>Biến thế hàn 1 chiều 40KW</v>
          </cell>
          <cell r="D552" t="str">
            <v>ca</v>
          </cell>
          <cell r="E552">
            <v>180</v>
          </cell>
          <cell r="F552">
            <v>24</v>
          </cell>
          <cell r="G552">
            <v>4.5</v>
          </cell>
          <cell r="H552">
            <v>5</v>
          </cell>
          <cell r="I552">
            <v>15470</v>
          </cell>
          <cell r="J552">
            <v>84</v>
          </cell>
          <cell r="K552" t="str">
            <v>KWh</v>
          </cell>
          <cell r="L552">
            <v>0</v>
          </cell>
          <cell r="M552" t="str">
            <v>1x4/7</v>
          </cell>
          <cell r="N552">
            <v>19595.333333333332</v>
          </cell>
          <cell r="O552">
            <v>3867.5</v>
          </cell>
          <cell r="P552">
            <v>4297.2222222222226</v>
          </cell>
          <cell r="Q552">
            <v>75180</v>
          </cell>
          <cell r="R552">
            <v>5262.6</v>
          </cell>
          <cell r="S552">
            <v>80442.600000000006</v>
          </cell>
          <cell r="T552">
            <v>74675.769230769234</v>
          </cell>
          <cell r="U552">
            <v>182878.42478632479</v>
          </cell>
          <cell r="V552">
            <v>0</v>
          </cell>
        </row>
        <row r="553">
          <cell r="A553" t="str">
            <v>BTH1C50KW</v>
          </cell>
          <cell r="B553">
            <v>230</v>
          </cell>
          <cell r="C553" t="str">
            <v>Biến thế hàn 1 chiều 50KW</v>
          </cell>
          <cell r="D553" t="str">
            <v>ca</v>
          </cell>
          <cell r="E553">
            <v>180</v>
          </cell>
          <cell r="F553">
            <v>24</v>
          </cell>
          <cell r="G553">
            <v>4.5</v>
          </cell>
          <cell r="H553">
            <v>5</v>
          </cell>
          <cell r="I553">
            <v>20020</v>
          </cell>
          <cell r="J553">
            <v>105</v>
          </cell>
          <cell r="K553" t="str">
            <v>KWh</v>
          </cell>
          <cell r="L553">
            <v>0</v>
          </cell>
          <cell r="M553" t="str">
            <v>1x4/7</v>
          </cell>
          <cell r="N553">
            <v>25358.666666666664</v>
          </cell>
          <cell r="O553">
            <v>5005</v>
          </cell>
          <cell r="P553">
            <v>5561.1111111111113</v>
          </cell>
          <cell r="Q553">
            <v>93975</v>
          </cell>
          <cell r="R553">
            <v>6578.2500000000009</v>
          </cell>
          <cell r="S553">
            <v>100553.25</v>
          </cell>
          <cell r="T553">
            <v>74675.769230769234</v>
          </cell>
          <cell r="U553">
            <v>211153.797008547</v>
          </cell>
          <cell r="V553">
            <v>0</v>
          </cell>
        </row>
        <row r="554">
          <cell r="C554" t="str">
            <v>Máy biến thế hàn xoay chiều - công suất:</v>
          </cell>
          <cell r="L554">
            <v>0</v>
          </cell>
          <cell r="V554">
            <v>0</v>
          </cell>
        </row>
        <row r="555">
          <cell r="A555" t="str">
            <v>BTH4KW</v>
          </cell>
          <cell r="B555">
            <v>231</v>
          </cell>
          <cell r="C555" t="str">
            <v>Biến thế hàn - công suất 4,0KW</v>
          </cell>
          <cell r="D555" t="str">
            <v>ca</v>
          </cell>
          <cell r="E555">
            <v>180</v>
          </cell>
          <cell r="F555">
            <v>24</v>
          </cell>
          <cell r="G555">
            <v>4.84</v>
          </cell>
          <cell r="H555">
            <v>5</v>
          </cell>
          <cell r="I555">
            <v>2100</v>
          </cell>
          <cell r="J555">
            <v>8.4</v>
          </cell>
          <cell r="K555" t="str">
            <v>KWh</v>
          </cell>
          <cell r="L555">
            <v>0</v>
          </cell>
          <cell r="M555" t="str">
            <v>1x4/7</v>
          </cell>
          <cell r="N555">
            <v>2800</v>
          </cell>
          <cell r="O555">
            <v>564.66666666666663</v>
          </cell>
          <cell r="P555">
            <v>583.33333333333337</v>
          </cell>
          <cell r="Q555">
            <v>7518</v>
          </cell>
          <cell r="R555">
            <v>526.2600000000001</v>
          </cell>
          <cell r="S555">
            <v>8044.26</v>
          </cell>
          <cell r="T555">
            <v>74675.769230769234</v>
          </cell>
          <cell r="U555">
            <v>86668.029230769229</v>
          </cell>
          <cell r="V555">
            <v>0</v>
          </cell>
        </row>
        <row r="556">
          <cell r="A556" t="str">
            <v>BTH7KW</v>
          </cell>
          <cell r="B556">
            <v>232</v>
          </cell>
          <cell r="C556" t="str">
            <v>Biến thế hàn - công suất 7,0KW</v>
          </cell>
          <cell r="D556" t="str">
            <v>ca</v>
          </cell>
          <cell r="E556">
            <v>180</v>
          </cell>
          <cell r="F556">
            <v>24</v>
          </cell>
          <cell r="G556">
            <v>4.84</v>
          </cell>
          <cell r="H556">
            <v>5</v>
          </cell>
          <cell r="I556">
            <v>3255</v>
          </cell>
          <cell r="J556">
            <v>14.7</v>
          </cell>
          <cell r="K556" t="str">
            <v>KWh</v>
          </cell>
          <cell r="L556">
            <v>0</v>
          </cell>
          <cell r="M556" t="str">
            <v>1x4/7</v>
          </cell>
          <cell r="N556">
            <v>4340</v>
          </cell>
          <cell r="O556">
            <v>875.23333333333335</v>
          </cell>
          <cell r="P556">
            <v>904.16666666666663</v>
          </cell>
          <cell r="Q556">
            <v>13156.5</v>
          </cell>
          <cell r="R556">
            <v>920.95500000000004</v>
          </cell>
          <cell r="S556">
            <v>14077.455</v>
          </cell>
          <cell r="T556">
            <v>74675.769230769234</v>
          </cell>
          <cell r="U556">
            <v>94872.62423076923</v>
          </cell>
          <cell r="V556">
            <v>0</v>
          </cell>
        </row>
        <row r="557">
          <cell r="A557" t="str">
            <v>BTH10KW</v>
          </cell>
          <cell r="B557">
            <v>233</v>
          </cell>
          <cell r="C557" t="str">
            <v>Biến thế hàn - công suất 10,0KW</v>
          </cell>
          <cell r="D557" t="str">
            <v>ca</v>
          </cell>
          <cell r="E557">
            <v>180</v>
          </cell>
          <cell r="F557">
            <v>24</v>
          </cell>
          <cell r="G557">
            <v>4.84</v>
          </cell>
          <cell r="H557">
            <v>5</v>
          </cell>
          <cell r="I557">
            <v>4620</v>
          </cell>
          <cell r="J557">
            <v>21</v>
          </cell>
          <cell r="K557" t="str">
            <v>KWh</v>
          </cell>
          <cell r="L557">
            <v>0</v>
          </cell>
          <cell r="M557" t="str">
            <v>1x4/7</v>
          </cell>
          <cell r="N557">
            <v>6160</v>
          </cell>
          <cell r="O557">
            <v>1242.2666666666667</v>
          </cell>
          <cell r="P557">
            <v>1283.3333333333333</v>
          </cell>
          <cell r="Q557">
            <v>18795</v>
          </cell>
          <cell r="R557">
            <v>1315.65</v>
          </cell>
          <cell r="S557">
            <v>20110.650000000001</v>
          </cell>
          <cell r="T557">
            <v>74675.769230769234</v>
          </cell>
          <cell r="U557">
            <v>103472.01923076923</v>
          </cell>
          <cell r="V557">
            <v>0</v>
          </cell>
        </row>
        <row r="558">
          <cell r="A558" t="str">
            <v>BTH14KW</v>
          </cell>
          <cell r="B558">
            <v>234</v>
          </cell>
          <cell r="C558" t="str">
            <v>Biến thế hàn - công suất 14,0KW</v>
          </cell>
          <cell r="D558" t="str">
            <v>ca</v>
          </cell>
          <cell r="E558">
            <v>180</v>
          </cell>
          <cell r="F558">
            <v>24</v>
          </cell>
          <cell r="G558">
            <v>4.84</v>
          </cell>
          <cell r="H558">
            <v>5</v>
          </cell>
          <cell r="I558">
            <v>6615</v>
          </cell>
          <cell r="J558">
            <v>29.4</v>
          </cell>
          <cell r="K558" t="str">
            <v>KWh</v>
          </cell>
          <cell r="L558">
            <v>106122.72825</v>
          </cell>
          <cell r="M558" t="str">
            <v>1x4/7</v>
          </cell>
          <cell r="N558">
            <v>8820</v>
          </cell>
          <cell r="O558">
            <v>1778.7</v>
          </cell>
          <cell r="P558">
            <v>1837.5</v>
          </cell>
          <cell r="Q558">
            <v>26313</v>
          </cell>
          <cell r="R558">
            <v>1841.91</v>
          </cell>
          <cell r="S558">
            <v>28154.91</v>
          </cell>
          <cell r="T558">
            <v>74675.769230769234</v>
          </cell>
          <cell r="U558">
            <v>115266.87923076923</v>
          </cell>
          <cell r="V558">
            <v>106122.72825</v>
          </cell>
          <cell r="W558">
            <v>96717</v>
          </cell>
        </row>
        <row r="559">
          <cell r="A559" t="str">
            <v>BTHXC23KW</v>
          </cell>
          <cell r="B559">
            <v>235</v>
          </cell>
          <cell r="C559" t="str">
            <v>Biến thế hàn XC 23KW</v>
          </cell>
          <cell r="D559" t="str">
            <v>ca</v>
          </cell>
          <cell r="E559">
            <v>180</v>
          </cell>
          <cell r="F559">
            <v>24</v>
          </cell>
          <cell r="G559">
            <v>4.84</v>
          </cell>
          <cell r="H559">
            <v>5</v>
          </cell>
          <cell r="I559">
            <v>12250</v>
          </cell>
          <cell r="J559">
            <v>48.3</v>
          </cell>
          <cell r="K559" t="str">
            <v>KWh</v>
          </cell>
          <cell r="L559">
            <v>130052.6535</v>
          </cell>
          <cell r="M559" t="str">
            <v>1x4/7</v>
          </cell>
          <cell r="N559">
            <v>15516.666666666668</v>
          </cell>
          <cell r="O559">
            <v>3293.8888888888887</v>
          </cell>
          <cell r="P559">
            <v>3402.7777777777778</v>
          </cell>
          <cell r="Q559">
            <v>43228.5</v>
          </cell>
          <cell r="R559">
            <v>3025.9950000000003</v>
          </cell>
          <cell r="S559">
            <v>46254.495000000003</v>
          </cell>
          <cell r="T559">
            <v>74675.769230769234</v>
          </cell>
          <cell r="U559">
            <v>143143.59756410256</v>
          </cell>
          <cell r="V559">
            <v>130052.6535</v>
          </cell>
          <cell r="W559">
            <v>118526</v>
          </cell>
        </row>
        <row r="560">
          <cell r="A560" t="str">
            <v>BTHXC27,5KW</v>
          </cell>
          <cell r="B560">
            <v>236</v>
          </cell>
          <cell r="C560" t="str">
            <v>Biến thế hàn XC 27,5KW</v>
          </cell>
          <cell r="D560" t="str">
            <v>ca</v>
          </cell>
          <cell r="E560">
            <v>180</v>
          </cell>
          <cell r="F560">
            <v>24</v>
          </cell>
          <cell r="G560">
            <v>4.8</v>
          </cell>
          <cell r="H560">
            <v>5</v>
          </cell>
          <cell r="I560">
            <v>14375</v>
          </cell>
          <cell r="J560">
            <v>57.75</v>
          </cell>
          <cell r="K560" t="str">
            <v>KWh</v>
          </cell>
          <cell r="L560">
            <v>157893.17775</v>
          </cell>
          <cell r="M560" t="str">
            <v>1x4/7</v>
          </cell>
          <cell r="N560">
            <v>18208.333333333332</v>
          </cell>
          <cell r="O560">
            <v>3833.3333333333335</v>
          </cell>
          <cell r="P560">
            <v>3993.0555555555557</v>
          </cell>
          <cell r="Q560">
            <v>51686.25</v>
          </cell>
          <cell r="R560">
            <v>3618.0375000000004</v>
          </cell>
          <cell r="S560">
            <v>55304.287499999999</v>
          </cell>
          <cell r="T560">
            <v>74675.769230769234</v>
          </cell>
          <cell r="U560">
            <v>156014.77895299147</v>
          </cell>
          <cell r="V560">
            <v>157893.17775</v>
          </cell>
          <cell r="W560">
            <v>143899</v>
          </cell>
        </row>
        <row r="561">
          <cell r="A561" t="str">
            <v>BTHXC29,2KW</v>
          </cell>
          <cell r="B561">
            <v>237</v>
          </cell>
          <cell r="C561" t="str">
            <v>Biến thế hàn XC 29,2KW</v>
          </cell>
          <cell r="D561" t="str">
            <v>ca</v>
          </cell>
          <cell r="E561">
            <v>180</v>
          </cell>
          <cell r="F561">
            <v>24</v>
          </cell>
          <cell r="G561">
            <v>4.8</v>
          </cell>
          <cell r="H561">
            <v>5</v>
          </cell>
          <cell r="I561">
            <v>15000</v>
          </cell>
          <cell r="J561">
            <v>61.32</v>
          </cell>
          <cell r="K561" t="str">
            <v>KWh</v>
          </cell>
          <cell r="L561">
            <v>0</v>
          </cell>
          <cell r="M561" t="str">
            <v>1x4/7</v>
          </cell>
          <cell r="N561">
            <v>19000</v>
          </cell>
          <cell r="O561">
            <v>4000</v>
          </cell>
          <cell r="P561">
            <v>4166.666666666667</v>
          </cell>
          <cell r="Q561">
            <v>54881.4</v>
          </cell>
          <cell r="R561">
            <v>3841.6980000000003</v>
          </cell>
          <cell r="S561">
            <v>58723.097999999998</v>
          </cell>
          <cell r="T561">
            <v>74675.769230769234</v>
          </cell>
          <cell r="U561">
            <v>160565.5338974359</v>
          </cell>
          <cell r="V561">
            <v>0</v>
          </cell>
        </row>
        <row r="562">
          <cell r="A562" t="str">
            <v>BTHXC33,5KW</v>
          </cell>
          <cell r="B562">
            <v>238</v>
          </cell>
          <cell r="C562" t="str">
            <v>Biến thế hàn XC 33,5KW</v>
          </cell>
          <cell r="D562" t="str">
            <v>ca</v>
          </cell>
          <cell r="E562">
            <v>180</v>
          </cell>
          <cell r="F562">
            <v>24</v>
          </cell>
          <cell r="G562">
            <v>4.8</v>
          </cell>
          <cell r="H562">
            <v>5</v>
          </cell>
          <cell r="I562">
            <v>16590</v>
          </cell>
          <cell r="J562">
            <v>70.349999999999994</v>
          </cell>
          <cell r="K562" t="str">
            <v>KWh</v>
          </cell>
          <cell r="L562">
            <v>0</v>
          </cell>
          <cell r="M562" t="str">
            <v>1x4/7</v>
          </cell>
          <cell r="N562">
            <v>21014</v>
          </cell>
          <cell r="O562">
            <v>4424</v>
          </cell>
          <cell r="P562">
            <v>4608.333333333333</v>
          </cell>
          <cell r="Q562">
            <v>62963.249999999993</v>
          </cell>
          <cell r="R562">
            <v>4407.4274999999998</v>
          </cell>
          <cell r="S562">
            <v>67370.677499999991</v>
          </cell>
          <cell r="T562">
            <v>74675.769230769234</v>
          </cell>
          <cell r="U562">
            <v>172092.78006410255</v>
          </cell>
          <cell r="V562">
            <v>0</v>
          </cell>
        </row>
        <row r="563">
          <cell r="C563" t="str">
            <v>Máy hàn điện, động cơ xăng - công suất:</v>
          </cell>
          <cell r="L563">
            <v>0</v>
          </cell>
          <cell r="V563">
            <v>0</v>
          </cell>
        </row>
        <row r="564">
          <cell r="A564" t="str">
            <v>MHĐ-X9cv</v>
          </cell>
          <cell r="B564">
            <v>239</v>
          </cell>
          <cell r="C564" t="str">
            <v>Máy hàn điện chạy bằng động cơ xăng 9cv</v>
          </cell>
          <cell r="D564" t="str">
            <v>ca</v>
          </cell>
          <cell r="E564">
            <v>160</v>
          </cell>
          <cell r="F564">
            <v>20</v>
          </cell>
          <cell r="G564">
            <v>5.6</v>
          </cell>
          <cell r="H564">
            <v>5</v>
          </cell>
          <cell r="I564">
            <v>20608</v>
          </cell>
          <cell r="J564">
            <v>2.7</v>
          </cell>
          <cell r="K564" t="str">
            <v>lítxăng</v>
          </cell>
          <cell r="L564">
            <v>0</v>
          </cell>
          <cell r="M564" t="str">
            <v>1x4/7</v>
          </cell>
          <cell r="N564">
            <v>24472</v>
          </cell>
          <cell r="O564">
            <v>7212.7999999999984</v>
          </cell>
          <cell r="P564">
            <v>6440.0000000000009</v>
          </cell>
          <cell r="Q564">
            <v>25420.554000000004</v>
          </cell>
          <cell r="R564">
            <v>762.61662000000013</v>
          </cell>
          <cell r="S564">
            <v>26183.170620000004</v>
          </cell>
          <cell r="T564">
            <v>74675.769230769234</v>
          </cell>
          <cell r="U564">
            <v>138983.73985076923</v>
          </cell>
          <cell r="V564">
            <v>0</v>
          </cell>
        </row>
        <row r="565">
          <cell r="A565" t="str">
            <v>MHĐ-X20cv</v>
          </cell>
          <cell r="B565">
            <v>240</v>
          </cell>
          <cell r="C565" t="str">
            <v>Máy hàn điện chạy bằng động cơ xăng 20cv</v>
          </cell>
          <cell r="D565" t="str">
            <v>ca</v>
          </cell>
          <cell r="E565">
            <v>160</v>
          </cell>
          <cell r="F565">
            <v>18</v>
          </cell>
          <cell r="G565">
            <v>5.04</v>
          </cell>
          <cell r="H565">
            <v>5</v>
          </cell>
          <cell r="I565">
            <v>27945</v>
          </cell>
          <cell r="J565">
            <v>4.8</v>
          </cell>
          <cell r="K565" t="str">
            <v>lítxăng</v>
          </cell>
          <cell r="L565">
            <v>0</v>
          </cell>
          <cell r="M565" t="str">
            <v>1x4/7</v>
          </cell>
          <cell r="N565">
            <v>29866.21875</v>
          </cell>
          <cell r="O565">
            <v>8802.6749999999993</v>
          </cell>
          <cell r="P565">
            <v>8732.8125</v>
          </cell>
          <cell r="Q565">
            <v>45192.095999999998</v>
          </cell>
          <cell r="R565">
            <v>1355.7628799999998</v>
          </cell>
          <cell r="S565">
            <v>46547.85888</v>
          </cell>
          <cell r="T565">
            <v>74675.769230769234</v>
          </cell>
          <cell r="U565">
            <v>168625.33436076925</v>
          </cell>
          <cell r="V565">
            <v>0</v>
          </cell>
        </row>
        <row r="566">
          <cell r="C566" t="str">
            <v>Máy hàn điện, động cơ diezel - công suất:</v>
          </cell>
          <cell r="L566">
            <v>0</v>
          </cell>
          <cell r="V566">
            <v>0</v>
          </cell>
        </row>
        <row r="567">
          <cell r="A567" t="str">
            <v>MHĐ-D4cv</v>
          </cell>
          <cell r="B567">
            <v>239</v>
          </cell>
          <cell r="C567" t="str">
            <v>Máy hàn điện chạy bằng động cơ xăng 4cv</v>
          </cell>
          <cell r="D567" t="str">
            <v>ca</v>
          </cell>
          <cell r="E567">
            <v>160</v>
          </cell>
          <cell r="F567">
            <v>20</v>
          </cell>
          <cell r="G567">
            <v>5.6</v>
          </cell>
          <cell r="H567">
            <v>5</v>
          </cell>
          <cell r="I567">
            <v>12880</v>
          </cell>
          <cell r="J567">
            <v>1.44</v>
          </cell>
          <cell r="K567" t="str">
            <v>lítdiezel</v>
          </cell>
          <cell r="L567">
            <v>0</v>
          </cell>
          <cell r="M567" t="str">
            <v>1x4/7</v>
          </cell>
          <cell r="N567">
            <v>15295.000000000002</v>
          </cell>
          <cell r="O567">
            <v>4508</v>
          </cell>
          <cell r="P567">
            <v>4025</v>
          </cell>
          <cell r="Q567">
            <v>11342.851199999999</v>
          </cell>
          <cell r="R567">
            <v>567.14256</v>
          </cell>
          <cell r="S567">
            <v>11909.993759999999</v>
          </cell>
          <cell r="T567">
            <v>74675.769230769234</v>
          </cell>
          <cell r="U567">
            <v>110413.76299076923</v>
          </cell>
          <cell r="V567">
            <v>0</v>
          </cell>
        </row>
        <row r="568">
          <cell r="A568" t="str">
            <v>MHĐ-D10,2cv</v>
          </cell>
          <cell r="B568">
            <v>240</v>
          </cell>
          <cell r="C568" t="str">
            <v>Máy hàn điện chạy bằng động cơ xăng 10,2cv</v>
          </cell>
          <cell r="D568" t="str">
            <v>ca</v>
          </cell>
          <cell r="E568">
            <v>160</v>
          </cell>
          <cell r="F568">
            <v>20</v>
          </cell>
          <cell r="G568">
            <v>5.2</v>
          </cell>
          <cell r="H568">
            <v>5</v>
          </cell>
          <cell r="I568">
            <v>24495</v>
          </cell>
          <cell r="J568">
            <v>3.06</v>
          </cell>
          <cell r="K568" t="str">
            <v>lítdiezel</v>
          </cell>
          <cell r="L568">
            <v>0</v>
          </cell>
          <cell r="M568" t="str">
            <v>1x4/7</v>
          </cell>
          <cell r="N568">
            <v>29087.812500000004</v>
          </cell>
          <cell r="O568">
            <v>7960.875</v>
          </cell>
          <cell r="P568">
            <v>7654.6875</v>
          </cell>
          <cell r="Q568">
            <v>24103.558799999999</v>
          </cell>
          <cell r="R568">
            <v>1205.17794</v>
          </cell>
          <cell r="S568">
            <v>25308.73674</v>
          </cell>
          <cell r="T568">
            <v>74675.769230769234</v>
          </cell>
          <cell r="U568">
            <v>144687.88097076921</v>
          </cell>
          <cell r="V568">
            <v>0</v>
          </cell>
        </row>
        <row r="569">
          <cell r="A569" t="str">
            <v>MHĐ-D27,5cv</v>
          </cell>
          <cell r="B569">
            <v>241</v>
          </cell>
          <cell r="C569" t="str">
            <v>Máy hàn điện chạy bằng động cơ xăng 27,5cv</v>
          </cell>
          <cell r="D569" t="str">
            <v>ca</v>
          </cell>
          <cell r="E569">
            <v>160</v>
          </cell>
          <cell r="F569">
            <v>18</v>
          </cell>
          <cell r="G569">
            <v>4.5</v>
          </cell>
          <cell r="H569">
            <v>5</v>
          </cell>
          <cell r="I569">
            <v>41400</v>
          </cell>
          <cell r="J569">
            <v>7.43</v>
          </cell>
          <cell r="K569" t="str">
            <v>lítdiezel</v>
          </cell>
          <cell r="L569">
            <v>0</v>
          </cell>
          <cell r="M569" t="str">
            <v>1x4/7</v>
          </cell>
          <cell r="N569">
            <v>44246.249999999993</v>
          </cell>
          <cell r="O569">
            <v>11643.75</v>
          </cell>
          <cell r="P569">
            <v>12937.5</v>
          </cell>
          <cell r="Q569">
            <v>58525.961399999993</v>
          </cell>
          <cell r="R569">
            <v>2926.2980699999998</v>
          </cell>
          <cell r="S569">
            <v>61452.25946999999</v>
          </cell>
          <cell r="T569">
            <v>74675.769230769234</v>
          </cell>
          <cell r="U569">
            <v>204955.52870076924</v>
          </cell>
          <cell r="V569">
            <v>0</v>
          </cell>
        </row>
        <row r="570">
          <cell r="C570" t="str">
            <v>Máy hàn hơi - công suất:</v>
          </cell>
          <cell r="L570">
            <v>0</v>
          </cell>
          <cell r="V570">
            <v>0</v>
          </cell>
        </row>
        <row r="571">
          <cell r="A571" t="str">
            <v>MHH1000l/h</v>
          </cell>
          <cell r="B571">
            <v>242</v>
          </cell>
          <cell r="C571" t="str">
            <v>Máy hàn hơi 1000l/h</v>
          </cell>
          <cell r="D571" t="str">
            <v>ca</v>
          </cell>
          <cell r="E571">
            <v>100</v>
          </cell>
          <cell r="F571">
            <v>24</v>
          </cell>
          <cell r="G571">
            <v>4.8</v>
          </cell>
          <cell r="H571">
            <v>5</v>
          </cell>
          <cell r="I571">
            <v>2760</v>
          </cell>
          <cell r="L571">
            <v>0</v>
          </cell>
          <cell r="M571" t="str">
            <v>1x4/7</v>
          </cell>
          <cell r="N571">
            <v>6624</v>
          </cell>
          <cell r="O571">
            <v>1324.8</v>
          </cell>
          <cell r="P571">
            <v>1380</v>
          </cell>
          <cell r="Q571">
            <v>0</v>
          </cell>
          <cell r="R571">
            <v>0</v>
          </cell>
          <cell r="S571">
            <v>0</v>
          </cell>
          <cell r="T571">
            <v>74675.769230769234</v>
          </cell>
          <cell r="U571">
            <v>84004.569230769237</v>
          </cell>
          <cell r="V571">
            <v>0</v>
          </cell>
        </row>
        <row r="572">
          <cell r="A572" t="str">
            <v>MHH2000l/h</v>
          </cell>
          <cell r="B572">
            <v>243</v>
          </cell>
          <cell r="C572" t="str">
            <v>Máy hàn hơi 2000l/h</v>
          </cell>
          <cell r="D572" t="str">
            <v>ca</v>
          </cell>
          <cell r="E572">
            <v>100</v>
          </cell>
          <cell r="F572">
            <v>24</v>
          </cell>
          <cell r="G572">
            <v>4.8</v>
          </cell>
          <cell r="H572">
            <v>5</v>
          </cell>
          <cell r="I572">
            <v>4320</v>
          </cell>
          <cell r="L572">
            <v>69277.073250000001</v>
          </cell>
          <cell r="M572" t="str">
            <v>1x4/7</v>
          </cell>
          <cell r="N572">
            <v>10368</v>
          </cell>
          <cell r="O572">
            <v>2073.6</v>
          </cell>
          <cell r="P572">
            <v>2160</v>
          </cell>
          <cell r="Q572">
            <v>0</v>
          </cell>
          <cell r="R572">
            <v>0</v>
          </cell>
          <cell r="S572">
            <v>0</v>
          </cell>
          <cell r="T572">
            <v>74675.769230769234</v>
          </cell>
          <cell r="U572">
            <v>89277.36923076924</v>
          </cell>
          <cell r="V572">
            <v>69277.073250000001</v>
          </cell>
          <cell r="W572">
            <v>63137</v>
          </cell>
        </row>
        <row r="573">
          <cell r="A573" t="str">
            <v>MHCDN</v>
          </cell>
          <cell r="B573">
            <v>244</v>
          </cell>
          <cell r="C573" t="str">
            <v>Máy hàn cắt dưới nước</v>
          </cell>
          <cell r="D573" t="str">
            <v>ca</v>
          </cell>
          <cell r="E573">
            <v>60</v>
          </cell>
          <cell r="F573">
            <v>25</v>
          </cell>
          <cell r="G573">
            <v>10</v>
          </cell>
          <cell r="H573">
            <v>5</v>
          </cell>
          <cell r="I573">
            <v>79200</v>
          </cell>
          <cell r="L573">
            <v>0</v>
          </cell>
          <cell r="M573" t="str">
            <v>2x5/7</v>
          </cell>
          <cell r="N573">
            <v>313500</v>
          </cell>
          <cell r="O573">
            <v>132000</v>
          </cell>
          <cell r="P573">
            <v>66000</v>
          </cell>
          <cell r="Q573">
            <v>0</v>
          </cell>
          <cell r="R573">
            <v>0</v>
          </cell>
          <cell r="S573">
            <v>0</v>
          </cell>
          <cell r="T573">
            <v>170286.92307692306</v>
          </cell>
          <cell r="U573">
            <v>681786.92307692301</v>
          </cell>
          <cell r="V573">
            <v>0</v>
          </cell>
        </row>
        <row r="574">
          <cell r="C574" t="str">
            <v>Máy phun sơn (chưa tính khí nén) - năng suất;</v>
          </cell>
          <cell r="L574">
            <v>0</v>
          </cell>
          <cell r="V574">
            <v>0</v>
          </cell>
        </row>
        <row r="575">
          <cell r="A575" t="str">
            <v>MPS400m2/h</v>
          </cell>
          <cell r="B575">
            <v>245</v>
          </cell>
          <cell r="C575" t="str">
            <v>Máy phun sơn 400m2/h</v>
          </cell>
          <cell r="D575" t="str">
            <v>ca</v>
          </cell>
          <cell r="E575">
            <v>120</v>
          </cell>
          <cell r="F575">
            <v>30</v>
          </cell>
          <cell r="G575">
            <v>5.4</v>
          </cell>
          <cell r="H575">
            <v>4</v>
          </cell>
          <cell r="I575">
            <v>4968</v>
          </cell>
          <cell r="L575">
            <v>64269.224249999999</v>
          </cell>
          <cell r="M575" t="str">
            <v>1x3/7</v>
          </cell>
          <cell r="N575">
            <v>12419.999999999998</v>
          </cell>
          <cell r="O575">
            <v>2235.6000000000004</v>
          </cell>
          <cell r="P575">
            <v>1656</v>
          </cell>
          <cell r="Q575">
            <v>0</v>
          </cell>
          <cell r="R575">
            <v>0</v>
          </cell>
          <cell r="S575">
            <v>0</v>
          </cell>
          <cell r="T575">
            <v>65952.692307692312</v>
          </cell>
          <cell r="U575">
            <v>82264.292307692318</v>
          </cell>
          <cell r="V575">
            <v>64269.224249999999</v>
          </cell>
          <cell r="W575">
            <v>58573</v>
          </cell>
        </row>
        <row r="576">
          <cell r="A576" t="str">
            <v>MPC</v>
          </cell>
          <cell r="B576">
            <v>246</v>
          </cell>
          <cell r="C576" t="str">
            <v>Máy phun cát (chưa tính khí nén)</v>
          </cell>
          <cell r="D576" t="str">
            <v>ca</v>
          </cell>
          <cell r="E576">
            <v>180</v>
          </cell>
          <cell r="F576">
            <v>30</v>
          </cell>
          <cell r="G576">
            <v>4.2</v>
          </cell>
          <cell r="H576">
            <v>4</v>
          </cell>
          <cell r="I576">
            <v>11110</v>
          </cell>
          <cell r="L576">
            <v>68088.751499999998</v>
          </cell>
          <cell r="M576" t="str">
            <v>1x3/7</v>
          </cell>
          <cell r="N576">
            <v>17590.833333333332</v>
          </cell>
          <cell r="O576">
            <v>2592.3333333333335</v>
          </cell>
          <cell r="P576">
            <v>2468.8888888888891</v>
          </cell>
          <cell r="Q576">
            <v>0</v>
          </cell>
          <cell r="R576">
            <v>0</v>
          </cell>
          <cell r="S576">
            <v>0</v>
          </cell>
          <cell r="T576">
            <v>65952.692307692312</v>
          </cell>
          <cell r="U576">
            <v>88604.747863247874</v>
          </cell>
          <cell r="V576">
            <v>68088.751499999998</v>
          </cell>
          <cell r="W576">
            <v>62054</v>
          </cell>
        </row>
        <row r="577">
          <cell r="C577" t="str">
            <v>Máy khoan đứng - công suất:</v>
          </cell>
          <cell r="L577">
            <v>0</v>
          </cell>
          <cell r="V577">
            <v>0</v>
          </cell>
        </row>
        <row r="578">
          <cell r="A578" t="str">
            <v>MKĐ2,5KW</v>
          </cell>
          <cell r="B578">
            <v>246</v>
          </cell>
          <cell r="C578" t="str">
            <v>Máy khoan đứng 2,5KW</v>
          </cell>
          <cell r="D578" t="str">
            <v>ca</v>
          </cell>
          <cell r="E578">
            <v>200</v>
          </cell>
          <cell r="F578">
            <v>14</v>
          </cell>
          <cell r="G578">
            <v>4.0999999999999996</v>
          </cell>
          <cell r="H578">
            <v>4</v>
          </cell>
          <cell r="I578">
            <v>31800</v>
          </cell>
          <cell r="J578">
            <v>5.3</v>
          </cell>
          <cell r="K578" t="str">
            <v>Kwh</v>
          </cell>
          <cell r="L578">
            <v>84939.219750000004</v>
          </cell>
          <cell r="M578" t="str">
            <v>1x3/7</v>
          </cell>
          <cell r="N578">
            <v>21147.000000000004</v>
          </cell>
          <cell r="O578">
            <v>6518.9999999999991</v>
          </cell>
          <cell r="P578">
            <v>6360</v>
          </cell>
          <cell r="Q578">
            <v>4743.5</v>
          </cell>
          <cell r="R578">
            <v>332.04500000000002</v>
          </cell>
          <cell r="S578">
            <v>5075.5450000000001</v>
          </cell>
          <cell r="T578">
            <v>65952.692307692312</v>
          </cell>
          <cell r="U578">
            <v>105054.23730769231</v>
          </cell>
          <cell r="V578">
            <v>84939.219750000004</v>
          </cell>
          <cell r="W578">
            <v>77411</v>
          </cell>
        </row>
        <row r="579">
          <cell r="A579" t="str">
            <v>MKĐ4,5KW</v>
          </cell>
          <cell r="B579">
            <v>247</v>
          </cell>
          <cell r="C579" t="str">
            <v>Máy khoan đứng 4,5KW</v>
          </cell>
          <cell r="D579" t="str">
            <v>ca</v>
          </cell>
          <cell r="E579">
            <v>200</v>
          </cell>
          <cell r="F579">
            <v>14</v>
          </cell>
          <cell r="G579">
            <v>4.08</v>
          </cell>
          <cell r="H579">
            <v>4</v>
          </cell>
          <cell r="I579">
            <v>42400</v>
          </cell>
          <cell r="J579">
            <v>9.4499999999999993</v>
          </cell>
          <cell r="K579" t="str">
            <v>Kwh</v>
          </cell>
          <cell r="L579">
            <v>108131.79299999999</v>
          </cell>
          <cell r="M579" t="str">
            <v>1x3/7</v>
          </cell>
          <cell r="N579">
            <v>28196.000000000004</v>
          </cell>
          <cell r="O579">
            <v>8649.6</v>
          </cell>
          <cell r="P579">
            <v>8480</v>
          </cell>
          <cell r="Q579">
            <v>8457.75</v>
          </cell>
          <cell r="R579">
            <v>592.04250000000002</v>
          </cell>
          <cell r="S579">
            <v>9049.7924999999996</v>
          </cell>
          <cell r="T579">
            <v>65952.692307692312</v>
          </cell>
          <cell r="U579">
            <v>120328.08480769231</v>
          </cell>
          <cell r="V579">
            <v>108131.79299999999</v>
          </cell>
          <cell r="W579">
            <v>98548</v>
          </cell>
        </row>
        <row r="580">
          <cell r="C580" t="str">
            <v>Máy khoan sắt cầm tay, đường kính khoan:</v>
          </cell>
          <cell r="L580">
            <v>0</v>
          </cell>
          <cell r="V580">
            <v>0</v>
          </cell>
        </row>
        <row r="581">
          <cell r="A581" t="str">
            <v>MKSCT13MM</v>
          </cell>
          <cell r="B581">
            <v>248</v>
          </cell>
          <cell r="C581" t="str">
            <v>Máy khoan sắt cầm tay d=13mm</v>
          </cell>
          <cell r="D581" t="str">
            <v>ca</v>
          </cell>
          <cell r="E581">
            <v>120</v>
          </cell>
          <cell r="F581">
            <v>30</v>
          </cell>
          <cell r="G581">
            <v>8.4</v>
          </cell>
          <cell r="H581">
            <v>4</v>
          </cell>
          <cell r="I581">
            <v>2500</v>
          </cell>
          <cell r="J581">
            <v>1.05</v>
          </cell>
          <cell r="K581" t="str">
            <v>Kwh</v>
          </cell>
          <cell r="L581">
            <v>79066.73775</v>
          </cell>
          <cell r="M581" t="str">
            <v>1x3/7</v>
          </cell>
          <cell r="N581">
            <v>6250</v>
          </cell>
          <cell r="O581">
            <v>1750</v>
          </cell>
          <cell r="P581">
            <v>833.33333333333337</v>
          </cell>
          <cell r="Q581">
            <v>939.75</v>
          </cell>
          <cell r="R581">
            <v>65.782500000000013</v>
          </cell>
          <cell r="S581">
            <v>1005.5325</v>
          </cell>
          <cell r="T581">
            <v>65952.692307692312</v>
          </cell>
          <cell r="U581">
            <v>75791.558141025642</v>
          </cell>
          <cell r="V581">
            <v>79066.73775</v>
          </cell>
          <cell r="W581">
            <v>72059</v>
          </cell>
        </row>
        <row r="582">
          <cell r="C582" t="str">
            <v>Máy cắt cầm tay - công suất:</v>
          </cell>
          <cell r="L582">
            <v>0</v>
          </cell>
          <cell r="V582">
            <v>0</v>
          </cell>
        </row>
        <row r="583">
          <cell r="A583" t="str">
            <v>MCS1KW</v>
          </cell>
          <cell r="B583">
            <v>249</v>
          </cell>
          <cell r="C583" t="str">
            <v>Máy cắt sắt cầm tay CS 1KW</v>
          </cell>
          <cell r="D583" t="str">
            <v>ca</v>
          </cell>
          <cell r="E583">
            <v>80</v>
          </cell>
          <cell r="F583">
            <v>30</v>
          </cell>
          <cell r="G583">
            <v>7.5</v>
          </cell>
          <cell r="H583">
            <v>4</v>
          </cell>
          <cell r="I583">
            <v>3125</v>
          </cell>
          <cell r="J583">
            <v>2.1</v>
          </cell>
          <cell r="K583" t="str">
            <v>Kwh</v>
          </cell>
          <cell r="L583">
            <v>79066.73775</v>
          </cell>
          <cell r="M583" t="str">
            <v>1x3/7</v>
          </cell>
          <cell r="N583">
            <v>11718.75</v>
          </cell>
          <cell r="O583">
            <v>2929.6875</v>
          </cell>
          <cell r="P583">
            <v>1562.5</v>
          </cell>
          <cell r="Q583">
            <v>1879.5</v>
          </cell>
          <cell r="R583">
            <v>131.56500000000003</v>
          </cell>
          <cell r="S583">
            <v>2011.0650000000001</v>
          </cell>
          <cell r="T583">
            <v>65952.692307692312</v>
          </cell>
          <cell r="U583">
            <v>84174.694807692314</v>
          </cell>
          <cell r="V583">
            <v>79066.73775</v>
          </cell>
          <cell r="W583">
            <v>72059</v>
          </cell>
        </row>
        <row r="584">
          <cell r="C584" t="str">
            <v>Máy khoan bê tông cầm tay - công suất:</v>
          </cell>
          <cell r="L584">
            <v>0</v>
          </cell>
          <cell r="V584">
            <v>0</v>
          </cell>
        </row>
        <row r="585">
          <cell r="A585" t="str">
            <v>MKBTCT24-0,62Kw</v>
          </cell>
          <cell r="B585">
            <v>250</v>
          </cell>
          <cell r="C585" t="str">
            <v>24mm-620w</v>
          </cell>
          <cell r="D585" t="str">
            <v>ca</v>
          </cell>
          <cell r="E585">
            <v>120</v>
          </cell>
          <cell r="F585">
            <v>30</v>
          </cell>
          <cell r="G585">
            <v>7.5</v>
          </cell>
          <cell r="H585">
            <v>4</v>
          </cell>
          <cell r="I585">
            <v>2875</v>
          </cell>
          <cell r="J585">
            <v>0.93</v>
          </cell>
          <cell r="K585" t="str">
            <v>Kwh</v>
          </cell>
          <cell r="L585">
            <v>70960.254749999993</v>
          </cell>
          <cell r="M585" t="str">
            <v>1x3/7</v>
          </cell>
          <cell r="N585">
            <v>7187.5</v>
          </cell>
          <cell r="O585">
            <v>1796.875</v>
          </cell>
          <cell r="P585">
            <v>958.33333333333337</v>
          </cell>
          <cell r="Q585">
            <v>832.35</v>
          </cell>
          <cell r="R585">
            <v>58.264500000000005</v>
          </cell>
          <cell r="S585">
            <v>890.61450000000002</v>
          </cell>
          <cell r="T585">
            <v>65952.692307692312</v>
          </cell>
          <cell r="U585">
            <v>76786.015141025651</v>
          </cell>
          <cell r="V585">
            <v>70960.254749999993</v>
          </cell>
          <cell r="W585">
            <v>64671</v>
          </cell>
        </row>
        <row r="586">
          <cell r="A586" t="str">
            <v>MKBTCT30-0,75Kw</v>
          </cell>
          <cell r="B586">
            <v>251</v>
          </cell>
          <cell r="C586" t="str">
            <v>30mm-750w</v>
          </cell>
          <cell r="D586" t="str">
            <v>ca</v>
          </cell>
          <cell r="E586">
            <v>120</v>
          </cell>
          <cell r="F586">
            <v>20</v>
          </cell>
          <cell r="G586">
            <v>7.5</v>
          </cell>
          <cell r="H586">
            <v>4</v>
          </cell>
          <cell r="I586">
            <v>3750</v>
          </cell>
          <cell r="J586">
            <v>1.1299999999999999</v>
          </cell>
          <cell r="K586" t="str">
            <v>Kwh</v>
          </cell>
          <cell r="L586">
            <v>71055.715500000006</v>
          </cell>
          <cell r="M586" t="str">
            <v>1x3/7</v>
          </cell>
          <cell r="N586">
            <v>6250</v>
          </cell>
          <cell r="O586">
            <v>2343.75</v>
          </cell>
          <cell r="P586">
            <v>1250</v>
          </cell>
          <cell r="Q586">
            <v>1011.3499999999999</v>
          </cell>
          <cell r="R586">
            <v>70.794499999999999</v>
          </cell>
          <cell r="S586">
            <v>1082.1444999999999</v>
          </cell>
          <cell r="T586">
            <v>65952.692307692312</v>
          </cell>
          <cell r="U586">
            <v>76878.586807692307</v>
          </cell>
          <cell r="V586">
            <v>71055.715500000006</v>
          </cell>
          <cell r="W586">
            <v>64758</v>
          </cell>
        </row>
        <row r="587">
          <cell r="A587" t="str">
            <v>MKBTCT38-0,85Kw</v>
          </cell>
          <cell r="B587">
            <v>252</v>
          </cell>
          <cell r="C587" t="str">
            <v>38mm-850w</v>
          </cell>
          <cell r="D587" t="str">
            <v>ca</v>
          </cell>
          <cell r="E587">
            <v>120</v>
          </cell>
          <cell r="F587">
            <v>20</v>
          </cell>
          <cell r="G587">
            <v>7.5</v>
          </cell>
          <cell r="H587">
            <v>4</v>
          </cell>
          <cell r="I587">
            <v>4125</v>
          </cell>
          <cell r="J587">
            <v>1.28</v>
          </cell>
          <cell r="K587" t="str">
            <v>Kwh</v>
          </cell>
          <cell r="L587">
            <v>0</v>
          </cell>
          <cell r="M587" t="str">
            <v>1x3/7</v>
          </cell>
          <cell r="N587">
            <v>6875</v>
          </cell>
          <cell r="O587">
            <v>2578.125</v>
          </cell>
          <cell r="P587">
            <v>1375</v>
          </cell>
          <cell r="Q587">
            <v>1145.6000000000001</v>
          </cell>
          <cell r="R587">
            <v>80.192000000000021</v>
          </cell>
          <cell r="S587">
            <v>1225.7920000000001</v>
          </cell>
          <cell r="T587">
            <v>65952.692307692312</v>
          </cell>
          <cell r="U587">
            <v>78006.609307692313</v>
          </cell>
          <cell r="V587">
            <v>0</v>
          </cell>
        </row>
        <row r="588">
          <cell r="A588" t="str">
            <v>MKBTCT40-1,05Kw</v>
          </cell>
          <cell r="B588">
            <v>253</v>
          </cell>
          <cell r="C588" t="str">
            <v>40mm-1050w</v>
          </cell>
          <cell r="D588" t="str">
            <v>ca</v>
          </cell>
          <cell r="E588">
            <v>120</v>
          </cell>
          <cell r="F588">
            <v>20</v>
          </cell>
          <cell r="G588">
            <v>7.5</v>
          </cell>
          <cell r="H588">
            <v>4</v>
          </cell>
          <cell r="I588">
            <v>5125</v>
          </cell>
          <cell r="J588">
            <v>1.58</v>
          </cell>
          <cell r="K588" t="str">
            <v>Kwh</v>
          </cell>
          <cell r="L588">
            <v>0</v>
          </cell>
          <cell r="M588" t="str">
            <v>1x3/7</v>
          </cell>
          <cell r="N588">
            <v>8541.6666666666661</v>
          </cell>
          <cell r="O588">
            <v>3203.125</v>
          </cell>
          <cell r="P588">
            <v>1708.3333333333333</v>
          </cell>
          <cell r="Q588">
            <v>1414.1000000000001</v>
          </cell>
          <cell r="R588">
            <v>98.987000000000023</v>
          </cell>
          <cell r="S588">
            <v>1513.0870000000002</v>
          </cell>
          <cell r="T588">
            <v>65952.692307692312</v>
          </cell>
          <cell r="U588">
            <v>80918.904307692312</v>
          </cell>
          <cell r="V588">
            <v>0</v>
          </cell>
        </row>
        <row r="589">
          <cell r="A589" t="str">
            <v>MKBTCT40-1,5Kw</v>
          </cell>
          <cell r="B589">
            <v>254</v>
          </cell>
          <cell r="C589" t="str">
            <v>40mm-1500w</v>
          </cell>
          <cell r="D589" t="str">
            <v>ca</v>
          </cell>
          <cell r="E589">
            <v>100</v>
          </cell>
          <cell r="F589">
            <v>20</v>
          </cell>
          <cell r="G589">
            <v>7.5</v>
          </cell>
          <cell r="H589">
            <v>4</v>
          </cell>
          <cell r="I589">
            <v>6250</v>
          </cell>
          <cell r="J589">
            <v>2.25</v>
          </cell>
          <cell r="K589" t="str">
            <v>Kwh</v>
          </cell>
          <cell r="L589">
            <v>83039.87999999999</v>
          </cell>
          <cell r="M589" t="str">
            <v>1x3/7</v>
          </cell>
          <cell r="N589">
            <v>12500</v>
          </cell>
          <cell r="O589">
            <v>4687.5</v>
          </cell>
          <cell r="P589">
            <v>2500</v>
          </cell>
          <cell r="Q589">
            <v>2013.75</v>
          </cell>
          <cell r="R589">
            <v>140.96250000000001</v>
          </cell>
          <cell r="S589">
            <v>2154.7125000000001</v>
          </cell>
          <cell r="T589">
            <v>65952.692307692312</v>
          </cell>
          <cell r="U589">
            <v>87794.904807692306</v>
          </cell>
          <cell r="V589">
            <v>83039.87999999999</v>
          </cell>
          <cell r="W589">
            <v>75680</v>
          </cell>
        </row>
        <row r="590">
          <cell r="C590" t="str">
            <v>Máy cắt gạch đá - công suất:</v>
          </cell>
          <cell r="L590">
            <v>0</v>
          </cell>
          <cell r="V590">
            <v>0</v>
          </cell>
        </row>
        <row r="591">
          <cell r="A591" t="str">
            <v>MCGĐ1,7KW</v>
          </cell>
          <cell r="B591">
            <v>255</v>
          </cell>
          <cell r="C591" t="str">
            <v>Máy cắt gạch đá CS 1,7KW</v>
          </cell>
          <cell r="D591" t="str">
            <v>ca</v>
          </cell>
          <cell r="E591">
            <v>80</v>
          </cell>
          <cell r="F591">
            <v>14</v>
          </cell>
          <cell r="G591">
            <v>7</v>
          </cell>
          <cell r="H591">
            <v>4</v>
          </cell>
          <cell r="I591">
            <v>4813</v>
          </cell>
          <cell r="J591">
            <v>3.06</v>
          </cell>
          <cell r="K591" t="str">
            <v>Kwh</v>
          </cell>
          <cell r="L591">
            <v>66050.061000000002</v>
          </cell>
          <cell r="M591" t="str">
            <v>1x3/7</v>
          </cell>
          <cell r="N591">
            <v>8422.75</v>
          </cell>
          <cell r="O591">
            <v>4211.375</v>
          </cell>
          <cell r="P591">
            <v>2406.5</v>
          </cell>
          <cell r="Q591">
            <v>2738.7000000000003</v>
          </cell>
          <cell r="R591">
            <v>191.70900000000003</v>
          </cell>
          <cell r="S591">
            <v>2930.4090000000001</v>
          </cell>
          <cell r="T591">
            <v>65952.692307692312</v>
          </cell>
          <cell r="U591">
            <v>83923.726307692312</v>
          </cell>
          <cell r="V591">
            <v>66050.061000000002</v>
          </cell>
          <cell r="W591">
            <v>60196</v>
          </cell>
        </row>
        <row r="592">
          <cell r="C592" t="str">
            <v>Máy cắt bê tông - công suất:</v>
          </cell>
          <cell r="L592">
            <v>0</v>
          </cell>
          <cell r="V592">
            <v>0</v>
          </cell>
        </row>
        <row r="593">
          <cell r="A593" t="str">
            <v>MCBT1,5KW</v>
          </cell>
          <cell r="B593">
            <v>256</v>
          </cell>
          <cell r="C593" t="str">
            <v>Máy cắt bê tông 1,5 kw</v>
          </cell>
          <cell r="D593" t="str">
            <v>ca</v>
          </cell>
          <cell r="E593">
            <v>100</v>
          </cell>
          <cell r="F593">
            <v>20</v>
          </cell>
          <cell r="G593">
            <v>7.5</v>
          </cell>
          <cell r="H593">
            <v>4</v>
          </cell>
          <cell r="I593">
            <v>5344</v>
          </cell>
          <cell r="J593">
            <v>2.7</v>
          </cell>
          <cell r="K593" t="str">
            <v>Kwh</v>
          </cell>
          <cell r="L593">
            <v>85371.947307692317</v>
          </cell>
          <cell r="M593" t="str">
            <v>1x3/7</v>
          </cell>
          <cell r="N593">
            <v>10687.999999999998</v>
          </cell>
          <cell r="O593">
            <v>4008</v>
          </cell>
          <cell r="P593">
            <v>2137.6</v>
          </cell>
          <cell r="Q593">
            <v>2416.5</v>
          </cell>
          <cell r="R593">
            <v>169.15500000000003</v>
          </cell>
          <cell r="S593">
            <v>2585.6550000000002</v>
          </cell>
          <cell r="T593">
            <v>65952.692307692312</v>
          </cell>
          <cell r="U593">
            <v>85371.947307692317</v>
          </cell>
          <cell r="V593">
            <v>0</v>
          </cell>
        </row>
        <row r="594">
          <cell r="A594" t="str">
            <v>MCBT7,5KW</v>
          </cell>
          <cell r="B594">
            <v>1</v>
          </cell>
          <cell r="C594" t="str">
            <v>Máy cắt bê tông 7,5 kw</v>
          </cell>
          <cell r="D594" t="str">
            <v>ca</v>
          </cell>
          <cell r="E594">
            <v>100</v>
          </cell>
          <cell r="F594">
            <v>20</v>
          </cell>
          <cell r="G594">
            <v>5.5</v>
          </cell>
          <cell r="H594">
            <v>4</v>
          </cell>
          <cell r="I594">
            <v>13400</v>
          </cell>
          <cell r="J594">
            <v>10.8</v>
          </cell>
          <cell r="K594" t="str">
            <v>Kwh</v>
          </cell>
          <cell r="L594">
            <v>93988.2405</v>
          </cell>
          <cell r="M594" t="str">
            <v>1x3/7</v>
          </cell>
          <cell r="N594">
            <v>25460</v>
          </cell>
          <cell r="O594">
            <v>7370</v>
          </cell>
          <cell r="P594">
            <v>5360</v>
          </cell>
          <cell r="Q594">
            <v>9666</v>
          </cell>
          <cell r="R594">
            <v>676.62000000000012</v>
          </cell>
          <cell r="S594">
            <v>10342.620000000001</v>
          </cell>
          <cell r="T594">
            <v>65952.692307692312</v>
          </cell>
          <cell r="U594">
            <v>114485.31230769231</v>
          </cell>
          <cell r="V594">
            <v>93988.2405</v>
          </cell>
          <cell r="W594">
            <v>85658</v>
          </cell>
        </row>
        <row r="595">
          <cell r="A595" t="str">
            <v>MCBT12CV(MCD 218)</v>
          </cell>
          <cell r="B595">
            <v>257</v>
          </cell>
          <cell r="C595" t="str">
            <v>Máy cắt bê tông 12cv (MCD 218)</v>
          </cell>
          <cell r="D595" t="str">
            <v>ca</v>
          </cell>
          <cell r="E595">
            <v>100</v>
          </cell>
          <cell r="F595">
            <v>20</v>
          </cell>
          <cell r="G595">
            <v>4.5</v>
          </cell>
          <cell r="H595">
            <v>5</v>
          </cell>
          <cell r="I595">
            <v>28500</v>
          </cell>
          <cell r="J595">
            <v>7.92</v>
          </cell>
          <cell r="K595" t="str">
            <v>lítxăng</v>
          </cell>
          <cell r="L595">
            <v>66050.061000000002</v>
          </cell>
          <cell r="M595" t="str">
            <v>1x4/7</v>
          </cell>
          <cell r="N595">
            <v>54150</v>
          </cell>
          <cell r="O595">
            <v>12825</v>
          </cell>
          <cell r="P595">
            <v>14250</v>
          </cell>
          <cell r="Q595">
            <v>74566.958400000003</v>
          </cell>
          <cell r="R595">
            <v>2237.0087520000002</v>
          </cell>
          <cell r="S595">
            <v>76803.967151999997</v>
          </cell>
          <cell r="T595">
            <v>74675.769230769234</v>
          </cell>
          <cell r="U595">
            <v>232704.73638276925</v>
          </cell>
          <cell r="V595">
            <v>66050.061000000002</v>
          </cell>
          <cell r="W595">
            <v>60196</v>
          </cell>
        </row>
        <row r="596">
          <cell r="C596" t="str">
            <v>Búa căn khí nén (chưa tính khí nén) - tiêu hao khí nén:</v>
          </cell>
          <cell r="L596">
            <v>0</v>
          </cell>
          <cell r="V596">
            <v>0</v>
          </cell>
        </row>
        <row r="597">
          <cell r="A597" t="str">
            <v>BCKN1,5m³/ph</v>
          </cell>
          <cell r="B597">
            <v>258</v>
          </cell>
          <cell r="C597" t="str">
            <v>Búa căn khí nén 1,5m³/ph</v>
          </cell>
          <cell r="D597" t="str">
            <v>ca</v>
          </cell>
          <cell r="E597">
            <v>110</v>
          </cell>
          <cell r="F597">
            <v>30</v>
          </cell>
          <cell r="G597">
            <v>6.6</v>
          </cell>
          <cell r="H597">
            <v>5</v>
          </cell>
          <cell r="I597">
            <v>3960</v>
          </cell>
          <cell r="L597">
            <v>74145.571500000005</v>
          </cell>
          <cell r="M597" t="str">
            <v>1x4/7</v>
          </cell>
          <cell r="N597">
            <v>10800</v>
          </cell>
          <cell r="O597">
            <v>2376</v>
          </cell>
          <cell r="P597">
            <v>1800</v>
          </cell>
          <cell r="Q597">
            <v>0</v>
          </cell>
          <cell r="R597">
            <v>0</v>
          </cell>
          <cell r="S597">
            <v>0</v>
          </cell>
          <cell r="T597">
            <v>74675.769230769234</v>
          </cell>
          <cell r="U597">
            <v>89651.769230769234</v>
          </cell>
          <cell r="V597">
            <v>74145.571500000005</v>
          </cell>
          <cell r="W597">
            <v>67574</v>
          </cell>
        </row>
        <row r="598">
          <cell r="A598" t="str">
            <v>BCKN3m³/ph</v>
          </cell>
          <cell r="B598">
            <v>259</v>
          </cell>
          <cell r="C598" t="str">
            <v>Búa căn khí nén 3m³/ph</v>
          </cell>
          <cell r="D598" t="str">
            <v>ca</v>
          </cell>
          <cell r="E598">
            <v>110</v>
          </cell>
          <cell r="F598">
            <v>30</v>
          </cell>
          <cell r="G598">
            <v>6.6</v>
          </cell>
          <cell r="H598">
            <v>5</v>
          </cell>
          <cell r="I598">
            <v>4510</v>
          </cell>
          <cell r="L598">
            <v>87358.656000000003</v>
          </cell>
          <cell r="M598" t="str">
            <v>1x4/7</v>
          </cell>
          <cell r="N598">
            <v>12300</v>
          </cell>
          <cell r="O598">
            <v>2706</v>
          </cell>
          <cell r="P598">
            <v>2050</v>
          </cell>
          <cell r="Q598">
            <v>0</v>
          </cell>
          <cell r="R598">
            <v>0</v>
          </cell>
          <cell r="S598">
            <v>0</v>
          </cell>
          <cell r="T598">
            <v>74675.769230769234</v>
          </cell>
          <cell r="U598">
            <v>91731.769230769234</v>
          </cell>
          <cell r="V598">
            <v>87358.656000000003</v>
          </cell>
          <cell r="W598">
            <v>79616</v>
          </cell>
        </row>
        <row r="599">
          <cell r="C599" t="str">
            <v>Máy uốn ống - công suất:</v>
          </cell>
          <cell r="L599">
            <v>0</v>
          </cell>
        </row>
        <row r="600">
          <cell r="A600" t="str">
            <v>MUÔ2,8kw</v>
          </cell>
          <cell r="B600">
            <v>260</v>
          </cell>
          <cell r="C600" t="str">
            <v>Máy uốn ống 2,8kw</v>
          </cell>
          <cell r="D600" t="str">
            <v>ca</v>
          </cell>
          <cell r="E600">
            <v>220</v>
          </cell>
          <cell r="F600">
            <v>14</v>
          </cell>
          <cell r="G600">
            <v>4.5</v>
          </cell>
          <cell r="H600">
            <v>4</v>
          </cell>
          <cell r="I600">
            <v>20930</v>
          </cell>
          <cell r="J600">
            <v>5.04</v>
          </cell>
          <cell r="K600" t="str">
            <v>Kwh</v>
          </cell>
          <cell r="L600">
            <v>76800.916499999992</v>
          </cell>
          <cell r="M600" t="str">
            <v>1x3/7</v>
          </cell>
          <cell r="N600">
            <v>12653.136363636364</v>
          </cell>
          <cell r="O600">
            <v>4281.1363636363631</v>
          </cell>
          <cell r="P600">
            <v>3805.4545454545455</v>
          </cell>
          <cell r="Q600">
            <v>4510.8</v>
          </cell>
          <cell r="R600">
            <v>315.75600000000003</v>
          </cell>
          <cell r="S600">
            <v>4826.5560000000005</v>
          </cell>
          <cell r="T600">
            <v>65952.692307692312</v>
          </cell>
          <cell r="U600">
            <v>91518.975580419588</v>
          </cell>
          <cell r="V600">
            <v>76800.916499999992</v>
          </cell>
          <cell r="W600">
            <v>69994</v>
          </cell>
        </row>
        <row r="601">
          <cell r="C601" t="str">
            <v>Máy cắt ống - công suất:</v>
          </cell>
          <cell r="L601">
            <v>0</v>
          </cell>
        </row>
        <row r="602">
          <cell r="A602" t="str">
            <v>MCÔ5kw</v>
          </cell>
          <cell r="B602">
            <v>261</v>
          </cell>
          <cell r="C602" t="str">
            <v>Máy cắt ống 5kw</v>
          </cell>
          <cell r="D602" t="str">
            <v>ca</v>
          </cell>
          <cell r="E602">
            <v>220</v>
          </cell>
          <cell r="F602">
            <v>14</v>
          </cell>
          <cell r="G602">
            <v>4.5</v>
          </cell>
          <cell r="H602">
            <v>4</v>
          </cell>
          <cell r="I602">
            <v>20895</v>
          </cell>
          <cell r="J602">
            <v>9</v>
          </cell>
          <cell r="K602" t="str">
            <v>Kwh</v>
          </cell>
          <cell r="L602">
            <v>0</v>
          </cell>
          <cell r="M602" t="str">
            <v>1x3/7</v>
          </cell>
          <cell r="N602">
            <v>12631.977272727274</v>
          </cell>
          <cell r="O602">
            <v>4273.977272727273</v>
          </cell>
          <cell r="P602">
            <v>3799.0909090909095</v>
          </cell>
          <cell r="Q602">
            <v>8055</v>
          </cell>
          <cell r="R602">
            <v>563.85</v>
          </cell>
          <cell r="S602">
            <v>8618.85</v>
          </cell>
          <cell r="T602">
            <v>65952.692307692312</v>
          </cell>
          <cell r="U602">
            <v>95276.587762237759</v>
          </cell>
          <cell r="V602">
            <v>0</v>
          </cell>
        </row>
        <row r="603">
          <cell r="C603" t="str">
            <v>Máy cắt tôn - công suất:</v>
          </cell>
          <cell r="L603">
            <v>0</v>
          </cell>
        </row>
        <row r="604">
          <cell r="A604" t="str">
            <v>MCT15kw</v>
          </cell>
          <cell r="B604">
            <v>262</v>
          </cell>
          <cell r="C604" t="str">
            <v>Máy cắt tôn 15kw</v>
          </cell>
          <cell r="D604" t="str">
            <v>ca</v>
          </cell>
          <cell r="E604">
            <v>220</v>
          </cell>
          <cell r="F604">
            <v>13</v>
          </cell>
          <cell r="G604">
            <v>3.86</v>
          </cell>
          <cell r="H604">
            <v>4</v>
          </cell>
          <cell r="I604">
            <v>116000</v>
          </cell>
          <cell r="J604">
            <v>27</v>
          </cell>
          <cell r="K604" t="str">
            <v>Kwh</v>
          </cell>
          <cell r="L604">
            <v>204286.00499999998</v>
          </cell>
          <cell r="M604" t="str">
            <v>1x3/7</v>
          </cell>
          <cell r="N604">
            <v>65118.181818181823</v>
          </cell>
          <cell r="O604">
            <v>20352.727272727268</v>
          </cell>
          <cell r="P604">
            <v>21090.909090909092</v>
          </cell>
          <cell r="Q604">
            <v>24165</v>
          </cell>
          <cell r="R604">
            <v>1691.5500000000002</v>
          </cell>
          <cell r="S604">
            <v>25856.55</v>
          </cell>
          <cell r="T604">
            <v>65952.692307692312</v>
          </cell>
          <cell r="U604">
            <v>198371.06048951048</v>
          </cell>
          <cell r="V604">
            <v>204286.00499999998</v>
          </cell>
          <cell r="W604">
            <v>186180</v>
          </cell>
        </row>
        <row r="605">
          <cell r="C605" t="str">
            <v>Máy lốc tôn - công suất:</v>
          </cell>
          <cell r="L605">
            <v>0</v>
          </cell>
        </row>
        <row r="606">
          <cell r="A606" t="str">
            <v>MLT15kw</v>
          </cell>
          <cell r="B606">
            <v>263</v>
          </cell>
          <cell r="C606" t="str">
            <v>Máy lốc tôn 5kw</v>
          </cell>
          <cell r="D606" t="str">
            <v>ca</v>
          </cell>
          <cell r="E606">
            <v>220</v>
          </cell>
          <cell r="F606">
            <v>13</v>
          </cell>
          <cell r="G606">
            <v>3.86</v>
          </cell>
          <cell r="H606">
            <v>4</v>
          </cell>
          <cell r="I606">
            <v>40600</v>
          </cell>
          <cell r="J606">
            <v>9.9</v>
          </cell>
          <cell r="K606" t="str">
            <v>Kwh</v>
          </cell>
          <cell r="L606">
            <v>93058.869749999998</v>
          </cell>
          <cell r="M606" t="str">
            <v>1x3/7</v>
          </cell>
          <cell r="N606">
            <v>22791.363636363636</v>
          </cell>
          <cell r="O606">
            <v>7123.4545454545441</v>
          </cell>
          <cell r="P606">
            <v>7381.818181818182</v>
          </cell>
          <cell r="Q606">
            <v>8860.5</v>
          </cell>
          <cell r="R606">
            <v>620.23500000000001</v>
          </cell>
          <cell r="S606">
            <v>9480.7350000000006</v>
          </cell>
          <cell r="T606">
            <v>65952.692307692312</v>
          </cell>
          <cell r="U606">
            <v>112730.06367132868</v>
          </cell>
          <cell r="V606">
            <v>93058.869749999998</v>
          </cell>
          <cell r="W606">
            <v>84811</v>
          </cell>
        </row>
        <row r="607">
          <cell r="C607" t="str">
            <v>Máy cắt đột - công suất:</v>
          </cell>
          <cell r="L607">
            <v>0</v>
          </cell>
        </row>
        <row r="608">
          <cell r="A608" t="str">
            <v>MCĐCS2,8KW</v>
          </cell>
          <cell r="B608">
            <v>264</v>
          </cell>
          <cell r="C608" t="str">
            <v>Máy cắt đột CS  2,8KW</v>
          </cell>
          <cell r="D608" t="str">
            <v>ca</v>
          </cell>
          <cell r="E608">
            <v>220</v>
          </cell>
          <cell r="F608">
            <v>14</v>
          </cell>
          <cell r="G608">
            <v>4.08</v>
          </cell>
          <cell r="H608">
            <v>4</v>
          </cell>
          <cell r="I608">
            <v>30900</v>
          </cell>
          <cell r="J608">
            <v>5.04</v>
          </cell>
          <cell r="K608" t="str">
            <v>Kwh</v>
          </cell>
          <cell r="L608">
            <v>94528.087500000009</v>
          </cell>
          <cell r="M608" t="str">
            <v>1x3/7</v>
          </cell>
          <cell r="N608">
            <v>18680.454545454548</v>
          </cell>
          <cell r="O608">
            <v>5730.545454545455</v>
          </cell>
          <cell r="P608">
            <v>5618.181818181818</v>
          </cell>
          <cell r="Q608">
            <v>4510.8</v>
          </cell>
          <cell r="R608">
            <v>315.75600000000003</v>
          </cell>
          <cell r="S608">
            <v>4826.5560000000005</v>
          </cell>
          <cell r="T608">
            <v>65952.692307692312</v>
          </cell>
          <cell r="U608">
            <v>100808.43012587413</v>
          </cell>
          <cell r="V608">
            <v>94528.087500000009</v>
          </cell>
          <cell r="W608">
            <v>86150</v>
          </cell>
        </row>
        <row r="609">
          <cell r="C609" t="str">
            <v>Máy cắt uốn cốt thép - công suất:</v>
          </cell>
          <cell r="L609">
            <v>0</v>
          </cell>
        </row>
        <row r="610">
          <cell r="A610" t="str">
            <v>MCUT5KW</v>
          </cell>
          <cell r="B610">
            <v>265</v>
          </cell>
          <cell r="C610" t="str">
            <v>Máy cắt uốn cốt thép 5KW</v>
          </cell>
          <cell r="D610" t="str">
            <v>ca</v>
          </cell>
          <cell r="E610">
            <v>220</v>
          </cell>
          <cell r="F610">
            <v>14</v>
          </cell>
          <cell r="G610">
            <v>4.08</v>
          </cell>
          <cell r="H610">
            <v>4</v>
          </cell>
          <cell r="I610">
            <v>13500</v>
          </cell>
          <cell r="J610">
            <v>9</v>
          </cell>
          <cell r="K610" t="str">
            <v>Kwh</v>
          </cell>
          <cell r="L610">
            <v>73425.775500000003</v>
          </cell>
          <cell r="M610" t="str">
            <v>1x3/7</v>
          </cell>
          <cell r="N610">
            <v>8161.3636363636369</v>
          </cell>
          <cell r="O610">
            <v>2503.636363636364</v>
          </cell>
          <cell r="P610">
            <v>2454.5454545454545</v>
          </cell>
          <cell r="Q610">
            <v>8055</v>
          </cell>
          <cell r="R610">
            <v>563.85</v>
          </cell>
          <cell r="S610">
            <v>8618.85</v>
          </cell>
          <cell r="T610">
            <v>65952.692307692312</v>
          </cell>
          <cell r="U610">
            <v>87691.087762237759</v>
          </cell>
          <cell r="V610">
            <v>73425.775500000003</v>
          </cell>
          <cell r="W610">
            <v>66918</v>
          </cell>
        </row>
        <row r="611">
          <cell r="A611" t="str">
            <v>MCFLAXMA</v>
          </cell>
          <cell r="B611">
            <v>266</v>
          </cell>
          <cell r="C611" t="str">
            <v>Máy cắt thép Flaxma</v>
          </cell>
          <cell r="D611" t="str">
            <v>ca</v>
          </cell>
          <cell r="E611">
            <v>220</v>
          </cell>
          <cell r="F611">
            <v>13</v>
          </cell>
          <cell r="G611">
            <v>3.8</v>
          </cell>
          <cell r="H611">
            <v>4</v>
          </cell>
          <cell r="I611">
            <v>51000</v>
          </cell>
          <cell r="J611">
            <v>12.6</v>
          </cell>
          <cell r="K611" t="str">
            <v>Kwh</v>
          </cell>
          <cell r="L611">
            <v>102759.65700000001</v>
          </cell>
          <cell r="M611" t="str">
            <v>1x3/7</v>
          </cell>
          <cell r="N611">
            <v>28629.545454545452</v>
          </cell>
          <cell r="O611">
            <v>8809.0909090909099</v>
          </cell>
          <cell r="P611">
            <v>9272.7272727272721</v>
          </cell>
          <cell r="Q611">
            <v>11277</v>
          </cell>
          <cell r="R611">
            <v>789.3900000000001</v>
          </cell>
          <cell r="S611">
            <v>12066.39</v>
          </cell>
          <cell r="T611">
            <v>65952.692307692312</v>
          </cell>
          <cell r="U611">
            <v>124730.44594405594</v>
          </cell>
          <cell r="V611">
            <v>102759.65700000001</v>
          </cell>
          <cell r="W611">
            <v>93652</v>
          </cell>
        </row>
        <row r="612">
          <cell r="C612" t="str">
            <v>Máy cưa kim loại - công suất:</v>
          </cell>
          <cell r="L612">
            <v>0</v>
          </cell>
        </row>
        <row r="613">
          <cell r="A613" t="str">
            <v>MC1,7KW</v>
          </cell>
          <cell r="B613">
            <v>267</v>
          </cell>
          <cell r="C613" t="str">
            <v>Máy cưa  1,7KW</v>
          </cell>
          <cell r="D613" t="str">
            <v>ca</v>
          </cell>
          <cell r="E613">
            <v>220</v>
          </cell>
          <cell r="F613">
            <v>14</v>
          </cell>
          <cell r="G613">
            <v>4.08</v>
          </cell>
          <cell r="H613">
            <v>4</v>
          </cell>
          <cell r="I613">
            <v>16800</v>
          </cell>
          <cell r="J613">
            <v>3.57</v>
          </cell>
          <cell r="K613" t="str">
            <v>Kwh</v>
          </cell>
          <cell r="L613">
            <v>59072.648249999998</v>
          </cell>
          <cell r="M613" t="str">
            <v>1x3/7</v>
          </cell>
          <cell r="N613">
            <v>10156.363636363636</v>
          </cell>
          <cell r="O613">
            <v>3115.6363636363635</v>
          </cell>
          <cell r="P613">
            <v>3054.5454545454545</v>
          </cell>
          <cell r="Q613">
            <v>3195.1499999999996</v>
          </cell>
          <cell r="R613">
            <v>223.66049999999998</v>
          </cell>
          <cell r="S613">
            <v>3418.8104999999996</v>
          </cell>
          <cell r="T613">
            <v>65952.692307692312</v>
          </cell>
          <cell r="U613">
            <v>85698.048262237775</v>
          </cell>
          <cell r="V613">
            <v>59072.648249999998</v>
          </cell>
          <cell r="W613">
            <v>53837</v>
          </cell>
        </row>
        <row r="614">
          <cell r="C614" t="str">
            <v>Máy tiện - công suất:</v>
          </cell>
          <cell r="L614">
            <v>0</v>
          </cell>
        </row>
        <row r="615">
          <cell r="A615" t="str">
            <v>MT4,5KW</v>
          </cell>
          <cell r="B615">
            <v>268</v>
          </cell>
          <cell r="C615" t="str">
            <v>Máy tiện 4,5KW</v>
          </cell>
          <cell r="D615" t="str">
            <v>ca</v>
          </cell>
          <cell r="E615">
            <v>220</v>
          </cell>
          <cell r="F615">
            <v>14</v>
          </cell>
          <cell r="G615">
            <v>4.08</v>
          </cell>
          <cell r="H615">
            <v>4</v>
          </cell>
          <cell r="I615">
            <v>30000</v>
          </cell>
          <cell r="J615">
            <v>9.4499999999999993</v>
          </cell>
          <cell r="K615" t="str">
            <v>Kwh</v>
          </cell>
          <cell r="L615">
            <v>100993.0845</v>
          </cell>
          <cell r="M615" t="str">
            <v>1x3/7</v>
          </cell>
          <cell r="N615">
            <v>18136.363636363636</v>
          </cell>
          <cell r="O615">
            <v>5563.636363636364</v>
          </cell>
          <cell r="P615">
            <v>5454.545454545455</v>
          </cell>
          <cell r="Q615">
            <v>8457.75</v>
          </cell>
          <cell r="R615">
            <v>592.04250000000002</v>
          </cell>
          <cell r="S615">
            <v>9049.7924999999996</v>
          </cell>
          <cell r="T615">
            <v>65952.692307692312</v>
          </cell>
          <cell r="U615">
            <v>104157.03026223776</v>
          </cell>
          <cell r="V615">
            <v>100993.0845</v>
          </cell>
          <cell r="W615">
            <v>92042</v>
          </cell>
        </row>
        <row r="616">
          <cell r="A616" t="str">
            <v>MT10KW</v>
          </cell>
          <cell r="B616">
            <v>269</v>
          </cell>
          <cell r="C616" t="str">
            <v>Máy tiện 10KW</v>
          </cell>
          <cell r="D616" t="str">
            <v>ca</v>
          </cell>
          <cell r="E616">
            <v>220</v>
          </cell>
          <cell r="F616">
            <v>14</v>
          </cell>
          <cell r="G616">
            <v>4.0999999999999996</v>
          </cell>
          <cell r="H616">
            <v>4</v>
          </cell>
          <cell r="I616">
            <v>82500</v>
          </cell>
          <cell r="J616">
            <v>18.899999999999999</v>
          </cell>
          <cell r="K616" t="str">
            <v>Kwh</v>
          </cell>
          <cell r="L616">
            <v>133013.03399999999</v>
          </cell>
          <cell r="M616" t="str">
            <v>1x3/7</v>
          </cell>
          <cell r="N616">
            <v>49875.000000000007</v>
          </cell>
          <cell r="O616">
            <v>15374.999999999998</v>
          </cell>
          <cell r="P616">
            <v>15000</v>
          </cell>
          <cell r="Q616">
            <v>16915.5</v>
          </cell>
          <cell r="R616">
            <v>1184.085</v>
          </cell>
          <cell r="S616">
            <v>18099.584999999999</v>
          </cell>
          <cell r="T616">
            <v>65952.692307692312</v>
          </cell>
          <cell r="U616">
            <v>164302.2773076923</v>
          </cell>
          <cell r="V616">
            <v>133013.03399999999</v>
          </cell>
          <cell r="W616">
            <v>121224</v>
          </cell>
        </row>
        <row r="617">
          <cell r="C617" t="str">
            <v>Máy mài - công suất:</v>
          </cell>
          <cell r="L617">
            <v>0</v>
          </cell>
        </row>
        <row r="618">
          <cell r="A618" t="str">
            <v>MM1,0KW</v>
          </cell>
          <cell r="B618">
            <v>270</v>
          </cell>
          <cell r="C618" t="str">
            <v>Máy mài 1,0kw</v>
          </cell>
          <cell r="D618" t="str">
            <v>ca</v>
          </cell>
          <cell r="E618">
            <v>200</v>
          </cell>
          <cell r="F618">
            <v>14</v>
          </cell>
          <cell r="G618">
            <v>4.92</v>
          </cell>
          <cell r="H618">
            <v>4</v>
          </cell>
          <cell r="I618">
            <v>2640</v>
          </cell>
          <cell r="J618">
            <v>1.8</v>
          </cell>
          <cell r="K618" t="str">
            <v>Kwh</v>
          </cell>
          <cell r="L618">
            <v>62320.508249999999</v>
          </cell>
          <cell r="M618" t="str">
            <v>1x3/7</v>
          </cell>
          <cell r="N618">
            <v>1848</v>
          </cell>
          <cell r="O618">
            <v>649.44000000000005</v>
          </cell>
          <cell r="P618">
            <v>528.00000000000011</v>
          </cell>
          <cell r="Q618">
            <v>1611</v>
          </cell>
          <cell r="R618">
            <v>112.77000000000001</v>
          </cell>
          <cell r="S618">
            <v>1723.77</v>
          </cell>
          <cell r="T618">
            <v>65952.692307692312</v>
          </cell>
          <cell r="U618">
            <v>70701.902307692319</v>
          </cell>
          <cell r="V618">
            <v>62320.508249999999</v>
          </cell>
          <cell r="W618">
            <v>56797</v>
          </cell>
        </row>
        <row r="619">
          <cell r="A619" t="str">
            <v>MM2,7KW</v>
          </cell>
          <cell r="B619">
            <v>271</v>
          </cell>
          <cell r="C619" t="str">
            <v>Máy mài 2,7kw</v>
          </cell>
          <cell r="D619" t="str">
            <v>ca</v>
          </cell>
          <cell r="E619">
            <v>220</v>
          </cell>
          <cell r="F619">
            <v>14</v>
          </cell>
          <cell r="G619">
            <v>4.92</v>
          </cell>
          <cell r="H619">
            <v>4</v>
          </cell>
          <cell r="I619">
            <v>8300</v>
          </cell>
          <cell r="J619">
            <v>4.05</v>
          </cell>
          <cell r="K619" t="str">
            <v>Kwh</v>
          </cell>
          <cell r="L619">
            <v>72816.801749999999</v>
          </cell>
          <cell r="M619" t="str">
            <v>1x3/7</v>
          </cell>
          <cell r="N619">
            <v>5281.818181818182</v>
          </cell>
          <cell r="O619">
            <v>1856.1818181818182</v>
          </cell>
          <cell r="P619">
            <v>1509.090909090909</v>
          </cell>
          <cell r="Q619">
            <v>3624.75</v>
          </cell>
          <cell r="R619">
            <v>253.73250000000002</v>
          </cell>
          <cell r="S619">
            <v>3878.4825000000001</v>
          </cell>
          <cell r="T619">
            <v>65952.692307692312</v>
          </cell>
          <cell r="U619">
            <v>78478.265716783222</v>
          </cell>
          <cell r="V619">
            <v>72816.801749999999</v>
          </cell>
          <cell r="W619">
            <v>66363</v>
          </cell>
        </row>
        <row r="620">
          <cell r="C620" t="str">
            <v>Máy cưa gỗ cầm tay - công suất:</v>
          </cell>
          <cell r="L620">
            <v>0</v>
          </cell>
          <cell r="V620">
            <v>0</v>
          </cell>
        </row>
        <row r="621">
          <cell r="A621" t="str">
            <v>MCG1,3KW</v>
          </cell>
          <cell r="B621">
            <v>272</v>
          </cell>
          <cell r="C621" t="str">
            <v>Máy cưa gỗ cầm tay CS 1300W</v>
          </cell>
          <cell r="D621" t="str">
            <v>ca</v>
          </cell>
          <cell r="E621">
            <v>160</v>
          </cell>
          <cell r="F621">
            <v>30</v>
          </cell>
          <cell r="G621">
            <v>10.5</v>
          </cell>
          <cell r="H621">
            <v>4</v>
          </cell>
          <cell r="I621">
            <v>4620</v>
          </cell>
          <cell r="J621">
            <v>2.73</v>
          </cell>
          <cell r="K621" t="str">
            <v>Kwh</v>
          </cell>
          <cell r="L621">
            <v>76040.522249999995</v>
          </cell>
          <cell r="M621" t="str">
            <v>1x3/7</v>
          </cell>
          <cell r="N621">
            <v>8662.5</v>
          </cell>
          <cell r="O621">
            <v>3031.8749999999995</v>
          </cell>
          <cell r="P621">
            <v>1155</v>
          </cell>
          <cell r="Q621">
            <v>2443.35</v>
          </cell>
          <cell r="R621">
            <v>171.03450000000001</v>
          </cell>
          <cell r="S621">
            <v>2614.3845000000001</v>
          </cell>
          <cell r="T621">
            <v>65952.692307692312</v>
          </cell>
          <cell r="U621">
            <v>81416.451807692312</v>
          </cell>
          <cell r="V621">
            <v>76040.522249999995</v>
          </cell>
          <cell r="W621">
            <v>69301</v>
          </cell>
        </row>
        <row r="622">
          <cell r="C622" t="str">
            <v>Máy phay - công suất</v>
          </cell>
          <cell r="L622">
            <v>0</v>
          </cell>
          <cell r="V622">
            <v>0</v>
          </cell>
        </row>
        <row r="623">
          <cell r="A623" t="str">
            <v>MP7KW</v>
          </cell>
          <cell r="B623">
            <v>273</v>
          </cell>
          <cell r="C623" t="str">
            <v>Máy phay công suất 7,0kW</v>
          </cell>
          <cell r="D623" t="str">
            <v>ca</v>
          </cell>
          <cell r="E623">
            <v>220</v>
          </cell>
          <cell r="F623">
            <v>14</v>
          </cell>
          <cell r="G623">
            <v>4.0999999999999996</v>
          </cell>
          <cell r="H623">
            <v>4</v>
          </cell>
          <cell r="I623">
            <v>66000</v>
          </cell>
          <cell r="J623">
            <v>14.7</v>
          </cell>
          <cell r="K623" t="str">
            <v>Kwh</v>
          </cell>
          <cell r="L623">
            <v>116998.67025</v>
          </cell>
          <cell r="M623" t="str">
            <v>1x3/7</v>
          </cell>
          <cell r="N623">
            <v>39900</v>
          </cell>
          <cell r="O623">
            <v>12299.999999999998</v>
          </cell>
          <cell r="P623">
            <v>12000</v>
          </cell>
          <cell r="Q623">
            <v>13156.5</v>
          </cell>
          <cell r="R623">
            <v>920.95500000000004</v>
          </cell>
          <cell r="S623">
            <v>14077.455</v>
          </cell>
          <cell r="T623">
            <v>65952.692307692312</v>
          </cell>
          <cell r="U623">
            <v>144230.14730769233</v>
          </cell>
          <cell r="V623">
            <v>116998.67025</v>
          </cell>
          <cell r="W623">
            <v>106629</v>
          </cell>
        </row>
        <row r="624">
          <cell r="C624" t="str">
            <v>Máy cắt cỏ cầm tay - công suất:</v>
          </cell>
          <cell r="L624">
            <v>0</v>
          </cell>
          <cell r="V624">
            <v>0</v>
          </cell>
        </row>
        <row r="625">
          <cell r="A625" t="str">
            <v>MCC0,8KW</v>
          </cell>
          <cell r="B625">
            <v>274</v>
          </cell>
          <cell r="C625" t="str">
            <v>Máy cắt cỏ cầm tay CS 800W</v>
          </cell>
          <cell r="D625" t="str">
            <v>ca</v>
          </cell>
          <cell r="E625">
            <v>160</v>
          </cell>
          <cell r="F625">
            <v>30</v>
          </cell>
          <cell r="G625">
            <v>10.5</v>
          </cell>
          <cell r="H625">
            <v>4</v>
          </cell>
          <cell r="I625">
            <v>2772</v>
          </cell>
          <cell r="J625">
            <v>2.16</v>
          </cell>
          <cell r="K625" t="str">
            <v>Kwh</v>
          </cell>
          <cell r="L625">
            <v>79373.967749999996</v>
          </cell>
          <cell r="M625" t="str">
            <v>1x4/7</v>
          </cell>
          <cell r="N625">
            <v>5197.5</v>
          </cell>
          <cell r="O625">
            <v>1819.125</v>
          </cell>
          <cell r="P625">
            <v>693</v>
          </cell>
          <cell r="Q625">
            <v>1933.2</v>
          </cell>
          <cell r="R625">
            <v>135.32400000000001</v>
          </cell>
          <cell r="S625">
            <v>2068.5239999999999</v>
          </cell>
          <cell r="T625">
            <v>74675.769230769234</v>
          </cell>
          <cell r="U625">
            <v>84453.918230769239</v>
          </cell>
          <cell r="V625">
            <v>79373.967749999996</v>
          </cell>
          <cell r="W625">
            <v>72339</v>
          </cell>
        </row>
        <row r="626">
          <cell r="C626" t="str">
            <v>Máy khoan đất đá cầm tay - đường kính khoan:</v>
          </cell>
          <cell r="L626">
            <v>0</v>
          </cell>
          <cell r="V626">
            <v>0</v>
          </cell>
        </row>
        <row r="627">
          <cell r="A627" t="str">
            <v>MKCT18-30mm</v>
          </cell>
          <cell r="B627">
            <v>275</v>
          </cell>
          <cell r="C627" t="str">
            <v xml:space="preserve">ĐK&lt;=30mm </v>
          </cell>
          <cell r="D627" t="str">
            <v>ca</v>
          </cell>
          <cell r="E627">
            <v>180</v>
          </cell>
          <cell r="F627">
            <v>20</v>
          </cell>
          <cell r="G627">
            <v>8.5</v>
          </cell>
          <cell r="H627">
            <v>5</v>
          </cell>
          <cell r="I627">
            <v>7000</v>
          </cell>
          <cell r="J627">
            <v>4.68</v>
          </cell>
          <cell r="K627" t="str">
            <v>Kwh</v>
          </cell>
          <cell r="L627">
            <v>0</v>
          </cell>
          <cell r="M627" t="str">
            <v>1x3/7</v>
          </cell>
          <cell r="N627">
            <v>7777.7777777777774</v>
          </cell>
          <cell r="O627">
            <v>3305.5555555555557</v>
          </cell>
          <cell r="P627">
            <v>1944.4444444444443</v>
          </cell>
          <cell r="Q627">
            <v>4188.5999999999995</v>
          </cell>
          <cell r="R627">
            <v>293.202</v>
          </cell>
          <cell r="S627">
            <v>4481.8019999999997</v>
          </cell>
          <cell r="T627">
            <v>65952.692307692312</v>
          </cell>
          <cell r="U627">
            <v>83462.272085470089</v>
          </cell>
          <cell r="V627">
            <v>0</v>
          </cell>
        </row>
        <row r="628">
          <cell r="A628" t="str">
            <v>MKCT32-42mm</v>
          </cell>
          <cell r="B628">
            <v>276</v>
          </cell>
          <cell r="C628" t="str">
            <v>ĐK&lt;=42mm (truyền động khí nén-chưa tính khí nén)</v>
          </cell>
          <cell r="D628" t="str">
            <v>ca</v>
          </cell>
          <cell r="E628">
            <v>180</v>
          </cell>
          <cell r="F628">
            <v>20</v>
          </cell>
          <cell r="G628">
            <v>8.5</v>
          </cell>
          <cell r="H628">
            <v>5</v>
          </cell>
          <cell r="I628">
            <v>13800</v>
          </cell>
          <cell r="L628">
            <v>69330.838499999998</v>
          </cell>
          <cell r="M628" t="str">
            <v>1x3/7</v>
          </cell>
          <cell r="N628">
            <v>14566.666666666666</v>
          </cell>
          <cell r="O628">
            <v>6516.666666666667</v>
          </cell>
          <cell r="P628">
            <v>3833.3333333333335</v>
          </cell>
          <cell r="Q628">
            <v>0</v>
          </cell>
          <cell r="R628">
            <v>0</v>
          </cell>
          <cell r="S628">
            <v>0</v>
          </cell>
          <cell r="T628">
            <v>65952.692307692312</v>
          </cell>
          <cell r="U628">
            <v>90869.358974358969</v>
          </cell>
          <cell r="V628">
            <v>69330.838499999998</v>
          </cell>
          <cell r="W628">
            <v>63186</v>
          </cell>
        </row>
        <row r="629">
          <cell r="A629" t="str">
            <v>MKCT32-42mm-Đ</v>
          </cell>
          <cell r="B629">
            <v>277</v>
          </cell>
          <cell r="C629" t="str">
            <v>ĐK&lt;=42mm (động cơ điện 1,2kw)</v>
          </cell>
          <cell r="D629" t="str">
            <v>ca</v>
          </cell>
          <cell r="E629">
            <v>180</v>
          </cell>
          <cell r="F629">
            <v>20</v>
          </cell>
          <cell r="G629">
            <v>8.5</v>
          </cell>
          <cell r="H629">
            <v>5</v>
          </cell>
          <cell r="I629">
            <v>7000</v>
          </cell>
          <cell r="J629">
            <v>4.68</v>
          </cell>
          <cell r="K629" t="str">
            <v>Kwh</v>
          </cell>
          <cell r="L629">
            <v>68089.848750000005</v>
          </cell>
          <cell r="M629" t="str">
            <v>1x3/7</v>
          </cell>
          <cell r="N629">
            <v>7777.7777777777774</v>
          </cell>
          <cell r="O629">
            <v>3305.5555555555557</v>
          </cell>
          <cell r="P629">
            <v>1944.4444444444443</v>
          </cell>
          <cell r="Q629">
            <v>4188.5999999999995</v>
          </cell>
          <cell r="R629">
            <v>293.202</v>
          </cell>
          <cell r="S629">
            <v>4481.8019999999997</v>
          </cell>
          <cell r="T629">
            <v>65952.692307692312</v>
          </cell>
          <cell r="U629">
            <v>83462.272085470089</v>
          </cell>
          <cell r="V629">
            <v>68089.848750000005</v>
          </cell>
          <cell r="W629">
            <v>62055</v>
          </cell>
        </row>
        <row r="630">
          <cell r="A630" t="str">
            <v>MKCT32-42mm-SGI</v>
          </cell>
          <cell r="B630">
            <v>278</v>
          </cell>
          <cell r="C630" t="str">
            <v>ĐK&lt;=42mm (khoan SIG-chưa tính khí nén)</v>
          </cell>
          <cell r="D630" t="str">
            <v>ca</v>
          </cell>
          <cell r="E630">
            <v>180</v>
          </cell>
          <cell r="F630">
            <v>20</v>
          </cell>
          <cell r="G630">
            <v>6.5</v>
          </cell>
          <cell r="H630">
            <v>5</v>
          </cell>
          <cell r="I630">
            <v>81874</v>
          </cell>
          <cell r="L630">
            <v>204683.63675213675</v>
          </cell>
          <cell r="M630" t="str">
            <v>1x3/7</v>
          </cell>
          <cell r="N630">
            <v>86422.555555555562</v>
          </cell>
          <cell r="O630">
            <v>29565.611111111109</v>
          </cell>
          <cell r="P630">
            <v>22742.777777777781</v>
          </cell>
          <cell r="Q630">
            <v>0</v>
          </cell>
          <cell r="R630">
            <v>0</v>
          </cell>
          <cell r="S630">
            <v>0</v>
          </cell>
          <cell r="T630">
            <v>65952.692307692312</v>
          </cell>
          <cell r="U630">
            <v>204683.63675213675</v>
          </cell>
          <cell r="V630">
            <v>0</v>
          </cell>
        </row>
        <row r="631">
          <cell r="A631" t="str">
            <v>BC</v>
          </cell>
          <cell r="B631">
            <v>279</v>
          </cell>
          <cell r="C631" t="str">
            <v>Búa chèn (truyền động khí nén - chưa tính khí nén)</v>
          </cell>
          <cell r="D631" t="str">
            <v>ca</v>
          </cell>
          <cell r="E631">
            <v>180</v>
          </cell>
          <cell r="F631">
            <v>20</v>
          </cell>
          <cell r="G631">
            <v>8.5</v>
          </cell>
          <cell r="H631">
            <v>5</v>
          </cell>
          <cell r="I631">
            <v>3203</v>
          </cell>
          <cell r="L631">
            <v>71913.831196581203</v>
          </cell>
          <cell r="M631" t="str">
            <v>1x3/7</v>
          </cell>
          <cell r="N631">
            <v>3558.8888888888891</v>
          </cell>
          <cell r="O631">
            <v>1512.5277777777778</v>
          </cell>
          <cell r="P631">
            <v>889.72222222222217</v>
          </cell>
          <cell r="Q631">
            <v>0</v>
          </cell>
          <cell r="R631">
            <v>0</v>
          </cell>
          <cell r="S631">
            <v>0</v>
          </cell>
          <cell r="T631">
            <v>65952.692307692312</v>
          </cell>
          <cell r="U631">
            <v>71913.831196581203</v>
          </cell>
          <cell r="V631">
            <v>0</v>
          </cell>
        </row>
        <row r="632">
          <cell r="C632" t="str">
            <v>Máy khoan xoay đập tự hành, khí nén (chưa tính khí nén) - đường kính khoan:</v>
          </cell>
          <cell r="L632">
            <v>0</v>
          </cell>
          <cell r="V632">
            <v>0</v>
          </cell>
        </row>
        <row r="633">
          <cell r="A633" t="str">
            <v>MKXĐTH75-95</v>
          </cell>
          <cell r="B633">
            <v>280</v>
          </cell>
          <cell r="C633" t="str">
            <v>ĐK 75-95</v>
          </cell>
          <cell r="D633" t="str">
            <v>ca</v>
          </cell>
          <cell r="E633">
            <v>240</v>
          </cell>
          <cell r="F633">
            <v>18</v>
          </cell>
          <cell r="G633">
            <v>5.26</v>
          </cell>
          <cell r="H633">
            <v>5</v>
          </cell>
          <cell r="I633">
            <v>857921</v>
          </cell>
          <cell r="L633">
            <v>375368.12774999999</v>
          </cell>
          <cell r="M633" t="str">
            <v>1x3/7+1x4/7</v>
          </cell>
          <cell r="N633">
            <v>611268.71249999991</v>
          </cell>
          <cell r="O633">
            <v>188027.68583333335</v>
          </cell>
          <cell r="P633">
            <v>178733.54166666666</v>
          </cell>
          <cell r="Q633">
            <v>0</v>
          </cell>
          <cell r="R633">
            <v>0</v>
          </cell>
          <cell r="S633">
            <v>0</v>
          </cell>
          <cell r="T633">
            <v>140628.46153846156</v>
          </cell>
          <cell r="U633">
            <v>1118658.4015384614</v>
          </cell>
          <cell r="V633">
            <v>375368.12774999999</v>
          </cell>
          <cell r="W633">
            <v>342099</v>
          </cell>
        </row>
        <row r="634">
          <cell r="A634" t="str">
            <v>MKXĐTH105-110</v>
          </cell>
          <cell r="B634">
            <v>281</v>
          </cell>
          <cell r="C634" t="str">
            <v>ĐK 105-110</v>
          </cell>
          <cell r="D634" t="str">
            <v>ca</v>
          </cell>
          <cell r="E634">
            <v>240</v>
          </cell>
          <cell r="F634">
            <v>18</v>
          </cell>
          <cell r="G634">
            <v>5.26</v>
          </cell>
          <cell r="H634">
            <v>5</v>
          </cell>
          <cell r="I634">
            <v>1072152</v>
          </cell>
          <cell r="L634">
            <v>527422.83825000003</v>
          </cell>
          <cell r="M634" t="str">
            <v>1x3/7+1x4/7</v>
          </cell>
          <cell r="N634">
            <v>763908.29999999993</v>
          </cell>
          <cell r="O634">
            <v>234979.98</v>
          </cell>
          <cell r="P634">
            <v>223365.00000000003</v>
          </cell>
          <cell r="Q634">
            <v>0</v>
          </cell>
          <cell r="R634">
            <v>0</v>
          </cell>
          <cell r="S634">
            <v>0</v>
          </cell>
          <cell r="T634">
            <v>140628.46153846156</v>
          </cell>
          <cell r="U634">
            <v>1362881.7415384615</v>
          </cell>
          <cell r="V634">
            <v>527422.83825000003</v>
          </cell>
          <cell r="W634">
            <v>480677</v>
          </cell>
        </row>
        <row r="635">
          <cell r="C635" t="str">
            <v>Máy khoan xoay đập tự hành, động cơ điện - đường kính khoan:</v>
          </cell>
          <cell r="L635">
            <v>0</v>
          </cell>
          <cell r="V635">
            <v>0</v>
          </cell>
        </row>
        <row r="636">
          <cell r="A636" t="str">
            <v>MKXĐTH56KW</v>
          </cell>
          <cell r="B636">
            <v>282</v>
          </cell>
          <cell r="C636" t="str">
            <v>CS 56KW (fi 105mm)</v>
          </cell>
          <cell r="D636" t="str">
            <v>ca</v>
          </cell>
          <cell r="E636">
            <v>250</v>
          </cell>
          <cell r="F636">
            <v>15</v>
          </cell>
          <cell r="G636">
            <v>4.3</v>
          </cell>
          <cell r="H636">
            <v>5</v>
          </cell>
          <cell r="I636">
            <v>1101800</v>
          </cell>
          <cell r="J636">
            <v>184.8</v>
          </cell>
          <cell r="K636" t="str">
            <v>Kwh</v>
          </cell>
          <cell r="L636">
            <v>1355497.7815384616</v>
          </cell>
          <cell r="M636" t="str">
            <v>1x3/7+1x4/7</v>
          </cell>
          <cell r="N636">
            <v>628026</v>
          </cell>
          <cell r="O636">
            <v>189509.59999999998</v>
          </cell>
          <cell r="P636">
            <v>220360</v>
          </cell>
          <cell r="Q636">
            <v>165396</v>
          </cell>
          <cell r="R636">
            <v>11577.720000000001</v>
          </cell>
          <cell r="S636">
            <v>176973.72</v>
          </cell>
          <cell r="T636">
            <v>140628.46153846156</v>
          </cell>
          <cell r="U636">
            <v>1355497.7815384616</v>
          </cell>
          <cell r="V636">
            <v>0</v>
          </cell>
        </row>
        <row r="637">
          <cell r="C637" t="str">
            <v>Máy khoan đập cáp - đường kính khoan:</v>
          </cell>
          <cell r="L637">
            <v>0</v>
          </cell>
          <cell r="V637">
            <v>0</v>
          </cell>
        </row>
        <row r="638">
          <cell r="A638" t="str">
            <v>MKĐ20KW</v>
          </cell>
          <cell r="B638">
            <v>283</v>
          </cell>
          <cell r="C638" t="str">
            <v>ĐK fi 200 CS 20KW</v>
          </cell>
          <cell r="D638" t="str">
            <v>ca</v>
          </cell>
          <cell r="E638">
            <v>250</v>
          </cell>
          <cell r="F638">
            <v>16</v>
          </cell>
          <cell r="G638">
            <v>6.72</v>
          </cell>
          <cell r="H638">
            <v>5</v>
          </cell>
          <cell r="I638">
            <v>250000</v>
          </cell>
          <cell r="J638">
            <v>84</v>
          </cell>
          <cell r="K638" t="str">
            <v>Kwh</v>
          </cell>
          <cell r="L638">
            <v>601580.4794999999</v>
          </cell>
          <cell r="M638" t="str">
            <v>2x3/7+1x4/7</v>
          </cell>
          <cell r="N638">
            <v>152000</v>
          </cell>
          <cell r="O638">
            <v>67200</v>
          </cell>
          <cell r="P638">
            <v>50000</v>
          </cell>
          <cell r="Q638">
            <v>75180</v>
          </cell>
          <cell r="R638">
            <v>5262.6</v>
          </cell>
          <cell r="S638">
            <v>80442.600000000006</v>
          </cell>
          <cell r="T638">
            <v>206581.15384615387</v>
          </cell>
          <cell r="U638">
            <v>556223.75384615385</v>
          </cell>
          <cell r="V638">
            <v>601580.4794999999</v>
          </cell>
          <cell r="W638">
            <v>548262</v>
          </cell>
        </row>
        <row r="639">
          <cell r="A639" t="str">
            <v>MKĐ40KW</v>
          </cell>
          <cell r="B639">
            <v>284</v>
          </cell>
          <cell r="C639" t="str">
            <v>ĐK 200 CS 40KW</v>
          </cell>
          <cell r="D639" t="str">
            <v>ca</v>
          </cell>
          <cell r="I639">
            <v>250000</v>
          </cell>
          <cell r="J639">
            <v>168</v>
          </cell>
          <cell r="K639" t="str">
            <v>Kwh</v>
          </cell>
          <cell r="L639">
            <v>0</v>
          </cell>
          <cell r="M639" t="str">
            <v>2x3/7+1x4/7</v>
          </cell>
          <cell r="T639">
            <v>206581.15384615387</v>
          </cell>
          <cell r="V639">
            <v>0</v>
          </cell>
        </row>
        <row r="640">
          <cell r="C640" t="str">
            <v>Máy khoan xoay đập tự hành, động cơ điện - đường kính khoan:</v>
          </cell>
          <cell r="L640">
            <v>0</v>
          </cell>
          <cell r="V640">
            <v>0</v>
          </cell>
        </row>
        <row r="641">
          <cell r="A641" t="str">
            <v>MKĐ90KW</v>
          </cell>
          <cell r="B641">
            <v>285</v>
          </cell>
          <cell r="C641" t="str">
            <v>ĐK (fi 160-200)CS 90KW</v>
          </cell>
          <cell r="D641" t="str">
            <v>ca</v>
          </cell>
          <cell r="E641">
            <v>250</v>
          </cell>
          <cell r="F641">
            <v>15</v>
          </cell>
          <cell r="G641">
            <v>4.8</v>
          </cell>
          <cell r="H641">
            <v>5</v>
          </cell>
          <cell r="I641">
            <v>1229000</v>
          </cell>
          <cell r="J641">
            <v>243</v>
          </cell>
          <cell r="K641" t="str">
            <v>Kwh</v>
          </cell>
          <cell r="L641">
            <v>0</v>
          </cell>
          <cell r="M641" t="str">
            <v>1x3/7+1x4/7</v>
          </cell>
          <cell r="N641">
            <v>700530</v>
          </cell>
          <cell r="O641">
            <v>235968</v>
          </cell>
          <cell r="P641">
            <v>245800</v>
          </cell>
          <cell r="Q641">
            <v>217485</v>
          </cell>
          <cell r="R641">
            <v>15223.95</v>
          </cell>
          <cell r="S641">
            <v>232708.95</v>
          </cell>
          <cell r="T641">
            <v>140628.46153846156</v>
          </cell>
          <cell r="U641">
            <v>1555635.4115384615</v>
          </cell>
          <cell r="V641">
            <v>0</v>
          </cell>
        </row>
        <row r="642">
          <cell r="C642" t="str">
            <v>Máy khoan xoay đập tự hành, động cơ diezel - đường kính khoan:</v>
          </cell>
          <cell r="L642">
            <v>0</v>
          </cell>
          <cell r="U642">
            <v>0</v>
          </cell>
          <cell r="V642">
            <v>0</v>
          </cell>
        </row>
        <row r="643">
          <cell r="A643" t="str">
            <v>MKXĐ51-76</v>
          </cell>
          <cell r="B643">
            <v>286</v>
          </cell>
          <cell r="C643" t="str">
            <v>fi 51-76 (310CV)</v>
          </cell>
          <cell r="D643" t="str">
            <v>ca</v>
          </cell>
          <cell r="E643">
            <v>250</v>
          </cell>
          <cell r="F643">
            <v>15</v>
          </cell>
          <cell r="G643">
            <v>5.8</v>
          </cell>
          <cell r="H643">
            <v>5</v>
          </cell>
          <cell r="I643">
            <v>2081636</v>
          </cell>
          <cell r="J643">
            <v>167.4</v>
          </cell>
          <cell r="K643" t="str">
            <v>lítdiezel</v>
          </cell>
          <cell r="L643">
            <v>3656542.5850615385</v>
          </cell>
          <cell r="M643" t="str">
            <v>1x4/7+1x7/7</v>
          </cell>
          <cell r="N643">
            <v>1186532.52</v>
          </cell>
          <cell r="O643">
            <v>482939.55199999997</v>
          </cell>
          <cell r="P643">
            <v>416327.2</v>
          </cell>
          <cell r="Q643">
            <v>1318606.452</v>
          </cell>
          <cell r="R643">
            <v>65930.3226</v>
          </cell>
          <cell r="S643">
            <v>1384536.7746000001</v>
          </cell>
          <cell r="T643">
            <v>186206.5384615385</v>
          </cell>
          <cell r="U643">
            <v>3656542.5850615385</v>
          </cell>
          <cell r="V643">
            <v>0</v>
          </cell>
        </row>
        <row r="644">
          <cell r="A644" t="str">
            <v>MKXĐ76-89</v>
          </cell>
          <cell r="B644">
            <v>287</v>
          </cell>
          <cell r="C644" t="str">
            <v>fi 76-89 (145CV)</v>
          </cell>
          <cell r="D644" t="str">
            <v>ca</v>
          </cell>
          <cell r="E644">
            <v>250</v>
          </cell>
          <cell r="F644">
            <v>15</v>
          </cell>
          <cell r="G644">
            <v>5.5</v>
          </cell>
          <cell r="H644">
            <v>5</v>
          </cell>
          <cell r="I644">
            <v>3161277</v>
          </cell>
          <cell r="J644">
            <v>82.65</v>
          </cell>
          <cell r="K644" t="str">
            <v>lítdiezel</v>
          </cell>
          <cell r="L644">
            <v>375368.12774999999</v>
          </cell>
          <cell r="M644" t="str">
            <v>1x4/7+1x7/7</v>
          </cell>
          <cell r="N644">
            <v>1801927.89</v>
          </cell>
          <cell r="O644">
            <v>695480.94000000018</v>
          </cell>
          <cell r="P644">
            <v>632255.4</v>
          </cell>
          <cell r="Q644">
            <v>651032.397</v>
          </cell>
          <cell r="R644">
            <v>32551.619850000003</v>
          </cell>
          <cell r="S644">
            <v>683584.01685000001</v>
          </cell>
          <cell r="T644">
            <v>186206.5384615385</v>
          </cell>
          <cell r="U644">
            <v>3999454.7853115383</v>
          </cell>
          <cell r="V644">
            <v>375368.12774999999</v>
          </cell>
          <cell r="W644">
            <v>342099</v>
          </cell>
        </row>
        <row r="645">
          <cell r="A645" t="str">
            <v>MKXĐ89-102</v>
          </cell>
          <cell r="B645">
            <v>288</v>
          </cell>
          <cell r="C645" t="str">
            <v>fi 89-102 (220CV)</v>
          </cell>
          <cell r="D645" t="str">
            <v>ca</v>
          </cell>
          <cell r="E645">
            <v>250</v>
          </cell>
          <cell r="F645">
            <v>15</v>
          </cell>
          <cell r="G645">
            <v>5.2</v>
          </cell>
          <cell r="H645">
            <v>5</v>
          </cell>
          <cell r="I645">
            <v>4103369</v>
          </cell>
          <cell r="J645">
            <v>121.44</v>
          </cell>
          <cell r="K645" t="str">
            <v>lítdiezel</v>
          </cell>
          <cell r="L645">
            <v>5203710.8942215368</v>
          </cell>
          <cell r="M645" t="str">
            <v>1x4/7+1x7/7</v>
          </cell>
          <cell r="N645">
            <v>2338920.3299999996</v>
          </cell>
          <cell r="O645">
            <v>853500.75200000009</v>
          </cell>
          <cell r="P645">
            <v>820673.8</v>
          </cell>
          <cell r="Q645">
            <v>956580.45119999989</v>
          </cell>
          <cell r="R645">
            <v>47829.022559999998</v>
          </cell>
          <cell r="S645">
            <v>1004409.4737599998</v>
          </cell>
          <cell r="T645">
            <v>186206.5384615385</v>
          </cell>
          <cell r="U645">
            <v>5203710.8942215368</v>
          </cell>
          <cell r="V645">
            <v>0</v>
          </cell>
        </row>
        <row r="646">
          <cell r="A646" t="str">
            <v>MKXĐ51-79</v>
          </cell>
          <cell r="B646">
            <v>289</v>
          </cell>
          <cell r="C646" t="str">
            <v>fi 102-115 (300CV)</v>
          </cell>
          <cell r="D646" t="str">
            <v>ca</v>
          </cell>
          <cell r="E646">
            <v>250</v>
          </cell>
          <cell r="F646">
            <v>15</v>
          </cell>
          <cell r="G646">
            <v>4.2</v>
          </cell>
          <cell r="H646">
            <v>5</v>
          </cell>
          <cell r="I646">
            <v>4552508</v>
          </cell>
          <cell r="J646">
            <v>162</v>
          </cell>
          <cell r="K646" t="str">
            <v>lítdiezel</v>
          </cell>
          <cell r="L646">
            <v>527422.83825000003</v>
          </cell>
          <cell r="M646" t="str">
            <v>1x4/7+1x7/7</v>
          </cell>
          <cell r="N646">
            <v>2594929.5599999996</v>
          </cell>
          <cell r="O646">
            <v>764821.34400000004</v>
          </cell>
          <cell r="P646">
            <v>910501.60000000009</v>
          </cell>
          <cell r="Q646">
            <v>1276070.76</v>
          </cell>
          <cell r="R646">
            <v>63803.538</v>
          </cell>
          <cell r="S646">
            <v>1339874.298</v>
          </cell>
          <cell r="T646">
            <v>186206.5384615385</v>
          </cell>
          <cell r="U646">
            <v>5796333.3404615372</v>
          </cell>
          <cell r="V646">
            <v>527422.83825000003</v>
          </cell>
          <cell r="W646">
            <v>480677</v>
          </cell>
        </row>
        <row r="647">
          <cell r="A647" t="str">
            <v>MKXĐ115-127</v>
          </cell>
          <cell r="B647">
            <v>290</v>
          </cell>
          <cell r="C647" t="str">
            <v>fi 115-127 (144CV)</v>
          </cell>
          <cell r="D647" t="str">
            <v>ca</v>
          </cell>
          <cell r="E647">
            <v>250</v>
          </cell>
          <cell r="F647">
            <v>15</v>
          </cell>
          <cell r="G647">
            <v>4.2</v>
          </cell>
          <cell r="H647">
            <v>5</v>
          </cell>
          <cell r="I647">
            <v>4648631</v>
          </cell>
          <cell r="J647">
            <v>82.08</v>
          </cell>
          <cell r="K647" t="str">
            <v>lítdiezel</v>
          </cell>
          <cell r="L647">
            <v>5225492.0607815385</v>
          </cell>
          <cell r="M647" t="str">
            <v>1x4/7+1x7/7</v>
          </cell>
          <cell r="N647">
            <v>2649719.67</v>
          </cell>
          <cell r="O647">
            <v>780970.00800000003</v>
          </cell>
          <cell r="P647">
            <v>929726.20000000007</v>
          </cell>
          <cell r="Q647">
            <v>646542.51839999994</v>
          </cell>
          <cell r="R647">
            <v>32327.125919999999</v>
          </cell>
          <cell r="S647">
            <v>678869.64431999996</v>
          </cell>
          <cell r="T647">
            <v>186206.5384615385</v>
          </cell>
          <cell r="U647">
            <v>5225492.0607815385</v>
          </cell>
          <cell r="V647">
            <v>0</v>
          </cell>
        </row>
        <row r="648">
          <cell r="A648" t="str">
            <v>MKXĐ127-152</v>
          </cell>
          <cell r="B648">
            <v>291</v>
          </cell>
          <cell r="C648" t="str">
            <v>fi 127-152 (335CV)</v>
          </cell>
          <cell r="D648" t="str">
            <v>ca</v>
          </cell>
          <cell r="E648">
            <v>250</v>
          </cell>
          <cell r="F648">
            <v>15</v>
          </cell>
          <cell r="G648">
            <v>4.2</v>
          </cell>
          <cell r="H648">
            <v>5</v>
          </cell>
          <cell r="I648">
            <v>4420200</v>
          </cell>
          <cell r="J648">
            <v>180.9</v>
          </cell>
          <cell r="K648" t="str">
            <v>lítdiezel</v>
          </cell>
          <cell r="L648">
            <v>0</v>
          </cell>
          <cell r="M648" t="str">
            <v>1x4/7+1x7/7</v>
          </cell>
          <cell r="N648">
            <v>2519514</v>
          </cell>
          <cell r="O648">
            <v>742593.60000000009</v>
          </cell>
          <cell r="P648">
            <v>884040</v>
          </cell>
          <cell r="Q648">
            <v>1424945.682</v>
          </cell>
          <cell r="R648">
            <v>71247.284100000004</v>
          </cell>
          <cell r="S648">
            <v>1496192.9661000001</v>
          </cell>
          <cell r="T648">
            <v>186206.5384615385</v>
          </cell>
          <cell r="U648">
            <v>5828547.1045615394</v>
          </cell>
          <cell r="V648">
            <v>0</v>
          </cell>
        </row>
        <row r="649">
          <cell r="C649" t="str">
            <v>Máy khoan xoay cầu, động cơ điện - đường kính khoan:</v>
          </cell>
          <cell r="L649">
            <v>0</v>
          </cell>
          <cell r="V649">
            <v>0</v>
          </cell>
        </row>
        <row r="650">
          <cell r="A650" t="str">
            <v>MKXC243-269</v>
          </cell>
          <cell r="B650">
            <v>292</v>
          </cell>
          <cell r="C650" t="str">
            <v>ĐK fi 243-269 (322KW)</v>
          </cell>
          <cell r="D650" t="str">
            <v>ca</v>
          </cell>
          <cell r="E650">
            <v>250</v>
          </cell>
          <cell r="F650">
            <v>15</v>
          </cell>
          <cell r="G650">
            <v>3.9</v>
          </cell>
          <cell r="H650">
            <v>5</v>
          </cell>
          <cell r="I650">
            <v>6120000</v>
          </cell>
          <cell r="J650">
            <v>1042.2</v>
          </cell>
          <cell r="K650" t="str">
            <v>Kwh</v>
          </cell>
          <cell r="L650">
            <v>6851389.3684615381</v>
          </cell>
          <cell r="M650" t="str">
            <v>1x4/7+1x7/7</v>
          </cell>
          <cell r="N650">
            <v>3488400</v>
          </cell>
          <cell r="O650">
            <v>954720</v>
          </cell>
          <cell r="P650">
            <v>1224000</v>
          </cell>
          <cell r="Q650">
            <v>932769</v>
          </cell>
          <cell r="R650">
            <v>65293.830000000009</v>
          </cell>
          <cell r="S650">
            <v>998062.83</v>
          </cell>
          <cell r="T650">
            <v>186206.5384615385</v>
          </cell>
          <cell r="U650">
            <v>6851389.3684615381</v>
          </cell>
          <cell r="V650">
            <v>0</v>
          </cell>
        </row>
        <row r="651">
          <cell r="A651" t="str">
            <v>MKXC228-243</v>
          </cell>
          <cell r="B651">
            <v>293</v>
          </cell>
          <cell r="C651" t="str">
            <v>ĐK fi 228-243 (386KW)</v>
          </cell>
          <cell r="D651" t="str">
            <v>ca</v>
          </cell>
          <cell r="E651">
            <v>250</v>
          </cell>
          <cell r="F651">
            <v>15</v>
          </cell>
          <cell r="G651">
            <v>3.9</v>
          </cell>
          <cell r="H651">
            <v>5</v>
          </cell>
          <cell r="J651">
            <v>1264.5</v>
          </cell>
          <cell r="K651" t="str">
            <v>Kwh</v>
          </cell>
          <cell r="L651">
            <v>0</v>
          </cell>
          <cell r="M651" t="str">
            <v>1x4/7+1x7/7</v>
          </cell>
          <cell r="N651">
            <v>0</v>
          </cell>
          <cell r="O651">
            <v>0</v>
          </cell>
          <cell r="P651">
            <v>0</v>
          </cell>
          <cell r="Q651">
            <v>1131727.5</v>
          </cell>
          <cell r="R651">
            <v>79220.925000000003</v>
          </cell>
          <cell r="S651">
            <v>1210948.425</v>
          </cell>
          <cell r="T651">
            <v>186206.5384615385</v>
          </cell>
          <cell r="V651">
            <v>0</v>
          </cell>
        </row>
        <row r="652">
          <cell r="C652" t="str">
            <v>Máy khoan xoay cầu, động cơ diezel - đường kính khoan:</v>
          </cell>
          <cell r="L652">
            <v>0</v>
          </cell>
          <cell r="V652">
            <v>0</v>
          </cell>
        </row>
        <row r="653">
          <cell r="A653" t="str">
            <v>MKXC152-228</v>
          </cell>
          <cell r="B653">
            <v>292</v>
          </cell>
          <cell r="C653" t="str">
            <v>ĐK fi 152-228 (450kW)</v>
          </cell>
          <cell r="D653" t="str">
            <v>ca</v>
          </cell>
          <cell r="E653">
            <v>250</v>
          </cell>
          <cell r="F653">
            <v>15</v>
          </cell>
          <cell r="G653">
            <v>3.9</v>
          </cell>
          <cell r="H653">
            <v>5</v>
          </cell>
          <cell r="I653">
            <v>7329000</v>
          </cell>
          <cell r="J653">
            <v>202.5</v>
          </cell>
          <cell r="K653" t="str">
            <v>Kwh</v>
          </cell>
          <cell r="L653">
            <v>0</v>
          </cell>
          <cell r="M653" t="str">
            <v>1x4/7+1x7/7</v>
          </cell>
          <cell r="N653">
            <v>4177529.9999999995</v>
          </cell>
          <cell r="O653">
            <v>1143324</v>
          </cell>
          <cell r="P653">
            <v>1465800</v>
          </cell>
          <cell r="Q653">
            <v>181237.5</v>
          </cell>
          <cell r="R653">
            <v>12686.625000000002</v>
          </cell>
          <cell r="S653">
            <v>193924.125</v>
          </cell>
          <cell r="T653">
            <v>186206.5384615385</v>
          </cell>
          <cell r="U653">
            <v>7166784.663461538</v>
          </cell>
          <cell r="V653">
            <v>0</v>
          </cell>
        </row>
        <row r="654">
          <cell r="C654" t="str">
            <v>Máy khoan hầm tự hành, động cơ diezel - đường kính khoan:</v>
          </cell>
          <cell r="L654">
            <v>0</v>
          </cell>
          <cell r="V654">
            <v>0</v>
          </cell>
        </row>
        <row r="655">
          <cell r="A655" t="str">
            <v>MKTH-45-2cần</v>
          </cell>
          <cell r="B655">
            <v>293</v>
          </cell>
          <cell r="C655" t="str">
            <v>fi 45 (2 cần - 147Cv)</v>
          </cell>
          <cell r="D655" t="str">
            <v>ca</v>
          </cell>
          <cell r="E655">
            <v>250</v>
          </cell>
          <cell r="F655">
            <v>15</v>
          </cell>
          <cell r="G655">
            <v>3.9</v>
          </cell>
          <cell r="H655">
            <v>6</v>
          </cell>
          <cell r="I655">
            <v>7963293</v>
          </cell>
          <cell r="J655">
            <v>83.79</v>
          </cell>
          <cell r="K655" t="str">
            <v>lítdiezel</v>
          </cell>
          <cell r="L655">
            <v>4083928.2907499997</v>
          </cell>
          <cell r="M655" t="str">
            <v>2x4/7+2x7/7</v>
          </cell>
          <cell r="N655">
            <v>4539077.01</v>
          </cell>
          <cell r="O655">
            <v>1242273.7080000001</v>
          </cell>
          <cell r="P655">
            <v>1911190.3199999998</v>
          </cell>
          <cell r="Q655">
            <v>660012.15419999999</v>
          </cell>
          <cell r="R655">
            <v>33000.607710000004</v>
          </cell>
          <cell r="S655">
            <v>693012.76191</v>
          </cell>
          <cell r="T655">
            <v>372413.07692307699</v>
          </cell>
          <cell r="U655">
            <v>8757966.8768330775</v>
          </cell>
          <cell r="V655">
            <v>4083928.2907499997</v>
          </cell>
          <cell r="W655">
            <v>3721967</v>
          </cell>
        </row>
        <row r="656">
          <cell r="A656" t="str">
            <v>MKTH-45-3cần</v>
          </cell>
          <cell r="B656">
            <v>294</v>
          </cell>
          <cell r="C656" t="str">
            <v>fi 45 (3 cần - 147Cv)</v>
          </cell>
          <cell r="D656" t="str">
            <v>ca</v>
          </cell>
          <cell r="E656">
            <v>250</v>
          </cell>
          <cell r="F656">
            <v>15</v>
          </cell>
          <cell r="G656">
            <v>3.9</v>
          </cell>
          <cell r="H656">
            <v>6</v>
          </cell>
          <cell r="I656">
            <v>11606245</v>
          </cell>
          <cell r="J656">
            <v>137.69999999999999</v>
          </cell>
          <cell r="K656" t="str">
            <v>lítdiezel</v>
          </cell>
          <cell r="L656">
            <v>5934662.0602500001</v>
          </cell>
          <cell r="M656" t="str">
            <v>2x4/7+2x7/7</v>
          </cell>
          <cell r="N656">
            <v>6615559.6499999994</v>
          </cell>
          <cell r="O656">
            <v>1810574.22</v>
          </cell>
          <cell r="P656">
            <v>2785498.8</v>
          </cell>
          <cell r="Q656">
            <v>1084660.1459999999</v>
          </cell>
          <cell r="R656">
            <v>54233.007299999997</v>
          </cell>
          <cell r="S656">
            <v>1138893.1532999999</v>
          </cell>
          <cell r="T656">
            <v>372413.07692307699</v>
          </cell>
          <cell r="U656">
            <v>12722938.900223076</v>
          </cell>
          <cell r="V656">
            <v>5934662.0602500001</v>
          </cell>
          <cell r="W656">
            <v>5408669</v>
          </cell>
        </row>
        <row r="657">
          <cell r="C657" t="str">
            <v>Máy khoan néo - độ sâu khoan:</v>
          </cell>
          <cell r="L657">
            <v>0</v>
          </cell>
          <cell r="V657">
            <v>0</v>
          </cell>
        </row>
        <row r="658">
          <cell r="A658" t="str">
            <v>MKN-H3,5-80</v>
          </cell>
          <cell r="B658">
            <v>295</v>
          </cell>
          <cell r="C658" t="str">
            <v>H&lt;=3,5m (80 CV)</v>
          </cell>
          <cell r="D658" t="str">
            <v>ca</v>
          </cell>
          <cell r="E658">
            <v>250</v>
          </cell>
          <cell r="F658">
            <v>15</v>
          </cell>
          <cell r="G658">
            <v>3.9</v>
          </cell>
          <cell r="H658">
            <v>6</v>
          </cell>
          <cell r="I658">
            <v>7881909</v>
          </cell>
          <cell r="J658">
            <v>38.4</v>
          </cell>
          <cell r="K658" t="str">
            <v>lítdiezel</v>
          </cell>
          <cell r="L658">
            <v>8303937.004523077</v>
          </cell>
          <cell r="M658" t="str">
            <v>2x4/7+2x7/7</v>
          </cell>
          <cell r="N658">
            <v>4492688.13</v>
          </cell>
          <cell r="O658">
            <v>1229577.804</v>
          </cell>
          <cell r="P658">
            <v>1891658.16</v>
          </cell>
          <cell r="Q658">
            <v>302476.03199999995</v>
          </cell>
          <cell r="R658">
            <v>15123.801599999999</v>
          </cell>
          <cell r="S658">
            <v>317599.83359999995</v>
          </cell>
          <cell r="T658">
            <v>372413.07692307699</v>
          </cell>
          <cell r="U658">
            <v>8303937.004523077</v>
          </cell>
          <cell r="V658">
            <v>0</v>
          </cell>
        </row>
        <row r="659">
          <cell r="C659" t="str">
            <v>Máy khoan ngược (toàn tiết diện), đường kính khoan:</v>
          </cell>
          <cell r="L659">
            <v>0</v>
          </cell>
          <cell r="V659">
            <v>0</v>
          </cell>
        </row>
        <row r="660">
          <cell r="A660" t="str">
            <v>MKN(TTD)</v>
          </cell>
          <cell r="B660">
            <v>296</v>
          </cell>
          <cell r="C660" t="str">
            <v>fi 2,4m (250kW)</v>
          </cell>
          <cell r="D660" t="str">
            <v>ca</v>
          </cell>
          <cell r="E660">
            <v>200</v>
          </cell>
          <cell r="F660">
            <v>15</v>
          </cell>
          <cell r="G660">
            <v>3.2</v>
          </cell>
          <cell r="H660">
            <v>6</v>
          </cell>
          <cell r="I660">
            <v>25920458</v>
          </cell>
          <cell r="J660">
            <v>675</v>
          </cell>
          <cell r="K660" t="str">
            <v>Kwh</v>
          </cell>
          <cell r="L660">
            <v>31410563.831923079</v>
          </cell>
          <cell r="M660" t="str">
            <v>2x4/7+2x7/7</v>
          </cell>
          <cell r="N660">
            <v>18468326.325000003</v>
          </cell>
          <cell r="O660">
            <v>4147273.2800000007</v>
          </cell>
          <cell r="P660">
            <v>7776137.4000000004</v>
          </cell>
          <cell r="Q660">
            <v>604125</v>
          </cell>
          <cell r="R660">
            <v>42288.750000000007</v>
          </cell>
          <cell r="S660">
            <v>646413.75</v>
          </cell>
          <cell r="T660">
            <v>372413.07692307699</v>
          </cell>
          <cell r="U660">
            <v>31410563.831923079</v>
          </cell>
          <cell r="V660">
            <v>0</v>
          </cell>
        </row>
        <row r="661">
          <cell r="C661" t="str">
            <v>Tổ hợp dàn khoan leo, công suất:</v>
          </cell>
          <cell r="L661">
            <v>0</v>
          </cell>
          <cell r="V661">
            <v>0</v>
          </cell>
        </row>
        <row r="662">
          <cell r="A662" t="str">
            <v>THDKL-9KW</v>
          </cell>
          <cell r="B662">
            <v>297</v>
          </cell>
          <cell r="C662" t="str">
            <v>9,0 kW</v>
          </cell>
          <cell r="D662" t="str">
            <v>ca</v>
          </cell>
          <cell r="E662">
            <v>200</v>
          </cell>
          <cell r="F662">
            <v>20</v>
          </cell>
          <cell r="G662">
            <v>1.8</v>
          </cell>
          <cell r="H662">
            <v>6</v>
          </cell>
          <cell r="I662">
            <v>1536731</v>
          </cell>
          <cell r="J662">
            <v>16.2</v>
          </cell>
          <cell r="K662" t="str">
            <v>Kwh</v>
          </cell>
          <cell r="L662">
            <v>894313.61250000005</v>
          </cell>
          <cell r="M662" t="str">
            <v>1x4/7</v>
          </cell>
          <cell r="N662">
            <v>1459894.45</v>
          </cell>
          <cell r="O662">
            <v>138305.79</v>
          </cell>
          <cell r="P662">
            <v>461019.3</v>
          </cell>
          <cell r="Q662">
            <v>14499</v>
          </cell>
          <cell r="R662">
            <v>1014.9300000000001</v>
          </cell>
          <cell r="S662">
            <v>15513.93</v>
          </cell>
          <cell r="T662">
            <v>74675.769230769234</v>
          </cell>
          <cell r="U662">
            <v>2149409.2392307692</v>
          </cell>
          <cell r="V662">
            <v>894313.61250000005</v>
          </cell>
          <cell r="W662">
            <v>815050</v>
          </cell>
        </row>
        <row r="663">
          <cell r="C663" t="str">
            <v>Máy khoan giếng khai thác nước ngầm, khoan đập cáp-công suất:</v>
          </cell>
          <cell r="L663">
            <v>0</v>
          </cell>
          <cell r="V663">
            <v>0</v>
          </cell>
        </row>
        <row r="664">
          <cell r="A664" t="str">
            <v>MKGNN-KĐC-40KW</v>
          </cell>
          <cell r="B664">
            <v>298</v>
          </cell>
          <cell r="C664" t="str">
            <v>40 kW</v>
          </cell>
          <cell r="D664" t="str">
            <v>ca</v>
          </cell>
          <cell r="E664">
            <v>220</v>
          </cell>
          <cell r="F664">
            <v>16</v>
          </cell>
          <cell r="G664">
            <v>6.4</v>
          </cell>
          <cell r="H664">
            <v>5</v>
          </cell>
          <cell r="I664">
            <v>450000</v>
          </cell>
          <cell r="J664">
            <v>144</v>
          </cell>
          <cell r="K664" t="str">
            <v>Kwh</v>
          </cell>
          <cell r="L664">
            <v>935107.17299999995</v>
          </cell>
          <cell r="M664" t="str">
            <v>2x3/7+1x4/7</v>
          </cell>
          <cell r="N664">
            <v>310909.09090909094</v>
          </cell>
          <cell r="O664">
            <v>130909.09090909091</v>
          </cell>
          <cell r="P664">
            <v>102272.72727272728</v>
          </cell>
          <cell r="Q664">
            <v>128880</v>
          </cell>
          <cell r="R664">
            <v>9021.6</v>
          </cell>
          <cell r="S664">
            <v>137901.6</v>
          </cell>
          <cell r="T664">
            <v>206581.15384615387</v>
          </cell>
          <cell r="U664">
            <v>888573.66293706303</v>
          </cell>
          <cell r="V664">
            <v>935107.17299999995</v>
          </cell>
          <cell r="W664">
            <v>852228</v>
          </cell>
        </row>
        <row r="665">
          <cell r="A665" t="str">
            <v>MKX54CV</v>
          </cell>
          <cell r="B665">
            <v>299</v>
          </cell>
          <cell r="C665" t="str">
            <v>Máy khoan xoay CS 54CV</v>
          </cell>
          <cell r="D665" t="str">
            <v>ca</v>
          </cell>
          <cell r="E665">
            <v>220</v>
          </cell>
          <cell r="F665">
            <v>15</v>
          </cell>
          <cell r="G665">
            <v>6.5</v>
          </cell>
          <cell r="H665">
            <v>5</v>
          </cell>
          <cell r="I665">
            <v>798000</v>
          </cell>
          <cell r="J665">
            <v>19.440000000000001</v>
          </cell>
          <cell r="K665" t="str">
            <v>lítdiezel</v>
          </cell>
          <cell r="L665">
            <v>1301388.7968788813</v>
          </cell>
          <cell r="M665" t="str">
            <v>2x3/7+1x4/7</v>
          </cell>
          <cell r="N665">
            <v>516886.36363636365</v>
          </cell>
          <cell r="O665">
            <v>235772.72727272726</v>
          </cell>
          <cell r="P665">
            <v>181363.63636363635</v>
          </cell>
          <cell r="Q665">
            <v>153128.49119999999</v>
          </cell>
          <cell r="R665">
            <v>7656.4245599999995</v>
          </cell>
          <cell r="S665">
            <v>160784.91576</v>
          </cell>
          <cell r="T665">
            <v>206581.15384615387</v>
          </cell>
          <cell r="U665">
            <v>1301388.7968788813</v>
          </cell>
          <cell r="V665">
            <v>0</v>
          </cell>
        </row>
        <row r="666">
          <cell r="C666" t="str">
            <v>Máy khoan giếng khai thác nước ngầm, khoan xoay-công suất:</v>
          </cell>
          <cell r="L666">
            <v>0</v>
          </cell>
          <cell r="V666">
            <v>0</v>
          </cell>
        </row>
        <row r="667">
          <cell r="A667" t="str">
            <v>MKGNN-KX-54CV</v>
          </cell>
          <cell r="B667">
            <v>300</v>
          </cell>
          <cell r="C667" t="str">
            <v>54 CV</v>
          </cell>
          <cell r="D667" t="str">
            <v>ca</v>
          </cell>
          <cell r="E667">
            <v>220</v>
          </cell>
          <cell r="F667">
            <v>15</v>
          </cell>
          <cell r="G667">
            <v>6.5</v>
          </cell>
          <cell r="H667">
            <v>5</v>
          </cell>
          <cell r="I667">
            <v>798000</v>
          </cell>
          <cell r="J667">
            <v>19.440000000000001</v>
          </cell>
          <cell r="K667" t="str">
            <v>lítdiezel</v>
          </cell>
          <cell r="L667">
            <v>754950.79275000002</v>
          </cell>
          <cell r="M667" t="str">
            <v>2x3/7+1x4/7</v>
          </cell>
          <cell r="N667">
            <v>516886.36363636365</v>
          </cell>
          <cell r="O667">
            <v>235772.72727272726</v>
          </cell>
          <cell r="P667">
            <v>181363.63636363635</v>
          </cell>
          <cell r="Q667">
            <v>153128.49119999999</v>
          </cell>
          <cell r="R667">
            <v>7656.4245599999995</v>
          </cell>
          <cell r="S667">
            <v>160784.91576</v>
          </cell>
          <cell r="T667">
            <v>206581.15384615387</v>
          </cell>
          <cell r="U667">
            <v>1301388.7968788813</v>
          </cell>
          <cell r="V667">
            <v>754950.79275000002</v>
          </cell>
          <cell r="W667">
            <v>688039</v>
          </cell>
        </row>
        <row r="668">
          <cell r="A668" t="str">
            <v>MKGNN-KX-300CV</v>
          </cell>
          <cell r="B668">
            <v>301</v>
          </cell>
          <cell r="C668" t="str">
            <v>300CV</v>
          </cell>
          <cell r="D668" t="str">
            <v>ca</v>
          </cell>
          <cell r="E668">
            <v>220</v>
          </cell>
          <cell r="F668">
            <v>13</v>
          </cell>
          <cell r="G668">
            <v>3.9</v>
          </cell>
          <cell r="H668">
            <v>5</v>
          </cell>
          <cell r="I668">
            <v>5212500</v>
          </cell>
          <cell r="J668">
            <v>97.2</v>
          </cell>
          <cell r="K668" t="str">
            <v>lítdiezel</v>
          </cell>
          <cell r="L668">
            <v>3318729.1830000002</v>
          </cell>
          <cell r="M668" t="str">
            <v>1x6/7+1x4/7+2x3/7</v>
          </cell>
          <cell r="N668">
            <v>2926107.9545454546</v>
          </cell>
          <cell r="O668">
            <v>924034.09090909094</v>
          </cell>
          <cell r="P668">
            <v>1184659.0909090908</v>
          </cell>
          <cell r="Q668">
            <v>765642.45600000001</v>
          </cell>
          <cell r="R668">
            <v>38282.122800000005</v>
          </cell>
          <cell r="S668">
            <v>803924.57880000002</v>
          </cell>
          <cell r="T668">
            <v>276459.23076923075</v>
          </cell>
          <cell r="U668">
            <v>6115184.9459328679</v>
          </cell>
          <cell r="V668">
            <v>3318729.1830000002</v>
          </cell>
          <cell r="W668">
            <v>3024588</v>
          </cell>
        </row>
        <row r="669">
          <cell r="C669" t="str">
            <v>Thiết bị thi công móng cọc, tường Barrette</v>
          </cell>
          <cell r="L669">
            <v>0</v>
          </cell>
          <cell r="V669">
            <v>0</v>
          </cell>
        </row>
        <row r="670">
          <cell r="A670" t="str">
            <v>gau-125cv</v>
          </cell>
          <cell r="B670">
            <v>302</v>
          </cell>
          <cell r="C670" t="str">
            <v>Gầu đào 125CV</v>
          </cell>
          <cell r="D670" t="str">
            <v>ca</v>
          </cell>
          <cell r="E670">
            <v>260</v>
          </cell>
          <cell r="F670">
            <v>17</v>
          </cell>
          <cell r="G670">
            <v>5.76</v>
          </cell>
          <cell r="H670">
            <v>5</v>
          </cell>
          <cell r="I670">
            <v>220000</v>
          </cell>
          <cell r="J670">
            <v>34</v>
          </cell>
          <cell r="K670" t="str">
            <v>lítdiezel</v>
          </cell>
          <cell r="L670">
            <v>149906.29500000001</v>
          </cell>
          <cell r="N670">
            <v>136653.84615384616</v>
          </cell>
          <cell r="O670">
            <v>48738.461538461539</v>
          </cell>
          <cell r="P670">
            <v>42307.692307692305</v>
          </cell>
          <cell r="Q670">
            <v>267817.32</v>
          </cell>
          <cell r="R670">
            <v>13390.866000000002</v>
          </cell>
          <cell r="S670">
            <v>281208.18599999999</v>
          </cell>
          <cell r="U670">
            <v>508908.18599999999</v>
          </cell>
          <cell r="V670">
            <v>149906.29500000001</v>
          </cell>
          <cell r="W670">
            <v>136620</v>
          </cell>
        </row>
        <row r="671">
          <cell r="C671" t="str">
            <v>Máy khoan cọc nhồi</v>
          </cell>
          <cell r="L671">
            <v>0</v>
          </cell>
          <cell r="V671">
            <v>0</v>
          </cell>
        </row>
        <row r="672">
          <cell r="A672" t="str">
            <v>BK VRM1500/800HD</v>
          </cell>
          <cell r="B672">
            <v>303</v>
          </cell>
          <cell r="C672" t="str">
            <v>Búa khoan VRM1500/800</v>
          </cell>
          <cell r="D672" t="str">
            <v>ca</v>
          </cell>
          <cell r="E672">
            <v>280</v>
          </cell>
          <cell r="F672">
            <v>13</v>
          </cell>
          <cell r="G672">
            <v>5.4</v>
          </cell>
          <cell r="H672">
            <v>5</v>
          </cell>
          <cell r="I672">
            <v>7232504</v>
          </cell>
          <cell r="J672">
            <v>51.6</v>
          </cell>
          <cell r="K672" t="str">
            <v>lítdiezel</v>
          </cell>
          <cell r="L672">
            <v>7138703.0137499999</v>
          </cell>
          <cell r="M672" t="str">
            <v>2x3/7+1x4/7+1x6/7</v>
          </cell>
          <cell r="N672">
            <v>3190050.8714285716</v>
          </cell>
          <cell r="O672">
            <v>1394840.0571428575</v>
          </cell>
          <cell r="P672">
            <v>1291518.5714285714</v>
          </cell>
          <cell r="Q672">
            <v>406452.16800000001</v>
          </cell>
          <cell r="R672">
            <v>20322.608400000001</v>
          </cell>
          <cell r="S672">
            <v>426774.77640000003</v>
          </cell>
          <cell r="T672">
            <v>303718.84615384619</v>
          </cell>
          <cell r="U672">
            <v>6606903.1225538459</v>
          </cell>
          <cell r="V672">
            <v>7138703.0137499999</v>
          </cell>
          <cell r="W672">
            <v>6505995</v>
          </cell>
        </row>
        <row r="673">
          <cell r="A673" t="str">
            <v>BTBKN TRC-15</v>
          </cell>
          <cell r="B673">
            <v>304</v>
          </cell>
          <cell r="C673" t="str">
            <v>Bộ thiết bị khoan nhồi TRC-15</v>
          </cell>
          <cell r="D673" t="str">
            <v>ca</v>
          </cell>
          <cell r="E673">
            <v>280</v>
          </cell>
          <cell r="F673">
            <v>13</v>
          </cell>
          <cell r="G673">
            <v>5.4</v>
          </cell>
          <cell r="H673">
            <v>5</v>
          </cell>
          <cell r="I673">
            <v>13769120</v>
          </cell>
          <cell r="J673">
            <v>330</v>
          </cell>
          <cell r="K673" t="str">
            <v>Kwh điện</v>
          </cell>
          <cell r="L673">
            <v>13089739.335749999</v>
          </cell>
          <cell r="M673" t="str">
            <v>2x3/7+1x4/7+1x5/7+2x6/7</v>
          </cell>
          <cell r="N673">
            <v>6073165.4285714282</v>
          </cell>
          <cell r="O673">
            <v>2655473.1428571432</v>
          </cell>
          <cell r="P673">
            <v>2458771.4285714286</v>
          </cell>
          <cell r="Q673">
            <v>2413362.6</v>
          </cell>
          <cell r="R673">
            <v>0</v>
          </cell>
          <cell r="S673">
            <v>2413362.6</v>
          </cell>
          <cell r="T673">
            <v>486000</v>
          </cell>
          <cell r="U673">
            <v>14086772.6</v>
          </cell>
          <cell r="V673">
            <v>13089739.335749999</v>
          </cell>
          <cell r="W673">
            <v>11929587</v>
          </cell>
        </row>
        <row r="674">
          <cell r="A674" t="str">
            <v>MKCNGPS15</v>
          </cell>
          <cell r="B674">
            <v>305</v>
          </cell>
          <cell r="C674" t="str">
            <v>Máy khoan cọc nhồi GPS15</v>
          </cell>
          <cell r="D674" t="str">
            <v>ca</v>
          </cell>
          <cell r="E674">
            <v>220</v>
          </cell>
          <cell r="F674">
            <v>17</v>
          </cell>
          <cell r="G674">
            <v>9.15</v>
          </cell>
          <cell r="H674">
            <v>5</v>
          </cell>
          <cell r="I674">
            <v>1400000</v>
          </cell>
          <cell r="J674">
            <v>594</v>
          </cell>
          <cell r="K674" t="str">
            <v>Kwh điện</v>
          </cell>
          <cell r="L674">
            <v>2451864.3764999998</v>
          </cell>
          <cell r="M674" t="str">
            <v>2x3/7+1x4/7+1x6/7</v>
          </cell>
          <cell r="N674">
            <v>1027727.2727272727</v>
          </cell>
          <cell r="O674">
            <v>582272.72727272729</v>
          </cell>
          <cell r="P674">
            <v>318181.81818181818</v>
          </cell>
          <cell r="Q674">
            <v>4344052.68</v>
          </cell>
          <cell r="R674">
            <v>0</v>
          </cell>
          <cell r="S674">
            <v>4344052.68</v>
          </cell>
          <cell r="T674">
            <v>303718.84615384619</v>
          </cell>
          <cell r="U674">
            <v>6575953.3443356641</v>
          </cell>
          <cell r="V674">
            <v>2451864.3764999998</v>
          </cell>
          <cell r="W674">
            <v>2234554</v>
          </cell>
        </row>
        <row r="675">
          <cell r="A675" t="str">
            <v>MKCNQJ250</v>
          </cell>
          <cell r="B675">
            <v>306</v>
          </cell>
          <cell r="C675" t="str">
            <v>Máy khoan cọc nhồi QJ250</v>
          </cell>
          <cell r="D675" t="str">
            <v>ca</v>
          </cell>
          <cell r="E675">
            <v>280</v>
          </cell>
          <cell r="F675">
            <v>124</v>
          </cell>
          <cell r="G675">
            <v>7.8</v>
          </cell>
          <cell r="H675">
            <v>5</v>
          </cell>
          <cell r="I675">
            <v>3557000</v>
          </cell>
          <cell r="J675">
            <v>675</v>
          </cell>
          <cell r="K675" t="str">
            <v>Kwh điện</v>
          </cell>
          <cell r="L675">
            <v>3867988.3934999998</v>
          </cell>
          <cell r="M675" t="str">
            <v>2x3/7+1x4/7+1x6/7</v>
          </cell>
          <cell r="N675">
            <v>14964807.142857142</v>
          </cell>
          <cell r="O675">
            <v>990878.57142857148</v>
          </cell>
          <cell r="P675">
            <v>635178.57142857148</v>
          </cell>
          <cell r="Q675">
            <v>4936423.5</v>
          </cell>
          <cell r="R675">
            <v>0</v>
          </cell>
          <cell r="S675">
            <v>4936423.5</v>
          </cell>
          <cell r="T675">
            <v>303718.84615384619</v>
          </cell>
          <cell r="U675">
            <v>21831006.631868131</v>
          </cell>
          <cell r="V675">
            <v>3867988.3934999998</v>
          </cell>
          <cell r="W675">
            <v>3525166</v>
          </cell>
        </row>
        <row r="676">
          <cell r="A676" t="str">
            <v>MKCNVRM2000</v>
          </cell>
          <cell r="B676">
            <v>307</v>
          </cell>
          <cell r="C676" t="str">
            <v>Máy khoan cọc nhồi VRM2000</v>
          </cell>
          <cell r="D676" t="str">
            <v>ca</v>
          </cell>
          <cell r="E676">
            <v>280</v>
          </cell>
          <cell r="F676">
            <v>13</v>
          </cell>
          <cell r="G676">
            <v>5.14</v>
          </cell>
          <cell r="H676">
            <v>5</v>
          </cell>
          <cell r="I676">
            <v>10671840</v>
          </cell>
          <cell r="J676">
            <v>60</v>
          </cell>
          <cell r="K676" t="str">
            <v>lítdiezel</v>
          </cell>
          <cell r="L676">
            <v>8027614.8644999992</v>
          </cell>
          <cell r="M676" t="str">
            <v>2x3/7+1x4/7+1x6/7</v>
          </cell>
          <cell r="N676">
            <v>4707043.7142857146</v>
          </cell>
          <cell r="O676">
            <v>1959044.9142857138</v>
          </cell>
          <cell r="P676">
            <v>1905685.7142857143</v>
          </cell>
          <cell r="Q676">
            <v>472618.8</v>
          </cell>
          <cell r="R676">
            <v>23630.940000000002</v>
          </cell>
          <cell r="S676">
            <v>496249.74</v>
          </cell>
          <cell r="T676">
            <v>303718.84615384619</v>
          </cell>
          <cell r="U676">
            <v>9371742.9290109891</v>
          </cell>
          <cell r="V676">
            <v>8027614.8644999992</v>
          </cell>
          <cell r="W676">
            <v>7316122</v>
          </cell>
        </row>
        <row r="677">
          <cell r="A677" t="str">
            <v>MKCNT2W</v>
          </cell>
          <cell r="B677">
            <v>308</v>
          </cell>
          <cell r="C677" t="str">
            <v>Máy khoan cọc nhồi T2W</v>
          </cell>
          <cell r="D677" t="str">
            <v>ca</v>
          </cell>
          <cell r="J677">
            <v>176.4</v>
          </cell>
          <cell r="K677" t="str">
            <v>lítdiezel</v>
          </cell>
          <cell r="L677">
            <v>0</v>
          </cell>
          <cell r="M677" t="str">
            <v>2x3/7+1x4/7+1x6/7</v>
          </cell>
          <cell r="Q677">
            <v>1389499.2719999999</v>
          </cell>
          <cell r="R677">
            <v>69474.963600000003</v>
          </cell>
          <cell r="S677">
            <v>1458974.2355999998</v>
          </cell>
          <cell r="T677">
            <v>303718.84615384619</v>
          </cell>
          <cell r="V677">
            <v>0</v>
          </cell>
        </row>
        <row r="678">
          <cell r="C678" t="str">
            <v>Máy trộn dung dịch khoan - dung tích:</v>
          </cell>
          <cell r="L678">
            <v>0</v>
          </cell>
          <cell r="V678">
            <v>0</v>
          </cell>
        </row>
        <row r="679">
          <cell r="A679" t="str">
            <v>MTBentonitBM1000-1000 lít</v>
          </cell>
          <cell r="B679">
            <v>309</v>
          </cell>
          <cell r="C679" t="str">
            <v>Máy trộn Bentônit BM1000 lít</v>
          </cell>
          <cell r="D679" t="str">
            <v>ca</v>
          </cell>
          <cell r="J679">
            <v>41.25</v>
          </cell>
          <cell r="K679" t="str">
            <v>KWh</v>
          </cell>
          <cell r="L679">
            <v>0</v>
          </cell>
          <cell r="M679" t="str">
            <v>1x4/7</v>
          </cell>
          <cell r="Q679">
            <v>36918.75</v>
          </cell>
          <cell r="R679">
            <v>2584.3125000000005</v>
          </cell>
          <cell r="S679">
            <v>39503.0625</v>
          </cell>
          <cell r="T679">
            <v>74675.769230769234</v>
          </cell>
          <cell r="V679">
            <v>0</v>
          </cell>
        </row>
        <row r="680">
          <cell r="A680" t="str">
            <v>MT DDkhoan-250 lít</v>
          </cell>
          <cell r="B680">
            <v>310</v>
          </cell>
          <cell r="C680" t="str">
            <v>Máy trộn DD khoan 250 lít</v>
          </cell>
          <cell r="D680" t="str">
            <v>ca</v>
          </cell>
          <cell r="J680">
            <v>15</v>
          </cell>
          <cell r="K680" t="str">
            <v>KWh</v>
          </cell>
          <cell r="L680">
            <v>0</v>
          </cell>
          <cell r="M680" t="str">
            <v>1x3/7</v>
          </cell>
          <cell r="Q680">
            <v>13425</v>
          </cell>
          <cell r="R680">
            <v>939.75000000000011</v>
          </cell>
          <cell r="S680">
            <v>14364.75</v>
          </cell>
          <cell r="T680">
            <v>65952.692307692312</v>
          </cell>
          <cell r="V680">
            <v>0</v>
          </cell>
        </row>
        <row r="681">
          <cell r="A681" t="str">
            <v>MT DDkhoan-750 lít</v>
          </cell>
          <cell r="B681">
            <v>311</v>
          </cell>
          <cell r="C681" t="str">
            <v>Máy trộn DD khoan 750 lít</v>
          </cell>
          <cell r="D681" t="str">
            <v>ca</v>
          </cell>
          <cell r="E681">
            <v>280</v>
          </cell>
          <cell r="F681">
            <v>20</v>
          </cell>
          <cell r="G681">
            <v>6.4</v>
          </cell>
          <cell r="H681">
            <v>5</v>
          </cell>
          <cell r="I681">
            <v>16700</v>
          </cell>
          <cell r="J681">
            <v>12.6</v>
          </cell>
          <cell r="K681" t="str">
            <v>KWh</v>
          </cell>
          <cell r="L681">
            <v>83945.111249999987</v>
          </cell>
          <cell r="M681" t="str">
            <v>1x3/7</v>
          </cell>
          <cell r="N681">
            <v>11332.142857142857</v>
          </cell>
          <cell r="O681">
            <v>3817.1428571428573</v>
          </cell>
          <cell r="P681">
            <v>2982.1428571428573</v>
          </cell>
          <cell r="Q681">
            <v>11277</v>
          </cell>
          <cell r="R681">
            <v>789.3900000000001</v>
          </cell>
          <cell r="S681">
            <v>12066.39</v>
          </cell>
          <cell r="T681">
            <v>65952.692307692312</v>
          </cell>
          <cell r="U681">
            <v>96150.510879120877</v>
          </cell>
          <cell r="V681">
            <v>83945.111249999987</v>
          </cell>
          <cell r="W681">
            <v>76505</v>
          </cell>
        </row>
        <row r="682">
          <cell r="A682" t="str">
            <v>MT DDkhoan-1000 lít</v>
          </cell>
          <cell r="B682">
            <v>312</v>
          </cell>
          <cell r="C682" t="str">
            <v>Máy trộn DD khoan 1000 lít</v>
          </cell>
          <cell r="D682" t="str">
            <v>ca</v>
          </cell>
          <cell r="E682">
            <v>280</v>
          </cell>
          <cell r="F682">
            <v>18</v>
          </cell>
          <cell r="G682">
            <v>5.76</v>
          </cell>
          <cell r="H682">
            <v>5</v>
          </cell>
          <cell r="I682">
            <v>114660</v>
          </cell>
          <cell r="J682">
            <v>18</v>
          </cell>
          <cell r="K682" t="str">
            <v>KWh</v>
          </cell>
          <cell r="L682">
            <v>206000.16923076921</v>
          </cell>
          <cell r="M682" t="str">
            <v>1x4/7</v>
          </cell>
          <cell r="N682">
            <v>70024.5</v>
          </cell>
          <cell r="O682">
            <v>23587.200000000001</v>
          </cell>
          <cell r="P682">
            <v>20475</v>
          </cell>
          <cell r="Q682">
            <v>16110</v>
          </cell>
          <cell r="R682">
            <v>1127.7</v>
          </cell>
          <cell r="S682">
            <v>17237.7</v>
          </cell>
          <cell r="T682">
            <v>74675.769230769234</v>
          </cell>
          <cell r="U682">
            <v>206000.16923076921</v>
          </cell>
          <cell r="V682">
            <v>0</v>
          </cell>
        </row>
        <row r="683">
          <cell r="A683" t="str">
            <v>MSL Betonit BE100-100m³/h</v>
          </cell>
          <cell r="B683">
            <v>311</v>
          </cell>
          <cell r="C683" t="str">
            <v>Máy sàng lọc BetonitBE100-100m³/h</v>
          </cell>
          <cell r="D683" t="str">
            <v>ca</v>
          </cell>
          <cell r="E683">
            <v>280</v>
          </cell>
          <cell r="F683">
            <v>18</v>
          </cell>
          <cell r="G683">
            <v>5.76</v>
          </cell>
          <cell r="H683">
            <v>5</v>
          </cell>
          <cell r="I683">
            <v>228420</v>
          </cell>
          <cell r="J683">
            <v>21.12</v>
          </cell>
          <cell r="K683" t="str">
            <v>KWh</v>
          </cell>
          <cell r="L683">
            <v>338817.63299999997</v>
          </cell>
          <cell r="M683" t="str">
            <v>1x4/7</v>
          </cell>
          <cell r="Q683">
            <v>18902.400000000001</v>
          </cell>
          <cell r="R683">
            <v>1323.1680000000001</v>
          </cell>
          <cell r="S683">
            <v>20225.568000000003</v>
          </cell>
          <cell r="T683">
            <v>74675.769230769234</v>
          </cell>
          <cell r="U683">
            <v>94901.337230769233</v>
          </cell>
          <cell r="V683">
            <v>338817.63299999997</v>
          </cell>
          <cell r="W683">
            <v>308788</v>
          </cell>
        </row>
        <row r="684">
          <cell r="C684" t="str">
            <v>Máy cắm bấc thấm</v>
          </cell>
          <cell r="L684">
            <v>0</v>
          </cell>
        </row>
        <row r="685">
          <cell r="A685" t="str">
            <v>MCBT</v>
          </cell>
          <cell r="B685">
            <v>312</v>
          </cell>
          <cell r="C685" t="str">
            <v>Máy cắm bấc thấm</v>
          </cell>
          <cell r="J685">
            <v>41.25</v>
          </cell>
          <cell r="K685" t="str">
            <v>kgdiezel</v>
          </cell>
          <cell r="L685">
            <v>1083777.9645</v>
          </cell>
          <cell r="M685" t="str">
            <v>1x3/7+1x5/7</v>
          </cell>
          <cell r="T685">
            <v>2.4616666771102911</v>
          </cell>
          <cell r="U685">
            <v>2.4616666771102911</v>
          </cell>
          <cell r="V685">
            <v>1083777.9645</v>
          </cell>
          <cell r="W685">
            <v>987722</v>
          </cell>
        </row>
        <row r="686">
          <cell r="A686" t="str">
            <v>MBV-200</v>
          </cell>
          <cell r="B686">
            <v>313</v>
          </cell>
          <cell r="C686" t="str">
            <v>Máy bơm 200m3/h</v>
          </cell>
          <cell r="L686">
            <v>0</v>
          </cell>
          <cell r="V686">
            <v>0</v>
          </cell>
        </row>
        <row r="687">
          <cell r="C687" t="str">
            <v>Búa diezel, tự hành, bánh xích - trọng lượng đầu búa:</v>
          </cell>
          <cell r="L687">
            <v>0</v>
          </cell>
        </row>
        <row r="688">
          <cell r="A688" t="str">
            <v>BTHBX0,6T</v>
          </cell>
          <cell r="B688">
            <v>314</v>
          </cell>
          <cell r="C688" t="str">
            <v>Búa diezel tự hành bánh xích 0,6T</v>
          </cell>
          <cell r="D688" t="str">
            <v>ca</v>
          </cell>
          <cell r="E688">
            <v>220</v>
          </cell>
          <cell r="F688">
            <v>17</v>
          </cell>
          <cell r="G688">
            <v>4.74</v>
          </cell>
          <cell r="H688">
            <v>5</v>
          </cell>
          <cell r="I688">
            <v>553000</v>
          </cell>
          <cell r="J688">
            <v>45</v>
          </cell>
          <cell r="K688" t="str">
            <v>lítdiezel</v>
          </cell>
          <cell r="L688">
            <v>0</v>
          </cell>
          <cell r="M688" t="str">
            <v>1x2/7+1x4/7+1x5/7</v>
          </cell>
          <cell r="N688">
            <v>405952.27272727271</v>
          </cell>
          <cell r="O688">
            <v>119146.36363636365</v>
          </cell>
          <cell r="P688">
            <v>125681.81818181818</v>
          </cell>
          <cell r="Q688">
            <v>354464.1</v>
          </cell>
          <cell r="R688">
            <v>17723.204999999998</v>
          </cell>
          <cell r="S688">
            <v>372187.30499999999</v>
          </cell>
          <cell r="T688">
            <v>218139.23076923078</v>
          </cell>
          <cell r="U688">
            <v>1241106.9903146853</v>
          </cell>
          <cell r="V688">
            <v>0</v>
          </cell>
        </row>
        <row r="689">
          <cell r="A689" t="str">
            <v>BTHBX1,2T</v>
          </cell>
          <cell r="B689">
            <v>315</v>
          </cell>
          <cell r="C689" t="str">
            <v>Búa diezel tự hành bánh xích 1,2T</v>
          </cell>
          <cell r="D689" t="str">
            <v>ca</v>
          </cell>
          <cell r="E689">
            <v>220</v>
          </cell>
          <cell r="F689">
            <v>17</v>
          </cell>
          <cell r="G689">
            <v>4.4000000000000004</v>
          </cell>
          <cell r="H689">
            <v>5</v>
          </cell>
          <cell r="I689">
            <v>727400</v>
          </cell>
          <cell r="J689">
            <v>56.4</v>
          </cell>
          <cell r="K689" t="str">
            <v>lítdiezel</v>
          </cell>
          <cell r="L689">
            <v>0</v>
          </cell>
          <cell r="M689" t="str">
            <v>1x2/7+1x4/7+1x5/7</v>
          </cell>
          <cell r="N689">
            <v>533977.72727272729</v>
          </cell>
          <cell r="O689">
            <v>145480.00000000003</v>
          </cell>
          <cell r="P689">
            <v>165318.18181818182</v>
          </cell>
          <cell r="Q689">
            <v>444261.67199999996</v>
          </cell>
          <cell r="R689">
            <v>22213.083599999998</v>
          </cell>
          <cell r="S689">
            <v>466474.75559999997</v>
          </cell>
          <cell r="T689">
            <v>218139.23076923078</v>
          </cell>
          <cell r="U689">
            <v>1529389.89546014</v>
          </cell>
          <cell r="V689">
            <v>0</v>
          </cell>
        </row>
        <row r="690">
          <cell r="A690" t="str">
            <v>BTHBX1,8T</v>
          </cell>
          <cell r="B690">
            <v>316</v>
          </cell>
          <cell r="C690" t="str">
            <v>Búa diezel tự hành bánh xích 1,8T</v>
          </cell>
          <cell r="D690" t="str">
            <v>ca</v>
          </cell>
          <cell r="E690">
            <v>220</v>
          </cell>
          <cell r="F690">
            <v>17</v>
          </cell>
          <cell r="G690">
            <v>4.4000000000000004</v>
          </cell>
          <cell r="H690">
            <v>5</v>
          </cell>
          <cell r="I690">
            <v>810700</v>
          </cell>
          <cell r="J690">
            <v>58.5</v>
          </cell>
          <cell r="K690" t="str">
            <v>lítdiezel</v>
          </cell>
          <cell r="L690">
            <v>1556661.9915</v>
          </cell>
          <cell r="M690" t="str">
            <v>1x2/7+1x4/7+1x6/7</v>
          </cell>
          <cell r="N690">
            <v>595127.5</v>
          </cell>
          <cell r="O690">
            <v>162140</v>
          </cell>
          <cell r="P690">
            <v>184250</v>
          </cell>
          <cell r="Q690">
            <v>460803.32999999996</v>
          </cell>
          <cell r="R690">
            <v>23040.166499999999</v>
          </cell>
          <cell r="S690">
            <v>483843.49649999995</v>
          </cell>
          <cell r="T690">
            <v>230133.46153846156</v>
          </cell>
          <cell r="U690">
            <v>1655494.4580384614</v>
          </cell>
          <cell r="V690">
            <v>1556661.9915</v>
          </cell>
          <cell r="W690">
            <v>1418694</v>
          </cell>
        </row>
        <row r="691">
          <cell r="A691" t="str">
            <v>BTHBX3,5T</v>
          </cell>
          <cell r="B691">
            <v>317</v>
          </cell>
          <cell r="C691" t="str">
            <v>Búa diezel tự hành bánh xích 3,5T</v>
          </cell>
          <cell r="D691" t="str">
            <v>ca</v>
          </cell>
          <cell r="E691">
            <v>220</v>
          </cell>
          <cell r="F691">
            <v>16</v>
          </cell>
          <cell r="G691">
            <v>3.88</v>
          </cell>
          <cell r="H691">
            <v>5</v>
          </cell>
          <cell r="I691">
            <v>1630000</v>
          </cell>
          <cell r="J691">
            <v>61.5</v>
          </cell>
          <cell r="K691" t="str">
            <v>lítdiezel</v>
          </cell>
          <cell r="L691">
            <v>0</v>
          </cell>
          <cell r="M691" t="str">
            <v>2x2/7+1x4/7+1x6/7</v>
          </cell>
          <cell r="N691">
            <v>1126181.8181818184</v>
          </cell>
          <cell r="O691">
            <v>287472.72727272729</v>
          </cell>
          <cell r="P691">
            <v>370454.54545454547</v>
          </cell>
          <cell r="Q691">
            <v>484434.26999999996</v>
          </cell>
          <cell r="R691">
            <v>24221.713499999998</v>
          </cell>
          <cell r="S691">
            <v>508655.98349999997</v>
          </cell>
          <cell r="T691">
            <v>288453.46153846156</v>
          </cell>
          <cell r="U691">
            <v>2581218.5359475524</v>
          </cell>
          <cell r="V691">
            <v>0</v>
          </cell>
        </row>
        <row r="692">
          <cell r="A692" t="str">
            <v>BTHBX4,5T</v>
          </cell>
          <cell r="B692">
            <v>318</v>
          </cell>
          <cell r="C692" t="str">
            <v>Búa diezel tự hành bánh xích 4,5T</v>
          </cell>
          <cell r="D692" t="str">
            <v>ca</v>
          </cell>
          <cell r="E692">
            <v>220</v>
          </cell>
          <cell r="F692">
            <v>16</v>
          </cell>
          <cell r="G692">
            <v>3.88</v>
          </cell>
          <cell r="H692">
            <v>5</v>
          </cell>
          <cell r="I692">
            <v>1905000</v>
          </cell>
          <cell r="J692">
            <v>64.5</v>
          </cell>
          <cell r="K692" t="str">
            <v>lítdiezel</v>
          </cell>
          <cell r="L692">
            <v>0</v>
          </cell>
          <cell r="M692" t="str">
            <v>2x2/7+1x4/7+1x6/7</v>
          </cell>
          <cell r="N692">
            <v>1316181.8181818184</v>
          </cell>
          <cell r="O692">
            <v>335972.72727272729</v>
          </cell>
          <cell r="P692">
            <v>432954.54545454547</v>
          </cell>
          <cell r="Q692">
            <v>508065.20999999996</v>
          </cell>
          <cell r="R692">
            <v>25403.2605</v>
          </cell>
          <cell r="S692">
            <v>533468.47049999994</v>
          </cell>
          <cell r="T692">
            <v>288453.46153846156</v>
          </cell>
          <cell r="U692">
            <v>2907031.0229475526</v>
          </cell>
          <cell r="V692">
            <v>0</v>
          </cell>
        </row>
        <row r="693">
          <cell r="C693" t="str">
            <v>Búa diezel, chạy trên ray - trọng lượng đầu búa:</v>
          </cell>
          <cell r="L693">
            <v>0</v>
          </cell>
        </row>
        <row r="694">
          <cell r="A694" t="str">
            <v>BCTR1,2T</v>
          </cell>
          <cell r="B694">
            <v>319</v>
          </cell>
          <cell r="C694" t="str">
            <v>Búa diezel chạy trên ray 1,2T</v>
          </cell>
          <cell r="D694" t="str">
            <v>ca</v>
          </cell>
          <cell r="E694">
            <v>220</v>
          </cell>
          <cell r="F694">
            <v>16</v>
          </cell>
          <cell r="G694">
            <v>3.88</v>
          </cell>
          <cell r="H694">
            <v>5</v>
          </cell>
          <cell r="I694">
            <v>432100</v>
          </cell>
          <cell r="J694">
            <v>24</v>
          </cell>
          <cell r="K694" t="str">
            <v>lítdiezel</v>
          </cell>
          <cell r="L694">
            <v>952851.89999999991</v>
          </cell>
          <cell r="M694" t="str">
            <v>1x2/7+1x3/7+1x4/7</v>
          </cell>
          <cell r="N694">
            <v>298541.81818181812</v>
          </cell>
          <cell r="O694">
            <v>76206.727272727279</v>
          </cell>
          <cell r="P694">
            <v>98204.545454545456</v>
          </cell>
          <cell r="Q694">
            <v>189047.52</v>
          </cell>
          <cell r="R694">
            <v>9452.3760000000002</v>
          </cell>
          <cell r="S694">
            <v>212021.91399999996</v>
          </cell>
          <cell r="T694">
            <v>198948.46153846156</v>
          </cell>
          <cell r="U694">
            <v>883923.46644755243</v>
          </cell>
          <cell r="V694">
            <v>952851.89999999991</v>
          </cell>
          <cell r="W694">
            <v>868400</v>
          </cell>
        </row>
        <row r="695">
          <cell r="J695">
            <v>14.12</v>
          </cell>
          <cell r="K695" t="str">
            <v>Kwh</v>
          </cell>
          <cell r="L695">
            <v>0</v>
          </cell>
          <cell r="Q695">
            <v>12637.4</v>
          </cell>
          <cell r="R695">
            <v>884.61800000000005</v>
          </cell>
          <cell r="U695">
            <v>0</v>
          </cell>
          <cell r="V695">
            <v>0</v>
          </cell>
        </row>
        <row r="696">
          <cell r="A696" t="str">
            <v>BCTR1,8T</v>
          </cell>
          <cell r="B696">
            <v>320</v>
          </cell>
          <cell r="C696" t="str">
            <v>Búa diezel chạy trên ray 1,8T</v>
          </cell>
          <cell r="D696" t="str">
            <v>ca</v>
          </cell>
          <cell r="E696">
            <v>220</v>
          </cell>
          <cell r="F696">
            <v>16</v>
          </cell>
          <cell r="G696">
            <v>3.88</v>
          </cell>
          <cell r="H696">
            <v>5</v>
          </cell>
          <cell r="I696">
            <v>635625</v>
          </cell>
          <cell r="J696">
            <v>30</v>
          </cell>
          <cell r="K696" t="str">
            <v>lítdiezel</v>
          </cell>
          <cell r="L696">
            <v>1233765.456</v>
          </cell>
          <cell r="M696" t="str">
            <v>1x2/7+1x3/7+1x5/7</v>
          </cell>
          <cell r="N696">
            <v>439159.09090909094</v>
          </cell>
          <cell r="O696">
            <v>112101.13636363637</v>
          </cell>
          <cell r="P696">
            <v>144460.22727272726</v>
          </cell>
          <cell r="Q696">
            <v>236309.4</v>
          </cell>
          <cell r="R696">
            <v>11815.470000000001</v>
          </cell>
          <cell r="S696">
            <v>261646.88799999998</v>
          </cell>
          <cell r="T696">
            <v>209416.15384615384</v>
          </cell>
          <cell r="U696">
            <v>1166783.4963916084</v>
          </cell>
          <cell r="V696">
            <v>1233765.456</v>
          </cell>
          <cell r="W696">
            <v>1124416</v>
          </cell>
        </row>
        <row r="697">
          <cell r="J697">
            <v>14.12</v>
          </cell>
          <cell r="K697" t="str">
            <v>Kwh</v>
          </cell>
          <cell r="L697">
            <v>0</v>
          </cell>
          <cell r="Q697">
            <v>12637.4</v>
          </cell>
          <cell r="R697">
            <v>884.61800000000005</v>
          </cell>
          <cell r="V697">
            <v>0</v>
          </cell>
        </row>
        <row r="698">
          <cell r="A698" t="str">
            <v>BCTR2,2T</v>
          </cell>
          <cell r="B698">
            <v>321</v>
          </cell>
          <cell r="C698" t="str">
            <v>Búa diezel chạy trên ray 2,2T</v>
          </cell>
          <cell r="D698" t="str">
            <v>ca</v>
          </cell>
          <cell r="E698">
            <v>220</v>
          </cell>
          <cell r="F698">
            <v>14</v>
          </cell>
          <cell r="G698">
            <v>3.52</v>
          </cell>
          <cell r="H698">
            <v>5</v>
          </cell>
          <cell r="I698">
            <v>782115</v>
          </cell>
          <cell r="J698">
            <v>33</v>
          </cell>
          <cell r="K698" t="str">
            <v>lítdiezel</v>
          </cell>
          <cell r="L698">
            <v>0</v>
          </cell>
          <cell r="M698" t="str">
            <v>1x2/7+1x3/7+1x5/7</v>
          </cell>
          <cell r="N698">
            <v>472824.06818181823</v>
          </cell>
          <cell r="O698">
            <v>125138.4</v>
          </cell>
          <cell r="P698">
            <v>177753.40909090909</v>
          </cell>
          <cell r="Q698">
            <v>259940.34</v>
          </cell>
          <cell r="R698">
            <v>12997.017</v>
          </cell>
          <cell r="S698">
            <v>286459.37500000006</v>
          </cell>
          <cell r="T698">
            <v>209416.15384615384</v>
          </cell>
          <cell r="U698">
            <v>1271591.4061188812</v>
          </cell>
          <cell r="V698">
            <v>0</v>
          </cell>
        </row>
        <row r="699">
          <cell r="J699">
            <v>14.12</v>
          </cell>
          <cell r="K699" t="str">
            <v>Kwh</v>
          </cell>
          <cell r="L699">
            <v>0</v>
          </cell>
          <cell r="Q699">
            <v>12637.4</v>
          </cell>
          <cell r="R699">
            <v>884.61800000000005</v>
          </cell>
          <cell r="V699">
            <v>0</v>
          </cell>
        </row>
        <row r="700">
          <cell r="A700" t="str">
            <v>BCTR2,5T</v>
          </cell>
          <cell r="B700">
            <v>322</v>
          </cell>
          <cell r="C700" t="str">
            <v>Búa diezel chạy trên ray 2,5T</v>
          </cell>
          <cell r="D700" t="str">
            <v>ca</v>
          </cell>
          <cell r="E700">
            <v>220</v>
          </cell>
          <cell r="F700">
            <v>14</v>
          </cell>
          <cell r="G700">
            <v>3.52</v>
          </cell>
          <cell r="H700">
            <v>5</v>
          </cell>
          <cell r="I700">
            <v>841720</v>
          </cell>
          <cell r="J700">
            <v>36</v>
          </cell>
          <cell r="K700" t="str">
            <v>lítdiezel</v>
          </cell>
          <cell r="L700">
            <v>1574068.7655</v>
          </cell>
          <cell r="M700" t="str">
            <v>2x2/7+1x3/7+1x6/7</v>
          </cell>
          <cell r="N700">
            <v>508858.00000000006</v>
          </cell>
          <cell r="O700">
            <v>134675.20000000001</v>
          </cell>
          <cell r="P700">
            <v>191300</v>
          </cell>
          <cell r="Q700">
            <v>283571.27999999997</v>
          </cell>
          <cell r="R700">
            <v>14178.563999999998</v>
          </cell>
          <cell r="S700">
            <v>322093.30700000003</v>
          </cell>
          <cell r="T700">
            <v>279730.38461538462</v>
          </cell>
          <cell r="U700">
            <v>1436656.8916153847</v>
          </cell>
          <cell r="V700">
            <v>1574068.7655</v>
          </cell>
          <cell r="W700">
            <v>1434558</v>
          </cell>
        </row>
        <row r="701">
          <cell r="J701">
            <v>25.42</v>
          </cell>
          <cell r="K701" t="str">
            <v>Kwh</v>
          </cell>
          <cell r="L701">
            <v>0</v>
          </cell>
          <cell r="Q701">
            <v>22750.9</v>
          </cell>
          <cell r="R701">
            <v>1592.5630000000003</v>
          </cell>
          <cell r="V701">
            <v>0</v>
          </cell>
        </row>
        <row r="702">
          <cell r="A702" t="str">
            <v>BCTR3,5T</v>
          </cell>
          <cell r="B702">
            <v>323</v>
          </cell>
          <cell r="C702" t="str">
            <v>Búa diezel chạy trên ray 3,5T</v>
          </cell>
          <cell r="D702" t="str">
            <v>ca</v>
          </cell>
          <cell r="E702">
            <v>220</v>
          </cell>
          <cell r="F702">
            <v>14</v>
          </cell>
          <cell r="G702">
            <v>3.52</v>
          </cell>
          <cell r="H702">
            <v>5</v>
          </cell>
          <cell r="I702">
            <v>948200</v>
          </cell>
          <cell r="J702">
            <v>48</v>
          </cell>
          <cell r="K702" t="str">
            <v>lítdiezel</v>
          </cell>
          <cell r="L702">
            <v>1780341.8902499999</v>
          </cell>
          <cell r="M702" t="str">
            <v>2x2/7+1x3/7+1x6/7</v>
          </cell>
          <cell r="N702">
            <v>573230</v>
          </cell>
          <cell r="O702">
            <v>151712</v>
          </cell>
          <cell r="P702">
            <v>215500</v>
          </cell>
          <cell r="Q702">
            <v>378095.04</v>
          </cell>
          <cell r="R702">
            <v>18904.752</v>
          </cell>
          <cell r="S702">
            <v>421343.255</v>
          </cell>
          <cell r="T702">
            <v>279730.38461538462</v>
          </cell>
          <cell r="U702">
            <v>1641515.6396153844</v>
          </cell>
          <cell r="V702">
            <v>1780341.8902499999</v>
          </cell>
          <cell r="W702">
            <v>1622549</v>
          </cell>
        </row>
        <row r="703">
          <cell r="J703">
            <v>25.42</v>
          </cell>
          <cell r="K703" t="str">
            <v>Kwh</v>
          </cell>
          <cell r="L703">
            <v>0</v>
          </cell>
          <cell r="Q703">
            <v>22750.9</v>
          </cell>
          <cell r="R703">
            <v>1592.5630000000003</v>
          </cell>
          <cell r="V703">
            <v>0</v>
          </cell>
        </row>
        <row r="704">
          <cell r="A704" t="str">
            <v>BCTR4,5T</v>
          </cell>
          <cell r="B704">
            <v>324</v>
          </cell>
          <cell r="C704" t="str">
            <v>Búa diezel chạy trên ray 4,5T</v>
          </cell>
          <cell r="D704" t="str">
            <v>ca</v>
          </cell>
          <cell r="E704">
            <v>220</v>
          </cell>
          <cell r="F704">
            <v>14</v>
          </cell>
          <cell r="G704">
            <v>3.52</v>
          </cell>
          <cell r="H704">
            <v>5</v>
          </cell>
          <cell r="I704">
            <v>1171027</v>
          </cell>
          <cell r="J704">
            <v>63</v>
          </cell>
          <cell r="K704" t="str">
            <v>lítdiezel</v>
          </cell>
          <cell r="L704">
            <v>0</v>
          </cell>
          <cell r="M704" t="str">
            <v>2x2/7+1x3/7+1x6/7</v>
          </cell>
          <cell r="N704">
            <v>707939.05</v>
          </cell>
          <cell r="O704">
            <v>187364.32000000004</v>
          </cell>
          <cell r="P704">
            <v>266142.50000000006</v>
          </cell>
          <cell r="Q704">
            <v>496249.74</v>
          </cell>
          <cell r="R704">
            <v>24812.487000000001</v>
          </cell>
          <cell r="S704">
            <v>553382.91449999996</v>
          </cell>
          <cell r="T704">
            <v>279730.38461538462</v>
          </cell>
          <cell r="U704">
            <v>1994559.1691153846</v>
          </cell>
          <cell r="V704">
            <v>0</v>
          </cell>
        </row>
        <row r="705">
          <cell r="J705">
            <v>33.75</v>
          </cell>
          <cell r="K705" t="str">
            <v>Kwh</v>
          </cell>
          <cell r="L705">
            <v>0</v>
          </cell>
          <cell r="Q705">
            <v>30206.25</v>
          </cell>
          <cell r="R705">
            <v>2114.4375</v>
          </cell>
          <cell r="V705">
            <v>0</v>
          </cell>
        </row>
        <row r="706">
          <cell r="A706" t="str">
            <v>BCTR5,5T</v>
          </cell>
          <cell r="B706">
            <v>325</v>
          </cell>
          <cell r="C706" t="str">
            <v>Búa diezel chạy trên ray 5,5T</v>
          </cell>
          <cell r="D706" t="str">
            <v>ca</v>
          </cell>
          <cell r="E706">
            <v>220</v>
          </cell>
          <cell r="F706">
            <v>14</v>
          </cell>
          <cell r="G706">
            <v>3.52</v>
          </cell>
          <cell r="H706">
            <v>5</v>
          </cell>
          <cell r="I706">
            <v>1396225</v>
          </cell>
          <cell r="J706">
            <v>78</v>
          </cell>
          <cell r="K706" t="str">
            <v>lítdiezel</v>
          </cell>
          <cell r="L706">
            <v>0</v>
          </cell>
          <cell r="M706" t="str">
            <v>2x2/7+1x3/7+1x6/7</v>
          </cell>
          <cell r="N706">
            <v>844081.47727272741</v>
          </cell>
          <cell r="O706">
            <v>223396</v>
          </cell>
          <cell r="P706">
            <v>317323.86363636365</v>
          </cell>
          <cell r="Q706">
            <v>614404.43999999994</v>
          </cell>
          <cell r="R706">
            <v>30720.221999999998</v>
          </cell>
          <cell r="S706">
            <v>677445.34949999989</v>
          </cell>
          <cell r="T706">
            <v>279730.38461538462</v>
          </cell>
          <cell r="U706">
            <v>2341977.0750244758</v>
          </cell>
          <cell r="V706">
            <v>0</v>
          </cell>
        </row>
        <row r="707">
          <cell r="J707">
            <v>33.75</v>
          </cell>
          <cell r="K707" t="str">
            <v>Kwh</v>
          </cell>
          <cell r="L707">
            <v>0</v>
          </cell>
          <cell r="Q707">
            <v>30206.25</v>
          </cell>
          <cell r="R707">
            <v>2114.4375</v>
          </cell>
          <cell r="V707">
            <v>0</v>
          </cell>
        </row>
        <row r="708">
          <cell r="C708" t="str">
            <v>Búa rung cọc cát, tự hành, bánh xích - công suất:</v>
          </cell>
          <cell r="L708">
            <v>0</v>
          </cell>
          <cell r="V708">
            <v>0</v>
          </cell>
        </row>
        <row r="709">
          <cell r="A709" t="str">
            <v>BRCCTHBX60KW</v>
          </cell>
          <cell r="B709">
            <v>326</v>
          </cell>
          <cell r="C709" t="str">
            <v>Búa rung cọc cát tự hành, bánh xích 60Kw</v>
          </cell>
          <cell r="D709" t="str">
            <v>ca</v>
          </cell>
          <cell r="E709">
            <v>220</v>
          </cell>
          <cell r="F709">
            <v>16</v>
          </cell>
          <cell r="G709">
            <v>4.8</v>
          </cell>
          <cell r="H709">
            <v>5</v>
          </cell>
          <cell r="I709">
            <v>625342</v>
          </cell>
          <cell r="J709">
            <v>39.6</v>
          </cell>
          <cell r="K709" t="str">
            <v>lítdiezel</v>
          </cell>
          <cell r="L709">
            <v>1521259.22025</v>
          </cell>
          <cell r="M709" t="str">
            <v>1x3/7+1x5/7+1x6/7</v>
          </cell>
          <cell r="N709">
            <v>432054.47272727278</v>
          </cell>
          <cell r="O709">
            <v>136438.25454545455</v>
          </cell>
          <cell r="P709">
            <v>142123.18181818182</v>
          </cell>
          <cell r="Q709">
            <v>311928.408</v>
          </cell>
          <cell r="R709">
            <v>15596.420400000001</v>
          </cell>
          <cell r="S709">
            <v>327524.8284</v>
          </cell>
          <cell r="T709">
            <v>248233.84615384616</v>
          </cell>
          <cell r="U709">
            <v>1286374.5836447554</v>
          </cell>
          <cell r="V709">
            <v>1521259.22025</v>
          </cell>
          <cell r="W709">
            <v>1386429</v>
          </cell>
        </row>
        <row r="710">
          <cell r="C710" t="str">
            <v>Búa rung - công suất:</v>
          </cell>
          <cell r="L710">
            <v>0</v>
          </cell>
          <cell r="V710">
            <v>0</v>
          </cell>
        </row>
        <row r="711">
          <cell r="A711" t="str">
            <v>BR40Kw</v>
          </cell>
          <cell r="B711">
            <v>327</v>
          </cell>
          <cell r="C711" t="str">
            <v>Búa rung 40Kw</v>
          </cell>
          <cell r="D711" t="str">
            <v>ca</v>
          </cell>
          <cell r="E711">
            <v>200</v>
          </cell>
          <cell r="F711">
            <v>17</v>
          </cell>
          <cell r="G711">
            <v>3.81</v>
          </cell>
          <cell r="H711">
            <v>5</v>
          </cell>
          <cell r="I711">
            <v>82110</v>
          </cell>
          <cell r="J711">
            <v>108</v>
          </cell>
          <cell r="K711" t="str">
            <v>Kwh</v>
          </cell>
          <cell r="L711">
            <v>460447.79550000001</v>
          </cell>
          <cell r="M711" t="str">
            <v>1x3/7+1x4/7</v>
          </cell>
          <cell r="N711">
            <v>66303.824999999997</v>
          </cell>
          <cell r="O711">
            <v>15641.955</v>
          </cell>
          <cell r="P711">
            <v>20527.5</v>
          </cell>
          <cell r="Q711">
            <v>96660</v>
          </cell>
          <cell r="R711">
            <v>6766.2000000000007</v>
          </cell>
          <cell r="S711">
            <v>103426.2</v>
          </cell>
          <cell r="T711">
            <v>140628.46153846156</v>
          </cell>
          <cell r="U711">
            <v>346527.94153846154</v>
          </cell>
          <cell r="V711">
            <v>460447.79550000001</v>
          </cell>
          <cell r="W711">
            <v>419638</v>
          </cell>
        </row>
        <row r="712">
          <cell r="A712" t="str">
            <v>BR50Kw</v>
          </cell>
          <cell r="B712">
            <v>328</v>
          </cell>
          <cell r="C712" t="str">
            <v>Búa rung 50Kw</v>
          </cell>
          <cell r="D712" t="str">
            <v>ca</v>
          </cell>
          <cell r="E712">
            <v>200</v>
          </cell>
          <cell r="F712">
            <v>17</v>
          </cell>
          <cell r="G712">
            <v>3.81</v>
          </cell>
          <cell r="H712">
            <v>5</v>
          </cell>
          <cell r="I712">
            <v>100100</v>
          </cell>
          <cell r="J712">
            <v>135</v>
          </cell>
          <cell r="K712" t="str">
            <v>Kwh</v>
          </cell>
          <cell r="L712">
            <v>0</v>
          </cell>
          <cell r="M712" t="str">
            <v>1x3/7+1x4/7</v>
          </cell>
          <cell r="N712">
            <v>80830.750000000015</v>
          </cell>
          <cell r="O712">
            <v>19069.050000000003</v>
          </cell>
          <cell r="P712">
            <v>25025</v>
          </cell>
          <cell r="Q712">
            <v>120825</v>
          </cell>
          <cell r="R712">
            <v>8457.75</v>
          </cell>
          <cell r="S712">
            <v>129282.75</v>
          </cell>
          <cell r="T712">
            <v>140628.46153846156</v>
          </cell>
          <cell r="U712">
            <v>394836.01153846155</v>
          </cell>
          <cell r="V712">
            <v>0</v>
          </cell>
        </row>
        <row r="713">
          <cell r="A713" t="str">
            <v>BR170Kw</v>
          </cell>
          <cell r="B713">
            <v>329</v>
          </cell>
          <cell r="C713" t="str">
            <v>Búa rung 170Kw</v>
          </cell>
          <cell r="D713" t="str">
            <v>ca</v>
          </cell>
          <cell r="E713">
            <v>200</v>
          </cell>
          <cell r="F713">
            <v>17</v>
          </cell>
          <cell r="G713">
            <v>2.64</v>
          </cell>
          <cell r="H713">
            <v>5</v>
          </cell>
          <cell r="I713">
            <v>226380</v>
          </cell>
          <cell r="J713">
            <v>357</v>
          </cell>
          <cell r="K713" t="str">
            <v>Kwh</v>
          </cell>
          <cell r="L713">
            <v>1151570.4585000002</v>
          </cell>
          <cell r="M713" t="str">
            <v>1x3/7+1x4/7</v>
          </cell>
          <cell r="N713">
            <v>182801.85</v>
          </cell>
          <cell r="O713">
            <v>29882.16</v>
          </cell>
          <cell r="P713">
            <v>56595</v>
          </cell>
          <cell r="Q713">
            <v>319515</v>
          </cell>
          <cell r="R713">
            <v>22366.050000000003</v>
          </cell>
          <cell r="S713">
            <v>341881.05</v>
          </cell>
          <cell r="T713">
            <v>140628.46153846156</v>
          </cell>
          <cell r="U713">
            <v>751788.52153846156</v>
          </cell>
          <cell r="V713">
            <v>1151570.4585000002</v>
          </cell>
          <cell r="W713">
            <v>1049506</v>
          </cell>
        </row>
        <row r="714">
          <cell r="C714" t="str">
            <v>Búa đóng cọc nổi (cả sà lan và máy phụ trợ) - trọng lượng búa:</v>
          </cell>
          <cell r="L714">
            <v>0</v>
          </cell>
          <cell r="V714">
            <v>0</v>
          </cell>
        </row>
        <row r="715">
          <cell r="A715" t="str">
            <v>BĐCN2,5T</v>
          </cell>
          <cell r="B715">
            <v>330</v>
          </cell>
          <cell r="C715" t="str">
            <v>Búa đóng cọc nổi &lt;= 2,5T</v>
          </cell>
          <cell r="D715" t="str">
            <v>ca</v>
          </cell>
          <cell r="J715">
            <v>72.41379310344827</v>
          </cell>
          <cell r="K715" t="str">
            <v>lítdiezel</v>
          </cell>
          <cell r="L715">
            <v>0</v>
          </cell>
          <cell r="M715" t="str">
            <v>2x2/7+1x4/7+1x5/7</v>
          </cell>
          <cell r="Q715">
            <v>570401.99999999988</v>
          </cell>
          <cell r="R715">
            <v>28520.099999999995</v>
          </cell>
          <cell r="S715">
            <v>598922.09999999986</v>
          </cell>
          <cell r="T715">
            <v>393099.23076923075</v>
          </cell>
          <cell r="U715">
            <v>992021.33076923061</v>
          </cell>
          <cell r="V715">
            <v>0</v>
          </cell>
        </row>
        <row r="716">
          <cell r="A716" t="str">
            <v>BĐCN3,5T</v>
          </cell>
          <cell r="B716">
            <v>331</v>
          </cell>
          <cell r="C716" t="str">
            <v>Búa đóng cọc nổi &lt;= 3,5T</v>
          </cell>
          <cell r="D716" t="str">
            <v>ca</v>
          </cell>
          <cell r="E716">
            <v>200</v>
          </cell>
          <cell r="F716">
            <v>14</v>
          </cell>
          <cell r="G716">
            <v>5.9</v>
          </cell>
          <cell r="H716">
            <v>6</v>
          </cell>
          <cell r="I716">
            <v>2110844</v>
          </cell>
          <cell r="J716">
            <v>51.87</v>
          </cell>
          <cell r="K716" t="str">
            <v>lítdiezel</v>
          </cell>
          <cell r="L716">
            <v>3478609.4804999996</v>
          </cell>
          <cell r="M716" t="str">
            <v>T.ph2.1/2 + 3 thợ máy (2x2/4 + 1x3/4) + 1thợ điện 2/4 + 1 thuỷ thủ 2/4</v>
          </cell>
          <cell r="N716">
            <v>1403711.2600000002</v>
          </cell>
          <cell r="O716">
            <v>622698.98</v>
          </cell>
          <cell r="P716">
            <v>633253.19999999995</v>
          </cell>
          <cell r="Q716">
            <v>408578.95259999996</v>
          </cell>
          <cell r="R716">
            <v>20428.947629999999</v>
          </cell>
          <cell r="S716">
            <v>429007.90022999997</v>
          </cell>
          <cell r="T716">
            <v>493632.69230769225</v>
          </cell>
          <cell r="U716">
            <v>3582304.0325376922</v>
          </cell>
          <cell r="V716">
            <v>3478609.4804999996</v>
          </cell>
          <cell r="W716">
            <v>3170298</v>
          </cell>
        </row>
        <row r="717">
          <cell r="A717" t="str">
            <v>TĐCC96</v>
          </cell>
          <cell r="B717">
            <v>332</v>
          </cell>
          <cell r="C717" t="str">
            <v>Tàu đóng cọc C96 - búa thuỷ lực, trọng lượng đầu búa 7,5T</v>
          </cell>
          <cell r="D717" t="str">
            <v>ca</v>
          </cell>
          <cell r="J717">
            <v>383.1</v>
          </cell>
          <cell r="K717" t="str">
            <v>kgdiezel</v>
          </cell>
          <cell r="L717">
            <v>8134397.04</v>
          </cell>
          <cell r="M717" t="str">
            <v>1 T.tr 1/2 + 2 thợ máy (1x2/4+1x3/4) + 1 thợ điện 2/4 + 2 thuỷ thủ 2/4+1x5/7+4x4/7</v>
          </cell>
          <cell r="T717">
            <v>754172.30769230775</v>
          </cell>
          <cell r="V717">
            <v>8134397.04</v>
          </cell>
          <cell r="W717">
            <v>7413440</v>
          </cell>
        </row>
        <row r="718">
          <cell r="C718" t="str">
            <v>Máy ép cọc trước - lực ép</v>
          </cell>
          <cell r="L718">
            <v>0</v>
          </cell>
          <cell r="V718">
            <v>0</v>
          </cell>
        </row>
        <row r="719">
          <cell r="A719" t="str">
            <v>MECT60T</v>
          </cell>
          <cell r="B719">
            <v>333</v>
          </cell>
          <cell r="C719" t="str">
            <v>Máy ép cọc trước - lực ép 60T</v>
          </cell>
          <cell r="D719" t="str">
            <v>ca</v>
          </cell>
          <cell r="E719">
            <v>180</v>
          </cell>
          <cell r="F719">
            <v>22</v>
          </cell>
          <cell r="G719">
            <v>3.96</v>
          </cell>
          <cell r="H719">
            <v>5</v>
          </cell>
          <cell r="I719">
            <v>112000</v>
          </cell>
          <cell r="J719">
            <v>37.5</v>
          </cell>
          <cell r="K719" t="str">
            <v>Kwh</v>
          </cell>
          <cell r="L719">
            <v>0</v>
          </cell>
          <cell r="M719" t="str">
            <v>1x3/7+1x4/7</v>
          </cell>
          <cell r="N719">
            <v>130044.44444444445</v>
          </cell>
          <cell r="O719">
            <v>24640</v>
          </cell>
          <cell r="P719">
            <v>31111.111111111109</v>
          </cell>
          <cell r="Q719">
            <v>33562.5</v>
          </cell>
          <cell r="R719">
            <v>2349.375</v>
          </cell>
          <cell r="S719">
            <v>35911.875</v>
          </cell>
          <cell r="T719">
            <v>140628.46153846156</v>
          </cell>
          <cell r="U719">
            <v>362335.89209401712</v>
          </cell>
          <cell r="V719">
            <v>0</v>
          </cell>
        </row>
        <row r="720">
          <cell r="A720" t="str">
            <v>MECT100T</v>
          </cell>
          <cell r="B720">
            <v>334</v>
          </cell>
          <cell r="C720" t="str">
            <v>Máy ép cọc trước - lực ép 100T</v>
          </cell>
          <cell r="D720" t="str">
            <v>ca</v>
          </cell>
          <cell r="E720">
            <v>180</v>
          </cell>
          <cell r="F720">
            <v>22</v>
          </cell>
          <cell r="G720">
            <v>3.96</v>
          </cell>
          <cell r="H720">
            <v>5</v>
          </cell>
          <cell r="I720">
            <v>152000</v>
          </cell>
          <cell r="J720">
            <v>52.5</v>
          </cell>
          <cell r="K720" t="str">
            <v>Kwh</v>
          </cell>
          <cell r="L720">
            <v>0</v>
          </cell>
          <cell r="M720" t="str">
            <v>1x3/7+1x4/7</v>
          </cell>
          <cell r="N720">
            <v>176488.88888888888</v>
          </cell>
          <cell r="O720">
            <v>33440</v>
          </cell>
          <cell r="P720">
            <v>42222.222222222219</v>
          </cell>
          <cell r="Q720">
            <v>46987.5</v>
          </cell>
          <cell r="R720">
            <v>3289.1250000000005</v>
          </cell>
          <cell r="S720">
            <v>50276.625</v>
          </cell>
          <cell r="T720">
            <v>140628.46153846156</v>
          </cell>
          <cell r="U720">
            <v>443056.19764957268</v>
          </cell>
          <cell r="V720">
            <v>0</v>
          </cell>
        </row>
        <row r="721">
          <cell r="A721" t="str">
            <v>MECT150T</v>
          </cell>
          <cell r="B721">
            <v>335</v>
          </cell>
          <cell r="C721" t="str">
            <v>Máy ép cọc trước - lực ép 150T</v>
          </cell>
          <cell r="D721" t="str">
            <v>ca</v>
          </cell>
          <cell r="E721">
            <v>180</v>
          </cell>
          <cell r="F721">
            <v>22</v>
          </cell>
          <cell r="G721">
            <v>3.96</v>
          </cell>
          <cell r="H721">
            <v>5</v>
          </cell>
          <cell r="I721">
            <v>172000</v>
          </cell>
          <cell r="J721">
            <v>75</v>
          </cell>
          <cell r="K721" t="str">
            <v>Kwh</v>
          </cell>
          <cell r="L721">
            <v>530678.37899999996</v>
          </cell>
          <cell r="M721" t="str">
            <v>1x3/7+1x4/7</v>
          </cell>
          <cell r="N721">
            <v>199711.11111111109</v>
          </cell>
          <cell r="O721">
            <v>37840</v>
          </cell>
          <cell r="P721">
            <v>47777.777777777781</v>
          </cell>
          <cell r="Q721">
            <v>67125</v>
          </cell>
          <cell r="R721">
            <v>4698.75</v>
          </cell>
          <cell r="S721">
            <v>71823.75</v>
          </cell>
          <cell r="T721">
            <v>140628.46153846156</v>
          </cell>
          <cell r="U721">
            <v>497781.10042735044</v>
          </cell>
          <cell r="V721">
            <v>530678.37899999996</v>
          </cell>
          <cell r="W721">
            <v>483644</v>
          </cell>
        </row>
        <row r="722">
          <cell r="A722" t="str">
            <v>MECT200T</v>
          </cell>
          <cell r="B722">
            <v>336</v>
          </cell>
          <cell r="C722" t="str">
            <v>Máy ép cọc trước - lực ép 200T</v>
          </cell>
          <cell r="D722" t="str">
            <v>ca</v>
          </cell>
          <cell r="E722">
            <v>180</v>
          </cell>
          <cell r="F722">
            <v>22</v>
          </cell>
          <cell r="G722">
            <v>3.96</v>
          </cell>
          <cell r="H722">
            <v>5</v>
          </cell>
          <cell r="I722">
            <v>192000</v>
          </cell>
          <cell r="J722">
            <v>84</v>
          </cell>
          <cell r="K722" t="str">
            <v>Kwh</v>
          </cell>
          <cell r="L722">
            <v>578759.87400000007</v>
          </cell>
          <cell r="M722" t="str">
            <v>1x3/7+1x4/7</v>
          </cell>
          <cell r="N722">
            <v>222933.33333333334</v>
          </cell>
          <cell r="O722">
            <v>42239.999999999993</v>
          </cell>
          <cell r="P722">
            <v>53333.333333333336</v>
          </cell>
          <cell r="Q722">
            <v>75180</v>
          </cell>
          <cell r="R722">
            <v>5262.6</v>
          </cell>
          <cell r="S722">
            <v>80442.600000000006</v>
          </cell>
          <cell r="T722">
            <v>140628.46153846156</v>
          </cell>
          <cell r="U722">
            <v>539577.72820512811</v>
          </cell>
          <cell r="V722">
            <v>578759.87400000007</v>
          </cell>
          <cell r="W722">
            <v>527464</v>
          </cell>
        </row>
        <row r="723">
          <cell r="C723" t="str">
            <v xml:space="preserve">Máy ép cọc sau </v>
          </cell>
          <cell r="L723">
            <v>0</v>
          </cell>
          <cell r="V723">
            <v>0</v>
          </cell>
        </row>
        <row r="724">
          <cell r="A724" t="str">
            <v>MECS</v>
          </cell>
          <cell r="B724">
            <v>337</v>
          </cell>
          <cell r="C724" t="str">
            <v xml:space="preserve">Máy ép cọc sau </v>
          </cell>
          <cell r="D724" t="str">
            <v>ca</v>
          </cell>
          <cell r="E724">
            <v>160</v>
          </cell>
          <cell r="F724">
            <v>22</v>
          </cell>
          <cell r="G724">
            <v>3.96</v>
          </cell>
          <cell r="H724">
            <v>5</v>
          </cell>
          <cell r="I724">
            <v>52000</v>
          </cell>
          <cell r="J724">
            <v>36</v>
          </cell>
          <cell r="K724" t="str">
            <v>Kwh</v>
          </cell>
          <cell r="L724">
            <v>269051.18624999997</v>
          </cell>
          <cell r="M724" t="str">
            <v>1x3/7+1x4/7</v>
          </cell>
          <cell r="N724">
            <v>67925</v>
          </cell>
          <cell r="O724">
            <v>12869.999999999998</v>
          </cell>
          <cell r="P724">
            <v>16250</v>
          </cell>
          <cell r="Q724">
            <v>32220</v>
          </cell>
          <cell r="R724">
            <v>2255.4</v>
          </cell>
          <cell r="S724">
            <v>34475.4</v>
          </cell>
          <cell r="T724">
            <v>140628.46153846156</v>
          </cell>
          <cell r="U724">
            <v>272148.86153846153</v>
          </cell>
          <cell r="V724">
            <v>269051.18624999997</v>
          </cell>
          <cell r="W724">
            <v>245205</v>
          </cell>
        </row>
        <row r="725">
          <cell r="C725" t="str">
            <v>Sà lan công trình - trọng tải:</v>
          </cell>
          <cell r="L725">
            <v>0</v>
          </cell>
          <cell r="V725">
            <v>0</v>
          </cell>
        </row>
        <row r="726">
          <cell r="A726" t="str">
            <v>SL100T</v>
          </cell>
          <cell r="B726">
            <v>319</v>
          </cell>
          <cell r="C726" t="str">
            <v>100T</v>
          </cell>
          <cell r="D726" t="str">
            <v>ca</v>
          </cell>
          <cell r="E726">
            <v>260</v>
          </cell>
          <cell r="F726">
            <v>13</v>
          </cell>
          <cell r="G726">
            <v>5.85</v>
          </cell>
          <cell r="H726">
            <v>6</v>
          </cell>
          <cell r="I726">
            <v>352100</v>
          </cell>
          <cell r="L726">
            <v>0</v>
          </cell>
          <cell r="M726" t="str">
            <v>2 x thủy thủ 2/4</v>
          </cell>
          <cell r="N726">
            <v>352100</v>
          </cell>
          <cell r="O726">
            <v>79222.5</v>
          </cell>
          <cell r="P726">
            <v>81253.846153846156</v>
          </cell>
          <cell r="Q726">
            <v>0</v>
          </cell>
          <cell r="R726">
            <v>0</v>
          </cell>
          <cell r="S726">
            <v>0</v>
          </cell>
          <cell r="T726">
            <v>72058.846153846156</v>
          </cell>
          <cell r="U726">
            <v>584635.19230769225</v>
          </cell>
          <cell r="V726">
            <v>0</v>
          </cell>
        </row>
        <row r="727">
          <cell r="A727" t="str">
            <v>SL200T</v>
          </cell>
          <cell r="B727">
            <v>320</v>
          </cell>
          <cell r="C727" t="str">
            <v>200T</v>
          </cell>
          <cell r="D727" t="str">
            <v>ca</v>
          </cell>
          <cell r="E727">
            <v>260</v>
          </cell>
          <cell r="F727">
            <v>13</v>
          </cell>
          <cell r="G727">
            <v>5.85</v>
          </cell>
          <cell r="H727">
            <v>6</v>
          </cell>
          <cell r="I727">
            <v>517700</v>
          </cell>
          <cell r="L727">
            <v>508894.67475000001</v>
          </cell>
          <cell r="M727" t="str">
            <v>2 x thủy thủ 2/4</v>
          </cell>
          <cell r="N727">
            <v>517700</v>
          </cell>
          <cell r="O727">
            <v>116482.49999999999</v>
          </cell>
          <cell r="P727">
            <v>119469.23076923077</v>
          </cell>
          <cell r="Q727">
            <v>0</v>
          </cell>
          <cell r="R727">
            <v>0</v>
          </cell>
          <cell r="S727">
            <v>0</v>
          </cell>
          <cell r="T727">
            <v>72058.846153846156</v>
          </cell>
          <cell r="U727">
            <v>825710.57692307688</v>
          </cell>
          <cell r="V727">
            <v>508894.67475000001</v>
          </cell>
          <cell r="W727">
            <v>463791</v>
          </cell>
        </row>
        <row r="728">
          <cell r="A728" t="str">
            <v>SL250T</v>
          </cell>
          <cell r="B728">
            <v>321</v>
          </cell>
          <cell r="C728" t="str">
            <v>250T</v>
          </cell>
          <cell r="D728" t="str">
            <v>ca</v>
          </cell>
          <cell r="E728">
            <v>260</v>
          </cell>
          <cell r="F728">
            <v>13</v>
          </cell>
          <cell r="G728">
            <v>5.85</v>
          </cell>
          <cell r="H728">
            <v>6</v>
          </cell>
          <cell r="I728">
            <v>647100</v>
          </cell>
          <cell r="L728">
            <v>628204.1534999999</v>
          </cell>
          <cell r="M728" t="str">
            <v>2 x thủy thủ 2/4</v>
          </cell>
          <cell r="N728">
            <v>647100</v>
          </cell>
          <cell r="O728">
            <v>145597.5</v>
          </cell>
          <cell r="P728">
            <v>149330.76923076922</v>
          </cell>
          <cell r="Q728">
            <v>0</v>
          </cell>
          <cell r="R728">
            <v>0</v>
          </cell>
          <cell r="S728">
            <v>0</v>
          </cell>
          <cell r="T728">
            <v>72058.846153846156</v>
          </cell>
          <cell r="U728">
            <v>1014087.1153846154</v>
          </cell>
          <cell r="V728">
            <v>628204.1534999999</v>
          </cell>
          <cell r="W728">
            <v>572526</v>
          </cell>
        </row>
        <row r="729">
          <cell r="A729" t="str">
            <v>SL300T</v>
          </cell>
          <cell r="B729">
            <v>322</v>
          </cell>
          <cell r="C729" t="str">
            <v>300T</v>
          </cell>
          <cell r="D729" t="str">
            <v>ca</v>
          </cell>
          <cell r="E729">
            <v>260</v>
          </cell>
          <cell r="F729">
            <v>13</v>
          </cell>
          <cell r="G729">
            <v>5.85</v>
          </cell>
          <cell r="H729">
            <v>6</v>
          </cell>
          <cell r="I729">
            <v>777700</v>
          </cell>
          <cell r="L729">
            <v>748687.6897499999</v>
          </cell>
          <cell r="M729" t="str">
            <v>2 x thủy thủ 2/4</v>
          </cell>
          <cell r="N729">
            <v>777700</v>
          </cell>
          <cell r="O729">
            <v>174982.5</v>
          </cell>
          <cell r="P729">
            <v>179469.23076923078</v>
          </cell>
          <cell r="Q729">
            <v>0</v>
          </cell>
          <cell r="R729">
            <v>0</v>
          </cell>
          <cell r="S729">
            <v>0</v>
          </cell>
          <cell r="T729">
            <v>72058.846153846156</v>
          </cell>
          <cell r="U729">
            <v>1204210.576923077</v>
          </cell>
          <cell r="V729">
            <v>748687.6897499999</v>
          </cell>
          <cell r="W729">
            <v>682331</v>
          </cell>
        </row>
        <row r="730">
          <cell r="A730" t="str">
            <v>SL400T</v>
          </cell>
          <cell r="B730">
            <v>323</v>
          </cell>
          <cell r="C730" t="str">
            <v>400T</v>
          </cell>
          <cell r="D730" t="str">
            <v>ca</v>
          </cell>
          <cell r="E730">
            <v>260</v>
          </cell>
          <cell r="F730">
            <v>13</v>
          </cell>
          <cell r="G730">
            <v>5.46</v>
          </cell>
          <cell r="H730">
            <v>6</v>
          </cell>
          <cell r="I730">
            <v>867000</v>
          </cell>
          <cell r="L730">
            <v>1040175.4439999999</v>
          </cell>
          <cell r="M730" t="str">
            <v>2 x thủy thủ 2/4</v>
          </cell>
          <cell r="N730">
            <v>867000</v>
          </cell>
          <cell r="O730">
            <v>182070.00000000003</v>
          </cell>
          <cell r="P730">
            <v>200076.92307692306</v>
          </cell>
          <cell r="Q730">
            <v>0</v>
          </cell>
          <cell r="R730">
            <v>0</v>
          </cell>
          <cell r="S730">
            <v>0</v>
          </cell>
          <cell r="T730">
            <v>72058.846153846156</v>
          </cell>
          <cell r="U730">
            <v>1321205.7692307692</v>
          </cell>
          <cell r="V730">
            <v>1040175.4439999999</v>
          </cell>
          <cell r="W730">
            <v>947984</v>
          </cell>
        </row>
        <row r="731">
          <cell r="A731" t="str">
            <v>SL600T</v>
          </cell>
          <cell r="B731">
            <v>324</v>
          </cell>
          <cell r="C731" t="str">
            <v>600T</v>
          </cell>
          <cell r="D731" t="str">
            <v>ca</v>
          </cell>
          <cell r="E731">
            <v>260</v>
          </cell>
          <cell r="F731">
            <v>13</v>
          </cell>
          <cell r="G731">
            <v>5.46</v>
          </cell>
          <cell r="H731">
            <v>6</v>
          </cell>
          <cell r="I731">
            <v>1020000</v>
          </cell>
          <cell r="L731">
            <v>1376346.51</v>
          </cell>
          <cell r="M731" t="str">
            <v>2 x thủy thủ 2/4</v>
          </cell>
          <cell r="N731">
            <v>1020000</v>
          </cell>
          <cell r="O731">
            <v>214200</v>
          </cell>
          <cell r="P731">
            <v>235384.61538461538</v>
          </cell>
          <cell r="Q731">
            <v>0</v>
          </cell>
          <cell r="R731">
            <v>0</v>
          </cell>
          <cell r="S731">
            <v>0</v>
          </cell>
          <cell r="T731">
            <v>72058.846153846156</v>
          </cell>
          <cell r="U731">
            <v>1541643.4615384617</v>
          </cell>
          <cell r="V731">
            <v>1376346.51</v>
          </cell>
          <cell r="W731">
            <v>1254360</v>
          </cell>
        </row>
        <row r="732">
          <cell r="A732" t="str">
            <v>SL800T</v>
          </cell>
          <cell r="B732">
            <v>325</v>
          </cell>
          <cell r="C732" t="str">
            <v>800T</v>
          </cell>
          <cell r="D732" t="str">
            <v>ca</v>
          </cell>
          <cell r="E732">
            <v>260</v>
          </cell>
          <cell r="F732">
            <v>13</v>
          </cell>
          <cell r="G732">
            <v>5.2</v>
          </cell>
          <cell r="H732">
            <v>6</v>
          </cell>
          <cell r="I732">
            <v>1445000</v>
          </cell>
          <cell r="L732">
            <v>1712517.5759999999</v>
          </cell>
          <cell r="M732" t="str">
            <v>2 x thủy thủ 2/4</v>
          </cell>
          <cell r="N732">
            <v>1445000</v>
          </cell>
          <cell r="O732">
            <v>289000</v>
          </cell>
          <cell r="P732">
            <v>333461.53846153844</v>
          </cell>
          <cell r="Q732">
            <v>0</v>
          </cell>
          <cell r="R732">
            <v>0</v>
          </cell>
          <cell r="S732">
            <v>0</v>
          </cell>
          <cell r="T732">
            <v>72058.846153846156</v>
          </cell>
          <cell r="U732">
            <v>2139520.3846153845</v>
          </cell>
          <cell r="V732">
            <v>1712517.5759999999</v>
          </cell>
          <cell r="W732">
            <v>1560736</v>
          </cell>
        </row>
        <row r="733">
          <cell r="A733" t="str">
            <v>SL1000T</v>
          </cell>
          <cell r="B733">
            <v>326</v>
          </cell>
          <cell r="C733" t="str">
            <v>1000T</v>
          </cell>
          <cell r="D733" t="str">
            <v>ca</v>
          </cell>
          <cell r="E733">
            <v>260</v>
          </cell>
          <cell r="F733">
            <v>13</v>
          </cell>
          <cell r="G733">
            <v>5.2</v>
          </cell>
          <cell r="H733">
            <v>6</v>
          </cell>
          <cell r="I733">
            <v>1700000</v>
          </cell>
          <cell r="L733">
            <v>2504366.5384615385</v>
          </cell>
          <cell r="M733" t="str">
            <v>2 x thủy thủ 2/4</v>
          </cell>
          <cell r="N733">
            <v>1700000</v>
          </cell>
          <cell r="O733">
            <v>340000.00000000006</v>
          </cell>
          <cell r="P733">
            <v>392307.69230769231</v>
          </cell>
          <cell r="Q733">
            <v>0</v>
          </cell>
          <cell r="R733">
            <v>0</v>
          </cell>
          <cell r="S733">
            <v>0</v>
          </cell>
          <cell r="T733">
            <v>72058.846153846156</v>
          </cell>
          <cell r="U733">
            <v>2504366.5384615385</v>
          </cell>
          <cell r="V733">
            <v>0</v>
          </cell>
        </row>
        <row r="734">
          <cell r="C734" t="str">
            <v>Tàu kéo - công suất</v>
          </cell>
          <cell r="L734">
            <v>0</v>
          </cell>
          <cell r="V734">
            <v>0</v>
          </cell>
        </row>
        <row r="735">
          <cell r="A735" t="str">
            <v>TK-150CV</v>
          </cell>
          <cell r="B735">
            <v>327</v>
          </cell>
          <cell r="C735" t="str">
            <v>150 CV</v>
          </cell>
          <cell r="D735" t="str">
            <v>ca</v>
          </cell>
          <cell r="E735">
            <v>200</v>
          </cell>
          <cell r="F735">
            <v>11</v>
          </cell>
          <cell r="G735">
            <v>4.95</v>
          </cell>
          <cell r="H735">
            <v>6</v>
          </cell>
          <cell r="I735">
            <v>397700</v>
          </cell>
          <cell r="J735">
            <v>94.5</v>
          </cell>
          <cell r="K735" t="str">
            <v>lítdiezel</v>
          </cell>
          <cell r="L735">
            <v>1603690.1265</v>
          </cell>
          <cell r="M735" t="str">
            <v>1 T.tr 2/2</v>
          </cell>
          <cell r="N735">
            <v>207798.25</v>
          </cell>
          <cell r="O735">
            <v>98430.75</v>
          </cell>
          <cell r="P735">
            <v>119310</v>
          </cell>
          <cell r="Q735">
            <v>744374.61</v>
          </cell>
          <cell r="R735">
            <v>37218.730499999998</v>
          </cell>
          <cell r="S735">
            <v>781593.34049999993</v>
          </cell>
          <cell r="T735">
            <v>133556.53846153847</v>
          </cell>
          <cell r="U735">
            <v>1340688.8789615384</v>
          </cell>
          <cell r="V735">
            <v>1603690.1265</v>
          </cell>
          <cell r="W735">
            <v>1461554</v>
          </cell>
        </row>
        <row r="736">
          <cell r="A736" t="str">
            <v>TK-360CV</v>
          </cell>
          <cell r="B736">
            <v>328</v>
          </cell>
          <cell r="C736" t="str">
            <v>360 CV</v>
          </cell>
          <cell r="D736" t="str">
            <v>ca</v>
          </cell>
          <cell r="E736">
            <v>200</v>
          </cell>
          <cell r="F736">
            <v>11</v>
          </cell>
          <cell r="G736">
            <v>4.95</v>
          </cell>
          <cell r="H736">
            <v>6</v>
          </cell>
          <cell r="I736">
            <v>576000</v>
          </cell>
          <cell r="J736">
            <v>201.6</v>
          </cell>
          <cell r="K736" t="str">
            <v>lítdiezel</v>
          </cell>
          <cell r="L736">
            <v>2602192.0154999997</v>
          </cell>
          <cell r="M736" t="str">
            <v>1 T.tr 2/2</v>
          </cell>
          <cell r="N736">
            <v>300960</v>
          </cell>
          <cell r="O736">
            <v>142560</v>
          </cell>
          <cell r="P736">
            <v>172800</v>
          </cell>
          <cell r="Q736">
            <v>1587999.1679999998</v>
          </cell>
          <cell r="R736">
            <v>79399.958400000003</v>
          </cell>
          <cell r="S736">
            <v>1667399.1264</v>
          </cell>
          <cell r="T736">
            <v>133556.53846153847</v>
          </cell>
          <cell r="U736">
            <v>2417275.6648615384</v>
          </cell>
          <cell r="V736">
            <v>2602192.0154999997</v>
          </cell>
          <cell r="W736">
            <v>2371558</v>
          </cell>
        </row>
        <row r="737">
          <cell r="A737" t="str">
            <v>TK-600CV</v>
          </cell>
          <cell r="B737">
            <v>329</v>
          </cell>
          <cell r="C737" t="str">
            <v>600CV</v>
          </cell>
          <cell r="D737" t="str">
            <v>ca</v>
          </cell>
          <cell r="E737">
            <v>200</v>
          </cell>
          <cell r="F737">
            <v>11</v>
          </cell>
          <cell r="G737">
            <v>4.2</v>
          </cell>
          <cell r="H737">
            <v>6</v>
          </cell>
          <cell r="I737">
            <v>856401</v>
          </cell>
          <cell r="J737">
            <v>315</v>
          </cell>
          <cell r="K737" t="str">
            <v>kgdiezel</v>
          </cell>
          <cell r="L737">
            <v>3948208.341</v>
          </cell>
          <cell r="M737" t="str">
            <v>1 thuyền trưởng 1/2 + thuyền phó I 1/2 + 1 máy I 1/2 + 2 thợ máy (1x2/4+1x3/4) + 2 thuỷ thủ (1x2/4+1x3/4)</v>
          </cell>
          <cell r="N737">
            <v>447469.5224999999</v>
          </cell>
          <cell r="O737">
            <v>179844.21000000005</v>
          </cell>
          <cell r="P737">
            <v>256920.3</v>
          </cell>
          <cell r="Q737">
            <v>2303664.3000000003</v>
          </cell>
          <cell r="R737">
            <v>0</v>
          </cell>
          <cell r="S737">
            <v>2303664.3000000003</v>
          </cell>
          <cell r="T737">
            <v>635912.30769230763</v>
          </cell>
          <cell r="U737">
            <v>3823810.640192308</v>
          </cell>
          <cell r="V737">
            <v>3948208.341</v>
          </cell>
          <cell r="W737">
            <v>3598276</v>
          </cell>
        </row>
        <row r="738">
          <cell r="C738" t="str">
            <v>Ca nô - công suất:</v>
          </cell>
          <cell r="L738">
            <v>0</v>
          </cell>
        </row>
        <row r="739">
          <cell r="A739" t="str">
            <v>CN-15CV</v>
          </cell>
          <cell r="B739">
            <v>330</v>
          </cell>
          <cell r="C739" t="str">
            <v>15CV</v>
          </cell>
          <cell r="D739" t="str">
            <v>ca</v>
          </cell>
          <cell r="E739">
            <v>200</v>
          </cell>
          <cell r="F739">
            <v>12</v>
          </cell>
          <cell r="G739">
            <v>6</v>
          </cell>
          <cell r="H739">
            <v>6</v>
          </cell>
          <cell r="I739">
            <v>61200</v>
          </cell>
          <cell r="J739">
            <v>3.15</v>
          </cell>
          <cell r="K739" t="str">
            <v>lítdiezel</v>
          </cell>
          <cell r="L739">
            <v>0</v>
          </cell>
          <cell r="M739" t="str">
            <v>1 T.tr 1/2</v>
          </cell>
          <cell r="N739">
            <v>34884</v>
          </cell>
          <cell r="O739">
            <v>18360</v>
          </cell>
          <cell r="P739">
            <v>18360</v>
          </cell>
          <cell r="Q739">
            <v>24812.486999999997</v>
          </cell>
          <cell r="R739">
            <v>1240.62435</v>
          </cell>
          <cell r="S739">
            <v>26053.111349999999</v>
          </cell>
          <cell r="T739">
            <v>128758.84615384616</v>
          </cell>
          <cell r="U739">
            <v>226415.95750384615</v>
          </cell>
          <cell r="V739">
            <v>0</v>
          </cell>
        </row>
        <row r="740">
          <cell r="A740" t="str">
            <v>CN-23CV</v>
          </cell>
          <cell r="B740">
            <v>331</v>
          </cell>
          <cell r="C740" t="str">
            <v>23CV</v>
          </cell>
          <cell r="D740" t="str">
            <v>ca</v>
          </cell>
          <cell r="E740">
            <v>200</v>
          </cell>
          <cell r="F740">
            <v>12</v>
          </cell>
          <cell r="G740">
            <v>6</v>
          </cell>
          <cell r="H740">
            <v>6</v>
          </cell>
          <cell r="I740">
            <v>67150</v>
          </cell>
          <cell r="J740">
            <v>4.83</v>
          </cell>
          <cell r="K740" t="str">
            <v>lítdiezel</v>
          </cell>
          <cell r="L740">
            <v>201971.90474999999</v>
          </cell>
          <cell r="M740" t="str">
            <v>1 T.tr 1/2</v>
          </cell>
          <cell r="N740">
            <v>38275.499999999993</v>
          </cell>
          <cell r="O740">
            <v>20145</v>
          </cell>
          <cell r="P740">
            <v>20145</v>
          </cell>
          <cell r="Q740">
            <v>38045.813399999999</v>
          </cell>
          <cell r="R740">
            <v>1902.2906700000001</v>
          </cell>
          <cell r="S740">
            <v>39948.104070000001</v>
          </cell>
          <cell r="T740">
            <v>128758.84615384616</v>
          </cell>
          <cell r="U740">
            <v>247272.45022384616</v>
          </cell>
          <cell r="V740">
            <v>201971.90474999999</v>
          </cell>
          <cell r="W740">
            <v>184071</v>
          </cell>
        </row>
        <row r="741">
          <cell r="A741" t="str">
            <v>CN-30CV</v>
          </cell>
          <cell r="B741">
            <v>332</v>
          </cell>
          <cell r="C741" t="str">
            <v>30CV</v>
          </cell>
          <cell r="D741" t="str">
            <v>ca</v>
          </cell>
          <cell r="E741">
            <v>200</v>
          </cell>
          <cell r="F741">
            <v>12</v>
          </cell>
          <cell r="G741">
            <v>5.4</v>
          </cell>
          <cell r="H741">
            <v>6</v>
          </cell>
          <cell r="I741">
            <v>72900</v>
          </cell>
          <cell r="J741">
            <v>6.3</v>
          </cell>
          <cell r="K741" t="str">
            <v>lítdiezel</v>
          </cell>
          <cell r="L741">
            <v>216151.66649999999</v>
          </cell>
          <cell r="M741" t="str">
            <v>1 T.tr 1/2</v>
          </cell>
          <cell r="N741">
            <v>41553.000000000007</v>
          </cell>
          <cell r="O741">
            <v>19683.000000000004</v>
          </cell>
          <cell r="P741">
            <v>21870</v>
          </cell>
          <cell r="Q741">
            <v>49624.973999999995</v>
          </cell>
          <cell r="R741">
            <v>2481.2487000000001</v>
          </cell>
          <cell r="S741">
            <v>52106.222699999998</v>
          </cell>
          <cell r="T741">
            <v>128758.84615384616</v>
          </cell>
          <cell r="U741">
            <v>263971.06885384617</v>
          </cell>
          <cell r="V741">
            <v>216151.66649999999</v>
          </cell>
          <cell r="W741">
            <v>196994</v>
          </cell>
        </row>
        <row r="742">
          <cell r="A742" t="str">
            <v>CN-55CV</v>
          </cell>
          <cell r="B742">
            <v>333</v>
          </cell>
          <cell r="C742" t="str">
            <v>55CV</v>
          </cell>
          <cell r="D742" t="str">
            <v>ca</v>
          </cell>
          <cell r="E742">
            <v>200</v>
          </cell>
          <cell r="F742">
            <v>12</v>
          </cell>
          <cell r="G742">
            <v>5.4</v>
          </cell>
          <cell r="H742">
            <v>6</v>
          </cell>
          <cell r="I742">
            <v>93600</v>
          </cell>
          <cell r="J742">
            <v>9.9</v>
          </cell>
          <cell r="K742" t="str">
            <v>lítdiezel</v>
          </cell>
          <cell r="L742">
            <v>323922.46424999996</v>
          </cell>
          <cell r="M742" t="str">
            <v>1 T.tr 1/2+1 thủy thủ 2/4</v>
          </cell>
          <cell r="N742">
            <v>53352</v>
          </cell>
          <cell r="O742">
            <v>25272.000000000004</v>
          </cell>
          <cell r="P742">
            <v>28080</v>
          </cell>
          <cell r="Q742">
            <v>77982.101999999999</v>
          </cell>
          <cell r="R742">
            <v>3899.1051000000002</v>
          </cell>
          <cell r="S742">
            <v>81881.2071</v>
          </cell>
          <cell r="T742">
            <v>200817.69230769231</v>
          </cell>
          <cell r="U742">
            <v>389402.89940769231</v>
          </cell>
          <cell r="V742">
            <v>323922.46424999996</v>
          </cell>
          <cell r="W742">
            <v>295213</v>
          </cell>
        </row>
        <row r="743">
          <cell r="A743" t="str">
            <v>CN-75CV</v>
          </cell>
          <cell r="B743">
            <v>334</v>
          </cell>
          <cell r="C743" t="str">
            <v>75CV</v>
          </cell>
          <cell r="D743" t="str">
            <v>ca</v>
          </cell>
          <cell r="E743">
            <v>200</v>
          </cell>
          <cell r="F743">
            <v>11</v>
          </cell>
          <cell r="G743">
            <v>4.62</v>
          </cell>
          <cell r="H743">
            <v>6</v>
          </cell>
          <cell r="I743">
            <v>134000</v>
          </cell>
          <cell r="J743">
            <v>13.5</v>
          </cell>
          <cell r="K743" t="str">
            <v>lítdiezel</v>
          </cell>
          <cell r="L743">
            <v>376025.38049999997</v>
          </cell>
          <cell r="M743" t="str">
            <v>1 T.tr 1/2+1 thủy thủ 2/4</v>
          </cell>
          <cell r="N743">
            <v>70015</v>
          </cell>
          <cell r="O743">
            <v>30954</v>
          </cell>
          <cell r="P743">
            <v>40200</v>
          </cell>
          <cell r="Q743">
            <v>106339.23</v>
          </cell>
          <cell r="R743">
            <v>5316.9615000000003</v>
          </cell>
          <cell r="S743">
            <v>111656.1915</v>
          </cell>
          <cell r="T743">
            <v>200817.69230769231</v>
          </cell>
          <cell r="U743">
            <v>453642.88380769233</v>
          </cell>
          <cell r="V743">
            <v>376025.38049999997</v>
          </cell>
          <cell r="W743">
            <v>342698</v>
          </cell>
        </row>
        <row r="744">
          <cell r="A744" t="str">
            <v>CN-90CV</v>
          </cell>
          <cell r="B744">
            <v>335</v>
          </cell>
          <cell r="C744" t="str">
            <v>90CV</v>
          </cell>
          <cell r="D744" t="str">
            <v>ca</v>
          </cell>
          <cell r="E744">
            <v>200</v>
          </cell>
          <cell r="F744">
            <v>11</v>
          </cell>
          <cell r="G744">
            <v>4.62</v>
          </cell>
          <cell r="H744">
            <v>6</v>
          </cell>
          <cell r="I744">
            <v>174600</v>
          </cell>
          <cell r="J744">
            <v>16.2</v>
          </cell>
          <cell r="K744" t="str">
            <v>lítdiezel</v>
          </cell>
          <cell r="L744">
            <v>0</v>
          </cell>
          <cell r="M744" t="str">
            <v>1 T.tr 1/2+1 thủy thủ 2/4</v>
          </cell>
          <cell r="N744">
            <v>91228.5</v>
          </cell>
          <cell r="O744">
            <v>40332.6</v>
          </cell>
          <cell r="P744">
            <v>52380</v>
          </cell>
          <cell r="Q744">
            <v>127607.07599999999</v>
          </cell>
          <cell r="R744">
            <v>6380.3537999999999</v>
          </cell>
          <cell r="S744">
            <v>133987.42979999998</v>
          </cell>
          <cell r="T744">
            <v>200817.69230769231</v>
          </cell>
          <cell r="U744">
            <v>518746.22210769233</v>
          </cell>
          <cell r="V744">
            <v>0</v>
          </cell>
        </row>
        <row r="745">
          <cell r="A745" t="str">
            <v>CN-120CV</v>
          </cell>
          <cell r="B745">
            <v>336</v>
          </cell>
          <cell r="C745" t="str">
            <v>120CV</v>
          </cell>
          <cell r="D745" t="str">
            <v>ca</v>
          </cell>
          <cell r="E745">
            <v>200</v>
          </cell>
          <cell r="F745">
            <v>11</v>
          </cell>
          <cell r="G745">
            <v>4.62</v>
          </cell>
          <cell r="H745">
            <v>6</v>
          </cell>
          <cell r="I745">
            <v>214000</v>
          </cell>
          <cell r="J745">
            <v>18</v>
          </cell>
          <cell r="K745" t="str">
            <v>lítdiezel</v>
          </cell>
          <cell r="L745">
            <v>468493.92974999995</v>
          </cell>
          <cell r="M745" t="str">
            <v>1 T.tr 1/2+1 thủy thủ 2/4</v>
          </cell>
          <cell r="N745">
            <v>111815</v>
          </cell>
          <cell r="O745">
            <v>49434</v>
          </cell>
          <cell r="P745">
            <v>64200</v>
          </cell>
          <cell r="Q745">
            <v>141785.63999999998</v>
          </cell>
          <cell r="R745">
            <v>7089.2819999999992</v>
          </cell>
          <cell r="S745">
            <v>148874.92199999999</v>
          </cell>
          <cell r="T745">
            <v>200817.69230769231</v>
          </cell>
          <cell r="U745">
            <v>575141.61430769227</v>
          </cell>
          <cell r="V745">
            <v>468493.92974999995</v>
          </cell>
          <cell r="W745">
            <v>426971</v>
          </cell>
        </row>
        <row r="746">
          <cell r="C746" t="str">
            <v>Xe nâng - chiều cao nâng:</v>
          </cell>
          <cell r="L746">
            <v>0</v>
          </cell>
        </row>
        <row r="747">
          <cell r="A747" t="str">
            <v>XN-12</v>
          </cell>
          <cell r="B747">
            <v>330</v>
          </cell>
          <cell r="C747" t="str">
            <v>12m</v>
          </cell>
          <cell r="D747" t="str">
            <v>ca</v>
          </cell>
          <cell r="E747">
            <v>260</v>
          </cell>
          <cell r="F747">
            <v>14</v>
          </cell>
          <cell r="G747">
            <v>4.0199999999999996</v>
          </cell>
          <cell r="H747">
            <v>5</v>
          </cell>
          <cell r="I747">
            <v>370000</v>
          </cell>
          <cell r="J747">
            <v>25.2</v>
          </cell>
          <cell r="K747" t="str">
            <v>lítdiezel</v>
          </cell>
          <cell r="L747">
            <v>707003.16225000005</v>
          </cell>
          <cell r="M747" t="str">
            <v>1x3/7+1x5/7</v>
          </cell>
          <cell r="N747">
            <v>189269.23076923081</v>
          </cell>
          <cell r="O747">
            <v>57207.692307692298</v>
          </cell>
          <cell r="P747">
            <v>71153.846153846156</v>
          </cell>
          <cell r="Q747">
            <v>198499.89599999998</v>
          </cell>
          <cell r="R747">
            <v>9924.9948000000004</v>
          </cell>
          <cell r="S747">
            <v>208424.89079999999</v>
          </cell>
          <cell r="T747">
            <v>151096.15384615384</v>
          </cell>
          <cell r="U747">
            <v>677151.81387692306</v>
          </cell>
          <cell r="V747">
            <v>707003.16225000005</v>
          </cell>
          <cell r="W747">
            <v>644341</v>
          </cell>
        </row>
        <row r="748">
          <cell r="A748" t="str">
            <v>XN-18</v>
          </cell>
          <cell r="B748">
            <v>331</v>
          </cell>
          <cell r="C748" t="str">
            <v>18m</v>
          </cell>
          <cell r="D748" t="str">
            <v>ca</v>
          </cell>
          <cell r="E748">
            <v>260</v>
          </cell>
          <cell r="F748">
            <v>14</v>
          </cell>
          <cell r="G748">
            <v>3.81</v>
          </cell>
          <cell r="H748">
            <v>5</v>
          </cell>
          <cell r="I748">
            <v>518000</v>
          </cell>
          <cell r="J748">
            <v>29.4</v>
          </cell>
          <cell r="K748" t="str">
            <v>lítdiezel</v>
          </cell>
          <cell r="L748">
            <v>876572.17724999995</v>
          </cell>
          <cell r="M748" t="str">
            <v>1x3/7+1x5/7</v>
          </cell>
          <cell r="N748">
            <v>264976.92307692306</v>
          </cell>
          <cell r="O748">
            <v>75906.923076923078</v>
          </cell>
          <cell r="P748">
            <v>99615.38461538461</v>
          </cell>
          <cell r="Q748">
            <v>231583.21199999997</v>
          </cell>
          <cell r="R748">
            <v>11579.160599999999</v>
          </cell>
          <cell r="S748">
            <v>243162.37259999997</v>
          </cell>
          <cell r="T748">
            <v>151096.15384615384</v>
          </cell>
          <cell r="U748">
            <v>834757.75721538463</v>
          </cell>
          <cell r="V748">
            <v>876572.17724999995</v>
          </cell>
          <cell r="W748">
            <v>798881</v>
          </cell>
        </row>
        <row r="749">
          <cell r="A749" t="str">
            <v>XN-24</v>
          </cell>
          <cell r="B749">
            <v>332</v>
          </cell>
          <cell r="C749" t="str">
            <v>24m</v>
          </cell>
          <cell r="D749" t="str">
            <v>ca</v>
          </cell>
          <cell r="E749">
            <v>260</v>
          </cell>
          <cell r="F749">
            <v>14</v>
          </cell>
          <cell r="G749">
            <v>3.81</v>
          </cell>
          <cell r="H749">
            <v>5</v>
          </cell>
          <cell r="I749">
            <v>673400</v>
          </cell>
          <cell r="J749">
            <v>32.549999999999997</v>
          </cell>
          <cell r="K749" t="str">
            <v>lítdiezel</v>
          </cell>
          <cell r="L749">
            <v>1047636.7439999999</v>
          </cell>
          <cell r="M749" t="str">
            <v>1x3/7+1x5/7</v>
          </cell>
          <cell r="N749">
            <v>344470</v>
          </cell>
          <cell r="O749">
            <v>98679</v>
          </cell>
          <cell r="P749">
            <v>129500</v>
          </cell>
          <cell r="Q749">
            <v>256395.69899999996</v>
          </cell>
          <cell r="R749">
            <v>12819.784949999999</v>
          </cell>
          <cell r="S749">
            <v>269215.48394999997</v>
          </cell>
          <cell r="T749">
            <v>151096.15384615384</v>
          </cell>
          <cell r="U749">
            <v>992960.6377961539</v>
          </cell>
          <cell r="V749">
            <v>1047636.7439999999</v>
          </cell>
          <cell r="W749">
            <v>954784</v>
          </cell>
        </row>
        <row r="750">
          <cell r="C750" t="str">
            <v>Tàu cuốc sông - công suất:</v>
          </cell>
          <cell r="L750">
            <v>0</v>
          </cell>
        </row>
        <row r="751">
          <cell r="A751" t="str">
            <v>TC495CV</v>
          </cell>
          <cell r="B751">
            <v>333</v>
          </cell>
          <cell r="C751" t="str">
            <v>Tàu cuốc - công suất 495CV</v>
          </cell>
          <cell r="D751" t="str">
            <v>ca</v>
          </cell>
          <cell r="E751">
            <v>260</v>
          </cell>
          <cell r="F751">
            <v>7.5</v>
          </cell>
          <cell r="G751">
            <v>5.12</v>
          </cell>
          <cell r="H751">
            <v>6</v>
          </cell>
          <cell r="I751">
            <v>9364400</v>
          </cell>
          <cell r="J751">
            <v>519.75</v>
          </cell>
          <cell r="K751" t="str">
            <v>lítdiezel</v>
          </cell>
          <cell r="L751">
            <v>9102123.2609999999</v>
          </cell>
          <cell r="M751" t="str">
            <v>1 thuyền trưởng 2/2+1 thuyền phó 2/2+1 máy trưởng 2/2+1 máy hai 2/2+1 điện trưởng 2/2+1 kỹ thuật viên cuốc I 2/2+2 kỹ thuật viên cuốc II 2/2+4 thợ máy (3x3/4+1x4/4)+4 thủy thủ (3x3/4+1x4/4)</v>
          </cell>
          <cell r="N751">
            <v>2566205.7692307695</v>
          </cell>
          <cell r="O751">
            <v>1844066.4615384615</v>
          </cell>
          <cell r="P751">
            <v>2161015.3846153845</v>
          </cell>
          <cell r="Q751">
            <v>4094060.355</v>
          </cell>
          <cell r="R751">
            <v>204703.01775</v>
          </cell>
          <cell r="S751">
            <v>4298763.3727500001</v>
          </cell>
          <cell r="T751">
            <v>1314567.6923076923</v>
          </cell>
          <cell r="U751">
            <v>12184618.680442307</v>
          </cell>
          <cell r="V751">
            <v>9102123.2609999999</v>
          </cell>
          <cell r="W751">
            <v>8295396</v>
          </cell>
        </row>
        <row r="752">
          <cell r="C752" t="str">
            <v>Tàu cuốc biển - công suất:</v>
          </cell>
          <cell r="L752">
            <v>0</v>
          </cell>
        </row>
        <row r="753">
          <cell r="A753" t="str">
            <v>TC2085CV</v>
          </cell>
          <cell r="B753">
            <v>334</v>
          </cell>
          <cell r="C753" t="str">
            <v>Tàu cuốc - công suất 2085CV</v>
          </cell>
          <cell r="D753" t="str">
            <v>ca</v>
          </cell>
          <cell r="E753">
            <v>260</v>
          </cell>
          <cell r="F753">
            <v>7.5</v>
          </cell>
          <cell r="G753">
            <v>4.5</v>
          </cell>
          <cell r="H753">
            <v>6</v>
          </cell>
          <cell r="I753">
            <v>28875000</v>
          </cell>
          <cell r="J753">
            <v>1751.4</v>
          </cell>
          <cell r="K753" t="str">
            <v>lítdiezel</v>
          </cell>
          <cell r="L753">
            <v>26665227.954749998</v>
          </cell>
          <cell r="M753" t="str">
            <v>1 thuyền trưởng 2/2+1 thuyền phó 2/2+1 máy trưởng 2/2+1 máy hai 2/2+1 điện trưởng 2/2+1 kỹ thuật viên cuốc I 2/2+2 kỹ thuật viên cuốc II 2/2+4 thợ máy (3x3/4+1x4/4)+4 thủy thủ (3x3/4+1x4/4)</v>
          </cell>
          <cell r="N753">
            <v>7912860.576923077</v>
          </cell>
          <cell r="O753">
            <v>4997596.153846154</v>
          </cell>
          <cell r="P753">
            <v>6663461.538461538</v>
          </cell>
          <cell r="Q753">
            <v>13795742.772</v>
          </cell>
          <cell r="R753">
            <v>689787.13860000006</v>
          </cell>
          <cell r="S753">
            <v>14485529.910599999</v>
          </cell>
          <cell r="T753">
            <v>1314567.6923076923</v>
          </cell>
          <cell r="U753">
            <v>35374015.872138463</v>
          </cell>
          <cell r="V753">
            <v>26665227.954749998</v>
          </cell>
          <cell r="W753">
            <v>24301871</v>
          </cell>
        </row>
        <row r="754">
          <cell r="C754" t="str">
            <v>Tàu hút bùn - công suất:</v>
          </cell>
          <cell r="L754">
            <v>0</v>
          </cell>
        </row>
        <row r="755">
          <cell r="A755" t="str">
            <v>THB150CV</v>
          </cell>
          <cell r="B755">
            <v>335</v>
          </cell>
          <cell r="C755" t="str">
            <v>Tàu hút bùn - công suất 150CV</v>
          </cell>
          <cell r="D755" t="str">
            <v>ca</v>
          </cell>
          <cell r="E755">
            <v>260</v>
          </cell>
          <cell r="F755">
            <v>10</v>
          </cell>
          <cell r="G755">
            <v>6</v>
          </cell>
          <cell r="H755">
            <v>6</v>
          </cell>
          <cell r="I755">
            <v>1151400</v>
          </cell>
          <cell r="J755">
            <v>157.5</v>
          </cell>
          <cell r="K755" t="str">
            <v>lítdiezel</v>
          </cell>
          <cell r="L755">
            <v>0</v>
          </cell>
          <cell r="M755" t="str">
            <v>1 máy trưởng 2/2 + 1 kỹ thuật viên cuốc I 2/2 + 2kỹ thuật viên cuốc II 2/2 + 2 thợ máy (1x2/4+1x4/4) + 2 thuỷ thủ(1x2/4+1x3/4)</v>
          </cell>
          <cell r="N755">
            <v>420703.84615384613</v>
          </cell>
          <cell r="O755">
            <v>265707.69230769231</v>
          </cell>
          <cell r="P755">
            <v>265707.69230769231</v>
          </cell>
          <cell r="Q755">
            <v>1240624.3499999999</v>
          </cell>
          <cell r="R755">
            <v>62031.217499999999</v>
          </cell>
          <cell r="S755">
            <v>1302655.5674999999</v>
          </cell>
          <cell r="T755">
            <v>765325.38461538474</v>
          </cell>
          <cell r="U755">
            <v>3020100.1828846158</v>
          </cell>
          <cell r="V755">
            <v>0</v>
          </cell>
        </row>
        <row r="756">
          <cell r="A756" t="str">
            <v>THB300CV</v>
          </cell>
          <cell r="B756">
            <v>336</v>
          </cell>
          <cell r="C756" t="str">
            <v>Tàu hút bùn - công suất 300CV</v>
          </cell>
          <cell r="D756" t="str">
            <v>ca</v>
          </cell>
          <cell r="E756">
            <v>260</v>
          </cell>
          <cell r="F756">
            <v>10</v>
          </cell>
          <cell r="G756">
            <v>6</v>
          </cell>
          <cell r="H756">
            <v>6</v>
          </cell>
          <cell r="I756">
            <v>1636600</v>
          </cell>
          <cell r="J756">
            <v>304.5</v>
          </cell>
          <cell r="K756" t="str">
            <v>lítdiezel</v>
          </cell>
          <cell r="L756">
            <v>0</v>
          </cell>
          <cell r="M756" t="str">
            <v>1 thuyền trưởng 1/2 + 1 thuyền phó1/2 + 1 kỹ thuật viên cuốc I 2/2 + 1kỹ thuật viên cuốc II 2/2 + 2 thợ máy (1x3/4+1x4/4) + 2 thuỷ thủ(1x2/4+1x3/4)</v>
          </cell>
          <cell r="N756">
            <v>597988.46153846162</v>
          </cell>
          <cell r="O756">
            <v>377676.92307692306</v>
          </cell>
          <cell r="P756">
            <v>377676.92307692306</v>
          </cell>
          <cell r="Q756">
            <v>2398540.4099999997</v>
          </cell>
          <cell r="R756">
            <v>119927.02049999998</v>
          </cell>
          <cell r="S756">
            <v>2518467.4304999998</v>
          </cell>
          <cell r="T756">
            <v>894084.23076923087</v>
          </cell>
          <cell r="U756">
            <v>4765893.9689615387</v>
          </cell>
          <cell r="V756">
            <v>0</v>
          </cell>
        </row>
        <row r="757">
          <cell r="A757" t="str">
            <v>THB585CV</v>
          </cell>
          <cell r="B757">
            <v>337</v>
          </cell>
          <cell r="C757" t="str">
            <v>Tàu hút bùn - công suất 585CV</v>
          </cell>
          <cell r="D757" t="str">
            <v>ca</v>
          </cell>
          <cell r="E757">
            <v>260</v>
          </cell>
          <cell r="F757">
            <v>10</v>
          </cell>
          <cell r="G757">
            <v>4.13</v>
          </cell>
          <cell r="H757">
            <v>6</v>
          </cell>
          <cell r="I757">
            <v>6404625</v>
          </cell>
          <cell r="J757">
            <v>573.29999999999995</v>
          </cell>
          <cell r="K757" t="str">
            <v>lítdiezel</v>
          </cell>
          <cell r="L757">
            <v>9291385.7190000005</v>
          </cell>
          <cell r="M757" t="str">
            <v>1 thuyền trưởng 2/2 + 1 thuyền phó2/2 + 1 máy trưởng 2/2 + 1 kỹ thuật viên cuốc I 2/2 + 1kỹ thuật viên cuốc II 2/2 + 2 thợ máy (1x3/4+1x4/4) + 4 thuỷ thủ(3x3/4+1x4/4)</v>
          </cell>
          <cell r="N757">
            <v>2340151.4423076925</v>
          </cell>
          <cell r="O757">
            <v>1017350.0480769229</v>
          </cell>
          <cell r="P757">
            <v>1477990.3846153845</v>
          </cell>
          <cell r="Q757">
            <v>4515872.6339999996</v>
          </cell>
          <cell r="R757">
            <v>225793.6317</v>
          </cell>
          <cell r="S757">
            <v>4741666.2656999994</v>
          </cell>
          <cell r="T757">
            <v>794111.5384615385</v>
          </cell>
          <cell r="U757">
            <v>10371269.679161537</v>
          </cell>
          <cell r="V757">
            <v>9291385.7190000005</v>
          </cell>
          <cell r="W757">
            <v>8467884</v>
          </cell>
        </row>
        <row r="758">
          <cell r="A758" t="str">
            <v>THB900CV</v>
          </cell>
          <cell r="B758">
            <v>338</v>
          </cell>
          <cell r="C758" t="str">
            <v>Tàu hút bùn - công suất 900CV</v>
          </cell>
          <cell r="D758" t="str">
            <v>ca</v>
          </cell>
          <cell r="E758">
            <v>260</v>
          </cell>
          <cell r="F758">
            <v>7.5</v>
          </cell>
          <cell r="G758">
            <v>4.0999999999999996</v>
          </cell>
          <cell r="H758">
            <v>6</v>
          </cell>
          <cell r="I758">
            <v>8265050</v>
          </cell>
          <cell r="J758">
            <v>756</v>
          </cell>
          <cell r="K758" t="str">
            <v>lítdiezel</v>
          </cell>
          <cell r="L758">
            <v>0</v>
          </cell>
          <cell r="M758" t="str">
            <v>1 thuyền trưởng 2/2 + 1 thuyền phó2/2 + 1 máy trưởng 2/2 + 1 kỹ thuật viên cuốc I 2/2 + 1kỹ thuật viên cuốc II 2/2 + 2 thợ máy (1x3/4+1x4/4) + 4 thuỷ thủ(3x3/4+1x4/4)</v>
          </cell>
          <cell r="N758">
            <v>2264941.5865384615</v>
          </cell>
          <cell r="O758">
            <v>1303334.8076923075</v>
          </cell>
          <cell r="P758">
            <v>1907319.2307692308</v>
          </cell>
          <cell r="Q758">
            <v>5954996.8799999999</v>
          </cell>
          <cell r="R758">
            <v>297749.84399999998</v>
          </cell>
          <cell r="S758">
            <v>6252746.7239999995</v>
          </cell>
          <cell r="T758">
            <v>794111.5384615385</v>
          </cell>
          <cell r="U758">
            <v>12522453.887461537</v>
          </cell>
          <cell r="V758">
            <v>0</v>
          </cell>
        </row>
        <row r="759">
          <cell r="A759" t="str">
            <v>THB1200CV</v>
          </cell>
          <cell r="B759">
            <v>339</v>
          </cell>
          <cell r="C759" t="str">
            <v>Tàu hút bùn - công suất 1200CV</v>
          </cell>
          <cell r="D759" t="str">
            <v>ca</v>
          </cell>
          <cell r="E759">
            <v>260</v>
          </cell>
          <cell r="F759">
            <v>7.5</v>
          </cell>
          <cell r="G759">
            <v>3.75</v>
          </cell>
          <cell r="H759">
            <v>6</v>
          </cell>
          <cell r="I759">
            <v>16762935</v>
          </cell>
          <cell r="J759">
            <v>1008</v>
          </cell>
          <cell r="K759" t="str">
            <v>lítdiezel</v>
          </cell>
          <cell r="L759">
            <v>19131057.38775</v>
          </cell>
          <cell r="M759" t="str">
            <v>1 thuyền trưởng 2/2 + 1 thuyền phó2/2 + 1 máy trưởng 2/2 + 1 máy hai 2/2 + 1 điện trưởng 2/2 + 1 kỹ thuật viên cuốc I 2/2 + 1kỹ thuật viên cuốc II 2/2 + 6 thợ máy (5x3/4+1x4/4) + 2 thuỷ thủ(1x3/4+1x4/4)</v>
          </cell>
          <cell r="N759">
            <v>4593688.9182692301</v>
          </cell>
          <cell r="O759">
            <v>2417731.0096153845</v>
          </cell>
          <cell r="P759">
            <v>3868369.6153846155</v>
          </cell>
          <cell r="Q759">
            <v>7939995.8399999999</v>
          </cell>
          <cell r="R759">
            <v>396999.79200000002</v>
          </cell>
          <cell r="S759">
            <v>8336995.6320000002</v>
          </cell>
          <cell r="T759">
            <v>965582.30769230775</v>
          </cell>
          <cell r="U759">
            <v>20182367.482961539</v>
          </cell>
          <cell r="V759">
            <v>19131057.38775</v>
          </cell>
          <cell r="W759">
            <v>17435459</v>
          </cell>
        </row>
        <row r="760">
          <cell r="A760" t="str">
            <v>THB4170CV</v>
          </cell>
          <cell r="B760">
            <v>340</v>
          </cell>
          <cell r="C760" t="str">
            <v>Tàu hút bùn - công suất 4170CV</v>
          </cell>
          <cell r="D760" t="str">
            <v>ca</v>
          </cell>
          <cell r="E760">
            <v>260</v>
          </cell>
          <cell r="F760">
            <v>7.5</v>
          </cell>
          <cell r="G760">
            <v>2.4</v>
          </cell>
          <cell r="H760">
            <v>6</v>
          </cell>
          <cell r="I760">
            <v>84980100</v>
          </cell>
          <cell r="J760">
            <v>3210.9</v>
          </cell>
          <cell r="K760" t="str">
            <v>lítdiezel</v>
          </cell>
          <cell r="L760">
            <v>68221534.111499995</v>
          </cell>
          <cell r="M760" t="str">
            <v>1 thuyền trưởng 2/2 + 1 thuyền phó2/2 + 1 máy trưởng 2/2 + 1 máy 2 2/2 + 1 điện trưởng 2/2 + 1 kỹ thuật viên cuốc I 2/2 + 3kỹ thuật viên cuốc II 2/2 + 6 thợ máy (5x3/4+1x4/4) + 4 thuỷ thủ(3x3/4+1x4/4)</v>
          </cell>
          <cell r="N760">
            <v>23287815.865384616</v>
          </cell>
          <cell r="O760">
            <v>7844316.9230769239</v>
          </cell>
          <cell r="P760">
            <v>19610792.307692308</v>
          </cell>
          <cell r="Q760">
            <v>25292195.081999999</v>
          </cell>
          <cell r="R760">
            <v>1264609.7541</v>
          </cell>
          <cell r="S760">
            <v>26556804.836099997</v>
          </cell>
          <cell r="T760">
            <v>1317184.6153846155</v>
          </cell>
          <cell r="U760">
            <v>78616914.547638446</v>
          </cell>
          <cell r="V760">
            <v>68221534.111499995</v>
          </cell>
          <cell r="W760">
            <v>62175014</v>
          </cell>
        </row>
        <row r="761">
          <cell r="A761" t="str">
            <v>THBTH1390CV</v>
          </cell>
          <cell r="B761">
            <v>341</v>
          </cell>
          <cell r="C761" t="str">
            <v>Tàu hút bụng tự hành - công suất 1390CV</v>
          </cell>
          <cell r="D761" t="str">
            <v>ca</v>
          </cell>
          <cell r="J761">
            <v>1313.6</v>
          </cell>
          <cell r="K761" t="str">
            <v>kgdiezel</v>
          </cell>
          <cell r="L761">
            <v>17637047.274</v>
          </cell>
          <cell r="M761" t="str">
            <v>1 thuyền trưởng 2/2 + 1 thuyền phó2/2 + 1 kỹ thuật viên cuốc I 2/2 + 1kỹ thuật viên cuốc II 2/2 + 2 thợ máy (1x3/4+1x4/4) + 4 thuỷ thủ(3x3/4+1x4/4)</v>
          </cell>
          <cell r="T761">
            <v>2.9018000000000002</v>
          </cell>
          <cell r="U761" t="e">
            <v>#REF!</v>
          </cell>
          <cell r="V761">
            <v>17637047.274</v>
          </cell>
          <cell r="W761">
            <v>16073864</v>
          </cell>
        </row>
        <row r="762">
          <cell r="A762" t="str">
            <v>THBTH5945CV</v>
          </cell>
          <cell r="B762">
            <v>342</v>
          </cell>
          <cell r="C762" t="str">
            <v>Tàu hút bụng tự hành - công suất 5945CV</v>
          </cell>
          <cell r="D762" t="str">
            <v>ca</v>
          </cell>
          <cell r="J762">
            <v>5201.8999999999996</v>
          </cell>
          <cell r="K762" t="str">
            <v>kgdiezel</v>
          </cell>
          <cell r="L762">
            <v>82183058.322749987</v>
          </cell>
          <cell r="M762" t="str">
            <v>1 thuyên trưởng 2/2 + 1 thuyền phó2/2 + 1 kỹ thuật viên cuốc I 2/2 + 1kỹ thuật viên cuốc II 2/2 + 2 thợ máy (1x4/4+1x2/4) + 2 thuỷ thủ(1x3/4+1x4/4)</v>
          </cell>
          <cell r="T762">
            <v>2.9018000000000002</v>
          </cell>
          <cell r="U762" t="e">
            <v>#REF!</v>
          </cell>
          <cell r="V762">
            <v>82183058.322749987</v>
          </cell>
          <cell r="W762">
            <v>74899119</v>
          </cell>
        </row>
        <row r="763">
          <cell r="C763" t="str">
            <v>Xáng cạp - dung tích gầu:</v>
          </cell>
          <cell r="L763">
            <v>0</v>
          </cell>
        </row>
        <row r="764">
          <cell r="A764" t="str">
            <v>XC0,65m³</v>
          </cell>
          <cell r="B764">
            <v>341</v>
          </cell>
          <cell r="C764" t="str">
            <v>0,65m3</v>
          </cell>
          <cell r="D764" t="str">
            <v>ca</v>
          </cell>
          <cell r="E764">
            <v>220</v>
          </cell>
          <cell r="F764">
            <v>13</v>
          </cell>
          <cell r="G764">
            <v>5.2</v>
          </cell>
          <cell r="H764">
            <v>6</v>
          </cell>
          <cell r="I764">
            <v>761856</v>
          </cell>
          <cell r="J764">
            <v>45.9</v>
          </cell>
          <cell r="K764" t="str">
            <v>lítdiezel</v>
          </cell>
          <cell r="L764">
            <v>0</v>
          </cell>
          <cell r="M764" t="str">
            <v>1x5/7+1x4/7+2x3/7</v>
          </cell>
          <cell r="N764">
            <v>427678.25454545452</v>
          </cell>
          <cell r="O764">
            <v>180075.05454545454</v>
          </cell>
          <cell r="P764">
            <v>207778.90909090909</v>
          </cell>
          <cell r="Q764">
            <v>361553.38199999998</v>
          </cell>
          <cell r="R764">
            <v>18077.669099999999</v>
          </cell>
          <cell r="S764">
            <v>379631.05109999998</v>
          </cell>
          <cell r="T764">
            <v>291724.61538461538</v>
          </cell>
          <cell r="U764">
            <v>1486887.8846664336</v>
          </cell>
          <cell r="V764">
            <v>0</v>
          </cell>
        </row>
        <row r="765">
          <cell r="A765" t="str">
            <v>XC1,00m³</v>
          </cell>
          <cell r="B765">
            <v>342</v>
          </cell>
          <cell r="C765" t="str">
            <v>1m3</v>
          </cell>
          <cell r="D765" t="str">
            <v>ca</v>
          </cell>
          <cell r="E765">
            <v>220</v>
          </cell>
          <cell r="F765">
            <v>13</v>
          </cell>
          <cell r="G765">
            <v>5.2</v>
          </cell>
          <cell r="H765">
            <v>6</v>
          </cell>
          <cell r="I765">
            <v>872670</v>
          </cell>
          <cell r="J765">
            <v>62.1</v>
          </cell>
          <cell r="K765" t="str">
            <v>lítdiezel</v>
          </cell>
          <cell r="L765">
            <v>0</v>
          </cell>
          <cell r="M765" t="str">
            <v>1x6/7+1x4/7+2x3/7</v>
          </cell>
          <cell r="N765">
            <v>489885.20454545459</v>
          </cell>
          <cell r="O765">
            <v>206267.45454545459</v>
          </cell>
          <cell r="P765">
            <v>238000.90909090909</v>
          </cell>
          <cell r="Q765">
            <v>489160.45799999998</v>
          </cell>
          <cell r="R765">
            <v>24458.0229</v>
          </cell>
          <cell r="S765">
            <v>513618.48089999997</v>
          </cell>
          <cell r="T765">
            <v>276459.23076923075</v>
          </cell>
          <cell r="U765">
            <v>1724231.279851049</v>
          </cell>
          <cell r="V765">
            <v>0</v>
          </cell>
        </row>
        <row r="766">
          <cell r="A766" t="str">
            <v>XC1,25m³</v>
          </cell>
          <cell r="B766">
            <v>343</v>
          </cell>
          <cell r="C766" t="str">
            <v>1,25m3</v>
          </cell>
          <cell r="D766" t="str">
            <v>ca</v>
          </cell>
          <cell r="E766">
            <v>220</v>
          </cell>
          <cell r="F766">
            <v>13</v>
          </cell>
          <cell r="G766">
            <v>5.2</v>
          </cell>
          <cell r="H766">
            <v>6</v>
          </cell>
          <cell r="I766">
            <v>1058928</v>
          </cell>
          <cell r="J766">
            <v>70.2</v>
          </cell>
          <cell r="K766" t="str">
            <v>lítdiezel</v>
          </cell>
          <cell r="L766">
            <v>2042076.6135</v>
          </cell>
          <cell r="M766" t="str">
            <v>1x6/7+1x4/7+2x3/7</v>
          </cell>
          <cell r="N766">
            <v>594443.67272727273</v>
          </cell>
          <cell r="O766">
            <v>250292.07272727272</v>
          </cell>
          <cell r="P766">
            <v>288798.54545454547</v>
          </cell>
          <cell r="Q766">
            <v>552963.99600000004</v>
          </cell>
          <cell r="R766">
            <v>27648.199800000002</v>
          </cell>
          <cell r="S766">
            <v>580612.1958000001</v>
          </cell>
          <cell r="T766">
            <v>276459.23076923075</v>
          </cell>
          <cell r="U766">
            <v>1990605.7174783219</v>
          </cell>
          <cell r="V766">
            <v>2042076.6135</v>
          </cell>
          <cell r="W766">
            <v>1861086</v>
          </cell>
        </row>
        <row r="767">
          <cell r="A767" t="str">
            <v>BT10m</v>
          </cell>
          <cell r="B767">
            <v>333</v>
          </cell>
          <cell r="C767" t="str">
            <v>Băng tải độ dài 10m</v>
          </cell>
          <cell r="L767">
            <v>0</v>
          </cell>
          <cell r="V767">
            <v>0</v>
          </cell>
        </row>
        <row r="768">
          <cell r="A768" t="str">
            <v>BT15m</v>
          </cell>
          <cell r="B768">
            <v>334</v>
          </cell>
          <cell r="C768" t="str">
            <v>Băng tải độ dài 15m</v>
          </cell>
          <cell r="L768">
            <v>0</v>
          </cell>
          <cell r="V768">
            <v>0</v>
          </cell>
        </row>
        <row r="769">
          <cell r="A769" t="str">
            <v>BT25m</v>
          </cell>
          <cell r="B769">
            <v>335</v>
          </cell>
          <cell r="C769" t="str">
            <v>Băng tải độ dài 25m</v>
          </cell>
          <cell r="L769">
            <v>0</v>
          </cell>
          <cell r="V769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Dinh muc chi tiet"/>
      <sheetName val="Vat lieu"/>
      <sheetName val="Don gia Chi tiet de in"/>
      <sheetName val="Nhan cong"/>
      <sheetName val="GIACMHTXL (2)"/>
      <sheetName val="HSLUONGTHO"/>
      <sheetName val="MTP"/>
      <sheetName val="Quantity"/>
      <sheetName val="Đầu vào"/>
      <sheetName val="Chiet tinh dz35"/>
      <sheetName val="luong"/>
      <sheetName val="TT35"/>
    </sheetNames>
    <sheetDataSet>
      <sheetData sheetId="0"/>
      <sheetData sheetId="1"/>
      <sheetData sheetId="2">
        <row r="1">
          <cell r="B1">
            <v>1</v>
          </cell>
          <cell r="C1" t="str">
            <v>Amiang tấm</v>
          </cell>
          <cell r="D1" t="str">
            <v>kg</v>
          </cell>
          <cell r="E1">
            <v>41600</v>
          </cell>
        </row>
        <row r="2">
          <cell r="B2">
            <v>2</v>
          </cell>
          <cell r="C2" t="str">
            <v>Băng dính cách điện</v>
          </cell>
          <cell r="D2" t="str">
            <v xml:space="preserve">cuộn </v>
          </cell>
          <cell r="E2">
            <v>5000</v>
          </cell>
        </row>
        <row r="3">
          <cell r="B3">
            <v>3</v>
          </cell>
          <cell r="C3" t="str">
            <v>Băng nilông các loại</v>
          </cell>
          <cell r="D3" t="str">
            <v xml:space="preserve">cuộn </v>
          </cell>
          <cell r="E3">
            <v>8000</v>
          </cell>
        </row>
        <row r="4">
          <cell r="B4">
            <v>4</v>
          </cell>
          <cell r="C4" t="str">
            <v>Bulông d=6 L =&gt;60</v>
          </cell>
          <cell r="D4" t="str">
            <v>cái</v>
          </cell>
        </row>
        <row r="5">
          <cell r="B5">
            <v>5</v>
          </cell>
          <cell r="C5" t="str">
            <v>Bulông êcu M 16x50</v>
          </cell>
          <cell r="D5" t="str">
            <v>bộ</v>
          </cell>
          <cell r="E5">
            <v>1600</v>
          </cell>
        </row>
        <row r="6">
          <cell r="B6">
            <v>6</v>
          </cell>
          <cell r="C6" t="str">
            <v>Bulông fi 10 L = 56 - 110</v>
          </cell>
          <cell r="D6" t="str">
            <v>cái</v>
          </cell>
          <cell r="E6">
            <v>2800</v>
          </cell>
        </row>
        <row r="7">
          <cell r="B7">
            <v>7</v>
          </cell>
          <cell r="C7" t="str">
            <v>Cát vàng</v>
          </cell>
          <cell r="D7" t="str">
            <v>m3</v>
          </cell>
          <cell r="E7">
            <v>68182</v>
          </cell>
        </row>
        <row r="8">
          <cell r="B8">
            <v>8</v>
          </cell>
          <cell r="C8" t="str">
            <v>Chất cách điện</v>
          </cell>
          <cell r="D8" t="str">
            <v>kg</v>
          </cell>
          <cell r="E8">
            <v>15450</v>
          </cell>
        </row>
        <row r="9">
          <cell r="B9">
            <v>9</v>
          </cell>
          <cell r="C9" t="str">
            <v>Chổi sơn</v>
          </cell>
          <cell r="D9" t="str">
            <v>cái</v>
          </cell>
          <cell r="E9">
            <v>1000</v>
          </cell>
        </row>
        <row r="10">
          <cell r="B10">
            <v>10</v>
          </cell>
          <cell r="C10" t="str">
            <v>Cọc tiếp địa</v>
          </cell>
          <cell r="D10" t="str">
            <v>cọc</v>
          </cell>
        </row>
        <row r="11">
          <cell r="B11">
            <v>11</v>
          </cell>
          <cell r="C11" t="str">
            <v>Colie</v>
          </cell>
          <cell r="D11" t="str">
            <v>bộ</v>
          </cell>
          <cell r="E11">
            <v>15000</v>
          </cell>
        </row>
        <row r="12">
          <cell r="B12">
            <v>12</v>
          </cell>
          <cell r="C12" t="str">
            <v>Cồn công nghiệp</v>
          </cell>
          <cell r="D12" t="str">
            <v>kg</v>
          </cell>
          <cell r="E12">
            <v>6600</v>
          </cell>
        </row>
        <row r="13">
          <cell r="B13">
            <v>13</v>
          </cell>
          <cell r="C13" t="str">
            <v>Củi đun</v>
          </cell>
          <cell r="D13" t="str">
            <v>kg</v>
          </cell>
        </row>
        <row r="14">
          <cell r="B14">
            <v>14</v>
          </cell>
          <cell r="C14" t="str">
            <v>Dầu biến áp</v>
          </cell>
          <cell r="D14" t="str">
            <v>kg</v>
          </cell>
        </row>
        <row r="15">
          <cell r="B15">
            <v>15</v>
          </cell>
          <cell r="C15" t="str">
            <v>Đầu cốt 35mm2</v>
          </cell>
          <cell r="D15" t="str">
            <v>cái</v>
          </cell>
        </row>
        <row r="16">
          <cell r="B16">
            <v>16</v>
          </cell>
          <cell r="C16" t="str">
            <v>Đầu cốt 50mm2</v>
          </cell>
          <cell r="D16" t="str">
            <v>cái</v>
          </cell>
        </row>
        <row r="17">
          <cell r="B17">
            <v>17</v>
          </cell>
          <cell r="C17" t="str">
            <v>Đầu cốt 70mm2</v>
          </cell>
          <cell r="D17" t="str">
            <v>cái</v>
          </cell>
        </row>
        <row r="18">
          <cell r="B18">
            <v>18</v>
          </cell>
          <cell r="C18" t="str">
            <v>Đầu cốt 95mm2</v>
          </cell>
          <cell r="D18" t="str">
            <v>cái</v>
          </cell>
        </row>
        <row r="19">
          <cell r="B19">
            <v>19</v>
          </cell>
          <cell r="C19" t="str">
            <v>Đầu cốt 120mm2</v>
          </cell>
          <cell r="D19" t="str">
            <v>cái</v>
          </cell>
        </row>
        <row r="20">
          <cell r="B20">
            <v>20</v>
          </cell>
          <cell r="C20" t="str">
            <v>Đầu cốt 150mm2</v>
          </cell>
          <cell r="D20" t="str">
            <v>cái</v>
          </cell>
        </row>
        <row r="21">
          <cell r="B21">
            <v>21</v>
          </cell>
          <cell r="C21" t="str">
            <v>Đầu cốt 185mm2</v>
          </cell>
          <cell r="D21" t="str">
            <v>cái</v>
          </cell>
        </row>
        <row r="22">
          <cell r="B22">
            <v>22</v>
          </cell>
          <cell r="C22" t="str">
            <v>Đầu cốt 240mm2</v>
          </cell>
          <cell r="D22" t="str">
            <v>cái</v>
          </cell>
        </row>
        <row r="23">
          <cell r="B23">
            <v>23</v>
          </cell>
          <cell r="C23" t="str">
            <v>Đầu cốt 300mm2</v>
          </cell>
          <cell r="D23" t="str">
            <v>cái</v>
          </cell>
        </row>
        <row r="24">
          <cell r="B24">
            <v>24</v>
          </cell>
          <cell r="C24" t="str">
            <v>Đầu cốt 400mm2</v>
          </cell>
          <cell r="D24" t="str">
            <v>cái</v>
          </cell>
        </row>
        <row r="25">
          <cell r="B25">
            <v>25</v>
          </cell>
          <cell r="C25" t="str">
            <v>Dầu Diezen</v>
          </cell>
          <cell r="D25" t="str">
            <v>kg</v>
          </cell>
          <cell r="E25">
            <v>8305</v>
          </cell>
        </row>
        <row r="26">
          <cell r="B26">
            <v>26</v>
          </cell>
          <cell r="C26" t="str">
            <v>Dầu nhờn</v>
          </cell>
          <cell r="D26" t="str">
            <v>kg</v>
          </cell>
          <cell r="E26">
            <v>12753</v>
          </cell>
        </row>
        <row r="27">
          <cell r="B27">
            <v>27</v>
          </cell>
          <cell r="C27" t="str">
            <v>Dây đồng 25mm2</v>
          </cell>
          <cell r="D27" t="str">
            <v>m</v>
          </cell>
          <cell r="E27">
            <v>39480</v>
          </cell>
        </row>
        <row r="28">
          <cell r="B28">
            <v>28</v>
          </cell>
          <cell r="C28" t="str">
            <v>Dây dồng trần 100 mm2</v>
          </cell>
          <cell r="D28" t="str">
            <v>m</v>
          </cell>
        </row>
        <row r="29">
          <cell r="B29">
            <v>29</v>
          </cell>
          <cell r="C29" t="str">
            <v>Dây thép fi 2-4</v>
          </cell>
          <cell r="D29" t="str">
            <v>kg</v>
          </cell>
          <cell r="E29">
            <v>987</v>
          </cell>
        </row>
        <row r="30">
          <cell r="B30">
            <v>30</v>
          </cell>
          <cell r="C30" t="str">
            <v>Dây thép mạ kẽm fi 2-4</v>
          </cell>
          <cell r="D30" t="str">
            <v>kg</v>
          </cell>
          <cell r="E30">
            <v>16500</v>
          </cell>
        </row>
        <row r="31">
          <cell r="B31">
            <v>31</v>
          </cell>
          <cell r="C31" t="str">
            <v>Dây thép mạ kẽm fi 4-6</v>
          </cell>
          <cell r="D31" t="str">
            <v>m</v>
          </cell>
          <cell r="E31">
            <v>2220</v>
          </cell>
        </row>
        <row r="32">
          <cell r="B32">
            <v>32</v>
          </cell>
          <cell r="C32" t="str">
            <v>Đồng lá 0,5mm</v>
          </cell>
          <cell r="D32" t="str">
            <v>kg</v>
          </cell>
          <cell r="E32">
            <v>30000</v>
          </cell>
        </row>
        <row r="33">
          <cell r="B33">
            <v>33</v>
          </cell>
          <cell r="C33" t="str">
            <v>Ghen nilông</v>
          </cell>
          <cell r="D33" t="str">
            <v>m</v>
          </cell>
          <cell r="E33">
            <v>860</v>
          </cell>
        </row>
        <row r="34">
          <cell r="B34">
            <v>34</v>
          </cell>
          <cell r="C34" t="str">
            <v>Giấy ráp</v>
          </cell>
          <cell r="D34" t="str">
            <v>tờ</v>
          </cell>
          <cell r="E34">
            <v>5000</v>
          </cell>
        </row>
        <row r="35">
          <cell r="B35">
            <v>35</v>
          </cell>
          <cell r="C35" t="str">
            <v>Giẻ lau</v>
          </cell>
          <cell r="D35" t="str">
            <v>kg</v>
          </cell>
          <cell r="E35">
            <v>2500</v>
          </cell>
        </row>
        <row r="36">
          <cell r="B36">
            <v>36</v>
          </cell>
          <cell r="C36" t="str">
            <v>Gỗ kê chèn</v>
          </cell>
          <cell r="D36" t="str">
            <v>m3</v>
          </cell>
          <cell r="E36">
            <v>2934545</v>
          </cell>
        </row>
        <row r="37">
          <cell r="B37">
            <v>37</v>
          </cell>
          <cell r="C37" t="str">
            <v>Gỗ ván nhóm 4</v>
          </cell>
          <cell r="D37" t="str">
            <v>m3</v>
          </cell>
          <cell r="E37">
            <v>4089091</v>
          </cell>
        </row>
        <row r="38">
          <cell r="B38">
            <v>38</v>
          </cell>
          <cell r="C38" t="str">
            <v>Gôm lắc</v>
          </cell>
          <cell r="D38" t="str">
            <v>kg</v>
          </cell>
          <cell r="E38">
            <v>45000</v>
          </cell>
        </row>
        <row r="39">
          <cell r="B39">
            <v>39</v>
          </cell>
          <cell r="C39" t="str">
            <v>Hộp nối cáp</v>
          </cell>
          <cell r="D39" t="str">
            <v>cái</v>
          </cell>
        </row>
        <row r="40">
          <cell r="B40">
            <v>40</v>
          </cell>
          <cell r="C40" t="str">
            <v>Hộp nối cáp dầu 10-15KV loại 35mm2</v>
          </cell>
          <cell r="D40" t="str">
            <v>bộ</v>
          </cell>
        </row>
        <row r="41">
          <cell r="B41">
            <v>41</v>
          </cell>
          <cell r="C41" t="str">
            <v>Hộp nối cáp dầu 10-15KV loại 70mm2</v>
          </cell>
          <cell r="D41" t="str">
            <v>bộ</v>
          </cell>
        </row>
        <row r="42">
          <cell r="B42">
            <v>42</v>
          </cell>
          <cell r="C42" t="str">
            <v>Hộp nối cáp dầu 10-15KV loại 120mm2</v>
          </cell>
          <cell r="D42" t="str">
            <v>bộ</v>
          </cell>
        </row>
        <row r="43">
          <cell r="B43">
            <v>43</v>
          </cell>
          <cell r="C43" t="str">
            <v>Hộp nối cáp dầu 10-15KV loại 185mm2</v>
          </cell>
          <cell r="D43" t="str">
            <v>bộ</v>
          </cell>
        </row>
        <row r="44">
          <cell r="B44">
            <v>44</v>
          </cell>
          <cell r="C44" t="str">
            <v>Hộp nối cáp dầu 10-15KV loại 240mm2</v>
          </cell>
          <cell r="D44" t="str">
            <v>bộ</v>
          </cell>
        </row>
        <row r="45">
          <cell r="B45">
            <v>45</v>
          </cell>
          <cell r="C45" t="str">
            <v>Hộp nối cáp dầu 10-15KV loại 300mm2</v>
          </cell>
          <cell r="D45" t="str">
            <v>bộ</v>
          </cell>
        </row>
        <row r="46">
          <cell r="B46">
            <v>46</v>
          </cell>
          <cell r="C46" t="str">
            <v>Hộp nối cáp dầu 10-15KV loại 400mm2</v>
          </cell>
          <cell r="D46" t="str">
            <v>bộ</v>
          </cell>
        </row>
        <row r="47">
          <cell r="B47">
            <v>47</v>
          </cell>
          <cell r="C47" t="str">
            <v>Hộp nối cáp dầu 110KV loại 35mm2</v>
          </cell>
          <cell r="D47" t="str">
            <v>bộ</v>
          </cell>
        </row>
        <row r="48">
          <cell r="B48">
            <v>48</v>
          </cell>
          <cell r="C48" t="str">
            <v>Hộp nối cáp dầu 110KV loại 70mm2</v>
          </cell>
          <cell r="D48" t="str">
            <v>bộ</v>
          </cell>
        </row>
        <row r="49">
          <cell r="B49">
            <v>49</v>
          </cell>
          <cell r="C49" t="str">
            <v>Hộp nối cáp dầu 110KV loại 120mm2</v>
          </cell>
          <cell r="D49" t="str">
            <v>bộ</v>
          </cell>
        </row>
        <row r="50">
          <cell r="B50">
            <v>50</v>
          </cell>
          <cell r="C50" t="str">
            <v>Hộp nối cáp dầu 110KV loại 185mm2</v>
          </cell>
          <cell r="D50" t="str">
            <v>bộ</v>
          </cell>
        </row>
        <row r="51">
          <cell r="B51">
            <v>51</v>
          </cell>
          <cell r="C51" t="str">
            <v>Hộp nối cáp dầu 110KV loại 240mm2</v>
          </cell>
          <cell r="D51" t="str">
            <v>bộ</v>
          </cell>
        </row>
        <row r="52">
          <cell r="B52">
            <v>52</v>
          </cell>
          <cell r="C52" t="str">
            <v>Hộp nối cáp dầu 110KV loại 300mm2</v>
          </cell>
          <cell r="D52" t="str">
            <v>bộ</v>
          </cell>
        </row>
        <row r="53">
          <cell r="B53">
            <v>53</v>
          </cell>
          <cell r="C53" t="str">
            <v>Hộp nối cáp dầu 110KV loại 400mm2</v>
          </cell>
          <cell r="D53" t="str">
            <v>bộ</v>
          </cell>
        </row>
        <row r="54">
          <cell r="B54">
            <v>54</v>
          </cell>
          <cell r="C54" t="str">
            <v>Hộp nối cáp dầu 1KV loại 35mm2</v>
          </cell>
          <cell r="D54" t="str">
            <v>bộ</v>
          </cell>
        </row>
        <row r="55">
          <cell r="B55">
            <v>55</v>
          </cell>
          <cell r="C55" t="str">
            <v>Hộp nối cáp dầu 1KV loại 70mm2</v>
          </cell>
          <cell r="D55" t="str">
            <v>bộ</v>
          </cell>
        </row>
        <row r="56">
          <cell r="B56">
            <v>56</v>
          </cell>
          <cell r="C56" t="str">
            <v>Hộp nối cáp dầu 1KV loại 120mm2</v>
          </cell>
          <cell r="D56" t="str">
            <v>bộ</v>
          </cell>
        </row>
        <row r="57">
          <cell r="B57">
            <v>57</v>
          </cell>
          <cell r="C57" t="str">
            <v>Hộp nối cáp dầu 1KV loại 185mm2</v>
          </cell>
          <cell r="D57" t="str">
            <v>bộ</v>
          </cell>
        </row>
        <row r="58">
          <cell r="B58">
            <v>58</v>
          </cell>
          <cell r="C58" t="str">
            <v>Hộp nối cáp dầu 1KV loại 240mm2</v>
          </cell>
          <cell r="D58" t="str">
            <v>bộ</v>
          </cell>
        </row>
        <row r="59">
          <cell r="B59">
            <v>59</v>
          </cell>
          <cell r="C59" t="str">
            <v>Hộp nối cáp dầu 1KV loại 300mm3</v>
          </cell>
          <cell r="D59" t="str">
            <v>bộ</v>
          </cell>
        </row>
        <row r="60">
          <cell r="B60">
            <v>60</v>
          </cell>
          <cell r="C60" t="str">
            <v>Hộp nối cáp dầu 1KV loại 400mm4</v>
          </cell>
          <cell r="D60" t="str">
            <v>bộ</v>
          </cell>
        </row>
        <row r="61">
          <cell r="B61">
            <v>61</v>
          </cell>
          <cell r="C61" t="str">
            <v>Hộp nối cáp dầu 22KV loại 35mm2</v>
          </cell>
          <cell r="D61" t="str">
            <v>bộ</v>
          </cell>
        </row>
        <row r="62">
          <cell r="B62">
            <v>62</v>
          </cell>
          <cell r="C62" t="str">
            <v>Hộp nối cáp dầu 22KV loại 70mm2</v>
          </cell>
          <cell r="D62" t="str">
            <v>bộ</v>
          </cell>
        </row>
        <row r="63">
          <cell r="B63">
            <v>63</v>
          </cell>
          <cell r="C63" t="str">
            <v>Hộp nối cáp dầu 22KV loại 120mm2</v>
          </cell>
          <cell r="D63" t="str">
            <v>bộ</v>
          </cell>
        </row>
        <row r="64">
          <cell r="B64">
            <v>64</v>
          </cell>
          <cell r="C64" t="str">
            <v>Hộp nối cáp dầu 22KV loại 185mm2</v>
          </cell>
          <cell r="D64" t="str">
            <v>bộ</v>
          </cell>
        </row>
        <row r="65">
          <cell r="B65">
            <v>65</v>
          </cell>
          <cell r="C65" t="str">
            <v>Hộp nối cáp dầu 22KV loại 240mm2</v>
          </cell>
          <cell r="D65" t="str">
            <v>bộ</v>
          </cell>
        </row>
        <row r="66">
          <cell r="B66">
            <v>66</v>
          </cell>
          <cell r="C66" t="str">
            <v>Hộp nối cáp dầu 22KV loại 300mm2</v>
          </cell>
          <cell r="D66" t="str">
            <v>bộ</v>
          </cell>
        </row>
        <row r="67">
          <cell r="B67">
            <v>67</v>
          </cell>
          <cell r="C67" t="str">
            <v>Hộp nối cáp dầu 22KV loại 400mm2</v>
          </cell>
          <cell r="D67" t="str">
            <v>bộ</v>
          </cell>
        </row>
        <row r="68">
          <cell r="B68">
            <v>68</v>
          </cell>
          <cell r="C68" t="str">
            <v>Hộp nối cáp dầu 35KV loại 35mm2</v>
          </cell>
          <cell r="D68" t="str">
            <v>bộ</v>
          </cell>
        </row>
        <row r="69">
          <cell r="B69">
            <v>69</v>
          </cell>
          <cell r="C69" t="str">
            <v>Hộp nối cáp dầu 35KV loại 70mm2</v>
          </cell>
          <cell r="D69" t="str">
            <v>bộ</v>
          </cell>
        </row>
        <row r="70">
          <cell r="B70">
            <v>70</v>
          </cell>
          <cell r="C70" t="str">
            <v>Hộp nối cáp dầu 35KV loại 120mm2</v>
          </cell>
          <cell r="D70" t="str">
            <v>bộ</v>
          </cell>
        </row>
        <row r="71">
          <cell r="B71">
            <v>71</v>
          </cell>
          <cell r="C71" t="str">
            <v>Hộp nối cáp dầu 35KV loại 185mm2</v>
          </cell>
          <cell r="D71" t="str">
            <v>bộ</v>
          </cell>
        </row>
        <row r="72">
          <cell r="B72">
            <v>72</v>
          </cell>
          <cell r="C72" t="str">
            <v>Hộp nối cáp dầu 35KV loại 240mm2</v>
          </cell>
          <cell r="D72" t="str">
            <v>bộ</v>
          </cell>
        </row>
        <row r="73">
          <cell r="B73">
            <v>73</v>
          </cell>
          <cell r="C73" t="str">
            <v>Hộp nối cáp dầu 35KV loại 300mm2</v>
          </cell>
          <cell r="D73" t="str">
            <v>bộ</v>
          </cell>
        </row>
        <row r="74">
          <cell r="B74">
            <v>74</v>
          </cell>
          <cell r="C74" t="str">
            <v>Hộp nối cáp dầu 35KV loại 400mm2</v>
          </cell>
          <cell r="D74" t="str">
            <v>bộ</v>
          </cell>
        </row>
        <row r="75">
          <cell r="B75">
            <v>75</v>
          </cell>
          <cell r="C75" t="str">
            <v>Hộp nối cáp dầu 3-6KV loại 35mm2</v>
          </cell>
          <cell r="D75" t="str">
            <v>bộ</v>
          </cell>
        </row>
        <row r="76">
          <cell r="B76">
            <v>76</v>
          </cell>
          <cell r="C76" t="str">
            <v>Hộp nối cáp dầu 3-6KV loại 70mm2</v>
          </cell>
          <cell r="D76" t="str">
            <v>bộ</v>
          </cell>
        </row>
        <row r="77">
          <cell r="B77">
            <v>77</v>
          </cell>
          <cell r="C77" t="str">
            <v>Hộp nối cáp dầu 3-6KV loại 120mm2</v>
          </cell>
          <cell r="D77" t="str">
            <v>bộ</v>
          </cell>
        </row>
        <row r="78">
          <cell r="B78">
            <v>78</v>
          </cell>
          <cell r="C78" t="str">
            <v>Hộp nối cáp dầu 3-6KV loại 185mm2</v>
          </cell>
          <cell r="D78" t="str">
            <v>bộ</v>
          </cell>
        </row>
        <row r="79">
          <cell r="B79">
            <v>79</v>
          </cell>
          <cell r="C79" t="str">
            <v>Hộp nối cáp dầu 3-6KV loại 240mm2</v>
          </cell>
          <cell r="D79" t="str">
            <v>bộ</v>
          </cell>
        </row>
        <row r="80">
          <cell r="B80">
            <v>80</v>
          </cell>
          <cell r="C80" t="str">
            <v>Hộp nối cáp dầu 3-6KV loại 300mm2</v>
          </cell>
          <cell r="D80" t="str">
            <v>bộ</v>
          </cell>
        </row>
        <row r="81">
          <cell r="B81">
            <v>81</v>
          </cell>
          <cell r="C81" t="str">
            <v>Hộp nối cáp dầu 3-6KV loại 400mm2</v>
          </cell>
          <cell r="D81" t="str">
            <v>bộ</v>
          </cell>
        </row>
        <row r="82">
          <cell r="B82">
            <v>82</v>
          </cell>
          <cell r="C82" t="str">
            <v>Hộp nối cáp dầu 66KV loại 35mm2</v>
          </cell>
          <cell r="D82" t="str">
            <v>bộ</v>
          </cell>
        </row>
        <row r="83">
          <cell r="B83">
            <v>83</v>
          </cell>
          <cell r="C83" t="str">
            <v>Hộp nối cáp dầu 66KV loại 70mm2</v>
          </cell>
          <cell r="D83" t="str">
            <v>bộ</v>
          </cell>
        </row>
        <row r="84">
          <cell r="B84">
            <v>84</v>
          </cell>
          <cell r="C84" t="str">
            <v>Hộp nối cáp dầu 66KV loại 120mm2</v>
          </cell>
          <cell r="D84" t="str">
            <v>bộ</v>
          </cell>
        </row>
        <row r="85">
          <cell r="B85">
            <v>85</v>
          </cell>
          <cell r="C85" t="str">
            <v>Hộp nối cáp dầu 66KV loại 185mm2</v>
          </cell>
          <cell r="D85" t="str">
            <v>bộ</v>
          </cell>
        </row>
        <row r="86">
          <cell r="B86">
            <v>86</v>
          </cell>
          <cell r="C86" t="str">
            <v>Hộp nối cáp dầu 66KV loại 240mm2</v>
          </cell>
          <cell r="D86" t="str">
            <v>bộ</v>
          </cell>
        </row>
        <row r="87">
          <cell r="B87">
            <v>87</v>
          </cell>
          <cell r="C87" t="str">
            <v>Hộp nối cáp dầu 66KV loại 300mm2</v>
          </cell>
          <cell r="D87" t="str">
            <v>bộ</v>
          </cell>
        </row>
        <row r="88">
          <cell r="B88">
            <v>88</v>
          </cell>
          <cell r="C88" t="str">
            <v>Hộp nối cáp dầu 66KV loại 400mm2</v>
          </cell>
          <cell r="D88" t="str">
            <v>bộ</v>
          </cell>
        </row>
        <row r="89">
          <cell r="B89">
            <v>89</v>
          </cell>
          <cell r="C89" t="str">
            <v>Keo dán</v>
          </cell>
          <cell r="D89" t="str">
            <v>kg</v>
          </cell>
          <cell r="E89">
            <v>45000</v>
          </cell>
        </row>
        <row r="90">
          <cell r="B90">
            <v>90</v>
          </cell>
          <cell r="C90" t="str">
            <v>Ma tít</v>
          </cell>
          <cell r="D90" t="str">
            <v>kg</v>
          </cell>
          <cell r="E90">
            <v>17300</v>
          </cell>
        </row>
        <row r="91">
          <cell r="B91">
            <v>91</v>
          </cell>
          <cell r="C91" t="str">
            <v>Nhựa thông</v>
          </cell>
          <cell r="D91" t="str">
            <v>kg</v>
          </cell>
          <cell r="E91">
            <v>8000</v>
          </cell>
        </row>
        <row r="92">
          <cell r="B92">
            <v>92</v>
          </cell>
          <cell r="C92" t="str">
            <v>Phễu cáp dầu bằng gang loại d=35mm2</v>
          </cell>
          <cell r="D92" t="str">
            <v>cái</v>
          </cell>
        </row>
        <row r="93">
          <cell r="B93">
            <v>93</v>
          </cell>
          <cell r="C93" t="str">
            <v>Phễu cáp dầu bằng gang loại d=70mm2</v>
          </cell>
          <cell r="D93" t="str">
            <v>cái</v>
          </cell>
        </row>
        <row r="94">
          <cell r="B94">
            <v>94</v>
          </cell>
          <cell r="C94" t="str">
            <v>Phễu cáp dầu bằng gang loại d=120mm2</v>
          </cell>
          <cell r="D94" t="str">
            <v>cái</v>
          </cell>
        </row>
        <row r="95">
          <cell r="B95">
            <v>95</v>
          </cell>
          <cell r="C95" t="str">
            <v>Phễu cáp dầu bằng gang loại d=185mm2</v>
          </cell>
          <cell r="D95" t="str">
            <v>cái</v>
          </cell>
        </row>
        <row r="96">
          <cell r="B96">
            <v>96</v>
          </cell>
          <cell r="C96" t="str">
            <v>Phễu cáp dầu bằng gang loại d=240mm2</v>
          </cell>
          <cell r="D96" t="str">
            <v>cái</v>
          </cell>
        </row>
        <row r="97">
          <cell r="B97">
            <v>97</v>
          </cell>
          <cell r="C97" t="str">
            <v>Phễu cáp dầu bằng gang loại d=300mm2</v>
          </cell>
          <cell r="D97" t="str">
            <v>cái</v>
          </cell>
        </row>
        <row r="98">
          <cell r="B98">
            <v>98</v>
          </cell>
          <cell r="C98" t="str">
            <v>Phễu cáp dầu bằng gang loại d=400mm2</v>
          </cell>
          <cell r="D98" t="str">
            <v>cái</v>
          </cell>
        </row>
        <row r="99">
          <cell r="B99">
            <v>99</v>
          </cell>
          <cell r="C99" t="str">
            <v>Phễu cáp dầu bằng tôn loại d=35mm2</v>
          </cell>
          <cell r="D99" t="str">
            <v>cái</v>
          </cell>
        </row>
        <row r="100">
          <cell r="B100">
            <v>100</v>
          </cell>
          <cell r="C100" t="str">
            <v>Phễu cáp dầu bằng tôn loại d=70mm2</v>
          </cell>
          <cell r="D100" t="str">
            <v>cái</v>
          </cell>
        </row>
        <row r="101">
          <cell r="B101">
            <v>101</v>
          </cell>
          <cell r="C101" t="str">
            <v>Phễu cáp dầu bằng tôn loại d=120mm2</v>
          </cell>
          <cell r="D101" t="str">
            <v>cái</v>
          </cell>
        </row>
        <row r="102">
          <cell r="B102">
            <v>102</v>
          </cell>
          <cell r="C102" t="str">
            <v>Phễu cáp dầu bằng tôn loại d=185mm2</v>
          </cell>
          <cell r="D102" t="str">
            <v>cái</v>
          </cell>
        </row>
        <row r="103">
          <cell r="B103">
            <v>103</v>
          </cell>
          <cell r="C103" t="str">
            <v>Phễu cáp dầu bằng tôn loại d=240mm2</v>
          </cell>
          <cell r="D103" t="str">
            <v>cái</v>
          </cell>
        </row>
        <row r="104">
          <cell r="B104">
            <v>104</v>
          </cell>
          <cell r="C104" t="str">
            <v>Phễu cáp dầu bằng tôn loại d=300mm2</v>
          </cell>
          <cell r="D104" t="str">
            <v>cái</v>
          </cell>
        </row>
        <row r="105">
          <cell r="B105">
            <v>105</v>
          </cell>
          <cell r="C105" t="str">
            <v>Phễu cáp dầu bằng tôn loại d=400mm2</v>
          </cell>
          <cell r="D105" t="str">
            <v>cái</v>
          </cell>
        </row>
        <row r="106">
          <cell r="B106">
            <v>106</v>
          </cell>
          <cell r="C106" t="str">
            <v>Que hàn d4</v>
          </cell>
          <cell r="D106" t="str">
            <v>kg</v>
          </cell>
          <cell r="E106">
            <v>7004</v>
          </cell>
        </row>
        <row r="107">
          <cell r="B107">
            <v>107</v>
          </cell>
          <cell r="C107" t="str">
            <v xml:space="preserve">Sơn cách điện </v>
          </cell>
          <cell r="D107" t="str">
            <v>kg</v>
          </cell>
          <cell r="E107">
            <v>27273</v>
          </cell>
        </row>
        <row r="108">
          <cell r="B108">
            <v>108</v>
          </cell>
          <cell r="C108" t="str">
            <v>Sơn chống axít</v>
          </cell>
          <cell r="D108" t="str">
            <v>kg</v>
          </cell>
          <cell r="E108">
            <v>27273</v>
          </cell>
        </row>
        <row r="109">
          <cell r="B109">
            <v>109</v>
          </cell>
          <cell r="C109" t="str">
            <v>Sơn chống rỉ</v>
          </cell>
          <cell r="D109" t="str">
            <v>kg</v>
          </cell>
          <cell r="E109">
            <v>9091</v>
          </cell>
        </row>
        <row r="110">
          <cell r="B110">
            <v>110</v>
          </cell>
          <cell r="C110" t="str">
            <v>Sơn màu Bach Tuyết</v>
          </cell>
          <cell r="D110" t="str">
            <v>kg</v>
          </cell>
          <cell r="E110">
            <v>27273</v>
          </cell>
        </row>
        <row r="111">
          <cell r="B111">
            <v>111</v>
          </cell>
          <cell r="C111" t="str">
            <v>Sơn màu ghi</v>
          </cell>
          <cell r="D111" t="str">
            <v>kg</v>
          </cell>
          <cell r="E111">
            <v>27273</v>
          </cell>
        </row>
        <row r="112">
          <cell r="B112">
            <v>112</v>
          </cell>
          <cell r="C112" t="str">
            <v>Thép lá 1mm</v>
          </cell>
          <cell r="D112" t="str">
            <v>kg</v>
          </cell>
          <cell r="E112">
            <v>10000</v>
          </cell>
        </row>
        <row r="113">
          <cell r="B113">
            <v>113</v>
          </cell>
          <cell r="C113" t="str">
            <v>Thiếc hàn</v>
          </cell>
          <cell r="D113" t="str">
            <v>kg</v>
          </cell>
          <cell r="E113">
            <v>34600</v>
          </cell>
        </row>
        <row r="114">
          <cell r="B114">
            <v>114</v>
          </cell>
          <cell r="C114" t="str">
            <v>Vải nhựa</v>
          </cell>
          <cell r="D114" t="str">
            <v>m2</v>
          </cell>
          <cell r="E114">
            <v>10609</v>
          </cell>
        </row>
        <row r="115">
          <cell r="B115">
            <v>115</v>
          </cell>
          <cell r="C115" t="str">
            <v>Vải trắng</v>
          </cell>
          <cell r="D115" t="str">
            <v>m</v>
          </cell>
          <cell r="E115">
            <v>8000</v>
          </cell>
        </row>
        <row r="116">
          <cell r="B116">
            <v>116</v>
          </cell>
          <cell r="C116" t="str">
            <v>Vật liệu cố định ống</v>
          </cell>
          <cell r="D116" t="str">
            <v>cái</v>
          </cell>
          <cell r="E116">
            <v>2000</v>
          </cell>
        </row>
        <row r="117">
          <cell r="B117">
            <v>117</v>
          </cell>
          <cell r="C117" t="str">
            <v>Vật liệu khác</v>
          </cell>
          <cell r="D117" t="str">
            <v>%</v>
          </cell>
        </row>
        <row r="118">
          <cell r="B118">
            <v>118</v>
          </cell>
          <cell r="C118" t="str">
            <v>Vazơlin</v>
          </cell>
          <cell r="D118" t="str">
            <v>kg</v>
          </cell>
          <cell r="E118">
            <v>24000</v>
          </cell>
        </row>
        <row r="119">
          <cell r="B119">
            <v>119</v>
          </cell>
          <cell r="C119" t="str">
            <v xml:space="preserve">Xăng </v>
          </cell>
          <cell r="D119" t="str">
            <v>kg</v>
          </cell>
          <cell r="E119">
            <v>8409</v>
          </cell>
        </row>
        <row r="120">
          <cell r="B120">
            <v>120</v>
          </cell>
          <cell r="C120" t="str">
            <v>Ximăng PC30</v>
          </cell>
          <cell r="D120" t="str">
            <v>kg</v>
          </cell>
          <cell r="E120">
            <v>914</v>
          </cell>
        </row>
        <row r="121">
          <cell r="B121">
            <v>121</v>
          </cell>
          <cell r="C121" t="str">
            <v>Mỡ các loại</v>
          </cell>
          <cell r="D121" t="str">
            <v>kg</v>
          </cell>
          <cell r="E121">
            <v>13377</v>
          </cell>
        </row>
        <row r="122">
          <cell r="B122">
            <v>122</v>
          </cell>
          <cell r="C122" t="str">
            <v>Mỡ YOC</v>
          </cell>
          <cell r="D122" t="str">
            <v>kg</v>
          </cell>
          <cell r="E122">
            <v>25000</v>
          </cell>
        </row>
        <row r="123">
          <cell r="B123">
            <v>123</v>
          </cell>
          <cell r="C123" t="str">
            <v>Năng lượng điện</v>
          </cell>
          <cell r="D123" t="str">
            <v>kwh</v>
          </cell>
          <cell r="E123">
            <v>1622.01</v>
          </cell>
        </row>
        <row r="125">
          <cell r="B125">
            <v>6030</v>
          </cell>
          <cell r="C125" t="str">
            <v>Ngày công bậc 3,0/7</v>
          </cell>
          <cell r="D125" t="str">
            <v>công</v>
          </cell>
          <cell r="E125">
            <v>178307.69230769231</v>
          </cell>
        </row>
        <row r="126">
          <cell r="B126">
            <v>6035</v>
          </cell>
          <cell r="C126" t="str">
            <v>Ngày công bậc 3,5/7</v>
          </cell>
          <cell r="D126" t="str">
            <v>công</v>
          </cell>
          <cell r="E126">
            <v>193653.84615384616</v>
          </cell>
        </row>
        <row r="127">
          <cell r="B127">
            <v>6400</v>
          </cell>
          <cell r="C127" t="str">
            <v>Ngày công bậc 4,0/7</v>
          </cell>
          <cell r="D127" t="str">
            <v>công</v>
          </cell>
          <cell r="E127">
            <v>209000</v>
          </cell>
        </row>
        <row r="128">
          <cell r="B128">
            <v>6450</v>
          </cell>
          <cell r="C128" t="str">
            <v>Ngày công bậc 4,5/7</v>
          </cell>
          <cell r="D128" t="str">
            <v>công</v>
          </cell>
          <cell r="E128">
            <v>227634.61538461538</v>
          </cell>
        </row>
        <row r="129">
          <cell r="B129">
            <v>6500</v>
          </cell>
          <cell r="C129" t="str">
            <v>Ngày công bậc 5,0/7</v>
          </cell>
          <cell r="D129" t="str">
            <v>công</v>
          </cell>
          <cell r="E129">
            <v>246269.23076923078</v>
          </cell>
        </row>
        <row r="131">
          <cell r="B131">
            <v>7001</v>
          </cell>
          <cell r="C131" t="str">
            <v>Máy khoan điện cầm tay 0,6kw</v>
          </cell>
          <cell r="D131" t="str">
            <v>ca</v>
          </cell>
          <cell r="E131">
            <v>169483</v>
          </cell>
        </row>
        <row r="132">
          <cell r="B132">
            <v>7002</v>
          </cell>
          <cell r="C132" t="str">
            <v>Máy lọc dầu cải tạo YBM-2</v>
          </cell>
          <cell r="D132" t="str">
            <v>ca</v>
          </cell>
          <cell r="E132">
            <v>757784</v>
          </cell>
        </row>
        <row r="133">
          <cell r="B133">
            <v>7003</v>
          </cell>
          <cell r="C133" t="str">
            <v>Máy lọc dầu hợp bộ KATO KLVC-4AXVSO</v>
          </cell>
          <cell r="D133" t="str">
            <v>ca</v>
          </cell>
          <cell r="E133">
            <v>1452021</v>
          </cell>
        </row>
        <row r="134">
          <cell r="B134">
            <v>7004</v>
          </cell>
          <cell r="C134" t="str">
            <v>Máy lọc ép</v>
          </cell>
          <cell r="D134" t="str">
            <v>ca</v>
          </cell>
          <cell r="E134">
            <v>24073</v>
          </cell>
        </row>
        <row r="135">
          <cell r="B135">
            <v>7005</v>
          </cell>
          <cell r="C135" t="str">
            <v>Máy thử cao áp AI-70</v>
          </cell>
          <cell r="D135" t="str">
            <v>ca</v>
          </cell>
          <cell r="E135">
            <v>439078</v>
          </cell>
        </row>
        <row r="136">
          <cell r="B136">
            <v>7006</v>
          </cell>
          <cell r="C136" t="str">
            <v>Máy hàn 15kw</v>
          </cell>
          <cell r="D136" t="str">
            <v>ca</v>
          </cell>
          <cell r="E136">
            <v>276193</v>
          </cell>
        </row>
        <row r="137">
          <cell r="B137">
            <v>7007</v>
          </cell>
          <cell r="C137" t="str">
            <v>Máy hàn điện 14KW</v>
          </cell>
          <cell r="D137" t="str">
            <v>ca</v>
          </cell>
          <cell r="E137">
            <v>276193</v>
          </cell>
        </row>
        <row r="138">
          <cell r="B138">
            <v>7008</v>
          </cell>
          <cell r="C138" t="str">
            <v>Máy khác</v>
          </cell>
          <cell r="D138" t="str">
            <v>%</v>
          </cell>
        </row>
        <row r="139">
          <cell r="B139">
            <v>7009</v>
          </cell>
          <cell r="C139" t="str">
            <v>Máy ép dầu cốt</v>
          </cell>
          <cell r="D139" t="str">
            <v>ca</v>
          </cell>
          <cell r="E139">
            <v>58907</v>
          </cell>
        </row>
        <row r="140">
          <cell r="B140">
            <v>7010</v>
          </cell>
          <cell r="C140" t="str">
            <v>Máy bơm chân không</v>
          </cell>
          <cell r="D140" t="str">
            <v>ca</v>
          </cell>
          <cell r="E140">
            <v>158497</v>
          </cell>
        </row>
        <row r="141">
          <cell r="B141">
            <v>7011</v>
          </cell>
          <cell r="C141" t="str">
            <v>Máy bơm ly tâm</v>
          </cell>
          <cell r="D141" t="str">
            <v>ca</v>
          </cell>
          <cell r="E141">
            <v>155865</v>
          </cell>
        </row>
        <row r="142">
          <cell r="B142">
            <v>7012</v>
          </cell>
          <cell r="C142" t="str">
            <v>Đèn khò</v>
          </cell>
          <cell r="D142" t="str">
            <v>ca</v>
          </cell>
          <cell r="E142">
            <v>220492</v>
          </cell>
        </row>
        <row r="143">
          <cell r="B143">
            <v>7013</v>
          </cell>
          <cell r="C143" t="str">
            <v>Cần trục bánh hơi 10 tấn</v>
          </cell>
          <cell r="D143" t="str">
            <v>ca</v>
          </cell>
          <cell r="E143">
            <v>2185011</v>
          </cell>
        </row>
        <row r="144">
          <cell r="B144">
            <v>7014</v>
          </cell>
          <cell r="C144" t="str">
            <v>Cần trục bánh hơi 16 tấn</v>
          </cell>
          <cell r="D144" t="str">
            <v>ca</v>
          </cell>
          <cell r="E144">
            <v>2480206</v>
          </cell>
        </row>
        <row r="145">
          <cell r="B145">
            <v>7015</v>
          </cell>
          <cell r="C145" t="str">
            <v>Cần trục bánh hơi 5 tấn</v>
          </cell>
          <cell r="D145" t="str">
            <v>ca</v>
          </cell>
          <cell r="E145">
            <v>1620520</v>
          </cell>
        </row>
        <row r="146">
          <cell r="B146">
            <v>7016</v>
          </cell>
          <cell r="C146" t="str">
            <v>Xe nâng thang</v>
          </cell>
          <cell r="D146" t="str">
            <v>ca</v>
          </cell>
          <cell r="E146">
            <v>1567289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cuoc"/>
      <sheetName val="Camay"/>
      <sheetName val="GIACMHTXL"/>
      <sheetName val="luong"/>
      <sheetName val="CMnghcat20_"/>
      <sheetName val="M150"/>
      <sheetName val="GIAVUABT"/>
      <sheetName val="CHIETTINHVUAXIMANG"/>
      <sheetName val="CAT XAY"/>
      <sheetName val="CHIETTINH_KT"/>
      <sheetName val="CUOCVC"/>
      <sheetName val="GIAVL"/>
      <sheetName val="CTDGCV_HO"/>
      <sheetName val="DG_in_"/>
      <sheetName val="VL-NC-MTC DZ"/>
      <sheetName val="khung ten TD"/>
      <sheetName val="TBA"/>
      <sheetName val="DZ22"/>
      <sheetName val="Price Summary SAG &amp; TELEQ"/>
      <sheetName val="XL4Poppy"/>
      <sheetName val="Du_lieu"/>
      <sheetName val="DON GIA_NM_03_10_L650"/>
      <sheetName val="Temp"/>
      <sheetName val="Giá tháng"/>
      <sheetName val="MTP"/>
      <sheetName val="MTP1"/>
      <sheetName val="Vat lieu"/>
      <sheetName val="GIACMHTXL (2)"/>
      <sheetName val="dtxl"/>
      <sheetName val="dongia (2)"/>
    </sheetNames>
    <sheetDataSet>
      <sheetData sheetId="0"/>
      <sheetData sheetId="1"/>
      <sheetData sheetId="2"/>
      <sheetData sheetId="3">
        <row r="22">
          <cell r="A22" t="str">
            <v>A6_III_1/7</v>
          </cell>
          <cell r="B22">
            <v>1</v>
          </cell>
          <cell r="C22" t="str">
            <v>Thợ bậc 1/7</v>
          </cell>
          <cell r="D22">
            <v>1.85</v>
          </cell>
          <cell r="E22">
            <v>1202500</v>
          </cell>
          <cell r="F22">
            <v>46250</v>
          </cell>
          <cell r="G22">
            <v>312650</v>
          </cell>
          <cell r="H22">
            <v>585000</v>
          </cell>
          <cell r="I22">
            <v>80775</v>
          </cell>
          <cell r="J22">
            <v>2100150</v>
          </cell>
          <cell r="K22">
            <v>80775</v>
          </cell>
        </row>
        <row r="23">
          <cell r="A23" t="str">
            <v>A6_III_2/7</v>
          </cell>
          <cell r="B23">
            <v>2</v>
          </cell>
          <cell r="C23" t="str">
            <v>Thợ bậc 2/7</v>
          </cell>
          <cell r="D23">
            <v>2.1800000000000002</v>
          </cell>
          <cell r="E23">
            <v>1417000</v>
          </cell>
          <cell r="F23">
            <v>54500</v>
          </cell>
          <cell r="G23">
            <v>368420</v>
          </cell>
          <cell r="H23">
            <v>585000</v>
          </cell>
          <cell r="I23">
            <v>91170</v>
          </cell>
          <cell r="J23">
            <v>2370420</v>
          </cell>
          <cell r="K23">
            <v>91170</v>
          </cell>
        </row>
        <row r="24">
          <cell r="A24" t="str">
            <v>A6_III_2,5/7</v>
          </cell>
          <cell r="B24">
            <v>3</v>
          </cell>
          <cell r="C24" t="str">
            <v>Thợ bậc 2,5/7</v>
          </cell>
          <cell r="D24">
            <v>2.37</v>
          </cell>
          <cell r="E24">
            <v>1540500</v>
          </cell>
          <cell r="F24">
            <v>59250</v>
          </cell>
          <cell r="G24">
            <v>400530</v>
          </cell>
          <cell r="H24">
            <v>585000</v>
          </cell>
          <cell r="I24">
            <v>97155</v>
          </cell>
          <cell r="J24">
            <v>2526030</v>
          </cell>
          <cell r="K24">
            <v>97155</v>
          </cell>
        </row>
        <row r="25">
          <cell r="A25" t="str">
            <v>A6_III_2,7/7</v>
          </cell>
          <cell r="B25">
            <v>4</v>
          </cell>
          <cell r="C25" t="str">
            <v>Thợ bậc 2,7/7</v>
          </cell>
          <cell r="D25">
            <v>2.4460000000000002</v>
          </cell>
          <cell r="E25">
            <v>1589900</v>
          </cell>
          <cell r="F25">
            <v>61150</v>
          </cell>
          <cell r="G25">
            <v>413374</v>
          </cell>
          <cell r="H25">
            <v>585000</v>
          </cell>
          <cell r="I25">
            <v>99549</v>
          </cell>
          <cell r="J25">
            <v>2588274</v>
          </cell>
          <cell r="K25">
            <v>99549</v>
          </cell>
        </row>
        <row r="26">
          <cell r="A26" t="str">
            <v>A6_III_3/7</v>
          </cell>
          <cell r="B26">
            <v>5</v>
          </cell>
          <cell r="C26" t="str">
            <v>Thợ bậc 3/7</v>
          </cell>
          <cell r="D26">
            <v>2.56</v>
          </cell>
          <cell r="E26">
            <v>1664000</v>
          </cell>
          <cell r="F26">
            <v>64000</v>
          </cell>
          <cell r="G26">
            <v>432640</v>
          </cell>
          <cell r="H26">
            <v>585000</v>
          </cell>
          <cell r="I26">
            <v>103140</v>
          </cell>
          <cell r="J26">
            <v>2681640</v>
          </cell>
          <cell r="K26">
            <v>103140</v>
          </cell>
        </row>
        <row r="27">
          <cell r="A27" t="str">
            <v>A6_III_3,2/7</v>
          </cell>
          <cell r="B27">
            <v>6</v>
          </cell>
          <cell r="C27" t="str">
            <v>Thợ bậc 3,2/7</v>
          </cell>
          <cell r="D27">
            <v>2.65</v>
          </cell>
          <cell r="E27">
            <v>1722500</v>
          </cell>
          <cell r="F27">
            <v>66250</v>
          </cell>
          <cell r="G27">
            <v>447850</v>
          </cell>
          <cell r="H27">
            <v>585000</v>
          </cell>
          <cell r="I27">
            <v>105975</v>
          </cell>
          <cell r="J27">
            <v>2755350</v>
          </cell>
          <cell r="K27">
            <v>105975</v>
          </cell>
        </row>
        <row r="28">
          <cell r="A28" t="str">
            <v>A6_III_3,5/7</v>
          </cell>
          <cell r="B28">
            <v>7</v>
          </cell>
          <cell r="C28" t="str">
            <v>Thợ bậc 3,5/7</v>
          </cell>
          <cell r="D28">
            <v>2.7850000000000001</v>
          </cell>
          <cell r="E28">
            <v>1810250</v>
          </cell>
          <cell r="F28">
            <v>69625</v>
          </cell>
          <cell r="G28">
            <v>470665</v>
          </cell>
          <cell r="H28">
            <v>585000</v>
          </cell>
          <cell r="I28">
            <v>110227.5</v>
          </cell>
          <cell r="J28">
            <v>2865915</v>
          </cell>
          <cell r="K28">
            <v>110227.5</v>
          </cell>
        </row>
        <row r="29">
          <cell r="A29" t="str">
            <v>A6_III_3,7/7</v>
          </cell>
          <cell r="B29">
            <v>8</v>
          </cell>
          <cell r="C29" t="str">
            <v>Thợ bậc 3,7/7</v>
          </cell>
          <cell r="D29">
            <v>2.875</v>
          </cell>
          <cell r="E29">
            <v>1868750</v>
          </cell>
          <cell r="F29">
            <v>71875</v>
          </cell>
          <cell r="G29">
            <v>485875</v>
          </cell>
          <cell r="H29">
            <v>585000</v>
          </cell>
          <cell r="I29">
            <v>113062.5</v>
          </cell>
          <cell r="J29">
            <v>2939625</v>
          </cell>
          <cell r="K29">
            <v>113062.5</v>
          </cell>
        </row>
        <row r="30">
          <cell r="A30" t="str">
            <v>A6_III_4/7</v>
          </cell>
          <cell r="B30">
            <v>9</v>
          </cell>
          <cell r="C30" t="str">
            <v>Thợ bậc 4/7</v>
          </cell>
          <cell r="D30">
            <v>3.01</v>
          </cell>
          <cell r="E30">
            <v>1956499.9999999998</v>
          </cell>
          <cell r="F30">
            <v>75249.999999999985</v>
          </cell>
          <cell r="G30">
            <v>508689.99999999994</v>
          </cell>
          <cell r="H30">
            <v>585000</v>
          </cell>
          <cell r="I30">
            <v>117314.99999999999</v>
          </cell>
          <cell r="J30">
            <v>3050189.9999999995</v>
          </cell>
          <cell r="K30">
            <v>117314.99999999999</v>
          </cell>
        </row>
        <row r="31">
          <cell r="A31" t="str">
            <v>A6_III_4,3/7</v>
          </cell>
          <cell r="B31">
            <v>9</v>
          </cell>
          <cell r="C31" t="str">
            <v>Thợ bậc 4,3/7</v>
          </cell>
          <cell r="D31">
            <v>3.169</v>
          </cell>
          <cell r="E31">
            <v>2059850</v>
          </cell>
          <cell r="F31">
            <v>79225</v>
          </cell>
          <cell r="G31">
            <v>535561</v>
          </cell>
          <cell r="H31">
            <v>585000</v>
          </cell>
          <cell r="I31">
            <v>122323.5</v>
          </cell>
          <cell r="J31">
            <v>3180411</v>
          </cell>
          <cell r="K31">
            <v>122323.5</v>
          </cell>
        </row>
        <row r="32">
          <cell r="A32" t="str">
            <v>A6_III_4,5/7</v>
          </cell>
          <cell r="B32">
            <v>10</v>
          </cell>
          <cell r="C32" t="str">
            <v>Thợ bậc 4,5/7</v>
          </cell>
          <cell r="D32">
            <v>3.2749999999999999</v>
          </cell>
          <cell r="E32">
            <v>2128750</v>
          </cell>
          <cell r="F32">
            <v>81875</v>
          </cell>
          <cell r="G32">
            <v>553475</v>
          </cell>
          <cell r="H32">
            <v>585000</v>
          </cell>
          <cell r="I32">
            <v>125662.5</v>
          </cell>
          <cell r="J32">
            <v>3267225</v>
          </cell>
          <cell r="K32">
            <v>125662.5</v>
          </cell>
        </row>
        <row r="33">
          <cell r="A33" t="str">
            <v>A6_III_5/7</v>
          </cell>
          <cell r="B33">
            <v>11</v>
          </cell>
          <cell r="C33" t="str">
            <v>Thợ bậc 5/7</v>
          </cell>
          <cell r="D33">
            <v>3.54</v>
          </cell>
          <cell r="E33">
            <v>2301000</v>
          </cell>
          <cell r="F33">
            <v>88500</v>
          </cell>
          <cell r="G33">
            <v>598260</v>
          </cell>
          <cell r="H33">
            <v>585000</v>
          </cell>
          <cell r="I33">
            <v>134010</v>
          </cell>
          <cell r="J33">
            <v>3484260</v>
          </cell>
          <cell r="K33">
            <v>134010</v>
          </cell>
        </row>
        <row r="34">
          <cell r="A34" t="str">
            <v>A6_III_5,3/7</v>
          </cell>
          <cell r="B34">
            <v>12</v>
          </cell>
          <cell r="C34" t="str">
            <v>Thợ bậc 5,3/7</v>
          </cell>
          <cell r="D34">
            <v>3.7290000000000001</v>
          </cell>
          <cell r="E34">
            <v>2423850</v>
          </cell>
          <cell r="F34">
            <v>93225</v>
          </cell>
          <cell r="G34">
            <v>630201</v>
          </cell>
          <cell r="H34">
            <v>585000</v>
          </cell>
          <cell r="I34">
            <v>139963.5</v>
          </cell>
          <cell r="J34">
            <v>3639051</v>
          </cell>
          <cell r="K34">
            <v>139963.5</v>
          </cell>
        </row>
        <row r="35">
          <cell r="A35" t="str">
            <v>A6_III_5,5/7</v>
          </cell>
          <cell r="B35">
            <v>13</v>
          </cell>
          <cell r="C35" t="str">
            <v>Thợ bậc 5,5/7</v>
          </cell>
          <cell r="D35">
            <v>3.855</v>
          </cell>
          <cell r="E35">
            <v>2505750</v>
          </cell>
          <cell r="F35">
            <v>96375</v>
          </cell>
          <cell r="G35">
            <v>651495</v>
          </cell>
          <cell r="H35">
            <v>585000</v>
          </cell>
          <cell r="I35">
            <v>143932.5</v>
          </cell>
          <cell r="J35">
            <v>3742245</v>
          </cell>
          <cell r="K35">
            <v>143932.5</v>
          </cell>
        </row>
        <row r="36">
          <cell r="A36" t="str">
            <v>A6_III_6/7</v>
          </cell>
          <cell r="B36">
            <v>14</v>
          </cell>
          <cell r="C36" t="str">
            <v>Thợ bậc 6/7</v>
          </cell>
          <cell r="D36">
            <v>4.17</v>
          </cell>
          <cell r="E36">
            <v>2710500</v>
          </cell>
          <cell r="F36">
            <v>104250</v>
          </cell>
          <cell r="G36">
            <v>704730</v>
          </cell>
          <cell r="H36">
            <v>585000</v>
          </cell>
          <cell r="I36">
            <v>153855</v>
          </cell>
          <cell r="J36">
            <v>4000230</v>
          </cell>
          <cell r="K36">
            <v>153855</v>
          </cell>
        </row>
        <row r="37">
          <cell r="A37" t="str">
            <v>A6_III_6,5/7</v>
          </cell>
          <cell r="B37">
            <v>15</v>
          </cell>
          <cell r="C37" t="str">
            <v>Thợ bậc 6,5/7</v>
          </cell>
          <cell r="D37">
            <v>4.5350000000000001</v>
          </cell>
          <cell r="E37">
            <v>2947750</v>
          </cell>
          <cell r="F37">
            <v>113375</v>
          </cell>
          <cell r="G37">
            <v>766415</v>
          </cell>
          <cell r="H37">
            <v>585000</v>
          </cell>
          <cell r="I37">
            <v>165352.5</v>
          </cell>
          <cell r="J37">
            <v>4299165</v>
          </cell>
          <cell r="K37">
            <v>165352.5</v>
          </cell>
        </row>
        <row r="38">
          <cell r="A38" t="str">
            <v>A6_III_7/7</v>
          </cell>
          <cell r="B38">
            <v>16</v>
          </cell>
          <cell r="C38" t="str">
            <v>Thợ bậc 7/7</v>
          </cell>
          <cell r="D38">
            <v>4.9000000000000004</v>
          </cell>
          <cell r="E38">
            <v>3185000</v>
          </cell>
          <cell r="F38">
            <v>122500</v>
          </cell>
          <cell r="G38">
            <v>828100</v>
          </cell>
          <cell r="H38">
            <v>585000</v>
          </cell>
          <cell r="I38">
            <v>176850</v>
          </cell>
          <cell r="J38">
            <v>4598100</v>
          </cell>
          <cell r="K38">
            <v>176850</v>
          </cell>
        </row>
        <row r="41">
          <cell r="C41" t="str">
            <v>4/ BẢNG LƯƠNG NGÀY CÔNG A1 -NGÀNH 8- - NHÓM I - SẢN XUẤT CÁT SỎI</v>
          </cell>
        </row>
        <row r="43">
          <cell r="A43" t="str">
            <v>m·</v>
          </cell>
          <cell r="B43" t="str">
            <v>STT</v>
          </cell>
          <cell r="C43" t="str">
            <v>BẬC THỢ</v>
          </cell>
          <cell r="D43" t="str">
            <v>HỆ SỐ</v>
          </cell>
          <cell r="E43" t="str">
            <v>LƯƠNG CẤP BẬC</v>
          </cell>
          <cell r="G43" t="str">
            <v>PHỤ CẤP LƯƠNG THÁNG</v>
          </cell>
          <cell r="J43" t="str">
            <v>LƯƠNG KỂ CẢ PHỤ CẤP</v>
          </cell>
          <cell r="K43" t="str">
            <v>LƯƠNG KỂ CẢ PHỤ CẤP</v>
          </cell>
        </row>
        <row r="44">
          <cell r="E44" t="str">
            <v>Ltháng</v>
          </cell>
          <cell r="F44" t="str">
            <v>Lngày</v>
          </cell>
          <cell r="G44" t="str">
            <v>Theo Lcb</v>
          </cell>
          <cell r="H44" t="str">
            <v>Theo Ltt</v>
          </cell>
          <cell r="J44" t="str">
            <v>L.tháng</v>
          </cell>
          <cell r="K44" t="str">
            <v>L.ngày</v>
          </cell>
        </row>
        <row r="45">
          <cell r="A45" t="str">
            <v>A6_I_1/7</v>
          </cell>
          <cell r="B45">
            <v>17</v>
          </cell>
          <cell r="C45" t="str">
            <v>Thợ bậc 1/7</v>
          </cell>
          <cell r="D45">
            <v>1.55</v>
          </cell>
          <cell r="E45">
            <v>1007500</v>
          </cell>
          <cell r="F45">
            <v>38750</v>
          </cell>
          <cell r="G45">
            <v>261950</v>
          </cell>
          <cell r="H45">
            <v>585000</v>
          </cell>
          <cell r="I45">
            <v>71325</v>
          </cell>
          <cell r="J45">
            <v>1854450</v>
          </cell>
          <cell r="K45">
            <v>71325</v>
          </cell>
        </row>
        <row r="46">
          <cell r="A46" t="str">
            <v>A6_I_2/7</v>
          </cell>
          <cell r="B46">
            <v>18</v>
          </cell>
          <cell r="C46" t="str">
            <v>Thợ bậc 2/7</v>
          </cell>
          <cell r="D46">
            <v>1.83</v>
          </cell>
          <cell r="E46">
            <v>1189500</v>
          </cell>
          <cell r="F46">
            <v>45750</v>
          </cell>
          <cell r="G46">
            <v>309270</v>
          </cell>
          <cell r="H46">
            <v>585000</v>
          </cell>
          <cell r="I46">
            <v>80145</v>
          </cell>
          <cell r="J46">
            <v>2083770</v>
          </cell>
          <cell r="K46">
            <v>80145</v>
          </cell>
        </row>
        <row r="47">
          <cell r="A47" t="str">
            <v>A6_I_2,5/7</v>
          </cell>
          <cell r="B47">
            <v>19</v>
          </cell>
          <cell r="C47" t="str">
            <v>Thợ bậc 2,5/7</v>
          </cell>
          <cell r="D47">
            <v>1.9950000000000001</v>
          </cell>
          <cell r="E47">
            <v>1296750</v>
          </cell>
          <cell r="F47">
            <v>49875</v>
          </cell>
          <cell r="G47">
            <v>337155</v>
          </cell>
          <cell r="H47">
            <v>585000</v>
          </cell>
          <cell r="I47">
            <v>85342.5</v>
          </cell>
          <cell r="J47">
            <v>2218905</v>
          </cell>
          <cell r="K47">
            <v>85342.5</v>
          </cell>
        </row>
        <row r="48">
          <cell r="A48" t="str">
            <v>A6_I_2,7/7</v>
          </cell>
          <cell r="B48">
            <v>20</v>
          </cell>
          <cell r="C48" t="str">
            <v>Thợ bậc 2,7/7</v>
          </cell>
          <cell r="D48">
            <v>2.0609999999999999</v>
          </cell>
          <cell r="E48">
            <v>1339650</v>
          </cell>
          <cell r="F48">
            <v>51525</v>
          </cell>
          <cell r="G48">
            <v>348309</v>
          </cell>
          <cell r="H48">
            <v>585000</v>
          </cell>
          <cell r="I48">
            <v>87421.5</v>
          </cell>
          <cell r="J48">
            <v>2272959</v>
          </cell>
          <cell r="K48">
            <v>87421.5</v>
          </cell>
        </row>
        <row r="49">
          <cell r="A49" t="str">
            <v>A6_I_3/7</v>
          </cell>
          <cell r="B49">
            <v>21</v>
          </cell>
          <cell r="C49" t="str">
            <v>Thợ bậc 3/7</v>
          </cell>
          <cell r="D49">
            <v>2.16</v>
          </cell>
          <cell r="E49">
            <v>1404000</v>
          </cell>
          <cell r="F49">
            <v>54000</v>
          </cell>
          <cell r="G49">
            <v>365040</v>
          </cell>
          <cell r="H49">
            <v>585000</v>
          </cell>
          <cell r="I49">
            <v>90540</v>
          </cell>
          <cell r="J49">
            <v>2354040</v>
          </cell>
          <cell r="K49">
            <v>90540</v>
          </cell>
        </row>
        <row r="50">
          <cell r="A50" t="str">
            <v>A6_I_3,2/7</v>
          </cell>
          <cell r="B50">
            <v>22</v>
          </cell>
          <cell r="C50" t="str">
            <v>Thợ bậc 3,2/7</v>
          </cell>
          <cell r="D50">
            <v>2.238</v>
          </cell>
          <cell r="E50">
            <v>1454700</v>
          </cell>
          <cell r="F50">
            <v>55950</v>
          </cell>
          <cell r="G50">
            <v>378222</v>
          </cell>
          <cell r="H50">
            <v>585000</v>
          </cell>
          <cell r="I50">
            <v>92997</v>
          </cell>
          <cell r="J50">
            <v>2417922</v>
          </cell>
          <cell r="K50">
            <v>92997</v>
          </cell>
        </row>
        <row r="51">
          <cell r="A51" t="str">
            <v>A6_I_3,5/7</v>
          </cell>
          <cell r="B51">
            <v>23</v>
          </cell>
          <cell r="C51" t="str">
            <v>Thợ bậc 3,5/7</v>
          </cell>
          <cell r="D51">
            <v>2.355</v>
          </cell>
          <cell r="E51">
            <v>1530750</v>
          </cell>
          <cell r="F51">
            <v>58875</v>
          </cell>
          <cell r="G51">
            <v>397995</v>
          </cell>
          <cell r="H51">
            <v>585000</v>
          </cell>
          <cell r="I51">
            <v>96682.5</v>
          </cell>
          <cell r="J51">
            <v>2513745</v>
          </cell>
          <cell r="K51">
            <v>96682.5</v>
          </cell>
        </row>
        <row r="52">
          <cell r="A52" t="str">
            <v>A6_I_3,7/7</v>
          </cell>
          <cell r="B52">
            <v>24</v>
          </cell>
          <cell r="C52" t="str">
            <v>Thợ bậc 3,7/7</v>
          </cell>
          <cell r="D52">
            <v>2.4329999999999998</v>
          </cell>
          <cell r="E52">
            <v>1581450</v>
          </cell>
          <cell r="F52">
            <v>60825</v>
          </cell>
          <cell r="G52">
            <v>411177</v>
          </cell>
          <cell r="H52">
            <v>585000</v>
          </cell>
          <cell r="I52">
            <v>99139.5</v>
          </cell>
          <cell r="J52">
            <v>2577627</v>
          </cell>
          <cell r="K52">
            <v>99139.5</v>
          </cell>
        </row>
        <row r="53">
          <cell r="A53" t="str">
            <v>A6_I_4/7</v>
          </cell>
          <cell r="B53">
            <v>25</v>
          </cell>
          <cell r="C53" t="str">
            <v>Thợ bậc 4/7</v>
          </cell>
          <cell r="D53">
            <v>2.5499999999999998</v>
          </cell>
          <cell r="E53">
            <v>1657500</v>
          </cell>
          <cell r="F53">
            <v>63750</v>
          </cell>
          <cell r="G53">
            <v>430950</v>
          </cell>
          <cell r="H53">
            <v>585000</v>
          </cell>
          <cell r="I53">
            <v>102825</v>
          </cell>
          <cell r="J53">
            <v>2673450</v>
          </cell>
          <cell r="K53">
            <v>102825</v>
          </cell>
        </row>
        <row r="54">
          <cell r="A54" t="str">
            <v>A6_I_4,5/7</v>
          </cell>
          <cell r="B54">
            <v>26</v>
          </cell>
          <cell r="C54" t="str">
            <v>Thợ bậc 4,5/7</v>
          </cell>
          <cell r="D54">
            <v>2.78</v>
          </cell>
          <cell r="E54">
            <v>1806999.9999999998</v>
          </cell>
          <cell r="F54">
            <v>69499.999999999985</v>
          </cell>
          <cell r="G54">
            <v>469819.99999999994</v>
          </cell>
          <cell r="H54">
            <v>585000</v>
          </cell>
          <cell r="I54">
            <v>110069.99999999999</v>
          </cell>
          <cell r="J54">
            <v>2861819.9999999995</v>
          </cell>
          <cell r="K54">
            <v>110069.99999999999</v>
          </cell>
        </row>
        <row r="55">
          <cell r="A55" t="str">
            <v>A6_I_5/7</v>
          </cell>
          <cell r="B55">
            <v>27</v>
          </cell>
          <cell r="C55" t="str">
            <v>Thợ bậc 5/7</v>
          </cell>
          <cell r="D55">
            <v>3.01</v>
          </cell>
          <cell r="E55">
            <v>1956499.9999999998</v>
          </cell>
          <cell r="F55">
            <v>75249.999999999985</v>
          </cell>
          <cell r="G55">
            <v>508689.99999999994</v>
          </cell>
          <cell r="H55">
            <v>585000</v>
          </cell>
          <cell r="I55">
            <v>117314.99999999999</v>
          </cell>
          <cell r="J55">
            <v>3050189.9999999995</v>
          </cell>
          <cell r="K55">
            <v>117314.99999999999</v>
          </cell>
        </row>
        <row r="56">
          <cell r="A56" t="str">
            <v>A6_I_5,3/7</v>
          </cell>
          <cell r="B56">
            <v>28</v>
          </cell>
          <cell r="C56" t="str">
            <v>Thợ bậc 5,3/7</v>
          </cell>
          <cell r="D56">
            <v>3.1749999999999998</v>
          </cell>
          <cell r="E56">
            <v>2063750</v>
          </cell>
          <cell r="F56">
            <v>79375</v>
          </cell>
          <cell r="G56">
            <v>536575</v>
          </cell>
          <cell r="H56">
            <v>585000</v>
          </cell>
          <cell r="I56">
            <v>122512.5</v>
          </cell>
          <cell r="J56">
            <v>3185325</v>
          </cell>
          <cell r="K56">
            <v>122512.5</v>
          </cell>
        </row>
        <row r="57">
          <cell r="A57" t="str">
            <v>A6_I_5,5/7</v>
          </cell>
          <cell r="B57">
            <v>29</v>
          </cell>
          <cell r="C57" t="str">
            <v>Thợ bậc 5,5/7</v>
          </cell>
          <cell r="D57">
            <v>3.2850000000000001</v>
          </cell>
          <cell r="E57">
            <v>2135250</v>
          </cell>
          <cell r="F57">
            <v>82125</v>
          </cell>
          <cell r="G57">
            <v>555165</v>
          </cell>
          <cell r="H57">
            <v>585000</v>
          </cell>
          <cell r="I57">
            <v>125977.5</v>
          </cell>
          <cell r="J57">
            <v>3275415</v>
          </cell>
          <cell r="K57">
            <v>125977.5</v>
          </cell>
        </row>
        <row r="58">
          <cell r="A58" t="str">
            <v>A6_I_6/7</v>
          </cell>
          <cell r="B58">
            <v>30</v>
          </cell>
          <cell r="C58" t="str">
            <v>Thợ bậc 6/7</v>
          </cell>
          <cell r="D58">
            <v>3.56</v>
          </cell>
          <cell r="E58">
            <v>2314000</v>
          </cell>
          <cell r="F58">
            <v>89000</v>
          </cell>
          <cell r="G58">
            <v>601640</v>
          </cell>
          <cell r="H58">
            <v>585000</v>
          </cell>
          <cell r="I58">
            <v>134640</v>
          </cell>
          <cell r="J58">
            <v>3500640</v>
          </cell>
          <cell r="K58">
            <v>134640</v>
          </cell>
        </row>
        <row r="59">
          <cell r="A59" t="str">
            <v>A6_I_6,5/7</v>
          </cell>
          <cell r="B59">
            <v>31</v>
          </cell>
          <cell r="C59" t="str">
            <v>Thợ bậc 6,5/7</v>
          </cell>
          <cell r="D59">
            <v>3.88</v>
          </cell>
          <cell r="E59">
            <v>2522000</v>
          </cell>
          <cell r="F59">
            <v>97000</v>
          </cell>
          <cell r="G59">
            <v>655720</v>
          </cell>
          <cell r="H59">
            <v>585000</v>
          </cell>
          <cell r="I59">
            <v>144720</v>
          </cell>
          <cell r="J59">
            <v>3762720</v>
          </cell>
          <cell r="K59">
            <v>144720</v>
          </cell>
        </row>
        <row r="60">
          <cell r="A60" t="str">
            <v>A6_I_7/7</v>
          </cell>
          <cell r="B60">
            <v>32</v>
          </cell>
          <cell r="C60" t="str">
            <v>Thợ bậc 7/7</v>
          </cell>
          <cell r="D60">
            <v>4.2</v>
          </cell>
          <cell r="E60">
            <v>2730000</v>
          </cell>
          <cell r="F60">
            <v>105000</v>
          </cell>
          <cell r="G60">
            <v>709800</v>
          </cell>
          <cell r="H60">
            <v>585000</v>
          </cell>
          <cell r="I60">
            <v>154800</v>
          </cell>
          <cell r="J60">
            <v>4024800</v>
          </cell>
          <cell r="K60">
            <v>154800</v>
          </cell>
        </row>
        <row r="62">
          <cell r="C62" t="str">
            <v>4/ BẢNG LƯƠNG NGÀY CÔNG A1 - NHÓM III- XL CÔNG TRÌNH NGẦM</v>
          </cell>
        </row>
        <row r="64">
          <cell r="A64" t="str">
            <v>m·</v>
          </cell>
          <cell r="B64" t="str">
            <v>STT</v>
          </cell>
          <cell r="C64" t="str">
            <v>BẬC THỢ</v>
          </cell>
          <cell r="D64" t="str">
            <v>HỆ SỐ</v>
          </cell>
          <cell r="E64" t="str">
            <v>LƯƠNG CẤP BẬC</v>
          </cell>
          <cell r="G64" t="str">
            <v>PHỤ CẤP LƯƠNG THÁNG</v>
          </cell>
          <cell r="J64" t="str">
            <v>LƯƠNG KỂ CẢ PHỤ CẤP</v>
          </cell>
          <cell r="K64" t="str">
            <v>LƯƠNG KỂ CẢ PHỤ CẤP</v>
          </cell>
        </row>
        <row r="65">
          <cell r="E65" t="str">
            <v>Ltháng</v>
          </cell>
          <cell r="F65" t="str">
            <v>Lngày</v>
          </cell>
          <cell r="G65" t="str">
            <v>Theo Lcb</v>
          </cell>
          <cell r="H65" t="str">
            <v>Theo Ltt</v>
          </cell>
          <cell r="J65" t="str">
            <v>L.tháng</v>
          </cell>
          <cell r="K65" t="str">
            <v>L.ngày</v>
          </cell>
        </row>
        <row r="66">
          <cell r="A66" t="str">
            <v>A6_IV_1/7</v>
          </cell>
          <cell r="B66">
            <v>33</v>
          </cell>
          <cell r="C66" t="str">
            <v>Thợ bậc 1/7</v>
          </cell>
          <cell r="D66">
            <v>1.85</v>
          </cell>
          <cell r="E66">
            <v>1202500</v>
          </cell>
          <cell r="F66">
            <v>46250</v>
          </cell>
          <cell r="G66">
            <v>312650</v>
          </cell>
          <cell r="H66">
            <v>585000</v>
          </cell>
          <cell r="I66">
            <v>80775</v>
          </cell>
          <cell r="J66">
            <v>2100150</v>
          </cell>
          <cell r="K66">
            <v>80775</v>
          </cell>
        </row>
        <row r="67">
          <cell r="A67" t="str">
            <v>A6_IV_2/7</v>
          </cell>
          <cell r="B67">
            <v>34</v>
          </cell>
          <cell r="C67" t="str">
            <v>Thợ bậc 2/7</v>
          </cell>
          <cell r="D67">
            <v>2.1800000000000002</v>
          </cell>
          <cell r="E67">
            <v>1417000</v>
          </cell>
          <cell r="F67">
            <v>54500</v>
          </cell>
          <cell r="G67">
            <v>368420</v>
          </cell>
          <cell r="H67">
            <v>585000</v>
          </cell>
          <cell r="I67">
            <v>91170</v>
          </cell>
          <cell r="J67">
            <v>2370420</v>
          </cell>
          <cell r="K67">
            <v>91170</v>
          </cell>
        </row>
        <row r="68">
          <cell r="A68" t="str">
            <v>A6_IV2,5/7</v>
          </cell>
          <cell r="B68">
            <v>35</v>
          </cell>
          <cell r="C68" t="str">
            <v>Thợ bậc 2,5/7</v>
          </cell>
          <cell r="D68">
            <v>2.37</v>
          </cell>
          <cell r="E68">
            <v>1540500</v>
          </cell>
          <cell r="F68">
            <v>59250</v>
          </cell>
          <cell r="G68">
            <v>400530</v>
          </cell>
          <cell r="H68">
            <v>585000</v>
          </cell>
          <cell r="I68">
            <v>97155</v>
          </cell>
          <cell r="J68">
            <v>2526030</v>
          </cell>
          <cell r="K68">
            <v>97155</v>
          </cell>
        </row>
        <row r="69">
          <cell r="A69" t="str">
            <v>A6_IV_2,7/7</v>
          </cell>
          <cell r="B69">
            <v>36</v>
          </cell>
          <cell r="C69" t="str">
            <v>Thợ bậc 2,7/7</v>
          </cell>
          <cell r="D69">
            <v>2.4460000000000002</v>
          </cell>
          <cell r="E69">
            <v>1589900</v>
          </cell>
          <cell r="F69">
            <v>61150</v>
          </cell>
          <cell r="G69">
            <v>413374</v>
          </cell>
          <cell r="H69">
            <v>585000</v>
          </cell>
          <cell r="I69">
            <v>99549</v>
          </cell>
          <cell r="J69">
            <v>2588274</v>
          </cell>
          <cell r="K69">
            <v>99549</v>
          </cell>
        </row>
        <row r="70">
          <cell r="A70" t="str">
            <v>A6_IV_3/7</v>
          </cell>
          <cell r="B70">
            <v>37</v>
          </cell>
          <cell r="C70" t="str">
            <v>Thợ bậc 3/7</v>
          </cell>
          <cell r="D70">
            <v>2.56</v>
          </cell>
          <cell r="E70">
            <v>1664000</v>
          </cell>
          <cell r="F70">
            <v>64000</v>
          </cell>
          <cell r="G70">
            <v>432640</v>
          </cell>
          <cell r="H70">
            <v>585000</v>
          </cell>
          <cell r="I70">
            <v>103140</v>
          </cell>
          <cell r="J70">
            <v>2681640</v>
          </cell>
          <cell r="K70">
            <v>103140</v>
          </cell>
        </row>
        <row r="71">
          <cell r="A71" t="str">
            <v>A6_IV_3,2/7</v>
          </cell>
          <cell r="B71">
            <v>38</v>
          </cell>
          <cell r="C71" t="str">
            <v>Thợ bậc 3,2/7</v>
          </cell>
          <cell r="D71">
            <v>2.65</v>
          </cell>
          <cell r="E71">
            <v>1722500</v>
          </cell>
          <cell r="F71">
            <v>66250</v>
          </cell>
          <cell r="G71">
            <v>447850</v>
          </cell>
          <cell r="H71">
            <v>585000</v>
          </cell>
          <cell r="I71">
            <v>105975</v>
          </cell>
          <cell r="J71">
            <v>2755350</v>
          </cell>
          <cell r="K71">
            <v>105975</v>
          </cell>
        </row>
        <row r="72">
          <cell r="A72" t="str">
            <v>A6_IV_3,5/7</v>
          </cell>
          <cell r="B72">
            <v>39</v>
          </cell>
          <cell r="C72" t="str">
            <v>Thợ bậc 3,5/7</v>
          </cell>
          <cell r="D72">
            <v>2.7850000000000001</v>
          </cell>
          <cell r="E72">
            <v>1810250</v>
          </cell>
          <cell r="F72">
            <v>69625</v>
          </cell>
          <cell r="G72">
            <v>470665</v>
          </cell>
          <cell r="H72">
            <v>585000</v>
          </cell>
          <cell r="I72">
            <v>110227.5</v>
          </cell>
          <cell r="J72">
            <v>2865915</v>
          </cell>
          <cell r="K72">
            <v>110227.5</v>
          </cell>
        </row>
        <row r="73">
          <cell r="A73" t="str">
            <v>A6_IV_3,7/7</v>
          </cell>
          <cell r="B73">
            <v>40</v>
          </cell>
          <cell r="C73" t="str">
            <v>Thợ bậc 3,7/7</v>
          </cell>
          <cell r="D73">
            <v>2.875</v>
          </cell>
          <cell r="E73">
            <v>1868750</v>
          </cell>
          <cell r="F73">
            <v>71875</v>
          </cell>
          <cell r="G73">
            <v>485875</v>
          </cell>
          <cell r="H73">
            <v>585000</v>
          </cell>
          <cell r="I73">
            <v>113062.5</v>
          </cell>
          <cell r="J73">
            <v>2939625</v>
          </cell>
          <cell r="K73">
            <v>113062.5</v>
          </cell>
        </row>
        <row r="74">
          <cell r="A74" t="str">
            <v>A6_IV_4/7</v>
          </cell>
          <cell r="B74">
            <v>41</v>
          </cell>
          <cell r="C74" t="str">
            <v>Thợ bậc 4/7</v>
          </cell>
          <cell r="D74">
            <v>3.01</v>
          </cell>
          <cell r="E74">
            <v>1956499.9999999998</v>
          </cell>
          <cell r="F74">
            <v>75249.999999999985</v>
          </cell>
          <cell r="G74">
            <v>508689.99999999994</v>
          </cell>
          <cell r="H74">
            <v>585000</v>
          </cell>
          <cell r="I74">
            <v>117314.99999999999</v>
          </cell>
          <cell r="J74">
            <v>3050189.9999999995</v>
          </cell>
          <cell r="K74">
            <v>117314.99999999999</v>
          </cell>
        </row>
        <row r="75">
          <cell r="A75" t="str">
            <v>A6_IV_4,5/7</v>
          </cell>
          <cell r="B75">
            <v>42</v>
          </cell>
          <cell r="C75" t="str">
            <v>Thợ bậc 4,5/7</v>
          </cell>
          <cell r="D75">
            <v>3.2749999999999999</v>
          </cell>
          <cell r="E75">
            <v>2128750</v>
          </cell>
          <cell r="F75">
            <v>81875</v>
          </cell>
          <cell r="G75">
            <v>553475</v>
          </cell>
          <cell r="H75">
            <v>585000</v>
          </cell>
          <cell r="I75">
            <v>125662.5</v>
          </cell>
          <cell r="J75">
            <v>3267225</v>
          </cell>
          <cell r="K75">
            <v>125662.5</v>
          </cell>
        </row>
        <row r="76">
          <cell r="A76" t="str">
            <v>A6_IV_4,7/7</v>
          </cell>
          <cell r="B76">
            <v>43</v>
          </cell>
          <cell r="C76" t="str">
            <v>Thợ bậc 4,7/7</v>
          </cell>
          <cell r="D76">
            <v>3.3809999999999998</v>
          </cell>
          <cell r="E76">
            <v>2197650</v>
          </cell>
          <cell r="F76">
            <v>84525</v>
          </cell>
          <cell r="G76">
            <v>571389</v>
          </cell>
          <cell r="H76">
            <v>585000</v>
          </cell>
          <cell r="I76">
            <v>129001.5</v>
          </cell>
          <cell r="J76">
            <v>3354039</v>
          </cell>
          <cell r="K76">
            <v>129001.5</v>
          </cell>
        </row>
        <row r="77">
          <cell r="A77" t="str">
            <v>A6_IV_5/7</v>
          </cell>
          <cell r="B77">
            <v>44</v>
          </cell>
          <cell r="C77" t="str">
            <v>Thợ bậc 5/7</v>
          </cell>
          <cell r="D77">
            <v>3.54</v>
          </cell>
          <cell r="E77">
            <v>2301000</v>
          </cell>
          <cell r="F77">
            <v>88500</v>
          </cell>
          <cell r="G77">
            <v>598260</v>
          </cell>
          <cell r="H77">
            <v>585000</v>
          </cell>
          <cell r="I77">
            <v>134010</v>
          </cell>
          <cell r="J77">
            <v>3484260</v>
          </cell>
          <cell r="K77">
            <v>134010</v>
          </cell>
        </row>
        <row r="78">
          <cell r="A78" t="str">
            <v>A6_IV_5,3/7</v>
          </cell>
          <cell r="B78">
            <v>45</v>
          </cell>
          <cell r="C78" t="str">
            <v>Thợ bậc 5,3/7</v>
          </cell>
          <cell r="D78">
            <v>3.7290000000000001</v>
          </cell>
          <cell r="E78">
            <v>2423850</v>
          </cell>
          <cell r="F78">
            <v>93225</v>
          </cell>
          <cell r="G78">
            <v>630201</v>
          </cell>
          <cell r="H78">
            <v>585000</v>
          </cell>
          <cell r="I78">
            <v>139963.5</v>
          </cell>
          <cell r="J78">
            <v>3639051</v>
          </cell>
          <cell r="K78">
            <v>139963.5</v>
          </cell>
        </row>
        <row r="79">
          <cell r="A79" t="str">
            <v>A6_IV_5,5/7</v>
          </cell>
          <cell r="B79">
            <v>46</v>
          </cell>
          <cell r="C79" t="str">
            <v>Thợ bậc 5,5/7</v>
          </cell>
          <cell r="D79">
            <v>3.855</v>
          </cell>
          <cell r="E79">
            <v>2505750</v>
          </cell>
          <cell r="F79">
            <v>96375</v>
          </cell>
          <cell r="G79">
            <v>651495</v>
          </cell>
          <cell r="H79">
            <v>585000</v>
          </cell>
          <cell r="I79">
            <v>143932.5</v>
          </cell>
          <cell r="J79">
            <v>3742245</v>
          </cell>
          <cell r="K79">
            <v>143932.5</v>
          </cell>
        </row>
        <row r="80">
          <cell r="A80" t="str">
            <v>A6_IV_6/7</v>
          </cell>
          <cell r="B80">
            <v>47</v>
          </cell>
          <cell r="C80" t="str">
            <v>Thợ bậc 6/7</v>
          </cell>
          <cell r="D80">
            <v>4.17</v>
          </cell>
          <cell r="E80">
            <v>2710500</v>
          </cell>
          <cell r="F80">
            <v>104250</v>
          </cell>
          <cell r="G80">
            <v>704730</v>
          </cell>
          <cell r="H80">
            <v>585000</v>
          </cell>
          <cell r="I80">
            <v>153855</v>
          </cell>
          <cell r="J80">
            <v>4000230</v>
          </cell>
          <cell r="K80">
            <v>153855</v>
          </cell>
        </row>
        <row r="81">
          <cell r="A81" t="str">
            <v>A6_IV_6,5/7</v>
          </cell>
          <cell r="B81">
            <v>48</v>
          </cell>
          <cell r="C81" t="str">
            <v>Thợ bậc 6,5/7</v>
          </cell>
          <cell r="D81">
            <v>4.5350000000000001</v>
          </cell>
          <cell r="E81">
            <v>2947750</v>
          </cell>
          <cell r="F81">
            <v>113375</v>
          </cell>
          <cell r="G81">
            <v>766415</v>
          </cell>
          <cell r="H81">
            <v>585000</v>
          </cell>
          <cell r="I81">
            <v>165352.5</v>
          </cell>
          <cell r="J81">
            <v>4299165</v>
          </cell>
          <cell r="K81">
            <v>165352.5</v>
          </cell>
        </row>
        <row r="82">
          <cell r="A82" t="str">
            <v>A6_IV_7/7</v>
          </cell>
          <cell r="B82">
            <v>49</v>
          </cell>
          <cell r="C82" t="str">
            <v>Thợ bậc 7/7</v>
          </cell>
          <cell r="D82">
            <v>4.9000000000000004</v>
          </cell>
          <cell r="E82">
            <v>3185000</v>
          </cell>
          <cell r="F82">
            <v>122500</v>
          </cell>
          <cell r="G82">
            <v>828100</v>
          </cell>
          <cell r="H82">
            <v>585000</v>
          </cell>
          <cell r="I82">
            <v>176850</v>
          </cell>
          <cell r="J82">
            <v>4598100</v>
          </cell>
          <cell r="K82">
            <v>176850</v>
          </cell>
        </row>
        <row r="85">
          <cell r="C85" t="str">
            <v>5/ BẢNG LƯƠNG NGÀY CÔNG THỢ ĐIỀU KHIỂN MÁY XÂY DỰNG A1 - NHÓM II</v>
          </cell>
        </row>
        <row r="87">
          <cell r="A87" t="str">
            <v>m·</v>
          </cell>
          <cell r="B87" t="str">
            <v>STT</v>
          </cell>
          <cell r="C87" t="str">
            <v>BẬC THỢ</v>
          </cell>
          <cell r="D87" t="str">
            <v>HỆ SỐ</v>
          </cell>
          <cell r="E87" t="str">
            <v>LƯƠNG CẤP BẬC</v>
          </cell>
          <cell r="G87" t="str">
            <v>PHỤ CẤP LƯƠNG THÁNG</v>
          </cell>
          <cell r="J87" t="str">
            <v>LƯƠNG KỂ CẢ PHỤ CẤP</v>
          </cell>
          <cell r="K87" t="str">
            <v>LƯƠNG KỂ CẢ PHỤ CẤP</v>
          </cell>
        </row>
        <row r="88">
          <cell r="E88" t="str">
            <v>Ltháng</v>
          </cell>
          <cell r="F88" t="str">
            <v>Lngày</v>
          </cell>
          <cell r="G88" t="str">
            <v>Theo Lcb</v>
          </cell>
          <cell r="H88" t="str">
            <v>Theo Ltt</v>
          </cell>
          <cell r="J88" t="str">
            <v>L.tháng</v>
          </cell>
          <cell r="K88" t="str">
            <v>L.ngày</v>
          </cell>
        </row>
        <row r="89">
          <cell r="A89" t="str">
            <v>A6_II_1/7</v>
          </cell>
          <cell r="B89">
            <v>50</v>
          </cell>
          <cell r="C89" t="str">
            <v>Bậc thợ 1/7</v>
          </cell>
          <cell r="D89">
            <v>1.67</v>
          </cell>
          <cell r="E89">
            <v>1085500</v>
          </cell>
          <cell r="F89">
            <v>41750</v>
          </cell>
          <cell r="G89">
            <v>282230</v>
          </cell>
          <cell r="H89">
            <v>585000</v>
          </cell>
          <cell r="I89">
            <v>75105</v>
          </cell>
          <cell r="J89">
            <v>1952730</v>
          </cell>
          <cell r="K89">
            <v>75105</v>
          </cell>
        </row>
        <row r="90">
          <cell r="A90" t="str">
            <v>A6_II_2/7</v>
          </cell>
          <cell r="B90">
            <v>51</v>
          </cell>
          <cell r="C90" t="str">
            <v>Bậc thợ 2/7</v>
          </cell>
          <cell r="D90">
            <v>1.96</v>
          </cell>
          <cell r="E90">
            <v>1274000</v>
          </cell>
          <cell r="F90">
            <v>49000</v>
          </cell>
          <cell r="G90">
            <v>331240</v>
          </cell>
          <cell r="H90">
            <v>585000</v>
          </cell>
          <cell r="I90">
            <v>84240</v>
          </cell>
          <cell r="J90">
            <v>2190240</v>
          </cell>
          <cell r="K90">
            <v>84240</v>
          </cell>
        </row>
        <row r="91">
          <cell r="A91" t="str">
            <v>A6_II_2,7/7</v>
          </cell>
          <cell r="B91">
            <v>52</v>
          </cell>
          <cell r="C91" t="str">
            <v>Bậc thợ 2,7/7</v>
          </cell>
          <cell r="D91">
            <v>2.2050000000000001</v>
          </cell>
          <cell r="E91">
            <v>1433250</v>
          </cell>
          <cell r="F91">
            <v>55125</v>
          </cell>
          <cell r="G91">
            <v>372645</v>
          </cell>
          <cell r="H91">
            <v>585000</v>
          </cell>
          <cell r="I91">
            <v>91957.5</v>
          </cell>
          <cell r="J91">
            <v>2390895</v>
          </cell>
          <cell r="K91">
            <v>91957.5</v>
          </cell>
        </row>
        <row r="92">
          <cell r="A92" t="str">
            <v>A6_II_3/7</v>
          </cell>
          <cell r="B92">
            <v>53</v>
          </cell>
          <cell r="C92" t="str">
            <v>Bậc thợ 3/7</v>
          </cell>
          <cell r="D92">
            <v>2.31</v>
          </cell>
          <cell r="E92">
            <v>1501500</v>
          </cell>
          <cell r="F92">
            <v>57750</v>
          </cell>
          <cell r="G92">
            <v>390390</v>
          </cell>
          <cell r="H92">
            <v>585000</v>
          </cell>
          <cell r="I92">
            <v>95265</v>
          </cell>
          <cell r="J92">
            <v>2476890</v>
          </cell>
          <cell r="K92">
            <v>95265</v>
          </cell>
        </row>
        <row r="93">
          <cell r="A93" t="str">
            <v>A6_II_3,5/7</v>
          </cell>
          <cell r="B93">
            <v>54</v>
          </cell>
          <cell r="C93" t="str">
            <v>Bậc thợ 3,5/7</v>
          </cell>
          <cell r="D93">
            <v>2.5099999999999998</v>
          </cell>
          <cell r="E93">
            <v>1631499.9999999998</v>
          </cell>
          <cell r="F93">
            <v>62749.999999999993</v>
          </cell>
          <cell r="G93">
            <v>424189.99999999994</v>
          </cell>
          <cell r="H93">
            <v>585000</v>
          </cell>
          <cell r="I93">
            <v>101565</v>
          </cell>
          <cell r="J93">
            <v>2640690</v>
          </cell>
          <cell r="K93">
            <v>101565</v>
          </cell>
        </row>
        <row r="94">
          <cell r="A94" t="str">
            <v>A6_II_4/7</v>
          </cell>
          <cell r="B94">
            <v>55</v>
          </cell>
          <cell r="C94" t="str">
            <v>Bậc thợ 4/7</v>
          </cell>
          <cell r="D94">
            <v>2.71</v>
          </cell>
          <cell r="E94">
            <v>1761500</v>
          </cell>
          <cell r="F94">
            <v>67750</v>
          </cell>
          <cell r="G94">
            <v>457990</v>
          </cell>
          <cell r="H94">
            <v>585000</v>
          </cell>
          <cell r="I94">
            <v>107865</v>
          </cell>
          <cell r="J94">
            <v>2804490</v>
          </cell>
          <cell r="K94">
            <v>107865</v>
          </cell>
        </row>
        <row r="95">
          <cell r="A95" t="str">
            <v>A6_II_5/7</v>
          </cell>
          <cell r="B95">
            <v>56</v>
          </cell>
          <cell r="C95" t="str">
            <v>Bậc thợ 5/7</v>
          </cell>
          <cell r="D95">
            <v>3.19</v>
          </cell>
          <cell r="E95">
            <v>2073500</v>
          </cell>
          <cell r="F95">
            <v>79750</v>
          </cell>
          <cell r="G95">
            <v>539110</v>
          </cell>
          <cell r="H95">
            <v>585000</v>
          </cell>
          <cell r="I95">
            <v>122985</v>
          </cell>
          <cell r="J95">
            <v>3197610</v>
          </cell>
          <cell r="K95">
            <v>122985</v>
          </cell>
        </row>
        <row r="96">
          <cell r="A96" t="str">
            <v>A6_II_6/7</v>
          </cell>
          <cell r="B96">
            <v>57</v>
          </cell>
          <cell r="C96" t="str">
            <v>Bậc thợ 6/7</v>
          </cell>
          <cell r="D96">
            <v>3.74</v>
          </cell>
          <cell r="E96">
            <v>2431000</v>
          </cell>
          <cell r="F96">
            <v>93500</v>
          </cell>
          <cell r="G96">
            <v>632060</v>
          </cell>
          <cell r="H96">
            <v>585000</v>
          </cell>
          <cell r="I96">
            <v>140310</v>
          </cell>
          <cell r="J96">
            <v>3648060</v>
          </cell>
          <cell r="K96">
            <v>140310</v>
          </cell>
        </row>
        <row r="97">
          <cell r="A97" t="str">
            <v>A6_II_7/7</v>
          </cell>
          <cell r="B97">
            <v>58</v>
          </cell>
          <cell r="C97" t="str">
            <v>Bậc thợ 7/7</v>
          </cell>
          <cell r="D97">
            <v>4.4000000000000004</v>
          </cell>
          <cell r="E97">
            <v>2860000</v>
          </cell>
          <cell r="F97">
            <v>110000</v>
          </cell>
          <cell r="G97">
            <v>743600</v>
          </cell>
          <cell r="H97">
            <v>585000</v>
          </cell>
          <cell r="I97">
            <v>161100</v>
          </cell>
          <cell r="J97">
            <v>4188600</v>
          </cell>
          <cell r="K97">
            <v>161100</v>
          </cell>
        </row>
        <row r="99">
          <cell r="C99" t="str">
            <v>7/ BẢNG LƯƠNG NGÀY CÔNG NHÂN LÁI XE B.12</v>
          </cell>
        </row>
        <row r="101">
          <cell r="A101" t="str">
            <v>m·</v>
          </cell>
          <cell r="B101" t="str">
            <v>STT</v>
          </cell>
          <cell r="C101" t="str">
            <v>BẬC THỢ</v>
          </cell>
          <cell r="D101" t="str">
            <v>HỆ SỐ</v>
          </cell>
          <cell r="E101" t="str">
            <v>LƯƠNG CẤP BẬC</v>
          </cell>
          <cell r="G101" t="str">
            <v>PHỤ CẤP LƯƠNG THÁNG</v>
          </cell>
          <cell r="J101" t="str">
            <v>LƯƠNG KỂ CẢ PHỤ CẤP</v>
          </cell>
          <cell r="K101" t="str">
            <v>LƯƠNG KỂ CẢ PHỤ CẤP</v>
          </cell>
        </row>
        <row r="102">
          <cell r="E102" t="str">
            <v>Ltháng</v>
          </cell>
          <cell r="F102" t="str">
            <v>Lngày</v>
          </cell>
          <cell r="G102" t="str">
            <v>Theo Lcb</v>
          </cell>
          <cell r="H102" t="str">
            <v>Theo Ltt</v>
          </cell>
          <cell r="J102" t="str">
            <v>L.tháng</v>
          </cell>
          <cell r="K102" t="str">
            <v>L.ngày</v>
          </cell>
        </row>
        <row r="103">
          <cell r="C103" t="str">
            <v>Loại xe tải &lt; 3,5T</v>
          </cell>
        </row>
        <row r="104">
          <cell r="A104" t="str">
            <v>B15_3,5_I</v>
          </cell>
          <cell r="B104">
            <v>59</v>
          </cell>
          <cell r="C104" t="str">
            <v>I</v>
          </cell>
          <cell r="D104">
            <v>2.1800000000000002</v>
          </cell>
          <cell r="E104">
            <v>1417000</v>
          </cell>
          <cell r="F104">
            <v>54500</v>
          </cell>
          <cell r="G104">
            <v>368420</v>
          </cell>
          <cell r="H104">
            <v>585000</v>
          </cell>
          <cell r="I104">
            <v>91170</v>
          </cell>
          <cell r="J104">
            <v>2370420</v>
          </cell>
          <cell r="K104">
            <v>91170</v>
          </cell>
        </row>
        <row r="105">
          <cell r="A105" t="str">
            <v>B15_3,5_II</v>
          </cell>
          <cell r="B105">
            <v>60</v>
          </cell>
          <cell r="C105" t="str">
            <v>II</v>
          </cell>
          <cell r="D105">
            <v>2.57</v>
          </cell>
          <cell r="E105">
            <v>1670500</v>
          </cell>
          <cell r="F105">
            <v>64250</v>
          </cell>
          <cell r="G105">
            <v>434330</v>
          </cell>
          <cell r="H105">
            <v>585000</v>
          </cell>
          <cell r="I105">
            <v>103455</v>
          </cell>
          <cell r="J105">
            <v>2689830</v>
          </cell>
          <cell r="K105">
            <v>103455</v>
          </cell>
        </row>
        <row r="106">
          <cell r="A106" t="str">
            <v>B15_3,5_III</v>
          </cell>
          <cell r="B106">
            <v>61</v>
          </cell>
          <cell r="C106" t="str">
            <v>III</v>
          </cell>
          <cell r="D106">
            <v>3.05</v>
          </cell>
          <cell r="E106">
            <v>1982500</v>
          </cell>
          <cell r="F106">
            <v>76250</v>
          </cell>
          <cell r="G106">
            <v>515450</v>
          </cell>
          <cell r="H106">
            <v>585000</v>
          </cell>
          <cell r="I106">
            <v>118575</v>
          </cell>
          <cell r="J106">
            <v>3082950</v>
          </cell>
          <cell r="K106">
            <v>118575</v>
          </cell>
        </row>
        <row r="107">
          <cell r="A107" t="str">
            <v>B15_3,5_IV</v>
          </cell>
          <cell r="B107">
            <v>62</v>
          </cell>
          <cell r="C107" t="str">
            <v>IV</v>
          </cell>
          <cell r="D107">
            <v>3.6</v>
          </cell>
          <cell r="E107">
            <v>2340000</v>
          </cell>
          <cell r="F107">
            <v>90000</v>
          </cell>
          <cell r="G107">
            <v>608400</v>
          </cell>
          <cell r="H107">
            <v>585000</v>
          </cell>
          <cell r="I107">
            <v>135900</v>
          </cell>
          <cell r="J107">
            <v>3533400</v>
          </cell>
          <cell r="K107">
            <v>135900</v>
          </cell>
        </row>
        <row r="108">
          <cell r="C108" t="str">
            <v>Loại xe tải từ 3,5T:7,5T</v>
          </cell>
        </row>
        <row r="109">
          <cell r="A109" t="str">
            <v>B15_3,5_7,5_I</v>
          </cell>
          <cell r="B109">
            <v>63</v>
          </cell>
          <cell r="C109" t="str">
            <v>I</v>
          </cell>
          <cell r="D109">
            <v>2.35</v>
          </cell>
          <cell r="E109">
            <v>1527500</v>
          </cell>
          <cell r="F109">
            <v>58750</v>
          </cell>
          <cell r="G109">
            <v>397150</v>
          </cell>
          <cell r="H109">
            <v>585000</v>
          </cell>
          <cell r="I109">
            <v>96525</v>
          </cell>
          <cell r="J109">
            <v>2509650</v>
          </cell>
          <cell r="K109">
            <v>96525</v>
          </cell>
        </row>
        <row r="110">
          <cell r="A110" t="str">
            <v>B15_3,5_7,5_II</v>
          </cell>
          <cell r="B110">
            <v>64</v>
          </cell>
          <cell r="C110" t="str">
            <v>II</v>
          </cell>
          <cell r="D110">
            <v>2.76</v>
          </cell>
          <cell r="E110">
            <v>1793999.9999999998</v>
          </cell>
          <cell r="F110">
            <v>68999.999999999985</v>
          </cell>
          <cell r="G110">
            <v>466439.99999999994</v>
          </cell>
          <cell r="H110">
            <v>585000</v>
          </cell>
          <cell r="I110">
            <v>109439.99999999999</v>
          </cell>
          <cell r="J110">
            <v>2845439.9999999995</v>
          </cell>
          <cell r="K110">
            <v>109439.99999999999</v>
          </cell>
        </row>
        <row r="111">
          <cell r="A111" t="str">
            <v>B15_3,5_7,5_III</v>
          </cell>
          <cell r="B111">
            <v>65</v>
          </cell>
          <cell r="C111" t="str">
            <v>III</v>
          </cell>
          <cell r="D111">
            <v>3.25</v>
          </cell>
          <cell r="E111">
            <v>2112500</v>
          </cell>
          <cell r="F111">
            <v>81250</v>
          </cell>
          <cell r="G111">
            <v>549250</v>
          </cell>
          <cell r="H111">
            <v>585000</v>
          </cell>
          <cell r="I111">
            <v>124875</v>
          </cell>
          <cell r="J111">
            <v>3246750</v>
          </cell>
          <cell r="K111">
            <v>124875</v>
          </cell>
        </row>
        <row r="112">
          <cell r="A112" t="str">
            <v>B15_3,5_7,5_IV</v>
          </cell>
          <cell r="B112">
            <v>66</v>
          </cell>
          <cell r="C112" t="str">
            <v>IV</v>
          </cell>
          <cell r="D112">
            <v>3.82</v>
          </cell>
          <cell r="E112">
            <v>2483000</v>
          </cell>
          <cell r="F112">
            <v>95500</v>
          </cell>
          <cell r="G112">
            <v>645580</v>
          </cell>
          <cell r="H112">
            <v>585000</v>
          </cell>
          <cell r="I112">
            <v>142830</v>
          </cell>
          <cell r="J112">
            <v>3713580</v>
          </cell>
          <cell r="K112">
            <v>142830</v>
          </cell>
        </row>
        <row r="113">
          <cell r="C113" t="str">
            <v>Loại xe tải từ 7,5T:16,5T</v>
          </cell>
        </row>
        <row r="114">
          <cell r="A114" t="str">
            <v>B15_7,5_16,5_I</v>
          </cell>
          <cell r="B114">
            <v>67</v>
          </cell>
          <cell r="C114" t="str">
            <v>I</v>
          </cell>
          <cell r="D114">
            <v>2.5099999999999998</v>
          </cell>
          <cell r="E114">
            <v>1631499.9999999998</v>
          </cell>
          <cell r="F114">
            <v>62749.999999999993</v>
          </cell>
          <cell r="G114">
            <v>424189.99999999994</v>
          </cell>
          <cell r="H114">
            <v>585000</v>
          </cell>
          <cell r="I114">
            <v>101565</v>
          </cell>
          <cell r="J114">
            <v>2640690</v>
          </cell>
          <cell r="K114">
            <v>101565</v>
          </cell>
        </row>
        <row r="115">
          <cell r="A115" t="str">
            <v>B15_7,5_16,5_II</v>
          </cell>
          <cell r="B115">
            <v>68</v>
          </cell>
          <cell r="C115" t="str">
            <v>II</v>
          </cell>
          <cell r="D115">
            <v>2.94</v>
          </cell>
          <cell r="E115">
            <v>1911000</v>
          </cell>
          <cell r="F115">
            <v>73500</v>
          </cell>
          <cell r="G115">
            <v>496860</v>
          </cell>
          <cell r="H115">
            <v>585000</v>
          </cell>
          <cell r="I115">
            <v>115110</v>
          </cell>
          <cell r="J115">
            <v>2992860</v>
          </cell>
          <cell r="K115">
            <v>115110</v>
          </cell>
        </row>
        <row r="116">
          <cell r="A116" t="str">
            <v>B15_7,5_16,5_III</v>
          </cell>
          <cell r="B116">
            <v>69</v>
          </cell>
          <cell r="C116" t="str">
            <v>III</v>
          </cell>
          <cell r="D116">
            <v>3.44</v>
          </cell>
          <cell r="E116">
            <v>2236000</v>
          </cell>
          <cell r="F116">
            <v>86000</v>
          </cell>
          <cell r="G116">
            <v>581360</v>
          </cell>
          <cell r="H116">
            <v>585000</v>
          </cell>
          <cell r="I116">
            <v>130860</v>
          </cell>
          <cell r="J116">
            <v>3402360</v>
          </cell>
          <cell r="K116">
            <v>130860</v>
          </cell>
        </row>
        <row r="117">
          <cell r="A117" t="str">
            <v>B15_7,5_16,5_IV</v>
          </cell>
          <cell r="B117">
            <v>70</v>
          </cell>
          <cell r="C117" t="str">
            <v>IV</v>
          </cell>
          <cell r="D117">
            <v>4.05</v>
          </cell>
          <cell r="E117">
            <v>2632500</v>
          </cell>
          <cell r="F117">
            <v>101250</v>
          </cell>
          <cell r="G117">
            <v>684450</v>
          </cell>
          <cell r="H117">
            <v>585000</v>
          </cell>
          <cell r="I117">
            <v>150075</v>
          </cell>
          <cell r="J117">
            <v>3901950</v>
          </cell>
          <cell r="K117">
            <v>150075</v>
          </cell>
        </row>
        <row r="118">
          <cell r="C118" t="str">
            <v>Loại xe tải từ 16,5T:25T</v>
          </cell>
        </row>
        <row r="119">
          <cell r="A119" t="str">
            <v>B15_16,5_25_I</v>
          </cell>
          <cell r="B119">
            <v>71</v>
          </cell>
          <cell r="C119" t="str">
            <v>I</v>
          </cell>
          <cell r="D119">
            <v>2.66</v>
          </cell>
          <cell r="E119">
            <v>1729000</v>
          </cell>
          <cell r="F119">
            <v>66500</v>
          </cell>
          <cell r="G119">
            <v>449540</v>
          </cell>
          <cell r="H119">
            <v>585000</v>
          </cell>
          <cell r="I119">
            <v>106290</v>
          </cell>
          <cell r="J119">
            <v>2763540</v>
          </cell>
          <cell r="K119">
            <v>106290</v>
          </cell>
        </row>
        <row r="120">
          <cell r="A120" t="str">
            <v>B15_16,5_25_II</v>
          </cell>
          <cell r="B120">
            <v>72</v>
          </cell>
          <cell r="C120" t="str">
            <v>II</v>
          </cell>
          <cell r="D120">
            <v>3.11</v>
          </cell>
          <cell r="E120">
            <v>2021500</v>
          </cell>
          <cell r="F120">
            <v>77750</v>
          </cell>
          <cell r="G120">
            <v>525590</v>
          </cell>
          <cell r="H120">
            <v>585000</v>
          </cell>
          <cell r="I120">
            <v>120465</v>
          </cell>
          <cell r="J120">
            <v>3132090</v>
          </cell>
          <cell r="K120">
            <v>120465</v>
          </cell>
        </row>
        <row r="121">
          <cell r="A121" t="str">
            <v>B15_16,5_25_III</v>
          </cell>
          <cell r="B121">
            <v>73</v>
          </cell>
          <cell r="C121" t="str">
            <v>III</v>
          </cell>
          <cell r="D121">
            <v>3.64</v>
          </cell>
          <cell r="E121">
            <v>2366000</v>
          </cell>
          <cell r="F121">
            <v>91000</v>
          </cell>
          <cell r="G121">
            <v>615160</v>
          </cell>
          <cell r="H121">
            <v>585000</v>
          </cell>
          <cell r="I121">
            <v>137160</v>
          </cell>
          <cell r="J121">
            <v>3566160</v>
          </cell>
          <cell r="K121">
            <v>137160</v>
          </cell>
        </row>
        <row r="122">
          <cell r="A122" t="str">
            <v>B15_16,5_25_IV</v>
          </cell>
          <cell r="B122">
            <v>74</v>
          </cell>
          <cell r="C122" t="str">
            <v>IV</v>
          </cell>
          <cell r="D122">
            <v>4.2</v>
          </cell>
          <cell r="E122">
            <v>2730000</v>
          </cell>
          <cell r="F122">
            <v>105000</v>
          </cell>
          <cell r="G122">
            <v>709800</v>
          </cell>
          <cell r="H122">
            <v>585000</v>
          </cell>
          <cell r="I122">
            <v>154800</v>
          </cell>
          <cell r="J122">
            <v>4024800</v>
          </cell>
          <cell r="K122">
            <v>154800</v>
          </cell>
        </row>
        <row r="123">
          <cell r="C123" t="str">
            <v>Loại xe tải từ 25T:40T</v>
          </cell>
        </row>
        <row r="124">
          <cell r="A124" t="str">
            <v>B15_25_40_I</v>
          </cell>
          <cell r="B124">
            <v>75</v>
          </cell>
          <cell r="C124" t="str">
            <v>I</v>
          </cell>
          <cell r="D124">
            <v>2.99</v>
          </cell>
          <cell r="E124">
            <v>1943500.0000000002</v>
          </cell>
          <cell r="F124">
            <v>74750.000000000015</v>
          </cell>
          <cell r="G124">
            <v>505310.00000000006</v>
          </cell>
          <cell r="H124">
            <v>585000</v>
          </cell>
          <cell r="I124">
            <v>116685.00000000001</v>
          </cell>
          <cell r="J124">
            <v>3033810.0000000005</v>
          </cell>
          <cell r="K124">
            <v>116685.00000000001</v>
          </cell>
        </row>
        <row r="125">
          <cell r="A125" t="str">
            <v>B15_25_40_II</v>
          </cell>
          <cell r="B125">
            <v>76</v>
          </cell>
          <cell r="C125" t="str">
            <v>II</v>
          </cell>
          <cell r="D125">
            <v>3.5</v>
          </cell>
          <cell r="E125">
            <v>2275000</v>
          </cell>
          <cell r="F125">
            <v>87500</v>
          </cell>
          <cell r="G125">
            <v>591500</v>
          </cell>
          <cell r="H125">
            <v>585000</v>
          </cell>
          <cell r="I125">
            <v>132750</v>
          </cell>
          <cell r="J125">
            <v>3451500</v>
          </cell>
          <cell r="K125">
            <v>132750</v>
          </cell>
        </row>
        <row r="126">
          <cell r="A126" t="str">
            <v>B15_25_40_III</v>
          </cell>
          <cell r="B126">
            <v>77</v>
          </cell>
          <cell r="C126" t="str">
            <v>III</v>
          </cell>
          <cell r="D126">
            <v>4.1100000000000003</v>
          </cell>
          <cell r="E126">
            <v>2671500</v>
          </cell>
          <cell r="F126">
            <v>102750</v>
          </cell>
          <cell r="G126">
            <v>694590</v>
          </cell>
          <cell r="H126">
            <v>585000</v>
          </cell>
          <cell r="I126">
            <v>151965</v>
          </cell>
          <cell r="J126">
            <v>3951090</v>
          </cell>
          <cell r="K126">
            <v>151965</v>
          </cell>
        </row>
        <row r="127">
          <cell r="A127" t="str">
            <v>B15_25_40_IV</v>
          </cell>
          <cell r="B127">
            <v>78</v>
          </cell>
          <cell r="C127" t="str">
            <v>IV</v>
          </cell>
          <cell r="D127">
            <v>4.82</v>
          </cell>
          <cell r="E127">
            <v>3133000</v>
          </cell>
          <cell r="F127">
            <v>120500</v>
          </cell>
          <cell r="G127">
            <v>814580</v>
          </cell>
          <cell r="H127">
            <v>585000</v>
          </cell>
          <cell r="I127">
            <v>174330</v>
          </cell>
          <cell r="J127">
            <v>4532580</v>
          </cell>
          <cell r="K127">
            <v>174330</v>
          </cell>
        </row>
        <row r="128">
          <cell r="C128" t="str">
            <v>Loại xe tải trên 40T</v>
          </cell>
        </row>
        <row r="129">
          <cell r="A129" t="str">
            <v>B15_40_I</v>
          </cell>
          <cell r="B129">
            <v>79</v>
          </cell>
          <cell r="C129" t="str">
            <v>I</v>
          </cell>
          <cell r="D129">
            <v>3.2</v>
          </cell>
          <cell r="E129">
            <v>2080000</v>
          </cell>
          <cell r="F129">
            <v>80000</v>
          </cell>
          <cell r="G129">
            <v>540800</v>
          </cell>
          <cell r="H129">
            <v>585000</v>
          </cell>
          <cell r="I129">
            <v>123300</v>
          </cell>
          <cell r="J129">
            <v>3205800</v>
          </cell>
          <cell r="K129">
            <v>123300</v>
          </cell>
        </row>
        <row r="130">
          <cell r="A130" t="str">
            <v>B15_40_II</v>
          </cell>
          <cell r="B130">
            <v>80</v>
          </cell>
          <cell r="C130" t="str">
            <v>II</v>
          </cell>
          <cell r="D130">
            <v>3.75</v>
          </cell>
          <cell r="E130">
            <v>2437500</v>
          </cell>
          <cell r="F130">
            <v>93750</v>
          </cell>
          <cell r="G130">
            <v>633750</v>
          </cell>
          <cell r="H130">
            <v>585000</v>
          </cell>
          <cell r="I130">
            <v>140625</v>
          </cell>
          <cell r="J130">
            <v>3656250</v>
          </cell>
          <cell r="K130">
            <v>140625</v>
          </cell>
        </row>
        <row r="131">
          <cell r="A131" t="str">
            <v>B15_40_III</v>
          </cell>
          <cell r="B131">
            <v>81</v>
          </cell>
          <cell r="C131" t="str">
            <v>III</v>
          </cell>
          <cell r="D131">
            <v>4.3899999999999997</v>
          </cell>
          <cell r="E131">
            <v>2853500</v>
          </cell>
          <cell r="F131">
            <v>109750</v>
          </cell>
          <cell r="G131">
            <v>741910</v>
          </cell>
          <cell r="H131">
            <v>585000</v>
          </cell>
          <cell r="I131">
            <v>160785</v>
          </cell>
          <cell r="J131">
            <v>4180410</v>
          </cell>
          <cell r="K131">
            <v>160785</v>
          </cell>
        </row>
        <row r="132">
          <cell r="A132" t="str">
            <v>B15_40_IV</v>
          </cell>
          <cell r="B132">
            <v>82</v>
          </cell>
          <cell r="C132" t="str">
            <v>IV</v>
          </cell>
          <cell r="D132">
            <v>5.15</v>
          </cell>
          <cell r="E132">
            <v>3347500</v>
          </cell>
          <cell r="F132">
            <v>128750</v>
          </cell>
          <cell r="G132">
            <v>870350</v>
          </cell>
          <cell r="H132">
            <v>585000</v>
          </cell>
          <cell r="I132">
            <v>184725</v>
          </cell>
          <cell r="J132">
            <v>4802850</v>
          </cell>
          <cell r="K132">
            <v>184725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Đgiá DZ(7606_8001_4167)"/>
      <sheetName val="thepma"/>
      <sheetName val="dongiaVCDD"/>
      <sheetName val="Đgiá 05"/>
      <sheetName val="Đgiá 285"/>
      <sheetName val="Đgiá 366"/>
      <sheetName val="Nganhàng móng "/>
      <sheetName val="Đào móng"/>
      <sheetName val="Ng.hàng tiếp địa"/>
      <sheetName val="Ng.hàng cột"/>
      <sheetName val="Ng.hàng xà+bulong"/>
      <sheetName val="luong"/>
      <sheetName val="dauvao111"/>
      <sheetName val="IBASE"/>
      <sheetName val="Tongke"/>
      <sheetName val="MTP"/>
      <sheetName val="MTP1"/>
      <sheetName val="VL-NC-MTC DZ"/>
      <sheetName val="dtxl"/>
      <sheetName val="DPVT"/>
      <sheetName val="Tke"/>
      <sheetName val="KH-Q1,Q2,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 t="str">
            <v>CH.1</v>
          </cell>
          <cell r="B8" t="str">
            <v>CHAËT VAØ ÑAØO GOÁC CAÂY, BUÏI TRE</v>
          </cell>
        </row>
        <row r="9">
          <cell r="A9" t="str">
            <v>01.02.11.1</v>
          </cell>
          <cell r="B9" t="str">
            <v>Chaët caây ôû ñòa hình baèng phaúng,  d &lt;=20</v>
          </cell>
          <cell r="C9" t="str">
            <v>Caây</v>
          </cell>
          <cell r="D9">
            <v>0</v>
          </cell>
          <cell r="E9">
            <v>0</v>
          </cell>
          <cell r="F9">
            <v>0</v>
          </cell>
          <cell r="G9">
            <v>11133.2</v>
          </cell>
          <cell r="H9">
            <v>0</v>
          </cell>
        </row>
        <row r="10">
          <cell r="A10" t="str">
            <v>01.02.11.2</v>
          </cell>
          <cell r="B10" t="str">
            <v>Chaët caây ôû ñòa hình baèng phaúng,  d &lt;=30</v>
          </cell>
          <cell r="C10" t="str">
            <v>Caây</v>
          </cell>
          <cell r="D10">
            <v>0</v>
          </cell>
          <cell r="E10">
            <v>0</v>
          </cell>
          <cell r="F10">
            <v>0</v>
          </cell>
          <cell r="G10">
            <v>21410</v>
          </cell>
          <cell r="H10">
            <v>0</v>
          </cell>
        </row>
        <row r="11">
          <cell r="A11" t="str">
            <v>01.02.11.3</v>
          </cell>
          <cell r="B11" t="str">
            <v>Chaët caây ôû ñòa hình baèng phaúng,  d &lt;=40</v>
          </cell>
          <cell r="C11" t="str">
            <v>Caây</v>
          </cell>
          <cell r="D11">
            <v>0</v>
          </cell>
          <cell r="E11">
            <v>0</v>
          </cell>
          <cell r="F11">
            <v>0</v>
          </cell>
          <cell r="G11">
            <v>44532.800000000003</v>
          </cell>
          <cell r="H11">
            <v>0</v>
          </cell>
        </row>
        <row r="12">
          <cell r="A12" t="str">
            <v>01.02.11.4</v>
          </cell>
          <cell r="B12" t="str">
            <v>Chaët caây ôû ñòa hình baèng phaúng,  d &lt;=50</v>
          </cell>
          <cell r="C12" t="str">
            <v>Caây</v>
          </cell>
          <cell r="D12">
            <v>0</v>
          </cell>
          <cell r="E12">
            <v>0</v>
          </cell>
          <cell r="F12">
            <v>0</v>
          </cell>
          <cell r="G12">
            <v>83927.2</v>
          </cell>
          <cell r="H12">
            <v>0</v>
          </cell>
        </row>
        <row r="13">
          <cell r="A13" t="str">
            <v>01.02.11.5</v>
          </cell>
          <cell r="B13" t="str">
            <v>Chaët caây ôû ñòa hình baèng phaúng,  d &lt;=60</v>
          </cell>
          <cell r="C13" t="str">
            <v>Caây</v>
          </cell>
          <cell r="D13">
            <v>0</v>
          </cell>
          <cell r="E13">
            <v>0</v>
          </cell>
          <cell r="F13">
            <v>0</v>
          </cell>
          <cell r="G13">
            <v>182413.19999999998</v>
          </cell>
          <cell r="H13">
            <v>0</v>
          </cell>
        </row>
        <row r="14">
          <cell r="A14" t="str">
            <v>01.02.11.6</v>
          </cell>
          <cell r="B14" t="str">
            <v>Chaët caây ôû ñòa hình baèng phaúng,  d &lt;=70</v>
          </cell>
          <cell r="C14" t="str">
            <v>Caây</v>
          </cell>
          <cell r="D14">
            <v>0</v>
          </cell>
          <cell r="E14">
            <v>0</v>
          </cell>
          <cell r="F14">
            <v>0</v>
          </cell>
          <cell r="G14">
            <v>436763.99999999994</v>
          </cell>
          <cell r="H14">
            <v>0</v>
          </cell>
        </row>
        <row r="15">
          <cell r="A15" t="str">
            <v>01.02.11.7</v>
          </cell>
          <cell r="B15" t="str">
            <v>Chaët caây ôû ñòa hình baèng phaúng,  d &gt;70</v>
          </cell>
          <cell r="C15" t="str">
            <v>Caây</v>
          </cell>
          <cell r="D15">
            <v>0</v>
          </cell>
          <cell r="E15">
            <v>0</v>
          </cell>
          <cell r="F15">
            <v>0</v>
          </cell>
          <cell r="G15">
            <v>825569.60000000009</v>
          </cell>
          <cell r="H15">
            <v>0</v>
          </cell>
        </row>
        <row r="16">
          <cell r="A16" t="str">
            <v>01.02.12.1</v>
          </cell>
          <cell r="B16" t="str">
            <v>Chaët caây ôû ñòa hình söôøn doác &gt; 25ñoä,  d &lt;=20</v>
          </cell>
          <cell r="C16" t="str">
            <v>Caây</v>
          </cell>
          <cell r="D16">
            <v>0</v>
          </cell>
          <cell r="E16">
            <v>0</v>
          </cell>
          <cell r="F16">
            <v>0</v>
          </cell>
          <cell r="G16">
            <v>12846</v>
          </cell>
          <cell r="H16">
            <v>0</v>
          </cell>
        </row>
        <row r="17">
          <cell r="A17" t="str">
            <v>01.02.12.2</v>
          </cell>
          <cell r="B17" t="str">
            <v>Chaët caây ôû ñòa hình söôøn doác &gt; 25ñoä,  d &lt;=30</v>
          </cell>
          <cell r="C17" t="str">
            <v>Caây</v>
          </cell>
          <cell r="D17">
            <v>0</v>
          </cell>
          <cell r="E17">
            <v>0</v>
          </cell>
          <cell r="F17">
            <v>0</v>
          </cell>
          <cell r="G17">
            <v>23979.200000000001</v>
          </cell>
          <cell r="H17">
            <v>0</v>
          </cell>
        </row>
        <row r="18">
          <cell r="A18" t="str">
            <v>01.02.12.3</v>
          </cell>
          <cell r="B18" t="str">
            <v>Chaët caây ôû ñòa hình söôøn doác &gt; 25ñoä,  d &lt;=40</v>
          </cell>
          <cell r="C18" t="str">
            <v>Caây</v>
          </cell>
          <cell r="D18">
            <v>0</v>
          </cell>
          <cell r="E18">
            <v>0</v>
          </cell>
          <cell r="F18">
            <v>0</v>
          </cell>
          <cell r="G18">
            <v>52240.4</v>
          </cell>
          <cell r="H18">
            <v>0</v>
          </cell>
        </row>
        <row r="19">
          <cell r="A19" t="str">
            <v>01.02.12.4</v>
          </cell>
          <cell r="B19" t="str">
            <v>Chaët caây ôû ñòa hình söôøn doác &gt; 25ñoä,  d &lt;=50</v>
          </cell>
          <cell r="C19" t="str">
            <v>Caây</v>
          </cell>
          <cell r="D19">
            <v>0</v>
          </cell>
          <cell r="E19">
            <v>0</v>
          </cell>
          <cell r="F19">
            <v>0</v>
          </cell>
          <cell r="G19">
            <v>95060.400000000009</v>
          </cell>
          <cell r="H19">
            <v>0</v>
          </cell>
        </row>
        <row r="20">
          <cell r="A20" t="str">
            <v>01.02.12.5</v>
          </cell>
          <cell r="B20" t="str">
            <v>Chaët caây ôû ñòa hình söôøn doác &gt; 25ñoä,  d &lt;=60</v>
          </cell>
          <cell r="C20" t="str">
            <v>Caây</v>
          </cell>
          <cell r="D20">
            <v>0</v>
          </cell>
          <cell r="E20">
            <v>0</v>
          </cell>
          <cell r="F20">
            <v>0</v>
          </cell>
          <cell r="G20">
            <v>267196.79999999999</v>
          </cell>
          <cell r="H20">
            <v>0</v>
          </cell>
        </row>
        <row r="21">
          <cell r="A21" t="str">
            <v>01.02.12.6</v>
          </cell>
          <cell r="B21" t="str">
            <v>Chaët caây ôû ñòa hình söôøn doác &gt; 25ñoä,  d &lt;=70</v>
          </cell>
          <cell r="C21" t="str">
            <v>Caây</v>
          </cell>
          <cell r="D21">
            <v>0</v>
          </cell>
          <cell r="E21">
            <v>0</v>
          </cell>
          <cell r="F21">
            <v>0</v>
          </cell>
          <cell r="G21">
            <v>572931.6</v>
          </cell>
          <cell r="H21">
            <v>0</v>
          </cell>
        </row>
        <row r="22">
          <cell r="A22" t="str">
            <v>01.02.12.7</v>
          </cell>
          <cell r="B22" t="str">
            <v>Chaët caây ôû ñòa hình söôøn doác &gt; 25ñoä,  d &gt;70</v>
          </cell>
          <cell r="C22" t="str">
            <v>Caây</v>
          </cell>
          <cell r="D22">
            <v>0</v>
          </cell>
          <cell r="E22">
            <v>0</v>
          </cell>
          <cell r="F22">
            <v>0</v>
          </cell>
          <cell r="G22">
            <v>942040</v>
          </cell>
          <cell r="H22">
            <v>0</v>
          </cell>
        </row>
        <row r="23">
          <cell r="A23" t="str">
            <v>01.02.21.1</v>
          </cell>
          <cell r="B23" t="str">
            <v>Chaët caây baèng maùy caàm tay, ÑHBP, d &lt;=20</v>
          </cell>
          <cell r="C23" t="str">
            <v>Caây</v>
          </cell>
          <cell r="D23">
            <v>0</v>
          </cell>
          <cell r="E23">
            <v>0</v>
          </cell>
          <cell r="F23">
            <v>0</v>
          </cell>
          <cell r="G23">
            <v>5994.8</v>
          </cell>
          <cell r="H23">
            <v>5558.52</v>
          </cell>
        </row>
        <row r="24">
          <cell r="A24" t="str">
            <v>01.02.21.2</v>
          </cell>
          <cell r="B24" t="str">
            <v>Chaët caây baèng maùy caàm tay, ÑHBP, d &lt;=30</v>
          </cell>
          <cell r="C24" t="str">
            <v>Caây</v>
          </cell>
          <cell r="D24">
            <v>0</v>
          </cell>
          <cell r="E24">
            <v>0</v>
          </cell>
          <cell r="F24">
            <v>0</v>
          </cell>
          <cell r="G24">
            <v>11133.2</v>
          </cell>
          <cell r="H24">
            <v>7074.4800000000005</v>
          </cell>
        </row>
        <row r="25">
          <cell r="A25" t="str">
            <v>01.02.21.3</v>
          </cell>
          <cell r="B25" t="str">
            <v>Chaët caây baèng maùy caàm tay, ÑHBP, d &lt;=40</v>
          </cell>
          <cell r="C25" t="str">
            <v>Caây</v>
          </cell>
          <cell r="D25">
            <v>0</v>
          </cell>
          <cell r="E25">
            <v>0</v>
          </cell>
          <cell r="F25">
            <v>0</v>
          </cell>
          <cell r="G25">
            <v>22266.400000000001</v>
          </cell>
          <cell r="H25">
            <v>9095.76</v>
          </cell>
        </row>
        <row r="26">
          <cell r="A26" t="str">
            <v>01.02.21.4</v>
          </cell>
          <cell r="B26" t="str">
            <v>Chaët caây baèng maùy caàm tay, ÑHBP, d &lt;=50</v>
          </cell>
          <cell r="C26" t="str">
            <v>Caây</v>
          </cell>
          <cell r="D26">
            <v>0</v>
          </cell>
          <cell r="E26">
            <v>0</v>
          </cell>
          <cell r="F26">
            <v>0</v>
          </cell>
          <cell r="G26">
            <v>41963.6</v>
          </cell>
          <cell r="H26">
            <v>12127.68</v>
          </cell>
        </row>
        <row r="27">
          <cell r="A27" t="str">
            <v>01.02.21.5</v>
          </cell>
          <cell r="B27" t="str">
            <v>Chaët caây baèng maùy caàm tay, ÑHBP, d &lt;=60</v>
          </cell>
          <cell r="C27" t="str">
            <v>Caây</v>
          </cell>
          <cell r="D27">
            <v>0</v>
          </cell>
          <cell r="E27">
            <v>0</v>
          </cell>
          <cell r="F27">
            <v>0</v>
          </cell>
          <cell r="G27">
            <v>91634.8</v>
          </cell>
          <cell r="H27">
            <v>15664.92</v>
          </cell>
        </row>
        <row r="28">
          <cell r="A28" t="str">
            <v>01.02.21.6</v>
          </cell>
          <cell r="B28" t="str">
            <v>Chaët caây baèng maùy caàm tay, ÑHBP, d &lt;=70</v>
          </cell>
          <cell r="C28" t="str">
            <v>Caây</v>
          </cell>
          <cell r="D28">
            <v>0</v>
          </cell>
          <cell r="E28">
            <v>0</v>
          </cell>
          <cell r="F28">
            <v>0</v>
          </cell>
          <cell r="G28">
            <v>218381.99999999997</v>
          </cell>
          <cell r="H28">
            <v>20212.800000000003</v>
          </cell>
        </row>
        <row r="29">
          <cell r="A29" t="str">
            <v>01.02.21.7</v>
          </cell>
          <cell r="B29" t="str">
            <v>Chaët caây baèng maùy caàm tay, ÑHBP, d &gt;70</v>
          </cell>
          <cell r="C29" t="str">
            <v>Caây</v>
          </cell>
          <cell r="D29">
            <v>0</v>
          </cell>
          <cell r="E29">
            <v>0</v>
          </cell>
          <cell r="F29">
            <v>0</v>
          </cell>
          <cell r="G29">
            <v>412784.80000000005</v>
          </cell>
          <cell r="H29">
            <v>26276.639999999999</v>
          </cell>
        </row>
        <row r="30">
          <cell r="A30" t="str">
            <v>01.02.22.1</v>
          </cell>
          <cell r="B30" t="str">
            <v>Chaët caây baèng maùy caàm tay, söôøn doác &gt; 25ñoä, d &lt;=20</v>
          </cell>
          <cell r="C30" t="str">
            <v>Caây</v>
          </cell>
          <cell r="D30">
            <v>0</v>
          </cell>
          <cell r="E30">
            <v>0</v>
          </cell>
          <cell r="F30">
            <v>0</v>
          </cell>
          <cell r="G30">
            <v>6851.2</v>
          </cell>
          <cell r="H30">
            <v>6569.16</v>
          </cell>
        </row>
        <row r="31">
          <cell r="A31" t="str">
            <v>01.02.22.2</v>
          </cell>
          <cell r="B31" t="str">
            <v>Chaët caây baèng maùy caàm tay, söôøn doác &gt; 25ñoä, d &lt;=30</v>
          </cell>
          <cell r="C31" t="str">
            <v>Caây</v>
          </cell>
          <cell r="D31">
            <v>0</v>
          </cell>
          <cell r="E31">
            <v>0</v>
          </cell>
          <cell r="F31">
            <v>0</v>
          </cell>
          <cell r="G31">
            <v>12846</v>
          </cell>
          <cell r="H31">
            <v>8085.12</v>
          </cell>
        </row>
        <row r="32">
          <cell r="A32" t="str">
            <v>01.02.22.3</v>
          </cell>
          <cell r="B32" t="str">
            <v>Chaët caây baèng maùy caàm tay, söôøn doác &gt; 25ñoä, d &lt;=40</v>
          </cell>
          <cell r="C32" t="str">
            <v>Caây</v>
          </cell>
          <cell r="D32">
            <v>0</v>
          </cell>
          <cell r="E32">
            <v>0</v>
          </cell>
          <cell r="F32">
            <v>0</v>
          </cell>
          <cell r="G32">
            <v>26548.400000000001</v>
          </cell>
          <cell r="H32">
            <v>11117.04</v>
          </cell>
        </row>
        <row r="33">
          <cell r="A33" t="str">
            <v>01.02.22.4</v>
          </cell>
          <cell r="B33" t="str">
            <v>Chaët caây baèng maùy caàm tay, söôøn doác &gt; 25ñoä, d &lt;=50</v>
          </cell>
          <cell r="C33" t="str">
            <v>Caây</v>
          </cell>
          <cell r="D33">
            <v>0</v>
          </cell>
          <cell r="E33">
            <v>0</v>
          </cell>
          <cell r="F33">
            <v>0</v>
          </cell>
          <cell r="G33">
            <v>47958.400000000001</v>
          </cell>
          <cell r="H33">
            <v>14148.960000000001</v>
          </cell>
        </row>
        <row r="34">
          <cell r="A34" t="str">
            <v>01.02.22.5</v>
          </cell>
          <cell r="B34" t="str">
            <v>Chaët caây baèng maùy caàm tay, söôøn doác &gt; 25ñoä, d &lt;=60</v>
          </cell>
          <cell r="C34" t="str">
            <v>Caây</v>
          </cell>
          <cell r="D34">
            <v>0</v>
          </cell>
          <cell r="E34">
            <v>0</v>
          </cell>
          <cell r="F34">
            <v>0</v>
          </cell>
          <cell r="G34">
            <v>105337.2</v>
          </cell>
          <cell r="H34">
            <v>18696.84</v>
          </cell>
        </row>
        <row r="35">
          <cell r="A35" t="str">
            <v>01.02.22.6</v>
          </cell>
          <cell r="B35" t="str">
            <v>Chaët caây baèng maùy caàm tay, söôøn doác &gt; 25ñoä, d &lt;=70</v>
          </cell>
          <cell r="C35" t="str">
            <v>Caây</v>
          </cell>
          <cell r="D35">
            <v>0</v>
          </cell>
          <cell r="E35">
            <v>0</v>
          </cell>
          <cell r="F35">
            <v>0</v>
          </cell>
          <cell r="G35">
            <v>250925.2</v>
          </cell>
          <cell r="H35">
            <v>24255.360000000001</v>
          </cell>
        </row>
        <row r="36">
          <cell r="A36" t="str">
            <v>01.02.22.7</v>
          </cell>
          <cell r="B36" t="str">
            <v>Chaët caây baèng maùy caàm tay, söôøn doác &gt; 25ñoä, d &gt;70</v>
          </cell>
          <cell r="C36" t="str">
            <v>Caây</v>
          </cell>
          <cell r="D36">
            <v>0</v>
          </cell>
          <cell r="E36">
            <v>0</v>
          </cell>
          <cell r="F36">
            <v>0</v>
          </cell>
          <cell r="G36">
            <v>471020</v>
          </cell>
          <cell r="H36">
            <v>31329.84</v>
          </cell>
        </row>
        <row r="37">
          <cell r="A37" t="str">
            <v>01.03.10.1</v>
          </cell>
          <cell r="B37" t="str">
            <v>Ñaøo goác caây ñòa hình baèng phaúng d &lt;= 20</v>
          </cell>
          <cell r="C37" t="str">
            <v>goác</v>
          </cell>
          <cell r="D37">
            <v>0</v>
          </cell>
          <cell r="E37">
            <v>0</v>
          </cell>
          <cell r="F37">
            <v>0</v>
          </cell>
          <cell r="G37">
            <v>16271.6</v>
          </cell>
          <cell r="H37">
            <v>0</v>
          </cell>
        </row>
        <row r="38">
          <cell r="A38" t="str">
            <v>01.03.10.2</v>
          </cell>
          <cell r="B38" t="str">
            <v>Ñaøo goác caây ñòa hình baèng phaúng d &lt;= 30</v>
          </cell>
          <cell r="C38" t="str">
            <v>goác</v>
          </cell>
          <cell r="D38">
            <v>0</v>
          </cell>
          <cell r="E38">
            <v>0</v>
          </cell>
          <cell r="F38">
            <v>0</v>
          </cell>
          <cell r="G38">
            <v>30830.399999999998</v>
          </cell>
          <cell r="H38">
            <v>0</v>
          </cell>
        </row>
        <row r="39">
          <cell r="A39" t="str">
            <v>01.03.10.3</v>
          </cell>
          <cell r="B39" t="str">
            <v>Ñaøo goác caây ñòa hình baèng phaúng d &lt;= 40</v>
          </cell>
          <cell r="C39" t="str">
            <v>goác</v>
          </cell>
          <cell r="D39">
            <v>0</v>
          </cell>
          <cell r="E39">
            <v>0</v>
          </cell>
          <cell r="F39">
            <v>0</v>
          </cell>
          <cell r="G39">
            <v>57378.8</v>
          </cell>
          <cell r="H39">
            <v>0</v>
          </cell>
        </row>
        <row r="40">
          <cell r="A40" t="str">
            <v>01.03.10.4</v>
          </cell>
          <cell r="B40" t="str">
            <v>Ñaøo goác caây ñòa hình baèng phaúng d &lt;= 50</v>
          </cell>
          <cell r="C40" t="str">
            <v>goác</v>
          </cell>
          <cell r="D40">
            <v>0</v>
          </cell>
          <cell r="E40">
            <v>0</v>
          </cell>
          <cell r="F40">
            <v>0</v>
          </cell>
          <cell r="G40">
            <v>111332</v>
          </cell>
          <cell r="H40">
            <v>0</v>
          </cell>
        </row>
        <row r="41">
          <cell r="A41" t="str">
            <v>01.03.10.5</v>
          </cell>
          <cell r="B41" t="str">
            <v>Ñaøo goác caây ñòa hình baèng phaúng d &lt;= 60</v>
          </cell>
          <cell r="C41" t="str">
            <v>goác</v>
          </cell>
          <cell r="D41">
            <v>0</v>
          </cell>
          <cell r="E41">
            <v>0</v>
          </cell>
          <cell r="F41">
            <v>0</v>
          </cell>
          <cell r="G41">
            <v>265484</v>
          </cell>
          <cell r="H41">
            <v>0</v>
          </cell>
        </row>
        <row r="42">
          <cell r="A42" t="str">
            <v>01.03.10.6</v>
          </cell>
          <cell r="B42" t="str">
            <v>Ñaøo goác caây ñòa hình baèng phaúng d &lt;= 70</v>
          </cell>
          <cell r="C42" t="str">
            <v>goác</v>
          </cell>
          <cell r="D42">
            <v>0</v>
          </cell>
          <cell r="E42">
            <v>0</v>
          </cell>
          <cell r="F42">
            <v>0</v>
          </cell>
          <cell r="G42">
            <v>498424.80000000005</v>
          </cell>
          <cell r="H42">
            <v>0</v>
          </cell>
        </row>
        <row r="43">
          <cell r="A43" t="str">
            <v>01.03.10.7</v>
          </cell>
          <cell r="B43" t="str">
            <v>Ñaøo goác caây ñòa hình baèng phaúng d &gt;70</v>
          </cell>
          <cell r="C43" t="str">
            <v>goác</v>
          </cell>
          <cell r="D43">
            <v>0</v>
          </cell>
          <cell r="E43">
            <v>0</v>
          </cell>
          <cell r="F43">
            <v>0</v>
          </cell>
          <cell r="G43">
            <v>893225.2</v>
          </cell>
          <cell r="H43">
            <v>0</v>
          </cell>
        </row>
        <row r="44">
          <cell r="A44" t="str">
            <v>01.03.20.1</v>
          </cell>
          <cell r="B44" t="str">
            <v>Ñaøo goác caây ñòa hình söôøn doác &gt; 25ñoä d &lt;= 20</v>
          </cell>
          <cell r="C44" t="str">
            <v>goác</v>
          </cell>
          <cell r="D44">
            <v>0</v>
          </cell>
          <cell r="E44">
            <v>0</v>
          </cell>
          <cell r="F44">
            <v>0</v>
          </cell>
          <cell r="G44">
            <v>18840.8</v>
          </cell>
          <cell r="H44">
            <v>0</v>
          </cell>
        </row>
        <row r="45">
          <cell r="A45" t="str">
            <v>01.03.20.2</v>
          </cell>
          <cell r="B45" t="str">
            <v>Ñaøo goác caây ñòa hình söôøn doác &gt; 25ñoä d &lt;= 30</v>
          </cell>
          <cell r="C45" t="str">
            <v>goác</v>
          </cell>
          <cell r="D45">
            <v>0</v>
          </cell>
          <cell r="E45">
            <v>0</v>
          </cell>
          <cell r="F45">
            <v>0</v>
          </cell>
          <cell r="G45">
            <v>35711.879999999997</v>
          </cell>
          <cell r="H45">
            <v>0</v>
          </cell>
        </row>
        <row r="46">
          <cell r="A46" t="str">
            <v>01.03.20.3</v>
          </cell>
          <cell r="B46" t="str">
            <v>Ñaøo goác caây ñòa hình söôøn doác &gt; 25ñoä d &lt;= 40</v>
          </cell>
          <cell r="C46" t="str">
            <v>goác</v>
          </cell>
          <cell r="D46">
            <v>0</v>
          </cell>
          <cell r="E46">
            <v>0</v>
          </cell>
          <cell r="F46">
            <v>0</v>
          </cell>
          <cell r="G46">
            <v>65942.8</v>
          </cell>
          <cell r="H46">
            <v>0</v>
          </cell>
        </row>
        <row r="47">
          <cell r="A47" t="str">
            <v>01.03.20.4</v>
          </cell>
          <cell r="B47" t="str">
            <v>Ñaøo goác caây ñòa hình söôøn doác &gt; 25ñoä d &lt;= 50</v>
          </cell>
          <cell r="C47" t="str">
            <v>goác</v>
          </cell>
          <cell r="D47">
            <v>0</v>
          </cell>
          <cell r="E47">
            <v>0</v>
          </cell>
          <cell r="F47">
            <v>0</v>
          </cell>
          <cell r="G47">
            <v>127603.6</v>
          </cell>
          <cell r="H47">
            <v>0</v>
          </cell>
        </row>
        <row r="48">
          <cell r="A48" t="str">
            <v>01.03.20.5</v>
          </cell>
          <cell r="B48" t="str">
            <v>Ñaøo goác caây ñòa hình söôøn doác &gt; 25ñoä d &lt;= 60</v>
          </cell>
          <cell r="C48" t="str">
            <v>goác</v>
          </cell>
          <cell r="D48">
            <v>0</v>
          </cell>
          <cell r="E48">
            <v>0</v>
          </cell>
          <cell r="F48">
            <v>0</v>
          </cell>
          <cell r="G48">
            <v>304878.40000000002</v>
          </cell>
          <cell r="H48">
            <v>0</v>
          </cell>
        </row>
        <row r="49">
          <cell r="A49" t="str">
            <v>01.03.20.6</v>
          </cell>
          <cell r="B49" t="str">
            <v>Ñaøo goác caây ñòa hình söôøn doác &gt; 25ñoä d &lt;= 70</v>
          </cell>
          <cell r="C49" t="str">
            <v>goác</v>
          </cell>
          <cell r="D49">
            <v>0</v>
          </cell>
          <cell r="E49">
            <v>0</v>
          </cell>
          <cell r="F49">
            <v>0</v>
          </cell>
          <cell r="G49">
            <v>572931.6</v>
          </cell>
          <cell r="H49">
            <v>0</v>
          </cell>
        </row>
        <row r="50">
          <cell r="A50" t="str">
            <v>01.03.20.7</v>
          </cell>
          <cell r="B50" t="str">
            <v>Ñaøo goác caây ñòa hình söôøn doác &gt; 25ñoä d &gt;70</v>
          </cell>
          <cell r="C50" t="str">
            <v>goác</v>
          </cell>
          <cell r="D50">
            <v>0</v>
          </cell>
          <cell r="E50">
            <v>0</v>
          </cell>
          <cell r="F50">
            <v>0</v>
          </cell>
          <cell r="G50">
            <v>1026823.6</v>
          </cell>
          <cell r="H50">
            <v>0</v>
          </cell>
        </row>
        <row r="51">
          <cell r="A51" t="str">
            <v>01.04.10.1</v>
          </cell>
          <cell r="B51" t="str">
            <v>Ñaøo buïi caây, ôû ñòa hình baèng phaúng, d &lt;=30</v>
          </cell>
          <cell r="C51" t="str">
            <v>Buïi</v>
          </cell>
          <cell r="D51">
            <v>0</v>
          </cell>
          <cell r="E51">
            <v>0</v>
          </cell>
          <cell r="F51">
            <v>0</v>
          </cell>
          <cell r="G51">
            <v>42820</v>
          </cell>
          <cell r="H51">
            <v>0</v>
          </cell>
        </row>
        <row r="52">
          <cell r="A52" t="str">
            <v>01.04.10.2</v>
          </cell>
          <cell r="B52" t="str">
            <v>Ñaøo buïi caây, ôû ñòa hình baèng phaúng, d &gt;30</v>
          </cell>
          <cell r="C52" t="str">
            <v>Buïi</v>
          </cell>
          <cell r="D52">
            <v>0</v>
          </cell>
          <cell r="E52">
            <v>0</v>
          </cell>
          <cell r="F52">
            <v>0</v>
          </cell>
          <cell r="G52">
            <v>61660.799999999996</v>
          </cell>
          <cell r="H52">
            <v>0</v>
          </cell>
        </row>
        <row r="53">
          <cell r="A53" t="str">
            <v>01.04.10.3</v>
          </cell>
          <cell r="B53" t="str">
            <v>Ñaøo buïi tre, ôû ñòa hình baèng phaúng, d &lt;=50</v>
          </cell>
          <cell r="C53" t="str">
            <v>Buïi</v>
          </cell>
          <cell r="D53">
            <v>0</v>
          </cell>
          <cell r="E53">
            <v>0</v>
          </cell>
          <cell r="F53">
            <v>0</v>
          </cell>
          <cell r="G53">
            <v>196971.99999999997</v>
          </cell>
          <cell r="H53">
            <v>0</v>
          </cell>
        </row>
        <row r="54">
          <cell r="A54" t="str">
            <v>01.04.10.4</v>
          </cell>
          <cell r="B54" t="str">
            <v>Ñaøo buïi tre, ôû ñòa hình baèng phaúng, d &lt;=70</v>
          </cell>
          <cell r="C54" t="str">
            <v>Buïi</v>
          </cell>
          <cell r="D54">
            <v>0</v>
          </cell>
          <cell r="E54">
            <v>0</v>
          </cell>
          <cell r="F54">
            <v>0</v>
          </cell>
          <cell r="G54">
            <v>295458</v>
          </cell>
          <cell r="H54">
            <v>0</v>
          </cell>
        </row>
        <row r="55">
          <cell r="A55" t="str">
            <v>01.04.10.5</v>
          </cell>
          <cell r="B55" t="str">
            <v>Ñaøo buïi tre, ôû ñòa hình baèng phaúng, d &lt;=90</v>
          </cell>
          <cell r="C55" t="str">
            <v>Buïi</v>
          </cell>
          <cell r="D55">
            <v>0</v>
          </cell>
          <cell r="E55">
            <v>0</v>
          </cell>
          <cell r="F55">
            <v>0</v>
          </cell>
          <cell r="G55">
            <v>443615.19999999995</v>
          </cell>
          <cell r="H55">
            <v>0</v>
          </cell>
        </row>
        <row r="56">
          <cell r="A56" t="str">
            <v>01.04.10.6</v>
          </cell>
          <cell r="B56" t="str">
            <v>Ñaøo buïi tre, ôû ñòa hình baèng phaúng, d &lt;=110</v>
          </cell>
          <cell r="C56" t="str">
            <v>Buïi</v>
          </cell>
          <cell r="D56">
            <v>0</v>
          </cell>
          <cell r="E56">
            <v>0</v>
          </cell>
          <cell r="F56">
            <v>0</v>
          </cell>
          <cell r="G56">
            <v>664566.4</v>
          </cell>
          <cell r="H56">
            <v>0</v>
          </cell>
        </row>
        <row r="57">
          <cell r="A57" t="str">
            <v>01.04.10.7</v>
          </cell>
          <cell r="B57" t="str">
            <v>Ñaøo buïi tre, ôû ñòa hình baèng phaúng, d &gt;110</v>
          </cell>
          <cell r="C57" t="str">
            <v>Buïi</v>
          </cell>
          <cell r="D57">
            <v>0</v>
          </cell>
          <cell r="E57">
            <v>0</v>
          </cell>
          <cell r="F57">
            <v>0</v>
          </cell>
          <cell r="G57">
            <v>996849.60000000009</v>
          </cell>
          <cell r="H57">
            <v>0</v>
          </cell>
        </row>
        <row r="58">
          <cell r="A58" t="str">
            <v>01.04.20.1</v>
          </cell>
          <cell r="B58" t="str">
            <v>Ñaøo buïi caây, ôû ñòa hình söôøn doác &gt; 25ñoä, d &lt;=30</v>
          </cell>
          <cell r="C58" t="str">
            <v>Buïi</v>
          </cell>
          <cell r="D58">
            <v>0</v>
          </cell>
          <cell r="E58">
            <v>0</v>
          </cell>
          <cell r="F58">
            <v>0</v>
          </cell>
          <cell r="G58">
            <v>49671.199999999997</v>
          </cell>
          <cell r="H58">
            <v>0</v>
          </cell>
        </row>
        <row r="59">
          <cell r="A59" t="str">
            <v>01.04.20.2</v>
          </cell>
          <cell r="B59" t="str">
            <v>Ñaøo buïi caây, ôû ñòa hình söôøn doác &gt; 25ñoä, d &gt;30</v>
          </cell>
          <cell r="C59" t="str">
            <v>Buïi</v>
          </cell>
          <cell r="D59">
            <v>0</v>
          </cell>
          <cell r="E59">
            <v>0</v>
          </cell>
          <cell r="F59">
            <v>0</v>
          </cell>
          <cell r="G59">
            <v>71081.2</v>
          </cell>
          <cell r="H59">
            <v>0</v>
          </cell>
        </row>
        <row r="60">
          <cell r="A60" t="str">
            <v>01.04.20.3</v>
          </cell>
          <cell r="B60" t="str">
            <v>Ñaøo buïi tre, ôû ñòa hình söôøn doác &gt; 25ñoä, d &lt;=50</v>
          </cell>
          <cell r="C60" t="str">
            <v>Buïi</v>
          </cell>
          <cell r="D60">
            <v>0</v>
          </cell>
          <cell r="E60">
            <v>0</v>
          </cell>
          <cell r="F60">
            <v>0</v>
          </cell>
          <cell r="G60">
            <v>226946</v>
          </cell>
          <cell r="H60">
            <v>0</v>
          </cell>
        </row>
        <row r="61">
          <cell r="A61" t="str">
            <v>01.04.20.4</v>
          </cell>
          <cell r="B61" t="str">
            <v>Ñaøo buïi tre, ôû ñòa hình söôøn doác &gt; 25ñoä, d &lt;=70</v>
          </cell>
          <cell r="C61" t="str">
            <v>Buïi</v>
          </cell>
          <cell r="D61">
            <v>0</v>
          </cell>
          <cell r="E61">
            <v>0</v>
          </cell>
          <cell r="F61">
            <v>0</v>
          </cell>
          <cell r="G61">
            <v>340847.2</v>
          </cell>
          <cell r="H61">
            <v>0</v>
          </cell>
        </row>
        <row r="62">
          <cell r="A62" t="str">
            <v>01.04.20.5</v>
          </cell>
          <cell r="B62" t="str">
            <v>Ñaøo buïi tre, ôû ñòa hình söôøn doác &gt; 25ñoä, d &lt;=90</v>
          </cell>
          <cell r="C62" t="str">
            <v>Buïi</v>
          </cell>
          <cell r="D62">
            <v>0</v>
          </cell>
          <cell r="E62">
            <v>0</v>
          </cell>
          <cell r="F62">
            <v>0</v>
          </cell>
          <cell r="G62">
            <v>510414.4</v>
          </cell>
          <cell r="H62">
            <v>0</v>
          </cell>
        </row>
        <row r="63">
          <cell r="A63" t="str">
            <v>01.04.20.6</v>
          </cell>
          <cell r="B63" t="str">
            <v>Ñaøo buïi tre, ôû ñòa hình söôøn doác &gt; 25ñoä, d &lt;=110</v>
          </cell>
          <cell r="C63" t="str">
            <v>Buïi</v>
          </cell>
          <cell r="D63">
            <v>0</v>
          </cell>
          <cell r="E63">
            <v>0</v>
          </cell>
          <cell r="F63">
            <v>0</v>
          </cell>
          <cell r="G63">
            <v>765621.6</v>
          </cell>
          <cell r="H63">
            <v>0</v>
          </cell>
        </row>
        <row r="64">
          <cell r="A64" t="str">
            <v>01.04.20.7</v>
          </cell>
          <cell r="B64" t="str">
            <v>Ñaøo buïi tre, ôû ñòa hình söôøn doác &gt; 25ñoä, d &gt;110</v>
          </cell>
          <cell r="C64" t="str">
            <v>Buïi</v>
          </cell>
          <cell r="D64">
            <v>0</v>
          </cell>
          <cell r="E64">
            <v>0</v>
          </cell>
          <cell r="F64">
            <v>0</v>
          </cell>
          <cell r="G64">
            <v>1149288.8</v>
          </cell>
          <cell r="H64">
            <v>0</v>
          </cell>
        </row>
        <row r="65">
          <cell r="A65" t="str">
            <v>01.05.10.1</v>
          </cell>
          <cell r="B65" t="str">
            <v>San söûa maët baèng , ñaát caáp 1</v>
          </cell>
          <cell r="C65" t="str">
            <v>m2</v>
          </cell>
          <cell r="D65">
            <v>0</v>
          </cell>
          <cell r="E65">
            <v>0</v>
          </cell>
          <cell r="F65">
            <v>0</v>
          </cell>
          <cell r="G65">
            <v>4538.92</v>
          </cell>
          <cell r="H65">
            <v>0</v>
          </cell>
        </row>
        <row r="66">
          <cell r="A66" t="str">
            <v>01.05.10.2</v>
          </cell>
          <cell r="B66" t="str">
            <v>San söûa maët baèng , ñaát caáp 2</v>
          </cell>
          <cell r="C66" t="str">
            <v>m2</v>
          </cell>
          <cell r="D66">
            <v>0</v>
          </cell>
          <cell r="E66">
            <v>0</v>
          </cell>
          <cell r="F66">
            <v>0</v>
          </cell>
          <cell r="G66">
            <v>5138.3999999999996</v>
          </cell>
          <cell r="H66">
            <v>0</v>
          </cell>
        </row>
        <row r="67">
          <cell r="A67" t="str">
            <v>01.05.10.3</v>
          </cell>
          <cell r="B67" t="str">
            <v>San söûa maët baèng , ñaát caáp 3</v>
          </cell>
          <cell r="C67" t="str">
            <v>m2</v>
          </cell>
          <cell r="D67">
            <v>0</v>
          </cell>
          <cell r="E67">
            <v>0</v>
          </cell>
          <cell r="F67">
            <v>0</v>
          </cell>
          <cell r="G67">
            <v>5994.8</v>
          </cell>
          <cell r="H67">
            <v>0</v>
          </cell>
        </row>
        <row r="68">
          <cell r="A68" t="str">
            <v>01.05.10.4</v>
          </cell>
          <cell r="B68" t="str">
            <v>San söûa maët baèng , ñaát caáp 4</v>
          </cell>
          <cell r="C68" t="str">
            <v>m2</v>
          </cell>
          <cell r="D68">
            <v>0</v>
          </cell>
          <cell r="E68">
            <v>0</v>
          </cell>
          <cell r="F68">
            <v>0</v>
          </cell>
          <cell r="G68">
            <v>7108.1200000000008</v>
          </cell>
          <cell r="H68">
            <v>0</v>
          </cell>
        </row>
        <row r="69">
          <cell r="A69" t="str">
            <v>01.05.20.1</v>
          </cell>
          <cell r="B69" t="str">
            <v>Toân taïo ñöôøng cuõ, ñaát caáp 1</v>
          </cell>
          <cell r="C69" t="str">
            <v>m3</v>
          </cell>
          <cell r="D69">
            <v>0</v>
          </cell>
          <cell r="E69">
            <v>0</v>
          </cell>
          <cell r="F69">
            <v>0</v>
          </cell>
          <cell r="G69">
            <v>59091.6</v>
          </cell>
          <cell r="H69">
            <v>0</v>
          </cell>
        </row>
        <row r="70">
          <cell r="A70" t="str">
            <v>01.05.20.2</v>
          </cell>
          <cell r="B70" t="str">
            <v>Toân taïo ñöôøng cuõ, ñaát caáp 2</v>
          </cell>
          <cell r="C70" t="str">
            <v>m3</v>
          </cell>
          <cell r="D70">
            <v>0</v>
          </cell>
          <cell r="E70">
            <v>0</v>
          </cell>
          <cell r="F70">
            <v>0</v>
          </cell>
          <cell r="G70">
            <v>66799.199999999997</v>
          </cell>
          <cell r="H70">
            <v>0</v>
          </cell>
        </row>
        <row r="71">
          <cell r="A71" t="str">
            <v>01.05.20.3</v>
          </cell>
          <cell r="B71" t="str">
            <v>Toân taïo ñöôøng cuõ, ñaát caáp 3</v>
          </cell>
          <cell r="C71" t="str">
            <v>m3</v>
          </cell>
          <cell r="D71">
            <v>0</v>
          </cell>
          <cell r="E71">
            <v>0</v>
          </cell>
          <cell r="F71">
            <v>0</v>
          </cell>
          <cell r="G71">
            <v>79645.2</v>
          </cell>
          <cell r="H71">
            <v>0</v>
          </cell>
        </row>
        <row r="72">
          <cell r="A72" t="str">
            <v>01.05.20.4</v>
          </cell>
          <cell r="B72" t="str">
            <v>Toân taïo ñöôøng cuõ, ñaát caáp 4</v>
          </cell>
          <cell r="C72" t="str">
            <v>m3</v>
          </cell>
          <cell r="D72">
            <v>0</v>
          </cell>
          <cell r="E72">
            <v>0</v>
          </cell>
          <cell r="F72">
            <v>0</v>
          </cell>
          <cell r="G72">
            <v>92491.200000000012</v>
          </cell>
          <cell r="H72">
            <v>0</v>
          </cell>
        </row>
        <row r="73">
          <cell r="A73" t="str">
            <v>01.05.30.1</v>
          </cell>
          <cell r="B73" t="str">
            <v>Laøm ñöôøng theo söôøn ñoài , ñaát caáp 1</v>
          </cell>
          <cell r="C73" t="str">
            <v>m3</v>
          </cell>
          <cell r="D73">
            <v>0</v>
          </cell>
          <cell r="E73">
            <v>0</v>
          </cell>
          <cell r="F73">
            <v>0</v>
          </cell>
          <cell r="G73">
            <v>42820</v>
          </cell>
          <cell r="H73">
            <v>0</v>
          </cell>
        </row>
        <row r="74">
          <cell r="A74" t="str">
            <v>01.05.30.2</v>
          </cell>
          <cell r="B74" t="str">
            <v>Laøm ñöôøng theo söôøn ñoài , ñaát caáp 2</v>
          </cell>
          <cell r="C74" t="str">
            <v>m3</v>
          </cell>
          <cell r="D74">
            <v>0</v>
          </cell>
          <cell r="E74">
            <v>0</v>
          </cell>
          <cell r="F74">
            <v>0</v>
          </cell>
          <cell r="G74">
            <v>55666</v>
          </cell>
          <cell r="H74">
            <v>0</v>
          </cell>
        </row>
        <row r="75">
          <cell r="A75" t="str">
            <v>01.05.30.3</v>
          </cell>
          <cell r="B75" t="str">
            <v>Laøm ñöôøng theo söôøn ñoài , ñaát caáp 3</v>
          </cell>
          <cell r="C75" t="str">
            <v>m3</v>
          </cell>
          <cell r="D75">
            <v>0</v>
          </cell>
          <cell r="E75">
            <v>0</v>
          </cell>
          <cell r="F75">
            <v>0</v>
          </cell>
          <cell r="G75">
            <v>64230</v>
          </cell>
          <cell r="H75">
            <v>0</v>
          </cell>
        </row>
        <row r="76">
          <cell r="A76" t="str">
            <v>01.05.30.4</v>
          </cell>
          <cell r="B76" t="str">
            <v>Laøm ñöôøng theo söôøn ñoài , ñaát caáp 4</v>
          </cell>
          <cell r="C76" t="str">
            <v>m3</v>
          </cell>
          <cell r="D76">
            <v>0</v>
          </cell>
          <cell r="E76">
            <v>0</v>
          </cell>
          <cell r="F76">
            <v>0</v>
          </cell>
          <cell r="G76">
            <v>92491.200000000012</v>
          </cell>
          <cell r="H76">
            <v>0</v>
          </cell>
        </row>
        <row r="77">
          <cell r="A77" t="str">
            <v>01.05.40.1</v>
          </cell>
          <cell r="B77" t="str">
            <v>Ñaøo ñaát maët baèng, san söôøn, ñaát caáp 1</v>
          </cell>
          <cell r="C77" t="str">
            <v>m3</v>
          </cell>
          <cell r="D77">
            <v>0</v>
          </cell>
          <cell r="E77">
            <v>0</v>
          </cell>
          <cell r="F77">
            <v>0</v>
          </cell>
          <cell r="G77">
            <v>47958.400000000001</v>
          </cell>
          <cell r="H77">
            <v>0</v>
          </cell>
        </row>
        <row r="78">
          <cell r="A78" t="str">
            <v>01.05.40.2</v>
          </cell>
          <cell r="B78" t="str">
            <v>Ñaøo ñaát maët baèng, san söôøn, ñaát caáp 2</v>
          </cell>
          <cell r="C78" t="str">
            <v>m3</v>
          </cell>
          <cell r="D78">
            <v>0</v>
          </cell>
          <cell r="E78">
            <v>0</v>
          </cell>
          <cell r="F78">
            <v>0</v>
          </cell>
          <cell r="G78">
            <v>62517.2</v>
          </cell>
          <cell r="H78">
            <v>0</v>
          </cell>
        </row>
        <row r="79">
          <cell r="A79" t="str">
            <v>01.05.40.3</v>
          </cell>
          <cell r="B79" t="str">
            <v>Ñaøo ñaát maët baèng, san söôøn, ñaát caáp 3</v>
          </cell>
          <cell r="C79" t="str">
            <v>m3</v>
          </cell>
          <cell r="D79">
            <v>0</v>
          </cell>
          <cell r="E79">
            <v>0</v>
          </cell>
          <cell r="F79">
            <v>0</v>
          </cell>
          <cell r="G79">
            <v>107050</v>
          </cell>
          <cell r="H79">
            <v>0</v>
          </cell>
        </row>
        <row r="80">
          <cell r="A80" t="str">
            <v>01.05.40.4</v>
          </cell>
          <cell r="B80" t="str">
            <v>Ñaøo ñaát maët baèng, san söôøn, ñaát caáp 4</v>
          </cell>
          <cell r="C80" t="str">
            <v>m3</v>
          </cell>
          <cell r="D80">
            <v>0</v>
          </cell>
          <cell r="E80">
            <v>0</v>
          </cell>
          <cell r="F80">
            <v>0</v>
          </cell>
          <cell r="G80">
            <v>171280</v>
          </cell>
          <cell r="H80">
            <v>0</v>
          </cell>
        </row>
        <row r="81">
          <cell r="A81" t="str">
            <v>01.05.50.1</v>
          </cell>
          <cell r="B81" t="str">
            <v>Laøm ñöôøng môùi, ñaát caáp1</v>
          </cell>
          <cell r="C81" t="str">
            <v>m3</v>
          </cell>
          <cell r="D81">
            <v>0</v>
          </cell>
          <cell r="E81">
            <v>0</v>
          </cell>
          <cell r="F81">
            <v>0</v>
          </cell>
          <cell r="G81">
            <v>69368.400000000009</v>
          </cell>
          <cell r="H81">
            <v>0</v>
          </cell>
        </row>
        <row r="82">
          <cell r="A82" t="str">
            <v>01.05.50.2</v>
          </cell>
          <cell r="B82" t="str">
            <v>Laøm ñöôøng môùi, ñaát caáp2</v>
          </cell>
          <cell r="C82" t="str">
            <v>m3</v>
          </cell>
          <cell r="D82">
            <v>0</v>
          </cell>
          <cell r="E82">
            <v>0</v>
          </cell>
          <cell r="F82">
            <v>0</v>
          </cell>
          <cell r="G82">
            <v>74506.8</v>
          </cell>
          <cell r="H82">
            <v>0</v>
          </cell>
        </row>
        <row r="83">
          <cell r="A83" t="str">
            <v>01.05.50.3</v>
          </cell>
          <cell r="B83" t="str">
            <v>Laøm ñöôøng môùi, ñaát caáp3</v>
          </cell>
          <cell r="C83" t="str">
            <v>m3</v>
          </cell>
          <cell r="D83">
            <v>0</v>
          </cell>
          <cell r="E83">
            <v>0</v>
          </cell>
          <cell r="F83">
            <v>0</v>
          </cell>
          <cell r="G83">
            <v>93347.6</v>
          </cell>
          <cell r="H83">
            <v>0</v>
          </cell>
        </row>
        <row r="84">
          <cell r="A84" t="str">
            <v>01.05.50.4</v>
          </cell>
          <cell r="B84" t="str">
            <v>Laøm ñöôøng môùi, ñaát caáp4</v>
          </cell>
          <cell r="C84" t="str">
            <v>m3</v>
          </cell>
          <cell r="D84">
            <v>0</v>
          </cell>
          <cell r="E84">
            <v>0</v>
          </cell>
          <cell r="F84">
            <v>0</v>
          </cell>
          <cell r="G84">
            <v>113044.8</v>
          </cell>
          <cell r="H84">
            <v>0</v>
          </cell>
        </row>
        <row r="85">
          <cell r="A85" t="str">
            <v>01.06.10.1</v>
          </cell>
          <cell r="B85" t="str">
            <v>San gaït maët baèng, saït söôøn,  TC+CG ñaát caáp 1</v>
          </cell>
          <cell r="C85" t="str">
            <v>m3</v>
          </cell>
          <cell r="D85">
            <v>0</v>
          </cell>
          <cell r="E85">
            <v>0</v>
          </cell>
          <cell r="F85">
            <v>0</v>
          </cell>
          <cell r="G85">
            <v>2440.7400000000002</v>
          </cell>
          <cell r="H85">
            <v>356.54339999999996</v>
          </cell>
        </row>
        <row r="86">
          <cell r="A86" t="str">
            <v>01.06.10.2</v>
          </cell>
          <cell r="B86" t="str">
            <v>San gaït maët baèng, saït söôøn,  TC+CG ñaát caáp 2</v>
          </cell>
          <cell r="C86" t="str">
            <v>m3</v>
          </cell>
          <cell r="D86">
            <v>0</v>
          </cell>
          <cell r="E86">
            <v>0</v>
          </cell>
          <cell r="F86">
            <v>0</v>
          </cell>
          <cell r="G86">
            <v>3185.8079999999995</v>
          </cell>
          <cell r="H86">
            <v>437.0532</v>
          </cell>
        </row>
        <row r="87">
          <cell r="A87" t="str">
            <v>01.06.10.3</v>
          </cell>
          <cell r="B87" t="str">
            <v>San gaït maët baèng, saït söôøn,  TC+CG ñaát caáp 3</v>
          </cell>
          <cell r="C87" t="str">
            <v>m3</v>
          </cell>
          <cell r="D87">
            <v>0</v>
          </cell>
          <cell r="E87">
            <v>0</v>
          </cell>
          <cell r="F87">
            <v>0</v>
          </cell>
          <cell r="G87">
            <v>3810.98</v>
          </cell>
          <cell r="H87">
            <v>575.07000000000005</v>
          </cell>
        </row>
        <row r="88">
          <cell r="A88" t="str">
            <v>01.06.10.4</v>
          </cell>
          <cell r="B88" t="str">
            <v>San gaït maët baèng, saït söôøn,  TC+CG ñaát caáp 4</v>
          </cell>
          <cell r="C88" t="str">
            <v>m3</v>
          </cell>
          <cell r="D88">
            <v>0</v>
          </cell>
          <cell r="E88">
            <v>0</v>
          </cell>
          <cell r="F88">
            <v>0</v>
          </cell>
          <cell r="G88">
            <v>4624.5600000000004</v>
          </cell>
          <cell r="H88">
            <v>782.09520000000009</v>
          </cell>
        </row>
        <row r="89">
          <cell r="A89" t="str">
            <v>01.06.20.1</v>
          </cell>
          <cell r="B89" t="str">
            <v>San gaït ñöôøng taïm, TC+CG, ñaát caâp1</v>
          </cell>
          <cell r="C89" t="str">
            <v>m3</v>
          </cell>
          <cell r="D89">
            <v>0</v>
          </cell>
          <cell r="E89">
            <v>0</v>
          </cell>
          <cell r="F89">
            <v>0</v>
          </cell>
          <cell r="G89">
            <v>2440.7400000000002</v>
          </cell>
          <cell r="H89">
            <v>483.05879999999996</v>
          </cell>
        </row>
        <row r="90">
          <cell r="A90" t="str">
            <v>01.06.20.2</v>
          </cell>
          <cell r="B90" t="str">
            <v>San gaït ñöôøng taïm, TC+CG, ñaát caâp2</v>
          </cell>
          <cell r="C90" t="str">
            <v>m3</v>
          </cell>
          <cell r="D90">
            <v>0</v>
          </cell>
          <cell r="E90">
            <v>0</v>
          </cell>
          <cell r="F90">
            <v>0</v>
          </cell>
          <cell r="G90">
            <v>3185.8079999999995</v>
          </cell>
          <cell r="H90">
            <v>598.07280000000003</v>
          </cell>
        </row>
        <row r="91">
          <cell r="A91" t="str">
            <v>01.06.20.3</v>
          </cell>
          <cell r="B91" t="str">
            <v>San gaït ñöôøng taïm, TC+CG, ñaát caâp3</v>
          </cell>
          <cell r="C91" t="str">
            <v>m3</v>
          </cell>
          <cell r="D91">
            <v>0</v>
          </cell>
          <cell r="E91">
            <v>0</v>
          </cell>
          <cell r="F91">
            <v>0</v>
          </cell>
          <cell r="G91">
            <v>3810.98</v>
          </cell>
          <cell r="H91">
            <v>713.08679999999993</v>
          </cell>
        </row>
        <row r="92">
          <cell r="A92" t="str">
            <v>01.06.20.4</v>
          </cell>
          <cell r="B92" t="str">
            <v>San gaït ñöôøng taïm, TC+CG, ñaát caâp4</v>
          </cell>
          <cell r="C92" t="str">
            <v>m3</v>
          </cell>
          <cell r="D92">
            <v>0</v>
          </cell>
          <cell r="E92">
            <v>0</v>
          </cell>
          <cell r="F92">
            <v>0</v>
          </cell>
          <cell r="G92">
            <v>4624.5600000000004</v>
          </cell>
          <cell r="H92">
            <v>966.11759999999992</v>
          </cell>
        </row>
        <row r="93">
          <cell r="A93" t="str">
            <v>01.07.10</v>
          </cell>
          <cell r="B93" t="str">
            <v xml:space="preserve">Xeáp ñaù khan </v>
          </cell>
          <cell r="C93" t="str">
            <v>m3</v>
          </cell>
          <cell r="D93">
            <v>161818.4</v>
          </cell>
          <cell r="E93">
            <v>161818.4</v>
          </cell>
          <cell r="F93">
            <v>161818.4</v>
          </cell>
          <cell r="G93">
            <v>149870</v>
          </cell>
          <cell r="H93">
            <v>0</v>
          </cell>
        </row>
        <row r="94">
          <cell r="A94" t="str">
            <v>01.07.20</v>
          </cell>
          <cell r="B94" t="str">
            <v>Raûi ñaù choáng luùn</v>
          </cell>
          <cell r="C94" t="str">
            <v>m3</v>
          </cell>
          <cell r="D94">
            <v>168182.04</v>
          </cell>
          <cell r="E94">
            <v>168182.04</v>
          </cell>
          <cell r="F94">
            <v>168182.04</v>
          </cell>
          <cell r="G94">
            <v>128460</v>
          </cell>
          <cell r="H94">
            <v>0</v>
          </cell>
        </row>
        <row r="95">
          <cell r="A95" t="str">
            <v>01.07.30</v>
          </cell>
          <cell r="B95" t="str">
            <v>Xeáp ñaù vaøo roï</v>
          </cell>
          <cell r="C95" t="str">
            <v>m3</v>
          </cell>
          <cell r="D95">
            <v>161818.4</v>
          </cell>
          <cell r="E95">
            <v>161818.4</v>
          </cell>
          <cell r="F95">
            <v>161818.4</v>
          </cell>
          <cell r="G95">
            <v>137024</v>
          </cell>
          <cell r="H95">
            <v>0</v>
          </cell>
        </row>
        <row r="96">
          <cell r="A96" t="str">
            <v>01.08.10</v>
          </cell>
          <cell r="B96" t="str">
            <v>Laøm caàu taïm</v>
          </cell>
          <cell r="C96" t="str">
            <v>m2</v>
          </cell>
          <cell r="D96">
            <v>23625</v>
          </cell>
          <cell r="E96">
            <v>23625</v>
          </cell>
          <cell r="F96">
            <v>23625</v>
          </cell>
          <cell r="G96">
            <v>27404.799999999999</v>
          </cell>
          <cell r="H96">
            <v>0</v>
          </cell>
        </row>
        <row r="97">
          <cell r="A97" t="str">
            <v>01.09.10.1</v>
          </cell>
          <cell r="B97" t="str">
            <v>Laøm kho kín</v>
          </cell>
          <cell r="C97" t="str">
            <v>m2</v>
          </cell>
          <cell r="D97">
            <v>252000</v>
          </cell>
          <cell r="E97">
            <v>252000</v>
          </cell>
          <cell r="F97">
            <v>252000</v>
          </cell>
          <cell r="G97">
            <v>141306</v>
          </cell>
          <cell r="H97">
            <v>0</v>
          </cell>
        </row>
        <row r="98">
          <cell r="A98" t="str">
            <v>01.09.10.2</v>
          </cell>
          <cell r="B98" t="str">
            <v>Laøm kho hôû</v>
          </cell>
          <cell r="C98" t="str">
            <v>m2</v>
          </cell>
          <cell r="D98">
            <v>149625</v>
          </cell>
          <cell r="E98">
            <v>149625</v>
          </cell>
          <cell r="F98">
            <v>149625</v>
          </cell>
          <cell r="G98">
            <v>127603.6</v>
          </cell>
          <cell r="H98">
            <v>0</v>
          </cell>
        </row>
        <row r="99">
          <cell r="A99" t="str">
            <v>01.10.10</v>
          </cell>
          <cell r="B99" t="str">
            <v>Taùt nöôùc baèng thuû coâng</v>
          </cell>
          <cell r="C99" t="str">
            <v>m3</v>
          </cell>
          <cell r="D99">
            <v>0</v>
          </cell>
          <cell r="E99">
            <v>0</v>
          </cell>
          <cell r="F99">
            <v>0</v>
          </cell>
          <cell r="G99">
            <v>34256</v>
          </cell>
          <cell r="H99">
            <v>0</v>
          </cell>
        </row>
        <row r="100">
          <cell r="A100" t="str">
            <v>01.10.20</v>
          </cell>
          <cell r="B100" t="str">
            <v>Taùt nöôùc baèng maùy bôm 1,5kW</v>
          </cell>
          <cell r="C100" t="str">
            <v>m3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4198.3</v>
          </cell>
        </row>
        <row r="101">
          <cell r="A101" t="str">
            <v>01.11.10.1</v>
          </cell>
          <cell r="B101" t="str">
            <v>Ñaép bôø bao, ñoá saâu buøn &lt;= 30</v>
          </cell>
          <cell r="C101" t="str">
            <v>m</v>
          </cell>
          <cell r="D101">
            <v>0</v>
          </cell>
          <cell r="E101">
            <v>0</v>
          </cell>
          <cell r="F101">
            <v>0</v>
          </cell>
          <cell r="G101">
            <v>32543.200000000001</v>
          </cell>
          <cell r="H101">
            <v>0</v>
          </cell>
        </row>
        <row r="102">
          <cell r="A102" t="str">
            <v>01.11.10.2</v>
          </cell>
          <cell r="B102" t="str">
            <v>Ñaép bôø bao, ñoá saâu buøn &lt;= 50</v>
          </cell>
          <cell r="C102" t="str">
            <v>m</v>
          </cell>
          <cell r="D102">
            <v>24000</v>
          </cell>
          <cell r="E102">
            <v>24000</v>
          </cell>
          <cell r="F102">
            <v>24000</v>
          </cell>
          <cell r="G102">
            <v>47958.400000000001</v>
          </cell>
          <cell r="H102">
            <v>0</v>
          </cell>
        </row>
        <row r="103">
          <cell r="A103" t="str">
            <v>01.11.10.3</v>
          </cell>
          <cell r="B103" t="str">
            <v>Ñaép bôø bao, ñoá saâu buøn &lt;= 80</v>
          </cell>
          <cell r="C103" t="str">
            <v>m</v>
          </cell>
          <cell r="D103">
            <v>37500</v>
          </cell>
          <cell r="E103">
            <v>37500</v>
          </cell>
          <cell r="F103">
            <v>37500</v>
          </cell>
          <cell r="G103">
            <v>73650.399999999994</v>
          </cell>
          <cell r="H103">
            <v>0</v>
          </cell>
        </row>
        <row r="104">
          <cell r="A104" t="str">
            <v>01.11.10.4</v>
          </cell>
          <cell r="B104" t="str">
            <v>Ñaép bôø bao, ñoá saâu buøn &lt;= 100</v>
          </cell>
          <cell r="C104" t="str">
            <v>m</v>
          </cell>
          <cell r="D104">
            <v>45000</v>
          </cell>
          <cell r="E104">
            <v>45000</v>
          </cell>
          <cell r="F104">
            <v>45000</v>
          </cell>
          <cell r="G104">
            <v>94204.000000000015</v>
          </cell>
          <cell r="H104">
            <v>0</v>
          </cell>
        </row>
        <row r="105">
          <cell r="A105" t="str">
            <v>01.12.10.1</v>
          </cell>
          <cell r="B105" t="str">
            <v>Ñaøo buøn ñaëc trong moïi ñieàu kieän</v>
          </cell>
          <cell r="C105" t="str">
            <v>m3</v>
          </cell>
          <cell r="D105">
            <v>0</v>
          </cell>
          <cell r="E105">
            <v>0</v>
          </cell>
          <cell r="F105">
            <v>0</v>
          </cell>
          <cell r="G105">
            <v>88209.2</v>
          </cell>
          <cell r="H105">
            <v>0</v>
          </cell>
        </row>
        <row r="106">
          <cell r="A106" t="str">
            <v>01.12.10.2</v>
          </cell>
          <cell r="B106" t="str">
            <v>Ñaøo buøn laãn raùc trong moïi ñieàu kieän</v>
          </cell>
          <cell r="C106" t="str">
            <v>m3</v>
          </cell>
          <cell r="D106">
            <v>0</v>
          </cell>
          <cell r="E106">
            <v>0</v>
          </cell>
          <cell r="F106">
            <v>0</v>
          </cell>
          <cell r="G106">
            <v>94204.000000000015</v>
          </cell>
          <cell r="H106">
            <v>0</v>
          </cell>
        </row>
        <row r="107">
          <cell r="A107" t="str">
            <v>01.12.10.3</v>
          </cell>
          <cell r="B107" t="str">
            <v>Ñaøo buøn laãn soûi ñaù trong moïi ñieàu kieän</v>
          </cell>
          <cell r="C107" t="str">
            <v>m3</v>
          </cell>
          <cell r="D107">
            <v>0</v>
          </cell>
          <cell r="E107">
            <v>0</v>
          </cell>
          <cell r="F107">
            <v>0</v>
          </cell>
          <cell r="G107">
            <v>153295.6</v>
          </cell>
          <cell r="H107">
            <v>0</v>
          </cell>
        </row>
        <row r="108">
          <cell r="A108" t="str">
            <v>01.12.10.4</v>
          </cell>
          <cell r="B108" t="str">
            <v>Ñaøo buøn loûng trong moïi ñieàu kieän</v>
          </cell>
          <cell r="C108" t="str">
            <v>m3</v>
          </cell>
          <cell r="D108">
            <v>0</v>
          </cell>
          <cell r="E108">
            <v>0</v>
          </cell>
          <cell r="F108">
            <v>0</v>
          </cell>
          <cell r="G108">
            <v>134454.80000000002</v>
          </cell>
          <cell r="H108">
            <v>0</v>
          </cell>
        </row>
        <row r="109">
          <cell r="A109" t="str">
            <v>CH. 2</v>
          </cell>
          <cell r="B109" t="str">
            <v>COÂNG TAÙC PHAÙ DÔÕ CAÙC COÂNG TRÌNH CUÕ</v>
          </cell>
          <cell r="C109" t="str">
            <v>m2</v>
          </cell>
        </row>
        <row r="110">
          <cell r="B110" t="str">
            <v>Thuû coâng</v>
          </cell>
          <cell r="H110">
            <v>0</v>
          </cell>
        </row>
        <row r="111">
          <cell r="A111" t="str">
            <v>02.01.10.1</v>
          </cell>
          <cell r="B111" t="str">
            <v>Phaù dôõ neàn gaïch caùc loaïi</v>
          </cell>
          <cell r="C111" t="str">
            <v>m2</v>
          </cell>
          <cell r="D111">
            <v>0</v>
          </cell>
          <cell r="E111">
            <v>0</v>
          </cell>
          <cell r="F111">
            <v>0</v>
          </cell>
          <cell r="G111">
            <v>5994.8</v>
          </cell>
          <cell r="H111">
            <v>0</v>
          </cell>
        </row>
        <row r="112">
          <cell r="A112" t="str">
            <v>02.01.10.2</v>
          </cell>
          <cell r="B112" t="str">
            <v>Phaù dôõ ñöôøng ñaù daêm, &lt;=20cm</v>
          </cell>
          <cell r="C112" t="str">
            <v>m2</v>
          </cell>
          <cell r="D112">
            <v>0</v>
          </cell>
          <cell r="E112">
            <v>0</v>
          </cell>
          <cell r="F112">
            <v>0</v>
          </cell>
          <cell r="G112">
            <v>15415.199999999999</v>
          </cell>
          <cell r="H112">
            <v>0</v>
          </cell>
        </row>
        <row r="113">
          <cell r="A113" t="str">
            <v>02.01.10.3</v>
          </cell>
          <cell r="B113" t="str">
            <v>Phaù dôõ maët ñöôøng nhöïa coù ñoä daøy &lt;=10cm</v>
          </cell>
          <cell r="C113" t="str">
            <v>m2</v>
          </cell>
          <cell r="D113">
            <v>0</v>
          </cell>
          <cell r="E113">
            <v>0</v>
          </cell>
          <cell r="F113">
            <v>0</v>
          </cell>
          <cell r="G113">
            <v>8564</v>
          </cell>
          <cell r="H113">
            <v>0</v>
          </cell>
        </row>
        <row r="114">
          <cell r="A114" t="str">
            <v>02.01.10.4</v>
          </cell>
          <cell r="B114" t="str">
            <v>Phaù dôõ maët ñöôøng nhöïa coù ñoä daøy &gt;10cm</v>
          </cell>
          <cell r="C114" t="str">
            <v>m2</v>
          </cell>
          <cell r="D114">
            <v>0</v>
          </cell>
          <cell r="E114">
            <v>0</v>
          </cell>
          <cell r="F114">
            <v>0</v>
          </cell>
          <cell r="G114">
            <v>17128</v>
          </cell>
          <cell r="H114">
            <v>0</v>
          </cell>
        </row>
        <row r="115">
          <cell r="A115" t="str">
            <v>02.01.10.5</v>
          </cell>
          <cell r="B115" t="str">
            <v>Phaù dôõ maët ñöôøng ñaù daêm thaám nhöïa &lt;=20cm</v>
          </cell>
          <cell r="C115" t="str">
            <v>m2</v>
          </cell>
          <cell r="D115">
            <v>0</v>
          </cell>
          <cell r="E115">
            <v>0</v>
          </cell>
          <cell r="F115">
            <v>0</v>
          </cell>
          <cell r="G115">
            <v>23122.800000000003</v>
          </cell>
          <cell r="H115">
            <v>0</v>
          </cell>
        </row>
        <row r="116">
          <cell r="A116" t="str">
            <v>02.02.10.1</v>
          </cell>
          <cell r="B116" t="str">
            <v>Phaù dôõ neàn ñöôøng xeáp ñaù hoäc</v>
          </cell>
          <cell r="C116" t="str">
            <v>m3</v>
          </cell>
          <cell r="D116">
            <v>0</v>
          </cell>
          <cell r="E116">
            <v>0</v>
          </cell>
          <cell r="F116">
            <v>0</v>
          </cell>
          <cell r="G116">
            <v>256920</v>
          </cell>
          <cell r="H116">
            <v>0</v>
          </cell>
        </row>
        <row r="117">
          <cell r="A117" t="str">
            <v>02.02.10.2</v>
          </cell>
          <cell r="B117" t="str">
            <v>Phaù dôõ beâ toâng ñaù daêm coù coát theùp</v>
          </cell>
          <cell r="C117" t="str">
            <v>m3</v>
          </cell>
          <cell r="D117">
            <v>0</v>
          </cell>
          <cell r="E117">
            <v>0</v>
          </cell>
          <cell r="F117">
            <v>0</v>
          </cell>
          <cell r="G117">
            <v>479583.99999999994</v>
          </cell>
          <cell r="H117">
            <v>0</v>
          </cell>
        </row>
        <row r="118">
          <cell r="A118" t="str">
            <v>02.02.10.3</v>
          </cell>
          <cell r="B118" t="str">
            <v>Phaù dôõ beâ toâng ñaù daêm khoâng coù coát theùp</v>
          </cell>
          <cell r="C118" t="str">
            <v>m3</v>
          </cell>
          <cell r="D118">
            <v>0</v>
          </cell>
          <cell r="E118">
            <v>0</v>
          </cell>
          <cell r="F118">
            <v>0</v>
          </cell>
          <cell r="G118">
            <v>333996</v>
          </cell>
          <cell r="H118">
            <v>0</v>
          </cell>
        </row>
        <row r="119">
          <cell r="A119" t="str">
            <v>02.02.10.4</v>
          </cell>
          <cell r="B119" t="str">
            <v>Phaù dôõ keát caáu gaïch</v>
          </cell>
          <cell r="C119" t="str">
            <v>m3</v>
          </cell>
          <cell r="D119">
            <v>0</v>
          </cell>
          <cell r="E119">
            <v>0</v>
          </cell>
          <cell r="F119">
            <v>0</v>
          </cell>
          <cell r="G119">
            <v>188408.00000000003</v>
          </cell>
          <cell r="H119">
            <v>0</v>
          </cell>
        </row>
        <row r="120">
          <cell r="B120" t="str">
            <v>Cô giôùi</v>
          </cell>
          <cell r="H120">
            <v>0</v>
          </cell>
        </row>
        <row r="121">
          <cell r="A121" t="str">
            <v>02.03.10.1</v>
          </cell>
          <cell r="B121" t="str">
            <v>Phaù dôõ baèng buùa caên BT, ñaù daêm coù coát theùp</v>
          </cell>
          <cell r="C121" t="str">
            <v>m3</v>
          </cell>
          <cell r="D121">
            <v>27273</v>
          </cell>
          <cell r="E121">
            <v>27273</v>
          </cell>
          <cell r="F121">
            <v>27273</v>
          </cell>
          <cell r="G121">
            <v>184982.40000000002</v>
          </cell>
          <cell r="H121">
            <v>694182.28399999999</v>
          </cell>
        </row>
        <row r="122">
          <cell r="A122" t="str">
            <v>02.03.10.2</v>
          </cell>
          <cell r="B122" t="str">
            <v>Phaù dôõ baèng buùa caên BT, ñaù daêm khoâng coát theùp</v>
          </cell>
          <cell r="C122" t="str">
            <v>m3</v>
          </cell>
          <cell r="D122">
            <v>0</v>
          </cell>
          <cell r="E122">
            <v>0</v>
          </cell>
          <cell r="F122">
            <v>0</v>
          </cell>
          <cell r="G122">
            <v>169567.2</v>
          </cell>
          <cell r="H122">
            <v>552535.78200000001</v>
          </cell>
        </row>
        <row r="123">
          <cell r="A123" t="str">
            <v>02.03.10.3</v>
          </cell>
          <cell r="B123" t="str">
            <v>Phaù dôõ baèng buùa caên gaïch ñaù</v>
          </cell>
          <cell r="C123" t="str">
            <v>m3</v>
          </cell>
          <cell r="D123">
            <v>0</v>
          </cell>
          <cell r="E123">
            <v>0</v>
          </cell>
          <cell r="F123">
            <v>0</v>
          </cell>
          <cell r="G123">
            <v>112188.40000000001</v>
          </cell>
          <cell r="H123">
            <v>525999.91200000001</v>
          </cell>
        </row>
        <row r="124">
          <cell r="A124" t="str">
            <v>02.03.20.1</v>
          </cell>
          <cell r="B124" t="str">
            <v>Khoan BTCT baèng maùy caàm tay</v>
          </cell>
          <cell r="C124" t="str">
            <v>m3</v>
          </cell>
          <cell r="D124">
            <v>27273</v>
          </cell>
          <cell r="E124">
            <v>27273</v>
          </cell>
          <cell r="F124">
            <v>27273</v>
          </cell>
          <cell r="G124">
            <v>207248.8</v>
          </cell>
          <cell r="H124">
            <v>122126.72</v>
          </cell>
        </row>
        <row r="125">
          <cell r="A125" t="str">
            <v>02.03.20.2</v>
          </cell>
          <cell r="B125" t="str">
            <v>Khoan BT khoâng coát theùp baèng maùy caàm tay</v>
          </cell>
          <cell r="C125" t="str">
            <v>m3</v>
          </cell>
          <cell r="D125">
            <v>0</v>
          </cell>
          <cell r="E125">
            <v>0</v>
          </cell>
          <cell r="F125">
            <v>0</v>
          </cell>
          <cell r="G125">
            <v>193546.4</v>
          </cell>
          <cell r="H125">
            <v>62229.599999999999</v>
          </cell>
        </row>
        <row r="126">
          <cell r="A126" t="str">
            <v>02.04.11.1</v>
          </cell>
          <cell r="B126" t="str">
            <v>Ñuïc loã thoâng töôøng 20x20cm daøy 11cm</v>
          </cell>
          <cell r="C126" t="str">
            <v>m2</v>
          </cell>
          <cell r="D126">
            <v>0</v>
          </cell>
          <cell r="E126">
            <v>0</v>
          </cell>
          <cell r="F126">
            <v>0</v>
          </cell>
          <cell r="G126">
            <v>7418.4000000000005</v>
          </cell>
          <cell r="H126">
            <v>0</v>
          </cell>
        </row>
        <row r="127">
          <cell r="A127" t="str">
            <v>02.04.11.2</v>
          </cell>
          <cell r="B127" t="str">
            <v>Ñuïc loã thoâng töôøng 20x20cm daøy 22cm</v>
          </cell>
          <cell r="C127" t="str">
            <v>m2</v>
          </cell>
          <cell r="D127">
            <v>0</v>
          </cell>
          <cell r="E127">
            <v>0</v>
          </cell>
          <cell r="F127">
            <v>0</v>
          </cell>
          <cell r="G127">
            <v>13909.5</v>
          </cell>
          <cell r="H127">
            <v>0</v>
          </cell>
        </row>
        <row r="128">
          <cell r="A128" t="str">
            <v>02.04.11.3</v>
          </cell>
          <cell r="B128" t="str">
            <v>Ñuïc loã thoâng töôøng 20x20cm, töôøng BT</v>
          </cell>
          <cell r="C128" t="str">
            <v>m2</v>
          </cell>
          <cell r="D128">
            <v>0</v>
          </cell>
          <cell r="E128">
            <v>0</v>
          </cell>
          <cell r="F128">
            <v>0</v>
          </cell>
          <cell r="G128">
            <v>114057.9</v>
          </cell>
          <cell r="H128">
            <v>0</v>
          </cell>
        </row>
        <row r="129">
          <cell r="A129" t="str">
            <v>02.04.12.1</v>
          </cell>
          <cell r="B129" t="str">
            <v>Ñuïc loã thoâng töôøng 40x40cm daøy 11cm</v>
          </cell>
          <cell r="C129" t="str">
            <v>m2</v>
          </cell>
          <cell r="D129">
            <v>0</v>
          </cell>
          <cell r="E129">
            <v>0</v>
          </cell>
          <cell r="F129">
            <v>0</v>
          </cell>
          <cell r="G129">
            <v>6491.1</v>
          </cell>
          <cell r="H129">
            <v>0</v>
          </cell>
        </row>
        <row r="130">
          <cell r="A130" t="str">
            <v>02.04.12.2</v>
          </cell>
          <cell r="B130" t="str">
            <v>Ñuïc loã thoâng töôøng 40x40cm daøy 22cm</v>
          </cell>
          <cell r="C130" t="str">
            <v>m2</v>
          </cell>
          <cell r="D130">
            <v>0</v>
          </cell>
          <cell r="E130">
            <v>0</v>
          </cell>
          <cell r="F130">
            <v>0</v>
          </cell>
          <cell r="G130">
            <v>15764.1</v>
          </cell>
          <cell r="H130">
            <v>0</v>
          </cell>
        </row>
        <row r="131">
          <cell r="A131" t="str">
            <v>02.04.12.3</v>
          </cell>
          <cell r="B131" t="str">
            <v>Ñuïc loã thoâng töôøng 40x40cm, töôøng BT</v>
          </cell>
          <cell r="C131" t="str">
            <v>m2</v>
          </cell>
          <cell r="D131">
            <v>0</v>
          </cell>
          <cell r="E131">
            <v>0</v>
          </cell>
          <cell r="F131">
            <v>0</v>
          </cell>
          <cell r="G131">
            <v>238316.09999999998</v>
          </cell>
          <cell r="H131">
            <v>0</v>
          </cell>
        </row>
        <row r="132">
          <cell r="A132" t="str">
            <v>02.04.13.1</v>
          </cell>
          <cell r="B132" t="str">
            <v>Ñuïc môû töôøng laøm cöûa daøy 11cm</v>
          </cell>
          <cell r="C132" t="str">
            <v>m2</v>
          </cell>
          <cell r="D132">
            <v>0</v>
          </cell>
          <cell r="E132">
            <v>0</v>
          </cell>
          <cell r="F132">
            <v>0</v>
          </cell>
          <cell r="G132">
            <v>22255.200000000001</v>
          </cell>
          <cell r="H132">
            <v>0</v>
          </cell>
        </row>
        <row r="133">
          <cell r="A133" t="str">
            <v>02.04.13.2</v>
          </cell>
          <cell r="B133" t="str">
            <v>Ñuïc môû töôøng laøm cöûa daøy 12cm</v>
          </cell>
          <cell r="C133" t="str">
            <v>m2</v>
          </cell>
          <cell r="D133">
            <v>0</v>
          </cell>
          <cell r="E133">
            <v>0</v>
          </cell>
          <cell r="F133">
            <v>0</v>
          </cell>
          <cell r="G133">
            <v>62129.100000000006</v>
          </cell>
          <cell r="H133">
            <v>0</v>
          </cell>
        </row>
        <row r="134">
          <cell r="A134" t="str">
            <v>CH.3</v>
          </cell>
          <cell r="B134" t="str">
            <v>COÂNG TAÙC VAÄN CHUYEÅN, BOÁC DÔÕ</v>
          </cell>
          <cell r="H134">
            <v>0</v>
          </cell>
        </row>
        <row r="135">
          <cell r="B135" t="str">
            <v>Vaän chuyeån thuû coâng</v>
          </cell>
        </row>
        <row r="136">
          <cell r="A136" t="str">
            <v>03.01.01.1</v>
          </cell>
          <cell r="B136" t="str">
            <v>Boác dôõ caùt ñen</v>
          </cell>
          <cell r="C136" t="str">
            <v>m3/km</v>
          </cell>
          <cell r="D136">
            <v>0</v>
          </cell>
          <cell r="E136">
            <v>0</v>
          </cell>
          <cell r="F136">
            <v>0</v>
          </cell>
          <cell r="G136">
            <v>11989.6</v>
          </cell>
          <cell r="H136">
            <v>0</v>
          </cell>
        </row>
        <row r="137">
          <cell r="A137" t="str">
            <v>03.01.01.2</v>
          </cell>
          <cell r="B137" t="str">
            <v>Vaän chuyeån caùt ñen cöï ly &lt;=100m</v>
          </cell>
          <cell r="C137" t="str">
            <v>m3/km</v>
          </cell>
          <cell r="D137">
            <v>0</v>
          </cell>
          <cell r="E137">
            <v>0</v>
          </cell>
          <cell r="F137">
            <v>0</v>
          </cell>
          <cell r="G137">
            <v>376816.00000000006</v>
          </cell>
          <cell r="H137">
            <v>0</v>
          </cell>
        </row>
        <row r="138">
          <cell r="A138" t="str">
            <v>03.01.01.3</v>
          </cell>
          <cell r="B138" t="str">
            <v>Vaän chuyeån caùt ñen cöï ly &lt;=300m</v>
          </cell>
          <cell r="C138" t="str">
            <v>m3/km</v>
          </cell>
          <cell r="D138">
            <v>0</v>
          </cell>
          <cell r="E138">
            <v>0</v>
          </cell>
          <cell r="F138">
            <v>0</v>
          </cell>
          <cell r="G138">
            <v>360544.4</v>
          </cell>
          <cell r="H138">
            <v>0</v>
          </cell>
        </row>
        <row r="139">
          <cell r="A139" t="str">
            <v>03.01.01.4</v>
          </cell>
          <cell r="B139" t="str">
            <v>Vaän chuyeån caùt ñen cöï ly &lt;=500m</v>
          </cell>
          <cell r="C139" t="str">
            <v>m3/km</v>
          </cell>
          <cell r="D139">
            <v>0</v>
          </cell>
          <cell r="E139">
            <v>0</v>
          </cell>
          <cell r="F139">
            <v>0</v>
          </cell>
          <cell r="G139">
            <v>357118.8</v>
          </cell>
          <cell r="H139">
            <v>0</v>
          </cell>
        </row>
        <row r="140">
          <cell r="A140" t="str">
            <v>03.01.01.5</v>
          </cell>
          <cell r="B140" t="str">
            <v>Vaän chuyeån caùt ñen cöï ly &gt;500m</v>
          </cell>
          <cell r="C140" t="str">
            <v>m3/km</v>
          </cell>
          <cell r="D140">
            <v>0</v>
          </cell>
          <cell r="E140">
            <v>0</v>
          </cell>
          <cell r="F140">
            <v>0</v>
          </cell>
          <cell r="G140">
            <v>355406.00000000006</v>
          </cell>
          <cell r="H140">
            <v>0</v>
          </cell>
        </row>
        <row r="141">
          <cell r="A141" t="str">
            <v>03.01.02.1</v>
          </cell>
          <cell r="B141" t="str">
            <v>Boác dôõ caùt vaøng</v>
          </cell>
          <cell r="C141" t="str">
            <v>m3/km</v>
          </cell>
          <cell r="D141">
            <v>0</v>
          </cell>
          <cell r="E141">
            <v>0</v>
          </cell>
          <cell r="F141">
            <v>0</v>
          </cell>
          <cell r="G141">
            <v>98485.999999999985</v>
          </cell>
          <cell r="H141">
            <v>0</v>
          </cell>
        </row>
        <row r="142">
          <cell r="A142" t="str">
            <v>03.01.02.2</v>
          </cell>
          <cell r="B142" t="str">
            <v>Vaän chuyeån caùt vaøng cöï ly &lt;=100m</v>
          </cell>
          <cell r="C142" t="str">
            <v>m3/km</v>
          </cell>
          <cell r="D142">
            <v>0</v>
          </cell>
          <cell r="E142">
            <v>0</v>
          </cell>
          <cell r="F142">
            <v>0</v>
          </cell>
          <cell r="G142">
            <v>391374.80000000005</v>
          </cell>
          <cell r="H142">
            <v>0</v>
          </cell>
        </row>
        <row r="143">
          <cell r="A143" t="str">
            <v>03.01.02.3</v>
          </cell>
          <cell r="B143" t="str">
            <v>Vaän chuyeån caùt vaøng cöï ly &lt;=300m</v>
          </cell>
          <cell r="C143" t="str">
            <v>m3/km</v>
          </cell>
          <cell r="D143">
            <v>0</v>
          </cell>
          <cell r="E143">
            <v>0</v>
          </cell>
          <cell r="F143">
            <v>0</v>
          </cell>
          <cell r="G143">
            <v>374246.8</v>
          </cell>
          <cell r="H143">
            <v>0</v>
          </cell>
        </row>
        <row r="144">
          <cell r="A144" t="str">
            <v>03.01.02.4</v>
          </cell>
          <cell r="B144" t="str">
            <v>Vaän chuyeån caùt vaøng cöï ly &lt;=500m</v>
          </cell>
          <cell r="C144" t="str">
            <v>m3/km</v>
          </cell>
          <cell r="D144">
            <v>0</v>
          </cell>
          <cell r="E144">
            <v>0</v>
          </cell>
          <cell r="F144">
            <v>0</v>
          </cell>
          <cell r="G144">
            <v>370821.2</v>
          </cell>
          <cell r="H144">
            <v>0</v>
          </cell>
        </row>
        <row r="145">
          <cell r="A145" t="str">
            <v>03.01.02.5</v>
          </cell>
          <cell r="B145" t="str">
            <v>Vaän chuyeån caùt vaøng cöï ly &gt;500m</v>
          </cell>
          <cell r="C145" t="str">
            <v>m3/km</v>
          </cell>
          <cell r="D145">
            <v>0</v>
          </cell>
          <cell r="E145">
            <v>0</v>
          </cell>
          <cell r="F145">
            <v>0</v>
          </cell>
          <cell r="G145">
            <v>366539.2</v>
          </cell>
          <cell r="H145">
            <v>0</v>
          </cell>
        </row>
        <row r="146">
          <cell r="A146" t="str">
            <v>03.01.03.1</v>
          </cell>
          <cell r="B146" t="str">
            <v>Boác dôõ ñaù daêm</v>
          </cell>
          <cell r="C146" t="str">
            <v>m3/km</v>
          </cell>
          <cell r="D146">
            <v>0</v>
          </cell>
          <cell r="E146">
            <v>0</v>
          </cell>
          <cell r="F146">
            <v>0</v>
          </cell>
          <cell r="G146">
            <v>17984.399999999998</v>
          </cell>
          <cell r="H146">
            <v>0</v>
          </cell>
        </row>
        <row r="147">
          <cell r="A147" t="str">
            <v>03.01.03.2</v>
          </cell>
          <cell r="B147" t="str">
            <v>Vaän chuyeån ñaù daêm cöï ly &lt;=100m</v>
          </cell>
          <cell r="C147" t="str">
            <v>m3/km</v>
          </cell>
          <cell r="D147">
            <v>0</v>
          </cell>
          <cell r="E147">
            <v>0</v>
          </cell>
          <cell r="F147">
            <v>0</v>
          </cell>
          <cell r="G147">
            <v>411072</v>
          </cell>
          <cell r="H147">
            <v>0</v>
          </cell>
        </row>
        <row r="148">
          <cell r="A148" t="str">
            <v>03.01.03.3</v>
          </cell>
          <cell r="B148" t="str">
            <v>Vaän chuyeån ñaù daêm cöï ly &lt;=300m</v>
          </cell>
          <cell r="C148" t="str">
            <v>m3/km</v>
          </cell>
          <cell r="D148">
            <v>0</v>
          </cell>
          <cell r="E148">
            <v>0</v>
          </cell>
          <cell r="F148">
            <v>0</v>
          </cell>
          <cell r="G148">
            <v>393943.99999999994</v>
          </cell>
          <cell r="H148">
            <v>0</v>
          </cell>
        </row>
        <row r="149">
          <cell r="A149" t="str">
            <v>03.01.03.4</v>
          </cell>
          <cell r="B149" t="str">
            <v>Vaän chuyeån ñaù daêm cöï ly &lt;=500m</v>
          </cell>
          <cell r="C149" t="str">
            <v>m3/km</v>
          </cell>
          <cell r="D149">
            <v>0</v>
          </cell>
          <cell r="E149">
            <v>0</v>
          </cell>
          <cell r="F149">
            <v>0</v>
          </cell>
          <cell r="G149">
            <v>390518.39999999997</v>
          </cell>
          <cell r="H149">
            <v>0</v>
          </cell>
        </row>
        <row r="150">
          <cell r="A150" t="str">
            <v>03.01.03.5</v>
          </cell>
          <cell r="B150" t="str">
            <v>Vaän chuyeån ñaù daêm cöï ly &gt;500m</v>
          </cell>
          <cell r="C150" t="str">
            <v>m3/km</v>
          </cell>
          <cell r="D150">
            <v>0</v>
          </cell>
          <cell r="E150">
            <v>0</v>
          </cell>
          <cell r="F150">
            <v>0</v>
          </cell>
          <cell r="G150">
            <v>387949.2</v>
          </cell>
          <cell r="H150">
            <v>0</v>
          </cell>
        </row>
        <row r="151">
          <cell r="A151" t="str">
            <v>03.01.04.1</v>
          </cell>
          <cell r="B151" t="str">
            <v>Boác dôõ ñaù hoäc</v>
          </cell>
          <cell r="C151" t="str">
            <v>m3/km</v>
          </cell>
          <cell r="D151">
            <v>0</v>
          </cell>
          <cell r="E151">
            <v>0</v>
          </cell>
          <cell r="F151">
            <v>0</v>
          </cell>
          <cell r="G151">
            <v>24835.599999999999</v>
          </cell>
          <cell r="H151">
            <v>0</v>
          </cell>
        </row>
        <row r="152">
          <cell r="A152" t="str">
            <v>03.01.04.2</v>
          </cell>
          <cell r="B152" t="str">
            <v>Vaän chuyeån ñaù hoäc cöï ly &lt;=100m</v>
          </cell>
          <cell r="C152" t="str">
            <v>m3/km</v>
          </cell>
          <cell r="D152">
            <v>0</v>
          </cell>
          <cell r="E152">
            <v>0</v>
          </cell>
          <cell r="F152">
            <v>0</v>
          </cell>
          <cell r="G152">
            <v>387092.8</v>
          </cell>
          <cell r="H152">
            <v>0</v>
          </cell>
        </row>
        <row r="153">
          <cell r="A153" t="str">
            <v>03.01.04.3</v>
          </cell>
          <cell r="B153" t="str">
            <v>Vaän chuyeån ñaù hoäc cöï ly &lt;=300m</v>
          </cell>
          <cell r="C153" t="str">
            <v>m3/km</v>
          </cell>
          <cell r="D153">
            <v>0</v>
          </cell>
          <cell r="E153">
            <v>0</v>
          </cell>
          <cell r="F153">
            <v>0</v>
          </cell>
          <cell r="G153">
            <v>364826.39999999997</v>
          </cell>
          <cell r="H153">
            <v>0</v>
          </cell>
        </row>
        <row r="154">
          <cell r="A154" t="str">
            <v>03.01.04.4</v>
          </cell>
          <cell r="B154" t="str">
            <v>Vaän chuyeån ñaù hoäc cöï ly &lt;=500m</v>
          </cell>
          <cell r="C154" t="str">
            <v>m3/km</v>
          </cell>
          <cell r="D154">
            <v>0</v>
          </cell>
          <cell r="E154">
            <v>0</v>
          </cell>
          <cell r="F154">
            <v>0</v>
          </cell>
          <cell r="G154">
            <v>360544.4</v>
          </cell>
          <cell r="H154">
            <v>0</v>
          </cell>
        </row>
        <row r="155">
          <cell r="A155" t="str">
            <v>03.01.04.5</v>
          </cell>
          <cell r="B155" t="str">
            <v>Vaän chuyeån ñaù hoäc cöï ly &gt;500m</v>
          </cell>
          <cell r="C155" t="str">
            <v>m3/km</v>
          </cell>
          <cell r="D155">
            <v>0</v>
          </cell>
          <cell r="E155">
            <v>0</v>
          </cell>
          <cell r="F155">
            <v>0</v>
          </cell>
          <cell r="G155">
            <v>347698.39999999997</v>
          </cell>
          <cell r="H155">
            <v>0</v>
          </cell>
        </row>
        <row r="156">
          <cell r="A156" t="str">
            <v>03.01.05.1</v>
          </cell>
          <cell r="B156" t="str">
            <v>Boác dôõ ñaát caáp 1</v>
          </cell>
          <cell r="C156" t="str">
            <v>m3/km</v>
          </cell>
          <cell r="D156">
            <v>0</v>
          </cell>
          <cell r="E156">
            <v>0</v>
          </cell>
          <cell r="F156">
            <v>0</v>
          </cell>
          <cell r="G156">
            <v>15415.199999999999</v>
          </cell>
          <cell r="H156">
            <v>0</v>
          </cell>
        </row>
        <row r="157">
          <cell r="A157" t="str">
            <v>03.01.05.2</v>
          </cell>
          <cell r="B157" t="str">
            <v>Vaän chuyeån ñaát caáp 1 cöï ly &lt;=100m</v>
          </cell>
          <cell r="C157" t="str">
            <v>m3/km</v>
          </cell>
          <cell r="D157">
            <v>0</v>
          </cell>
          <cell r="E157">
            <v>0</v>
          </cell>
          <cell r="F157">
            <v>0</v>
          </cell>
          <cell r="G157">
            <v>377672.4</v>
          </cell>
          <cell r="H157">
            <v>0</v>
          </cell>
        </row>
        <row r="158">
          <cell r="A158" t="str">
            <v>03.01.05.3</v>
          </cell>
          <cell r="B158" t="str">
            <v>Vaän chuyeån ñaát caáp 1 cöï ly &lt;=300m</v>
          </cell>
          <cell r="C158" t="str">
            <v>m3/km</v>
          </cell>
          <cell r="D158">
            <v>0</v>
          </cell>
          <cell r="E158">
            <v>0</v>
          </cell>
          <cell r="F158">
            <v>0</v>
          </cell>
          <cell r="G158">
            <v>361400.8</v>
          </cell>
          <cell r="H158">
            <v>0</v>
          </cell>
        </row>
        <row r="159">
          <cell r="A159" t="str">
            <v>03.01.05.4</v>
          </cell>
          <cell r="B159" t="str">
            <v>Vaän chuyeån ñaát caáp 1 cöï ly &lt;=500m</v>
          </cell>
          <cell r="C159" t="str">
            <v>m3/km</v>
          </cell>
          <cell r="D159">
            <v>0</v>
          </cell>
          <cell r="E159">
            <v>0</v>
          </cell>
          <cell r="F159">
            <v>0</v>
          </cell>
          <cell r="G159">
            <v>357975.19999999995</v>
          </cell>
          <cell r="H159">
            <v>0</v>
          </cell>
        </row>
        <row r="160">
          <cell r="A160" t="str">
            <v>03.01.05.5</v>
          </cell>
          <cell r="B160" t="str">
            <v>Vaän chuyeån ñaát caáp 1 cöï ly &gt;500m</v>
          </cell>
          <cell r="C160" t="str">
            <v>m3/km</v>
          </cell>
          <cell r="D160">
            <v>0</v>
          </cell>
          <cell r="E160">
            <v>0</v>
          </cell>
          <cell r="F160">
            <v>0</v>
          </cell>
          <cell r="G160">
            <v>355406.00000000006</v>
          </cell>
          <cell r="H160">
            <v>0</v>
          </cell>
        </row>
        <row r="161">
          <cell r="A161" t="str">
            <v>03.01.06.1</v>
          </cell>
          <cell r="B161" t="str">
            <v>Boác dôõ ñaát caáp 2</v>
          </cell>
          <cell r="C161" t="str">
            <v>m3/km</v>
          </cell>
          <cell r="D161">
            <v>0</v>
          </cell>
          <cell r="E161">
            <v>0</v>
          </cell>
          <cell r="F161">
            <v>0</v>
          </cell>
          <cell r="G161">
            <v>17128</v>
          </cell>
          <cell r="H161">
            <v>0</v>
          </cell>
        </row>
        <row r="162">
          <cell r="A162" t="str">
            <v>03.01.06.2</v>
          </cell>
          <cell r="B162" t="str">
            <v>Vaän chuyeån ñaát caáp 2 cöï ly &lt;=100m</v>
          </cell>
          <cell r="C162" t="str">
            <v>m3/km</v>
          </cell>
          <cell r="D162">
            <v>0</v>
          </cell>
          <cell r="E162">
            <v>0</v>
          </cell>
          <cell r="F162">
            <v>0</v>
          </cell>
          <cell r="G162">
            <v>390518.39999999997</v>
          </cell>
          <cell r="H162">
            <v>0</v>
          </cell>
        </row>
        <row r="163">
          <cell r="A163" t="str">
            <v>03.01.06.3</v>
          </cell>
          <cell r="B163" t="str">
            <v>Vaän chuyeån ñaát caáp 2 cöï ly &lt;=300m</v>
          </cell>
          <cell r="C163" t="str">
            <v>m3/km</v>
          </cell>
          <cell r="D163">
            <v>0</v>
          </cell>
          <cell r="E163">
            <v>0</v>
          </cell>
          <cell r="F163">
            <v>0</v>
          </cell>
          <cell r="G163">
            <v>372533.99999999994</v>
          </cell>
          <cell r="H163">
            <v>0</v>
          </cell>
        </row>
        <row r="164">
          <cell r="A164" t="str">
            <v>03.01.06.4</v>
          </cell>
          <cell r="B164" t="str">
            <v>Vaän chuyeån ñaát caáp 2 cöï ly &lt;=500m</v>
          </cell>
          <cell r="C164" t="str">
            <v>m3/km</v>
          </cell>
          <cell r="D164">
            <v>0</v>
          </cell>
          <cell r="E164">
            <v>0</v>
          </cell>
          <cell r="F164">
            <v>0</v>
          </cell>
          <cell r="G164">
            <v>369108.39999999997</v>
          </cell>
          <cell r="H164">
            <v>0</v>
          </cell>
        </row>
        <row r="165">
          <cell r="A165" t="str">
            <v>03.01.06.5</v>
          </cell>
          <cell r="B165" t="str">
            <v>Vaän chuyeån ñaát caáp 2 cöï ly &gt;500m</v>
          </cell>
          <cell r="C165" t="str">
            <v>m3/km</v>
          </cell>
          <cell r="D165">
            <v>0</v>
          </cell>
          <cell r="E165">
            <v>0</v>
          </cell>
          <cell r="F165">
            <v>0</v>
          </cell>
          <cell r="G165">
            <v>366539.2</v>
          </cell>
          <cell r="H165">
            <v>0</v>
          </cell>
        </row>
        <row r="166">
          <cell r="A166" t="str">
            <v>03.01.07.1</v>
          </cell>
          <cell r="B166" t="str">
            <v>Boác dôõ ñaát caáp 3</v>
          </cell>
          <cell r="C166" t="str">
            <v>m3/km</v>
          </cell>
          <cell r="D166">
            <v>0</v>
          </cell>
          <cell r="E166">
            <v>0</v>
          </cell>
          <cell r="F166">
            <v>0</v>
          </cell>
          <cell r="G166">
            <v>22266.400000000001</v>
          </cell>
          <cell r="H166">
            <v>0</v>
          </cell>
        </row>
        <row r="167">
          <cell r="A167" t="str">
            <v>03.01.07.2</v>
          </cell>
          <cell r="B167" t="str">
            <v>Vaän chuyeån ñaát caáp 3 cöï ly &lt;=100m</v>
          </cell>
          <cell r="C167" t="str">
            <v>m3/km</v>
          </cell>
          <cell r="D167">
            <v>0</v>
          </cell>
          <cell r="E167">
            <v>0</v>
          </cell>
          <cell r="F167">
            <v>0</v>
          </cell>
          <cell r="G167">
            <v>420492.4</v>
          </cell>
          <cell r="H167">
            <v>0</v>
          </cell>
        </row>
        <row r="168">
          <cell r="A168" t="str">
            <v>03.01.07.3</v>
          </cell>
          <cell r="B168" t="str">
            <v>Vaän chuyeån ñaát caáp 3 cöï ly &lt;=300m</v>
          </cell>
          <cell r="C168" t="str">
            <v>m3/km</v>
          </cell>
          <cell r="D168">
            <v>0</v>
          </cell>
          <cell r="E168">
            <v>0</v>
          </cell>
          <cell r="F168">
            <v>0</v>
          </cell>
          <cell r="G168">
            <v>404220.8</v>
          </cell>
          <cell r="H168">
            <v>0</v>
          </cell>
        </row>
        <row r="169">
          <cell r="A169" t="str">
            <v>03.01.07.4</v>
          </cell>
          <cell r="B169" t="str">
            <v>Vaän chuyeån ñaát caáp 3 cöï ly &lt;=500m</v>
          </cell>
          <cell r="C169" t="str">
            <v>m3/km</v>
          </cell>
          <cell r="D169">
            <v>0</v>
          </cell>
          <cell r="E169">
            <v>0</v>
          </cell>
          <cell r="F169">
            <v>0</v>
          </cell>
          <cell r="G169">
            <v>400795.19999999995</v>
          </cell>
          <cell r="H169">
            <v>0</v>
          </cell>
        </row>
        <row r="170">
          <cell r="A170" t="str">
            <v>03.01.07.5</v>
          </cell>
          <cell r="B170" t="str">
            <v>Vaän chuyeån ñaát caáp 3 cöï ly &gt;500m</v>
          </cell>
          <cell r="C170" t="str">
            <v>m3/km</v>
          </cell>
          <cell r="D170">
            <v>0</v>
          </cell>
          <cell r="E170">
            <v>0</v>
          </cell>
          <cell r="F170">
            <v>0</v>
          </cell>
          <cell r="G170">
            <v>398226.00000000006</v>
          </cell>
          <cell r="H170">
            <v>0</v>
          </cell>
        </row>
        <row r="171">
          <cell r="A171" t="str">
            <v>03.01.08.1</v>
          </cell>
          <cell r="B171" t="str">
            <v>Boác dôõ ñaát caáp 4</v>
          </cell>
          <cell r="C171" t="str">
            <v>m3/km</v>
          </cell>
          <cell r="D171">
            <v>0</v>
          </cell>
          <cell r="E171">
            <v>0</v>
          </cell>
          <cell r="F171">
            <v>0</v>
          </cell>
          <cell r="G171">
            <v>27404.799999999999</v>
          </cell>
          <cell r="H171">
            <v>0</v>
          </cell>
        </row>
        <row r="172">
          <cell r="A172" t="str">
            <v>03.01.08.2</v>
          </cell>
          <cell r="B172" t="str">
            <v>Vaän chuyeån ñaát caáp 4 cöï ly &lt;=100m</v>
          </cell>
          <cell r="C172" t="str">
            <v>m3/km</v>
          </cell>
          <cell r="D172">
            <v>0</v>
          </cell>
          <cell r="E172">
            <v>0</v>
          </cell>
          <cell r="F172">
            <v>0</v>
          </cell>
          <cell r="G172">
            <v>453892</v>
          </cell>
          <cell r="H172">
            <v>0</v>
          </cell>
        </row>
        <row r="173">
          <cell r="A173" t="str">
            <v>03.01.08.3</v>
          </cell>
          <cell r="B173" t="str">
            <v>Vaän chuyeån ñaát caáp 4 cöï ly &lt;=300m</v>
          </cell>
          <cell r="C173" t="str">
            <v>m3/km</v>
          </cell>
          <cell r="D173">
            <v>0</v>
          </cell>
          <cell r="E173">
            <v>0</v>
          </cell>
          <cell r="F173">
            <v>0</v>
          </cell>
          <cell r="G173">
            <v>436763.99999999994</v>
          </cell>
          <cell r="H173">
            <v>0</v>
          </cell>
        </row>
        <row r="174">
          <cell r="A174" t="str">
            <v>03.01.08.4</v>
          </cell>
          <cell r="B174" t="str">
            <v>Vaän chuyeån ñaát caáp 4 cöï ly &lt;=500m</v>
          </cell>
          <cell r="C174" t="str">
            <v>m3/km</v>
          </cell>
          <cell r="D174">
            <v>0</v>
          </cell>
          <cell r="E174">
            <v>0</v>
          </cell>
          <cell r="F174">
            <v>0</v>
          </cell>
          <cell r="G174">
            <v>433338.39999999997</v>
          </cell>
          <cell r="H174">
            <v>0</v>
          </cell>
        </row>
        <row r="175">
          <cell r="A175" t="str">
            <v>03.01.08.5</v>
          </cell>
          <cell r="B175" t="str">
            <v>Vaän chuyeån ñaát caáp 4 cöï ly &gt;500m</v>
          </cell>
          <cell r="C175" t="str">
            <v>m3/km</v>
          </cell>
          <cell r="D175">
            <v>0</v>
          </cell>
          <cell r="E175">
            <v>0</v>
          </cell>
          <cell r="F175">
            <v>0</v>
          </cell>
          <cell r="G175">
            <v>430769.2</v>
          </cell>
          <cell r="H175">
            <v>0</v>
          </cell>
        </row>
        <row r="176">
          <cell r="A176" t="str">
            <v>03.01.09.1</v>
          </cell>
          <cell r="B176" t="str">
            <v>Boác dôõ buøn</v>
          </cell>
          <cell r="C176" t="str">
            <v>m3/km</v>
          </cell>
          <cell r="D176">
            <v>0</v>
          </cell>
          <cell r="E176">
            <v>0</v>
          </cell>
          <cell r="F176">
            <v>0</v>
          </cell>
          <cell r="G176">
            <v>17984.399999999998</v>
          </cell>
          <cell r="H176">
            <v>0</v>
          </cell>
        </row>
        <row r="177">
          <cell r="A177" t="str">
            <v>03.01.09.2</v>
          </cell>
          <cell r="B177" t="str">
            <v>Vaän chuyeån buøn cöï ly &lt;=100m</v>
          </cell>
          <cell r="C177" t="str">
            <v>m3/km</v>
          </cell>
          <cell r="D177">
            <v>0</v>
          </cell>
          <cell r="E177">
            <v>0</v>
          </cell>
          <cell r="F177">
            <v>0</v>
          </cell>
          <cell r="G177">
            <v>295458</v>
          </cell>
          <cell r="H177">
            <v>0</v>
          </cell>
        </row>
        <row r="178">
          <cell r="A178" t="str">
            <v>03.01.09.3</v>
          </cell>
          <cell r="B178" t="str">
            <v>Vaän chuyeån buøn cöï ly &lt;=300m</v>
          </cell>
          <cell r="C178" t="str">
            <v>m3/km</v>
          </cell>
          <cell r="D178">
            <v>0</v>
          </cell>
          <cell r="E178">
            <v>0</v>
          </cell>
          <cell r="F178">
            <v>0</v>
          </cell>
          <cell r="G178">
            <v>283468.40000000002</v>
          </cell>
          <cell r="H178">
            <v>0</v>
          </cell>
        </row>
        <row r="179">
          <cell r="A179" t="str">
            <v>03.01.09.4</v>
          </cell>
          <cell r="B179" t="str">
            <v>Vaän chuyeån buøn cöï ly &lt;=500m</v>
          </cell>
          <cell r="C179" t="str">
            <v>m3/km</v>
          </cell>
          <cell r="D179">
            <v>0</v>
          </cell>
          <cell r="E179">
            <v>0</v>
          </cell>
          <cell r="F179">
            <v>0</v>
          </cell>
          <cell r="G179">
            <v>281755.59999999998</v>
          </cell>
          <cell r="H179">
            <v>0</v>
          </cell>
        </row>
        <row r="180">
          <cell r="A180" t="str">
            <v>03.01.09.5</v>
          </cell>
          <cell r="B180" t="str">
            <v>Vaän chuyeån buøn cöï ly &gt;500m</v>
          </cell>
          <cell r="C180" t="str">
            <v>m3/km</v>
          </cell>
          <cell r="D180">
            <v>0</v>
          </cell>
          <cell r="E180">
            <v>0</v>
          </cell>
          <cell r="F180">
            <v>0</v>
          </cell>
          <cell r="G180">
            <v>280042.8</v>
          </cell>
          <cell r="H180">
            <v>0</v>
          </cell>
        </row>
        <row r="181">
          <cell r="A181" t="str">
            <v>03.01.10.1</v>
          </cell>
          <cell r="B181" t="str">
            <v>Boác dôõ nöôùc</v>
          </cell>
          <cell r="C181" t="str">
            <v>m3/km</v>
          </cell>
          <cell r="D181">
            <v>0</v>
          </cell>
          <cell r="E181">
            <v>0</v>
          </cell>
          <cell r="F181">
            <v>0</v>
          </cell>
          <cell r="G181">
            <v>24835.599999999999</v>
          </cell>
          <cell r="H181">
            <v>0</v>
          </cell>
        </row>
        <row r="182">
          <cell r="A182" t="str">
            <v>03.01.10.2</v>
          </cell>
          <cell r="B182" t="str">
            <v>Vaän chuyeån nöôùc cöï ly &lt;=100m</v>
          </cell>
          <cell r="C182" t="str">
            <v>m3/km</v>
          </cell>
          <cell r="D182">
            <v>0</v>
          </cell>
          <cell r="E182">
            <v>0</v>
          </cell>
          <cell r="F182">
            <v>0</v>
          </cell>
          <cell r="G182">
            <v>336565.2</v>
          </cell>
          <cell r="H182">
            <v>0</v>
          </cell>
        </row>
        <row r="183">
          <cell r="A183" t="str">
            <v>03.01.10.3</v>
          </cell>
          <cell r="B183" t="str">
            <v>Vaän chuyeån nöôùc cöï ly &lt;=300m</v>
          </cell>
          <cell r="C183" t="str">
            <v>m3/km</v>
          </cell>
          <cell r="D183">
            <v>0</v>
          </cell>
          <cell r="E183">
            <v>0</v>
          </cell>
          <cell r="F183">
            <v>0</v>
          </cell>
          <cell r="G183">
            <v>331426.8</v>
          </cell>
          <cell r="H183">
            <v>0</v>
          </cell>
        </row>
        <row r="184">
          <cell r="A184" t="str">
            <v>03.01.10.4</v>
          </cell>
          <cell r="B184" t="str">
            <v>Vaän chuyeån nöôùc cöï ly &lt;=500m</v>
          </cell>
          <cell r="C184" t="str">
            <v>m3/km</v>
          </cell>
          <cell r="D184">
            <v>0</v>
          </cell>
          <cell r="E184">
            <v>0</v>
          </cell>
          <cell r="F184">
            <v>0</v>
          </cell>
          <cell r="G184">
            <v>288606.8</v>
          </cell>
          <cell r="H184">
            <v>0</v>
          </cell>
        </row>
        <row r="185">
          <cell r="A185" t="str">
            <v>03.01.10.5</v>
          </cell>
          <cell r="B185" t="str">
            <v>Vaän chuyeån nöôùc cöï ly &gt;500m</v>
          </cell>
          <cell r="C185" t="str">
            <v>m3/km</v>
          </cell>
          <cell r="D185">
            <v>0</v>
          </cell>
          <cell r="E185">
            <v>0</v>
          </cell>
          <cell r="F185">
            <v>0</v>
          </cell>
          <cell r="G185">
            <v>281755.59999999998</v>
          </cell>
          <cell r="H185">
            <v>0</v>
          </cell>
        </row>
        <row r="186">
          <cell r="A186" t="str">
            <v>03.01.11.1</v>
          </cell>
          <cell r="B186" t="str">
            <v>Boác dôõ vaùn goã coáp pha</v>
          </cell>
          <cell r="C186" t="str">
            <v>m3/km</v>
          </cell>
          <cell r="D186">
            <v>0</v>
          </cell>
          <cell r="E186">
            <v>0</v>
          </cell>
          <cell r="F186">
            <v>0</v>
          </cell>
          <cell r="G186">
            <v>15415.199999999999</v>
          </cell>
          <cell r="H186">
            <v>0</v>
          </cell>
        </row>
        <row r="187">
          <cell r="A187" t="str">
            <v>03.01.11.2</v>
          </cell>
          <cell r="B187" t="str">
            <v>Vaän chuyeån vaùn goã coáp pha cöï ly &lt;=100m</v>
          </cell>
          <cell r="C187" t="str">
            <v>m3/km</v>
          </cell>
          <cell r="D187">
            <v>0</v>
          </cell>
          <cell r="E187">
            <v>0</v>
          </cell>
          <cell r="F187">
            <v>0</v>
          </cell>
          <cell r="G187">
            <v>333996</v>
          </cell>
          <cell r="H187">
            <v>0</v>
          </cell>
        </row>
        <row r="188">
          <cell r="A188" t="str">
            <v>03.01.11.3</v>
          </cell>
          <cell r="B188" t="str">
            <v>Vaän chuyeån vaùn goã coáp pha cöï ly &lt;=300m</v>
          </cell>
          <cell r="C188" t="str">
            <v>m3/km</v>
          </cell>
          <cell r="D188">
            <v>0</v>
          </cell>
          <cell r="E188">
            <v>0</v>
          </cell>
          <cell r="F188">
            <v>0</v>
          </cell>
          <cell r="G188">
            <v>320293.60000000003</v>
          </cell>
          <cell r="H188">
            <v>0</v>
          </cell>
        </row>
        <row r="189">
          <cell r="A189" t="str">
            <v>03.01.11.4</v>
          </cell>
          <cell r="B189" t="str">
            <v>Vaän chuyeån vaùn goã coáp pha cöï ly &lt;=500m</v>
          </cell>
          <cell r="C189" t="str">
            <v>m3/km</v>
          </cell>
          <cell r="D189">
            <v>0</v>
          </cell>
          <cell r="E189">
            <v>0</v>
          </cell>
          <cell r="F189">
            <v>0</v>
          </cell>
          <cell r="G189">
            <v>316011.59999999998</v>
          </cell>
          <cell r="H189">
            <v>0</v>
          </cell>
        </row>
        <row r="190">
          <cell r="A190" t="str">
            <v>03.01.11.5</v>
          </cell>
          <cell r="B190" t="str">
            <v>Vaän chuyeån vaùn goã coáp pha cöï ly &gt;500m</v>
          </cell>
          <cell r="C190" t="str">
            <v>m3/km</v>
          </cell>
          <cell r="D190">
            <v>0</v>
          </cell>
          <cell r="E190">
            <v>0</v>
          </cell>
          <cell r="F190">
            <v>0</v>
          </cell>
          <cell r="G190">
            <v>313442.40000000002</v>
          </cell>
          <cell r="H190">
            <v>0</v>
          </cell>
        </row>
        <row r="191">
          <cell r="A191" t="str">
            <v>03.01.12.1</v>
          </cell>
          <cell r="B191" t="str">
            <v>Boác dôõ coáp pha theùp</v>
          </cell>
          <cell r="C191" t="str">
            <v>m3/km</v>
          </cell>
          <cell r="D191">
            <v>0</v>
          </cell>
          <cell r="E191">
            <v>0</v>
          </cell>
          <cell r="F191">
            <v>0</v>
          </cell>
          <cell r="G191">
            <v>27404.799999999999</v>
          </cell>
          <cell r="H191">
            <v>0</v>
          </cell>
        </row>
        <row r="192">
          <cell r="A192" t="str">
            <v>03.01.12.2</v>
          </cell>
          <cell r="B192" t="str">
            <v>Vaän chuyeån coáp pha theùp cöï ly &lt;=100m</v>
          </cell>
          <cell r="C192" t="str">
            <v>m3/km</v>
          </cell>
          <cell r="D192">
            <v>0</v>
          </cell>
          <cell r="E192">
            <v>0</v>
          </cell>
          <cell r="F192">
            <v>0</v>
          </cell>
          <cell r="G192">
            <v>495855.6</v>
          </cell>
          <cell r="H192">
            <v>0</v>
          </cell>
        </row>
        <row r="193">
          <cell r="A193" t="str">
            <v>03.01.12.3</v>
          </cell>
          <cell r="B193" t="str">
            <v>Vaän chuyeån coáp pha theùp cöï ly &lt;=300m</v>
          </cell>
          <cell r="C193" t="str">
            <v>m3/km</v>
          </cell>
          <cell r="D193">
            <v>0</v>
          </cell>
          <cell r="E193">
            <v>0</v>
          </cell>
          <cell r="F193">
            <v>0</v>
          </cell>
          <cell r="G193">
            <v>465025.19999999995</v>
          </cell>
          <cell r="H193">
            <v>0</v>
          </cell>
        </row>
        <row r="194">
          <cell r="A194" t="str">
            <v>03.01.12.4</v>
          </cell>
          <cell r="B194" t="str">
            <v>Vaän chuyeån coáp pha theùp cöï ly &lt;=500m</v>
          </cell>
          <cell r="C194" t="str">
            <v>m3/km</v>
          </cell>
          <cell r="D194">
            <v>0</v>
          </cell>
          <cell r="E194">
            <v>0</v>
          </cell>
          <cell r="F194">
            <v>0</v>
          </cell>
          <cell r="G194">
            <v>459030.4</v>
          </cell>
          <cell r="H194">
            <v>0</v>
          </cell>
        </row>
        <row r="195">
          <cell r="A195" t="str">
            <v>03.01.12.5</v>
          </cell>
          <cell r="B195" t="str">
            <v>Vaän chuyeån coáp pha theùp cöï ly &gt;500m</v>
          </cell>
          <cell r="C195" t="str">
            <v>m3/km</v>
          </cell>
          <cell r="D195">
            <v>0</v>
          </cell>
          <cell r="E195">
            <v>0</v>
          </cell>
          <cell r="F195">
            <v>0</v>
          </cell>
          <cell r="G195">
            <v>454748.39999999997</v>
          </cell>
          <cell r="H195">
            <v>0</v>
          </cell>
        </row>
        <row r="196">
          <cell r="A196" t="str">
            <v>03.01.13.1</v>
          </cell>
          <cell r="B196" t="str">
            <v>Boác dôõ xi maêng</v>
          </cell>
          <cell r="C196" t="str">
            <v>taán/km</v>
          </cell>
          <cell r="D196">
            <v>0</v>
          </cell>
          <cell r="E196">
            <v>0</v>
          </cell>
          <cell r="F196">
            <v>0</v>
          </cell>
          <cell r="G196">
            <v>17128</v>
          </cell>
          <cell r="H196">
            <v>0</v>
          </cell>
        </row>
        <row r="197">
          <cell r="A197" t="str">
            <v>03.01.13.2</v>
          </cell>
          <cell r="B197" t="str">
            <v>Vaän chuyeån xi maêng cöï ly &lt;=100m</v>
          </cell>
          <cell r="C197" t="str">
            <v>taán/km</v>
          </cell>
          <cell r="D197">
            <v>0</v>
          </cell>
          <cell r="E197">
            <v>0</v>
          </cell>
          <cell r="F197">
            <v>0</v>
          </cell>
          <cell r="G197">
            <v>417923.2</v>
          </cell>
          <cell r="H197">
            <v>0</v>
          </cell>
        </row>
        <row r="198">
          <cell r="A198" t="str">
            <v>03.01.13.3</v>
          </cell>
          <cell r="B198" t="str">
            <v>Vaän chuyeån xi maêng cöï ly &lt;=300m</v>
          </cell>
          <cell r="C198" t="str">
            <v>taán/km</v>
          </cell>
          <cell r="D198">
            <v>0</v>
          </cell>
          <cell r="E198">
            <v>0</v>
          </cell>
          <cell r="F198">
            <v>0</v>
          </cell>
          <cell r="G198">
            <v>393087.6</v>
          </cell>
          <cell r="H198">
            <v>0</v>
          </cell>
        </row>
        <row r="199">
          <cell r="A199" t="str">
            <v>03.01.13.4</v>
          </cell>
          <cell r="B199" t="str">
            <v>Vaän chuyeån xi maêng cöï ly &lt;=500m</v>
          </cell>
          <cell r="C199" t="str">
            <v>taán/km</v>
          </cell>
          <cell r="D199">
            <v>0</v>
          </cell>
          <cell r="E199">
            <v>0</v>
          </cell>
          <cell r="F199">
            <v>0</v>
          </cell>
          <cell r="G199">
            <v>389662</v>
          </cell>
          <cell r="H199">
            <v>0</v>
          </cell>
        </row>
        <row r="200">
          <cell r="A200" t="str">
            <v>03.01.13.5</v>
          </cell>
          <cell r="B200" t="str">
            <v>Vaän chuyeån xi maêng cöï ly &gt;500m</v>
          </cell>
          <cell r="C200" t="str">
            <v>taán/km</v>
          </cell>
          <cell r="D200">
            <v>0</v>
          </cell>
          <cell r="E200">
            <v>0</v>
          </cell>
          <cell r="F200">
            <v>0</v>
          </cell>
          <cell r="G200">
            <v>387092.8</v>
          </cell>
          <cell r="H200">
            <v>0</v>
          </cell>
        </row>
        <row r="201">
          <cell r="A201" t="str">
            <v>03.01.14.1</v>
          </cell>
          <cell r="B201" t="str">
            <v>Boác dôõ bu loâng, tieáp ñòa, coát theùp, daây neo</v>
          </cell>
          <cell r="C201" t="str">
            <v>taán/km</v>
          </cell>
          <cell r="D201">
            <v>0</v>
          </cell>
          <cell r="E201">
            <v>0</v>
          </cell>
          <cell r="F201">
            <v>0</v>
          </cell>
          <cell r="G201">
            <v>35112.400000000001</v>
          </cell>
          <cell r="H201">
            <v>0</v>
          </cell>
        </row>
        <row r="202">
          <cell r="A202" t="str">
            <v>03.01.14.2</v>
          </cell>
          <cell r="B202" t="str">
            <v>Vaän chuyeån bu loâng, tieáp ñòa, coát theùp, daây neo cöï ly &lt;=100m</v>
          </cell>
          <cell r="C202" t="str">
            <v>taán/km</v>
          </cell>
          <cell r="D202">
            <v>0</v>
          </cell>
          <cell r="E202">
            <v>0</v>
          </cell>
          <cell r="F202">
            <v>0</v>
          </cell>
          <cell r="G202">
            <v>641443.6</v>
          </cell>
          <cell r="H202">
            <v>0</v>
          </cell>
        </row>
        <row r="203">
          <cell r="A203" t="str">
            <v>03.01.14.3</v>
          </cell>
          <cell r="B203" t="str">
            <v>Vaän chuyeån bu loâng, tieáp ñòa, coát theùp, daây neo cöï ly &lt;=300m</v>
          </cell>
          <cell r="C203" t="str">
            <v>taán/km</v>
          </cell>
          <cell r="D203">
            <v>0</v>
          </cell>
          <cell r="E203">
            <v>0</v>
          </cell>
          <cell r="F203">
            <v>0</v>
          </cell>
          <cell r="G203">
            <v>602049.20000000007</v>
          </cell>
          <cell r="H203">
            <v>0</v>
          </cell>
        </row>
        <row r="204">
          <cell r="A204" t="str">
            <v>03.01.14.4</v>
          </cell>
          <cell r="B204" t="str">
            <v>Vaän chuyeån bu loâng, tieáp ñòa, coát theùp, daây neo cöï ly &lt;=500m</v>
          </cell>
          <cell r="C204" t="str">
            <v>taán/km</v>
          </cell>
          <cell r="D204">
            <v>0</v>
          </cell>
          <cell r="E204">
            <v>0</v>
          </cell>
          <cell r="F204">
            <v>0</v>
          </cell>
          <cell r="G204">
            <v>594341.6</v>
          </cell>
          <cell r="H204">
            <v>0</v>
          </cell>
        </row>
        <row r="205">
          <cell r="A205" t="str">
            <v>03.01.14.5</v>
          </cell>
          <cell r="B205" t="str">
            <v>Vaän chuyeån bu loâng, tieáp ñòa, coát theùp, daây neo cöï ly &gt;500m</v>
          </cell>
          <cell r="C205" t="str">
            <v>taán/km</v>
          </cell>
          <cell r="D205">
            <v>0</v>
          </cell>
          <cell r="E205">
            <v>0</v>
          </cell>
          <cell r="F205">
            <v>0</v>
          </cell>
          <cell r="G205">
            <v>545526.80000000005</v>
          </cell>
          <cell r="H205">
            <v>0</v>
          </cell>
        </row>
        <row r="206">
          <cell r="A206" t="str">
            <v>03.01.15.1</v>
          </cell>
          <cell r="B206" t="str">
            <v>Boác dôõ coät theùp chöa laép</v>
          </cell>
          <cell r="C206" t="str">
            <v>taán/km</v>
          </cell>
          <cell r="D206">
            <v>0</v>
          </cell>
          <cell r="E206">
            <v>0</v>
          </cell>
          <cell r="F206">
            <v>0</v>
          </cell>
          <cell r="G206">
            <v>32543.200000000001</v>
          </cell>
          <cell r="H206">
            <v>0</v>
          </cell>
        </row>
        <row r="207">
          <cell r="A207" t="str">
            <v>03.01.15.2</v>
          </cell>
          <cell r="B207" t="str">
            <v>Vaän chuyeån coät theùp chöa laép, v.c töøng thanh cöï ly &lt;=100m</v>
          </cell>
          <cell r="C207" t="str">
            <v>taán/km</v>
          </cell>
          <cell r="D207">
            <v>0</v>
          </cell>
          <cell r="E207">
            <v>0</v>
          </cell>
          <cell r="F207">
            <v>0</v>
          </cell>
          <cell r="G207">
            <v>583208.4</v>
          </cell>
          <cell r="H207">
            <v>0</v>
          </cell>
        </row>
        <row r="208">
          <cell r="A208" t="str">
            <v>03.01.15.3</v>
          </cell>
          <cell r="B208" t="str">
            <v>Vaän chuyeån coät theùp chöa laép, v.c töøng thanh cöï ly &lt;=300m</v>
          </cell>
          <cell r="C208" t="str">
            <v>taán/km</v>
          </cell>
          <cell r="D208">
            <v>0</v>
          </cell>
          <cell r="E208">
            <v>0</v>
          </cell>
          <cell r="F208">
            <v>0</v>
          </cell>
          <cell r="G208">
            <v>547239.6</v>
          </cell>
          <cell r="H208">
            <v>0</v>
          </cell>
        </row>
        <row r="209">
          <cell r="A209" t="str">
            <v>03.01.15.4</v>
          </cell>
          <cell r="B209" t="str">
            <v>Vaän chuyeån coät theùp chöa laép, v.c töøng thanh cöï ly &lt;=500m</v>
          </cell>
          <cell r="C209" t="str">
            <v>taán/km</v>
          </cell>
          <cell r="D209">
            <v>0</v>
          </cell>
          <cell r="E209">
            <v>0</v>
          </cell>
          <cell r="F209">
            <v>0</v>
          </cell>
          <cell r="G209">
            <v>540388.4</v>
          </cell>
          <cell r="H209">
            <v>0</v>
          </cell>
        </row>
        <row r="210">
          <cell r="A210" t="str">
            <v>03.01.15.5</v>
          </cell>
          <cell r="B210" t="str">
            <v>Vaän chuyeån coät theùp chöa laép, v.c töøng thanh cöï ly &gt;500m</v>
          </cell>
          <cell r="C210" t="str">
            <v>taán/km</v>
          </cell>
          <cell r="D210">
            <v>0</v>
          </cell>
          <cell r="E210">
            <v>0</v>
          </cell>
          <cell r="F210">
            <v>0</v>
          </cell>
          <cell r="G210">
            <v>535250</v>
          </cell>
          <cell r="H210">
            <v>0</v>
          </cell>
        </row>
        <row r="211">
          <cell r="A211" t="str">
            <v>03.01.16.1</v>
          </cell>
          <cell r="B211" t="str">
            <v>Boác dôõ coät theùp ñaõ laép</v>
          </cell>
          <cell r="C211" t="str">
            <v>taán/km</v>
          </cell>
          <cell r="D211">
            <v>0</v>
          </cell>
          <cell r="E211">
            <v>0</v>
          </cell>
          <cell r="F211">
            <v>0</v>
          </cell>
          <cell r="G211">
            <v>38538</v>
          </cell>
          <cell r="H211">
            <v>0</v>
          </cell>
        </row>
        <row r="212">
          <cell r="A212" t="str">
            <v>03.01.16.2</v>
          </cell>
          <cell r="B212" t="str">
            <v>Vaän chuyeån coät theùp ñaõ laép, v.c töøng ñoaïn cöï ly &lt;=100m</v>
          </cell>
          <cell r="C212" t="str">
            <v>taán/km</v>
          </cell>
          <cell r="D212">
            <v>0</v>
          </cell>
          <cell r="E212">
            <v>0</v>
          </cell>
          <cell r="F212">
            <v>0</v>
          </cell>
          <cell r="G212">
            <v>699678.8</v>
          </cell>
          <cell r="H212">
            <v>0</v>
          </cell>
        </row>
        <row r="213">
          <cell r="A213" t="str">
            <v>03.01.16.3</v>
          </cell>
          <cell r="B213" t="str">
            <v>Vaän chuyeån coät theùp ñaõ laép, v.c töøng ñoaïn cöï ly &lt;=300m</v>
          </cell>
          <cell r="C213" t="str">
            <v>taán/km</v>
          </cell>
          <cell r="D213">
            <v>0</v>
          </cell>
          <cell r="E213">
            <v>0</v>
          </cell>
          <cell r="F213">
            <v>0</v>
          </cell>
          <cell r="G213">
            <v>656858.80000000005</v>
          </cell>
          <cell r="H213">
            <v>0</v>
          </cell>
        </row>
        <row r="214">
          <cell r="A214" t="str">
            <v>03.01.16.4</v>
          </cell>
          <cell r="B214" t="str">
            <v>Vaän chuyeån coät theùp ñaõ laép, v.c töøng ñoaïn cöï ly &lt;=500m</v>
          </cell>
          <cell r="C214" t="str">
            <v>taán/km</v>
          </cell>
          <cell r="D214">
            <v>0</v>
          </cell>
          <cell r="E214">
            <v>0</v>
          </cell>
          <cell r="F214">
            <v>0</v>
          </cell>
          <cell r="G214">
            <v>648294.80000000005</v>
          </cell>
          <cell r="H214">
            <v>0</v>
          </cell>
        </row>
        <row r="215">
          <cell r="A215" t="str">
            <v>03.01.16.5</v>
          </cell>
          <cell r="B215" t="str">
            <v>Vaän chuyeån coät theùp ñaõ laép, v.c töøng ñoaïn cöï ly &gt;500m</v>
          </cell>
          <cell r="C215" t="str">
            <v>taán/km</v>
          </cell>
          <cell r="D215">
            <v>0</v>
          </cell>
          <cell r="E215">
            <v>0</v>
          </cell>
          <cell r="F215">
            <v>0</v>
          </cell>
          <cell r="G215">
            <v>642300</v>
          </cell>
          <cell r="H215">
            <v>0</v>
          </cell>
        </row>
        <row r="216">
          <cell r="A216" t="str">
            <v>03.01.17.1</v>
          </cell>
          <cell r="B216" t="str">
            <v>Boác dôõ gaïch chæ</v>
          </cell>
          <cell r="C216" t="str">
            <v>vieân/km</v>
          </cell>
          <cell r="D216">
            <v>0</v>
          </cell>
          <cell r="E216">
            <v>0</v>
          </cell>
          <cell r="F216">
            <v>0</v>
          </cell>
          <cell r="G216">
            <v>38.537999999999997</v>
          </cell>
          <cell r="H216">
            <v>0</v>
          </cell>
        </row>
        <row r="217">
          <cell r="A217" t="str">
            <v>03.01.17.2</v>
          </cell>
          <cell r="B217" t="str">
            <v>Vaän chuyeån gaïch chæ cöï ly &lt;=100m</v>
          </cell>
          <cell r="C217" t="str">
            <v>vieân/km</v>
          </cell>
          <cell r="D217">
            <v>0</v>
          </cell>
          <cell r="E217">
            <v>0</v>
          </cell>
          <cell r="F217">
            <v>0</v>
          </cell>
          <cell r="G217">
            <v>596.05439999999999</v>
          </cell>
          <cell r="H217">
            <v>0</v>
          </cell>
        </row>
        <row r="218">
          <cell r="A218" t="str">
            <v>03.01.17.3</v>
          </cell>
          <cell r="B218" t="str">
            <v>Vaän chuyeån gaïch chæ cöï ly &lt;=300m</v>
          </cell>
          <cell r="C218" t="str">
            <v>vieân/km</v>
          </cell>
          <cell r="D218">
            <v>0</v>
          </cell>
          <cell r="E218">
            <v>0</v>
          </cell>
          <cell r="F218">
            <v>0</v>
          </cell>
          <cell r="G218">
            <v>453.03560000000004</v>
          </cell>
          <cell r="H218">
            <v>0</v>
          </cell>
        </row>
        <row r="219">
          <cell r="A219" t="str">
            <v>03.01.17.4</v>
          </cell>
          <cell r="B219" t="str">
            <v>Vaän chuyeån gaïch chæ cöï ly &lt;=500m</v>
          </cell>
          <cell r="C219" t="str">
            <v>vieân/km</v>
          </cell>
          <cell r="D219">
            <v>0</v>
          </cell>
          <cell r="E219">
            <v>0</v>
          </cell>
          <cell r="F219">
            <v>0</v>
          </cell>
          <cell r="G219">
            <v>441.04599999999999</v>
          </cell>
          <cell r="H219">
            <v>0</v>
          </cell>
        </row>
        <row r="220">
          <cell r="A220" t="str">
            <v>03.01.17.5</v>
          </cell>
          <cell r="B220" t="str">
            <v>Vaän chuyeån gaïch chæ cöï ly &gt;500m</v>
          </cell>
          <cell r="C220" t="str">
            <v>vieân/km</v>
          </cell>
          <cell r="D220">
            <v>0</v>
          </cell>
          <cell r="E220">
            <v>0</v>
          </cell>
          <cell r="F220">
            <v>0</v>
          </cell>
          <cell r="G220">
            <v>432.48199999999997</v>
          </cell>
          <cell r="H220">
            <v>0</v>
          </cell>
        </row>
        <row r="221">
          <cell r="A221" t="str">
            <v>03.01.18.1</v>
          </cell>
          <cell r="B221" t="str">
            <v>Boác dôõ coïc tre, goã daøi</v>
          </cell>
          <cell r="C221" t="str">
            <v>coïc/km</v>
          </cell>
          <cell r="D221">
            <v>0</v>
          </cell>
          <cell r="E221">
            <v>0</v>
          </cell>
          <cell r="F221">
            <v>0</v>
          </cell>
          <cell r="G221">
            <v>196.97200000000001</v>
          </cell>
          <cell r="H221">
            <v>0</v>
          </cell>
        </row>
        <row r="222">
          <cell r="A222" t="str">
            <v>03.01.18.2</v>
          </cell>
          <cell r="B222" t="str">
            <v>Vaän chuyeån coïc tre, goã daøi cöï ly &lt;=100m</v>
          </cell>
          <cell r="C222" t="str">
            <v>coïc/km</v>
          </cell>
          <cell r="D222">
            <v>0</v>
          </cell>
          <cell r="E222">
            <v>0</v>
          </cell>
          <cell r="F222">
            <v>0</v>
          </cell>
          <cell r="G222">
            <v>1044.808</v>
          </cell>
          <cell r="H222">
            <v>0</v>
          </cell>
        </row>
        <row r="223">
          <cell r="A223" t="str">
            <v>03.01.18.3</v>
          </cell>
          <cell r="B223" t="str">
            <v>Vaän chuyeån coïc tre, goã daøi cöï ly &lt;=300m</v>
          </cell>
          <cell r="C223" t="str">
            <v>coïc/km</v>
          </cell>
          <cell r="D223">
            <v>0</v>
          </cell>
          <cell r="E223">
            <v>0</v>
          </cell>
          <cell r="F223">
            <v>0</v>
          </cell>
          <cell r="G223">
            <v>984.86</v>
          </cell>
          <cell r="H223">
            <v>0</v>
          </cell>
        </row>
        <row r="224">
          <cell r="A224" t="str">
            <v>03.01.18.4</v>
          </cell>
          <cell r="B224" t="str">
            <v>Vaän chuyeån coïc tre, goã daøi cöï ly &lt;=500m</v>
          </cell>
          <cell r="C224" t="str">
            <v>coïc/km</v>
          </cell>
          <cell r="D224">
            <v>0</v>
          </cell>
          <cell r="E224">
            <v>0</v>
          </cell>
          <cell r="F224">
            <v>0</v>
          </cell>
          <cell r="G224">
            <v>976.29599999999994</v>
          </cell>
          <cell r="H224">
            <v>0</v>
          </cell>
        </row>
        <row r="225">
          <cell r="A225" t="str">
            <v>03.01.18.5</v>
          </cell>
          <cell r="B225" t="str">
            <v>Vaän chuyeån coïc tre, goã daøi cöï ly &gt;500m</v>
          </cell>
          <cell r="C225" t="str">
            <v>coïc/km</v>
          </cell>
          <cell r="D225">
            <v>0</v>
          </cell>
          <cell r="E225">
            <v>0</v>
          </cell>
          <cell r="F225">
            <v>0</v>
          </cell>
          <cell r="G225">
            <v>967.73199999999997</v>
          </cell>
          <cell r="H225">
            <v>0</v>
          </cell>
        </row>
        <row r="226">
          <cell r="A226" t="str">
            <v>03.01.19.1</v>
          </cell>
          <cell r="B226" t="str">
            <v>Boác dôõ tre caây</v>
          </cell>
          <cell r="C226" t="str">
            <v>caây/km</v>
          </cell>
          <cell r="D226">
            <v>0</v>
          </cell>
          <cell r="E226">
            <v>0</v>
          </cell>
          <cell r="F226">
            <v>0</v>
          </cell>
          <cell r="G226">
            <v>530.96799999999996</v>
          </cell>
          <cell r="H226">
            <v>0</v>
          </cell>
        </row>
        <row r="227">
          <cell r="A227" t="str">
            <v>03.01.19.2</v>
          </cell>
          <cell r="B227" t="str">
            <v>Vaän chuyeån tre caây cöï ly &lt;=100m</v>
          </cell>
          <cell r="C227" t="str">
            <v>caây/km</v>
          </cell>
          <cell r="D227">
            <v>0</v>
          </cell>
          <cell r="E227">
            <v>0</v>
          </cell>
          <cell r="F227">
            <v>0</v>
          </cell>
          <cell r="G227">
            <v>7690.4720000000007</v>
          </cell>
          <cell r="H227">
            <v>0</v>
          </cell>
        </row>
        <row r="228">
          <cell r="A228" t="str">
            <v>03.01.19.3</v>
          </cell>
          <cell r="B228" t="str">
            <v>Vaän chuyeån tre caây cöï ly &lt;=300m</v>
          </cell>
          <cell r="C228" t="str">
            <v>caây/km</v>
          </cell>
          <cell r="D228">
            <v>0</v>
          </cell>
          <cell r="E228">
            <v>0</v>
          </cell>
          <cell r="F228">
            <v>0</v>
          </cell>
          <cell r="G228">
            <v>7236.579999999999</v>
          </cell>
          <cell r="H228">
            <v>0</v>
          </cell>
        </row>
        <row r="229">
          <cell r="A229" t="str">
            <v>03.01.19.4</v>
          </cell>
          <cell r="B229" t="str">
            <v>Vaän chuyeån tre caây cöï ly &lt;=500m</v>
          </cell>
          <cell r="C229" t="str">
            <v>caây/km</v>
          </cell>
          <cell r="D229">
            <v>0</v>
          </cell>
          <cell r="E229">
            <v>0</v>
          </cell>
          <cell r="F229">
            <v>0</v>
          </cell>
          <cell r="G229">
            <v>7142.3760000000002</v>
          </cell>
          <cell r="H229">
            <v>0</v>
          </cell>
        </row>
        <row r="230">
          <cell r="A230" t="str">
            <v>03.01.19.5</v>
          </cell>
          <cell r="B230" t="str">
            <v>Vaän chuyeån tre caây cöï ly &gt;500m</v>
          </cell>
          <cell r="C230" t="str">
            <v>caây/km</v>
          </cell>
          <cell r="D230">
            <v>0</v>
          </cell>
          <cell r="E230">
            <v>0</v>
          </cell>
          <cell r="F230">
            <v>0</v>
          </cell>
          <cell r="G230">
            <v>7065.3</v>
          </cell>
          <cell r="H230">
            <v>0</v>
          </cell>
        </row>
        <row r="231">
          <cell r="A231" t="str">
            <v>03.01.20.1</v>
          </cell>
          <cell r="B231" t="str">
            <v>Boác dôõ phuï kieän caùc loaïi</v>
          </cell>
          <cell r="C231" t="str">
            <v>taán/km</v>
          </cell>
          <cell r="D231">
            <v>0</v>
          </cell>
          <cell r="E231">
            <v>0</v>
          </cell>
          <cell r="F231">
            <v>0</v>
          </cell>
          <cell r="G231">
            <v>35968.799999999996</v>
          </cell>
          <cell r="H231">
            <v>0</v>
          </cell>
        </row>
        <row r="232">
          <cell r="A232" t="str">
            <v>03.01.20.2</v>
          </cell>
          <cell r="B232" t="str">
            <v>Vaän chuyeån phuï kieän caùc loaïi cöï ly &lt;=100m</v>
          </cell>
          <cell r="C232" t="str">
            <v>taán/km</v>
          </cell>
          <cell r="D232">
            <v>0</v>
          </cell>
          <cell r="E232">
            <v>0</v>
          </cell>
          <cell r="F232">
            <v>0</v>
          </cell>
          <cell r="G232">
            <v>577213.6</v>
          </cell>
          <cell r="H232">
            <v>0</v>
          </cell>
        </row>
        <row r="233">
          <cell r="A233" t="str">
            <v>03.01.20.3</v>
          </cell>
          <cell r="B233" t="str">
            <v>Vaän chuyeån phuï kieän caùc loaïi cöï ly &lt;=300m</v>
          </cell>
          <cell r="C233" t="str">
            <v>taán/km</v>
          </cell>
          <cell r="D233">
            <v>0</v>
          </cell>
          <cell r="E233">
            <v>0</v>
          </cell>
          <cell r="F233">
            <v>0</v>
          </cell>
          <cell r="G233">
            <v>542101.19999999995</v>
          </cell>
          <cell r="H233">
            <v>0</v>
          </cell>
        </row>
        <row r="234">
          <cell r="A234" t="str">
            <v>03.01.20.4</v>
          </cell>
          <cell r="B234" t="str">
            <v>Vaän chuyeån phuï kieän caùc loaïi cöï ly &lt;=500m</v>
          </cell>
          <cell r="C234" t="str">
            <v>taán/km</v>
          </cell>
          <cell r="D234">
            <v>0</v>
          </cell>
          <cell r="E234">
            <v>0</v>
          </cell>
          <cell r="F234">
            <v>0</v>
          </cell>
          <cell r="G234">
            <v>535250</v>
          </cell>
          <cell r="H234">
            <v>0</v>
          </cell>
        </row>
        <row r="235">
          <cell r="A235" t="str">
            <v>03.01.20.5</v>
          </cell>
          <cell r="B235" t="str">
            <v>Vaän chuyeån phuï kieän caùc loaïi cöï ly &gt;500m</v>
          </cell>
          <cell r="C235" t="str">
            <v>taán/km</v>
          </cell>
          <cell r="D235">
            <v>0</v>
          </cell>
          <cell r="E235">
            <v>0</v>
          </cell>
          <cell r="F235">
            <v>0</v>
          </cell>
          <cell r="G235">
            <v>529255.19999999995</v>
          </cell>
          <cell r="H235">
            <v>0</v>
          </cell>
        </row>
        <row r="236">
          <cell r="A236" t="str">
            <v>03.01.21.1</v>
          </cell>
          <cell r="B236" t="str">
            <v>Boác dôõ söù caùc loaïi</v>
          </cell>
          <cell r="C236" t="str">
            <v>taán/km</v>
          </cell>
          <cell r="D236">
            <v>0</v>
          </cell>
          <cell r="E236">
            <v>0</v>
          </cell>
          <cell r="F236">
            <v>0</v>
          </cell>
          <cell r="G236">
            <v>71081.2</v>
          </cell>
          <cell r="H236">
            <v>0</v>
          </cell>
        </row>
        <row r="237">
          <cell r="A237" t="str">
            <v>03.01.21.2</v>
          </cell>
          <cell r="B237" t="str">
            <v>Vaän chuyeån söù caùc loaïi cöï ly &lt;=100m</v>
          </cell>
          <cell r="C237" t="str">
            <v>taán/km</v>
          </cell>
          <cell r="D237">
            <v>0</v>
          </cell>
          <cell r="E237">
            <v>0</v>
          </cell>
          <cell r="F237">
            <v>0</v>
          </cell>
          <cell r="G237">
            <v>757914</v>
          </cell>
          <cell r="H237">
            <v>0</v>
          </cell>
        </row>
        <row r="238">
          <cell r="A238" t="str">
            <v>03.01.21.3</v>
          </cell>
          <cell r="B238" t="str">
            <v>Vaän chuyeån söù caùc loaïi cöï ly &lt;=300m</v>
          </cell>
          <cell r="C238" t="str">
            <v>taán/km</v>
          </cell>
          <cell r="D238">
            <v>0</v>
          </cell>
          <cell r="E238">
            <v>0</v>
          </cell>
          <cell r="F238">
            <v>0</v>
          </cell>
          <cell r="G238">
            <v>711668.4</v>
          </cell>
          <cell r="H238">
            <v>0</v>
          </cell>
        </row>
        <row r="239">
          <cell r="A239" t="str">
            <v>03.01.21.4</v>
          </cell>
          <cell r="B239" t="str">
            <v>Vaän chuyeån söù caùc loaïi cöï ly &lt;=500m</v>
          </cell>
          <cell r="C239" t="str">
            <v>taán/km</v>
          </cell>
          <cell r="D239">
            <v>0</v>
          </cell>
          <cell r="E239">
            <v>0</v>
          </cell>
          <cell r="F239">
            <v>0</v>
          </cell>
          <cell r="G239">
            <v>702247.99999999988</v>
          </cell>
          <cell r="H239">
            <v>0</v>
          </cell>
        </row>
        <row r="240">
          <cell r="A240" t="str">
            <v>03.01.21.5</v>
          </cell>
          <cell r="B240" t="str">
            <v>Vaän chuyeån söù caùc loaïi cöï ly &gt;500m</v>
          </cell>
          <cell r="C240" t="str">
            <v>taán/km</v>
          </cell>
          <cell r="D240">
            <v>0</v>
          </cell>
          <cell r="E240">
            <v>0</v>
          </cell>
          <cell r="F240">
            <v>0</v>
          </cell>
          <cell r="G240">
            <v>695396.79999999993</v>
          </cell>
          <cell r="H240">
            <v>0</v>
          </cell>
        </row>
        <row r="241">
          <cell r="A241" t="str">
            <v>03.01.22.1</v>
          </cell>
          <cell r="B241" t="str">
            <v>Boác dôõ daây daãn ñieän, caùp caùc loaïi</v>
          </cell>
          <cell r="C241" t="str">
            <v>taán/km</v>
          </cell>
          <cell r="D241">
            <v>0</v>
          </cell>
          <cell r="E241">
            <v>0</v>
          </cell>
          <cell r="F241">
            <v>0</v>
          </cell>
          <cell r="G241">
            <v>41107.199999999997</v>
          </cell>
          <cell r="H241">
            <v>0</v>
          </cell>
        </row>
        <row r="242">
          <cell r="A242" t="str">
            <v>03.01.22.2</v>
          </cell>
          <cell r="B242" t="str">
            <v>Vaän chuyeån daây daãn ñieän, caùp caùc loaïi cöï ly &lt;=100m</v>
          </cell>
          <cell r="C242" t="str">
            <v>taán/km</v>
          </cell>
          <cell r="D242">
            <v>0</v>
          </cell>
          <cell r="E242">
            <v>0</v>
          </cell>
          <cell r="F242">
            <v>0</v>
          </cell>
          <cell r="G242">
            <v>583208.4</v>
          </cell>
          <cell r="H242">
            <v>0</v>
          </cell>
        </row>
        <row r="243">
          <cell r="A243" t="str">
            <v>03.01.22.3</v>
          </cell>
          <cell r="B243" t="str">
            <v>Vaän chuyeån daây daãn ñieän, caùp caùc loaïi cöï ly &lt;=300m</v>
          </cell>
          <cell r="C243" t="str">
            <v>taán/km</v>
          </cell>
          <cell r="D243">
            <v>0</v>
          </cell>
          <cell r="E243">
            <v>0</v>
          </cell>
          <cell r="F243">
            <v>0</v>
          </cell>
          <cell r="G243">
            <v>546383.19999999995</v>
          </cell>
          <cell r="H243">
            <v>0</v>
          </cell>
        </row>
        <row r="244">
          <cell r="A244" t="str">
            <v>03.01.22.4</v>
          </cell>
          <cell r="B244" t="str">
            <v>Vaän chuyeån daây daãn ñieän, caùp caùc loaïi cöï ly &lt;=500m</v>
          </cell>
          <cell r="C244" t="str">
            <v>taán/km</v>
          </cell>
          <cell r="D244">
            <v>0</v>
          </cell>
          <cell r="E244">
            <v>0</v>
          </cell>
          <cell r="F244">
            <v>0</v>
          </cell>
          <cell r="G244">
            <v>540388.4</v>
          </cell>
          <cell r="H244">
            <v>0</v>
          </cell>
        </row>
        <row r="245">
          <cell r="A245" t="str">
            <v>03.01.22.5</v>
          </cell>
          <cell r="B245" t="str">
            <v>Vaän chuyeån daây daãn ñieän, caùp caùc loaïi cöï ly &gt;500m</v>
          </cell>
          <cell r="C245" t="str">
            <v>taán/km</v>
          </cell>
          <cell r="D245">
            <v>0</v>
          </cell>
          <cell r="E245">
            <v>0</v>
          </cell>
          <cell r="F245">
            <v>0</v>
          </cell>
          <cell r="G245">
            <v>535250</v>
          </cell>
          <cell r="H245">
            <v>0</v>
          </cell>
        </row>
        <row r="246">
          <cell r="A246" t="str">
            <v>03.01.23.1</v>
          </cell>
          <cell r="B246" t="str">
            <v>Boác dôõ caáu kieän beâ toâng ñuùc saün</v>
          </cell>
          <cell r="C246" t="str">
            <v>taán/km</v>
          </cell>
          <cell r="D246">
            <v>0</v>
          </cell>
          <cell r="E246">
            <v>0</v>
          </cell>
          <cell r="F246">
            <v>0</v>
          </cell>
          <cell r="G246">
            <v>35112.400000000001</v>
          </cell>
          <cell r="H246">
            <v>0</v>
          </cell>
        </row>
        <row r="247">
          <cell r="A247" t="str">
            <v>03.01.23.2</v>
          </cell>
          <cell r="B247" t="str">
            <v>Vaän chuyeån caáu kieän beâ toâng ñuùc saün cöï ly &lt;=100m</v>
          </cell>
          <cell r="C247" t="str">
            <v>taán/km</v>
          </cell>
          <cell r="D247">
            <v>0</v>
          </cell>
          <cell r="E247">
            <v>0</v>
          </cell>
          <cell r="F247">
            <v>0</v>
          </cell>
          <cell r="G247">
            <v>524973.19999999995</v>
          </cell>
          <cell r="H247">
            <v>0</v>
          </cell>
        </row>
        <row r="248">
          <cell r="A248" t="str">
            <v>03.01.23.3</v>
          </cell>
          <cell r="B248" t="str">
            <v>Vaän chuyeån caáu kieän beâ toâng ñuùc saün cöï ly &lt;=300m</v>
          </cell>
          <cell r="C248" t="str">
            <v>taán/km</v>
          </cell>
          <cell r="D248">
            <v>0</v>
          </cell>
          <cell r="E248">
            <v>0</v>
          </cell>
          <cell r="F248">
            <v>0</v>
          </cell>
          <cell r="G248">
            <v>492430</v>
          </cell>
          <cell r="H248">
            <v>0</v>
          </cell>
        </row>
        <row r="249">
          <cell r="A249" t="str">
            <v>03.01.23.4</v>
          </cell>
          <cell r="B249" t="str">
            <v>Vaän chuyeån caáu kieän beâ toâng ñuùc saün cöï ly &lt;=500m</v>
          </cell>
          <cell r="C249" t="str">
            <v>taán/km</v>
          </cell>
          <cell r="D249">
            <v>0</v>
          </cell>
          <cell r="E249">
            <v>0</v>
          </cell>
          <cell r="F249">
            <v>0</v>
          </cell>
          <cell r="G249">
            <v>486435.19999999995</v>
          </cell>
          <cell r="H249">
            <v>0</v>
          </cell>
        </row>
        <row r="250">
          <cell r="A250" t="str">
            <v>03.01.23.5</v>
          </cell>
          <cell r="B250" t="str">
            <v>Vaän chuyeån caáu kieän beâ toâng ñuùc saün cöï ly &gt;500m</v>
          </cell>
          <cell r="C250" t="str">
            <v>taán/km</v>
          </cell>
          <cell r="D250">
            <v>0</v>
          </cell>
          <cell r="E250">
            <v>0</v>
          </cell>
          <cell r="F250">
            <v>0</v>
          </cell>
          <cell r="G250">
            <v>481296.8</v>
          </cell>
          <cell r="H250">
            <v>0</v>
          </cell>
        </row>
        <row r="251">
          <cell r="A251" t="str">
            <v>03.01.24.1</v>
          </cell>
          <cell r="B251" t="str">
            <v>Boác dôõ Coät beâ toâng</v>
          </cell>
          <cell r="C251" t="str">
            <v>taán/km</v>
          </cell>
          <cell r="D251">
            <v>0</v>
          </cell>
          <cell r="E251">
            <v>0</v>
          </cell>
          <cell r="F251">
            <v>0</v>
          </cell>
          <cell r="G251">
            <v>42820</v>
          </cell>
          <cell r="H251">
            <v>0</v>
          </cell>
        </row>
        <row r="252">
          <cell r="A252" t="str">
            <v>03.01.24.2</v>
          </cell>
          <cell r="B252" t="str">
            <v>Vaän chuyeån Coät beâ toâng cöï ly &lt;=100m</v>
          </cell>
          <cell r="C252" t="str">
            <v>taán/km</v>
          </cell>
          <cell r="D252">
            <v>0</v>
          </cell>
          <cell r="E252">
            <v>0</v>
          </cell>
          <cell r="F252">
            <v>0</v>
          </cell>
          <cell r="G252">
            <v>816149.2</v>
          </cell>
          <cell r="H252">
            <v>0</v>
          </cell>
        </row>
        <row r="253">
          <cell r="A253" t="str">
            <v>03.01.24.3</v>
          </cell>
          <cell r="B253" t="str">
            <v>Vaän chuyeån Coät beâ toâng cöï ly &lt;=300m</v>
          </cell>
          <cell r="C253" t="str">
            <v>taán/km</v>
          </cell>
          <cell r="D253">
            <v>0</v>
          </cell>
          <cell r="E253">
            <v>0</v>
          </cell>
          <cell r="F253">
            <v>0</v>
          </cell>
          <cell r="G253">
            <v>766477.99999999988</v>
          </cell>
          <cell r="H253">
            <v>0</v>
          </cell>
        </row>
        <row r="254">
          <cell r="A254" t="str">
            <v>03.01.24.4</v>
          </cell>
          <cell r="B254" t="str">
            <v>Vaän chuyeån Coät beâ toâng cöï ly &lt;=500m</v>
          </cell>
          <cell r="C254" t="str">
            <v>taán/km</v>
          </cell>
          <cell r="D254">
            <v>0</v>
          </cell>
          <cell r="E254">
            <v>0</v>
          </cell>
          <cell r="F254">
            <v>0</v>
          </cell>
          <cell r="G254">
            <v>756201.2</v>
          </cell>
          <cell r="H254">
            <v>0</v>
          </cell>
        </row>
        <row r="255">
          <cell r="A255" t="str">
            <v>03.01.24.5</v>
          </cell>
          <cell r="B255" t="str">
            <v>Vaän chuyeån Coät beâ toâng cöï ly &gt;500m</v>
          </cell>
          <cell r="C255" t="str">
            <v>taán/km</v>
          </cell>
          <cell r="D255">
            <v>0</v>
          </cell>
          <cell r="E255">
            <v>0</v>
          </cell>
          <cell r="F255">
            <v>0</v>
          </cell>
          <cell r="G255">
            <v>749350</v>
          </cell>
          <cell r="H255">
            <v>0</v>
          </cell>
        </row>
        <row r="256">
          <cell r="A256" t="str">
            <v>03.01.25.1</v>
          </cell>
          <cell r="B256" t="str">
            <v>Boác dôõ Bi tum</v>
          </cell>
          <cell r="C256" t="str">
            <v>taán/km</v>
          </cell>
          <cell r="D256">
            <v>0</v>
          </cell>
          <cell r="E256">
            <v>0</v>
          </cell>
          <cell r="F256">
            <v>0</v>
          </cell>
          <cell r="G256">
            <v>46245.600000000006</v>
          </cell>
          <cell r="H256">
            <v>0</v>
          </cell>
        </row>
        <row r="257">
          <cell r="A257" t="str">
            <v>03.01.25.2</v>
          </cell>
          <cell r="B257" t="str">
            <v>Vaän chuyeån Bi tum cöï ly &lt;=100m</v>
          </cell>
          <cell r="C257" t="str">
            <v>taán/km</v>
          </cell>
          <cell r="D257">
            <v>0</v>
          </cell>
          <cell r="E257">
            <v>0</v>
          </cell>
          <cell r="F257">
            <v>0</v>
          </cell>
          <cell r="G257">
            <v>364826.39999999997</v>
          </cell>
          <cell r="H257">
            <v>0</v>
          </cell>
        </row>
        <row r="258">
          <cell r="A258" t="str">
            <v>03.01.25.3</v>
          </cell>
          <cell r="B258" t="str">
            <v>Vaän chuyeån Bi tum cöï ly &lt;=300m</v>
          </cell>
          <cell r="C258" t="str">
            <v>taán/km</v>
          </cell>
          <cell r="D258">
            <v>0</v>
          </cell>
          <cell r="E258">
            <v>0</v>
          </cell>
          <cell r="F258">
            <v>0</v>
          </cell>
          <cell r="G258">
            <v>330570.39999999997</v>
          </cell>
          <cell r="H258">
            <v>0</v>
          </cell>
        </row>
        <row r="259">
          <cell r="A259" t="str">
            <v>03.01.25.4</v>
          </cell>
          <cell r="B259" t="str">
            <v>Vaän chuyeån Bi tum cöï ly &lt;=500m</v>
          </cell>
          <cell r="C259" t="str">
            <v>taán/km</v>
          </cell>
          <cell r="D259">
            <v>0</v>
          </cell>
          <cell r="E259">
            <v>0</v>
          </cell>
          <cell r="F259">
            <v>0</v>
          </cell>
          <cell r="G259">
            <v>323719.2</v>
          </cell>
          <cell r="H259">
            <v>0</v>
          </cell>
        </row>
        <row r="260">
          <cell r="A260" t="str">
            <v>03.01.25.5</v>
          </cell>
          <cell r="B260" t="str">
            <v>Vaän chuyeån Bi tum cöï ly &gt;500m</v>
          </cell>
          <cell r="C260" t="str">
            <v>taán/km</v>
          </cell>
          <cell r="D260">
            <v>0</v>
          </cell>
          <cell r="E260">
            <v>0</v>
          </cell>
          <cell r="F260">
            <v>0</v>
          </cell>
          <cell r="G260">
            <v>319437.2</v>
          </cell>
          <cell r="H260">
            <v>0</v>
          </cell>
        </row>
        <row r="261">
          <cell r="A261" t="str">
            <v>03.01.26.1</v>
          </cell>
          <cell r="B261" t="str">
            <v>Boác dôõ duïng cuï thi coâng</v>
          </cell>
          <cell r="C261" t="str">
            <v>taán/km</v>
          </cell>
          <cell r="D261">
            <v>0</v>
          </cell>
          <cell r="E261">
            <v>0</v>
          </cell>
          <cell r="F261">
            <v>0</v>
          </cell>
          <cell r="G261">
            <v>28261.200000000001</v>
          </cell>
          <cell r="H261">
            <v>0</v>
          </cell>
        </row>
        <row r="262">
          <cell r="A262" t="str">
            <v>03.01.26.2</v>
          </cell>
          <cell r="B262" t="str">
            <v>Vaän chuyeån duïng cuï thi coâng cöï ly &lt;=100m</v>
          </cell>
          <cell r="C262" t="str">
            <v>taán/km</v>
          </cell>
          <cell r="D262">
            <v>0</v>
          </cell>
          <cell r="E262">
            <v>0</v>
          </cell>
          <cell r="F262">
            <v>0</v>
          </cell>
          <cell r="G262">
            <v>530111.6</v>
          </cell>
          <cell r="H262">
            <v>0</v>
          </cell>
        </row>
        <row r="263">
          <cell r="A263" t="str">
            <v>03.01.26.3</v>
          </cell>
          <cell r="B263" t="str">
            <v>Vaän chuyeån duïng cuï thi coâng cöï ly &lt;=300m</v>
          </cell>
          <cell r="C263" t="str">
            <v>taán/km</v>
          </cell>
          <cell r="D263">
            <v>0</v>
          </cell>
          <cell r="E263">
            <v>0</v>
          </cell>
          <cell r="F263">
            <v>0</v>
          </cell>
          <cell r="G263">
            <v>492430</v>
          </cell>
          <cell r="H263">
            <v>0</v>
          </cell>
        </row>
        <row r="264">
          <cell r="A264" t="str">
            <v>03.01.26.4</v>
          </cell>
          <cell r="B264" t="str">
            <v>Vaän chuyeån duïng cuï thi coâng cöï ly &lt;=500m</v>
          </cell>
          <cell r="C264" t="str">
            <v>taán/km</v>
          </cell>
          <cell r="D264">
            <v>0</v>
          </cell>
          <cell r="E264">
            <v>0</v>
          </cell>
          <cell r="F264">
            <v>0</v>
          </cell>
          <cell r="G264">
            <v>486435.19999999995</v>
          </cell>
          <cell r="H264">
            <v>0</v>
          </cell>
        </row>
        <row r="265">
          <cell r="A265" t="str">
            <v>03.01.26.5</v>
          </cell>
          <cell r="B265" t="str">
            <v>Vaän chuyeån duïng cuï thi coâng cöï ly &gt;500m</v>
          </cell>
          <cell r="C265" t="str">
            <v>taán/km</v>
          </cell>
          <cell r="D265">
            <v>0</v>
          </cell>
          <cell r="E265">
            <v>0</v>
          </cell>
          <cell r="F265">
            <v>0</v>
          </cell>
          <cell r="G265">
            <v>482153.2</v>
          </cell>
          <cell r="H265">
            <v>0</v>
          </cell>
        </row>
        <row r="266">
          <cell r="B266" t="str">
            <v>Vaän chuyeån thuû coâng + cô giôùi</v>
          </cell>
        </row>
        <row r="267">
          <cell r="A267" t="str">
            <v>03.02.10.1</v>
          </cell>
          <cell r="B267" t="str">
            <v>Vaän chuyeån caùt vaø nöôùc, cöï ly &lt;= 1km</v>
          </cell>
          <cell r="C267" t="str">
            <v>m3/km</v>
          </cell>
          <cell r="D267">
            <v>0</v>
          </cell>
          <cell r="E267">
            <v>0</v>
          </cell>
          <cell r="F267">
            <v>0</v>
          </cell>
          <cell r="G267">
            <v>140449.60000000001</v>
          </cell>
          <cell r="H267">
            <v>51917.831999999995</v>
          </cell>
        </row>
        <row r="268">
          <cell r="A268" t="str">
            <v>03.02.10.2</v>
          </cell>
          <cell r="B268" t="str">
            <v>Vaän chuyeån caùt vaø nöôùc, cöï ly &gt;1km</v>
          </cell>
          <cell r="C268" t="str">
            <v>m3/km</v>
          </cell>
          <cell r="D268">
            <v>0</v>
          </cell>
          <cell r="E268">
            <v>0</v>
          </cell>
          <cell r="F268">
            <v>0</v>
          </cell>
          <cell r="G268">
            <v>136167.6</v>
          </cell>
          <cell r="H268">
            <v>43264.86</v>
          </cell>
        </row>
        <row r="269">
          <cell r="A269" t="str">
            <v>03.02.20.1</v>
          </cell>
          <cell r="B269" t="str">
            <v>Vaän chuyeån ñaù soûi caùc loaïi, cöï ly &lt;= 1km</v>
          </cell>
          <cell r="C269" t="str">
            <v>m3/km</v>
          </cell>
          <cell r="D269">
            <v>0</v>
          </cell>
          <cell r="E269">
            <v>0</v>
          </cell>
          <cell r="F269">
            <v>0</v>
          </cell>
          <cell r="G269">
            <v>150726.39999999999</v>
          </cell>
          <cell r="H269">
            <v>54081.074999999997</v>
          </cell>
        </row>
        <row r="270">
          <cell r="A270" t="str">
            <v>03.02.20.2</v>
          </cell>
          <cell r="B270" t="str">
            <v>Vaän chuyeån ñaù soûi caùc loaïi, cöï ly &gt;1km</v>
          </cell>
          <cell r="C270" t="str">
            <v>m3/km</v>
          </cell>
          <cell r="D270">
            <v>0</v>
          </cell>
          <cell r="E270">
            <v>0</v>
          </cell>
          <cell r="F270">
            <v>0</v>
          </cell>
          <cell r="G270">
            <v>143018.79999999999</v>
          </cell>
          <cell r="H270">
            <v>45428.103000000003</v>
          </cell>
        </row>
        <row r="271">
          <cell r="A271" t="str">
            <v>03.02.30.1</v>
          </cell>
          <cell r="B271" t="str">
            <v>Vaän chuyeån xi maêng bao, cöï ly &lt;= 1km</v>
          </cell>
          <cell r="C271" t="str">
            <v>taán/km</v>
          </cell>
          <cell r="D271">
            <v>0</v>
          </cell>
          <cell r="E271">
            <v>0</v>
          </cell>
          <cell r="F271">
            <v>0</v>
          </cell>
          <cell r="G271">
            <v>113044.8</v>
          </cell>
          <cell r="H271">
            <v>36054.050000000003</v>
          </cell>
        </row>
        <row r="272">
          <cell r="A272" t="str">
            <v>03.02.30.2</v>
          </cell>
          <cell r="B272" t="str">
            <v>Vaän chuyeån xi maêng bao, cöï ly &gt;1km</v>
          </cell>
          <cell r="C272" t="str">
            <v>taán/km</v>
          </cell>
          <cell r="D272">
            <v>0</v>
          </cell>
          <cell r="E272">
            <v>0</v>
          </cell>
          <cell r="F272">
            <v>0</v>
          </cell>
          <cell r="G272">
            <v>107050</v>
          </cell>
          <cell r="H272">
            <v>30285.402000000002</v>
          </cell>
        </row>
        <row r="273">
          <cell r="A273" t="str">
            <v>03.02.40.1</v>
          </cell>
          <cell r="B273" t="str">
            <v>Vaän chuyeån coát theùp,theùp thanh,PK,daây,tre,goã, duïng cuï thi coâng, cöï ly &lt;= 1km</v>
          </cell>
          <cell r="C273" t="str">
            <v>taán/km</v>
          </cell>
          <cell r="D273">
            <v>0</v>
          </cell>
          <cell r="E273">
            <v>0</v>
          </cell>
          <cell r="F273">
            <v>0</v>
          </cell>
          <cell r="G273">
            <v>158434</v>
          </cell>
          <cell r="H273">
            <v>129794.58</v>
          </cell>
        </row>
        <row r="274">
          <cell r="A274" t="str">
            <v>03.02.40.2</v>
          </cell>
          <cell r="B274" t="str">
            <v>Vaän chuyeån coát theùp,theùp thanh,PK,daây,tre,goã, duïng cuï thi coâng, cöï ly &gt;1km</v>
          </cell>
          <cell r="C274" t="str">
            <v>taán/km</v>
          </cell>
          <cell r="D274">
            <v>0</v>
          </cell>
          <cell r="E274">
            <v>0</v>
          </cell>
          <cell r="F274">
            <v>0</v>
          </cell>
          <cell r="G274">
            <v>155008.4</v>
          </cell>
          <cell r="H274">
            <v>79318.91</v>
          </cell>
        </row>
        <row r="275">
          <cell r="A275" t="str">
            <v>03.02.50.1</v>
          </cell>
          <cell r="B275" t="str">
            <v>Vaän chuyeån caáu kieän BT,coät BT, cöï ly &lt;= 1km</v>
          </cell>
          <cell r="C275" t="str">
            <v>taán/km</v>
          </cell>
          <cell r="D275">
            <v>0</v>
          </cell>
          <cell r="E275">
            <v>0</v>
          </cell>
          <cell r="F275">
            <v>0</v>
          </cell>
          <cell r="G275">
            <v>124178</v>
          </cell>
          <cell r="H275">
            <v>129794.58</v>
          </cell>
        </row>
        <row r="276">
          <cell r="A276" t="str">
            <v>03.02.50.2</v>
          </cell>
          <cell r="B276" t="str">
            <v>Vaän chuyeån caáu kieän BT,coät BT, cöï ly &gt;1km</v>
          </cell>
          <cell r="C276" t="str">
            <v>taán/km</v>
          </cell>
          <cell r="D276">
            <v>0</v>
          </cell>
          <cell r="E276">
            <v>0</v>
          </cell>
          <cell r="F276">
            <v>0</v>
          </cell>
          <cell r="G276">
            <v>118183.2</v>
          </cell>
          <cell r="H276">
            <v>108162.15</v>
          </cell>
        </row>
        <row r="277">
          <cell r="A277" t="str">
            <v>03.02.60.1</v>
          </cell>
          <cell r="B277" t="str">
            <v>Vaän chuyeån caáu kieän BT,coät BT, cöï ly &lt;= 1km</v>
          </cell>
          <cell r="C277" t="str">
            <v>taán/km</v>
          </cell>
          <cell r="D277">
            <v>0</v>
          </cell>
          <cell r="E277">
            <v>0</v>
          </cell>
          <cell r="F277">
            <v>0</v>
          </cell>
          <cell r="G277">
            <v>173849.19999999998</v>
          </cell>
          <cell r="H277">
            <v>129794.58</v>
          </cell>
        </row>
        <row r="278">
          <cell r="A278" t="str">
            <v>03.02.60.2</v>
          </cell>
          <cell r="B278" t="str">
            <v>Vaän chuyeån caáu kieän BT,coät BT, cöï ly &gt;1km</v>
          </cell>
          <cell r="C278" t="str">
            <v>taán/km</v>
          </cell>
          <cell r="D278">
            <v>0</v>
          </cell>
          <cell r="E278">
            <v>0</v>
          </cell>
          <cell r="F278">
            <v>0</v>
          </cell>
          <cell r="G278">
            <v>170423.6</v>
          </cell>
          <cell r="H278">
            <v>108162.15</v>
          </cell>
        </row>
        <row r="279">
          <cell r="B279" t="str">
            <v>Boác dôõ vaät lieäu, phuï kieän</v>
          </cell>
        </row>
        <row r="280">
          <cell r="A280" t="str">
            <v>03.03.01.1</v>
          </cell>
          <cell r="B280" t="str">
            <v>Caùt caùc loaïi (boác leân)</v>
          </cell>
          <cell r="C280" t="str">
            <v>m3</v>
          </cell>
          <cell r="D280">
            <v>0</v>
          </cell>
          <cell r="E280">
            <v>0</v>
          </cell>
          <cell r="F280">
            <v>0</v>
          </cell>
          <cell r="G280">
            <v>27404.799999999999</v>
          </cell>
          <cell r="H280">
            <v>0</v>
          </cell>
        </row>
        <row r="281">
          <cell r="A281" t="str">
            <v>03.03.01.1</v>
          </cell>
          <cell r="B281" t="str">
            <v>Caùt caùc loaïi (xeáp xuoáng)</v>
          </cell>
          <cell r="C281" t="str">
            <v>m3</v>
          </cell>
          <cell r="D281">
            <v>0</v>
          </cell>
          <cell r="E281">
            <v>0</v>
          </cell>
          <cell r="F281">
            <v>0</v>
          </cell>
          <cell r="G281">
            <v>17984.399999999998</v>
          </cell>
          <cell r="H281">
            <v>0</v>
          </cell>
        </row>
        <row r="282">
          <cell r="A282" t="str">
            <v>03.03.02.1</v>
          </cell>
          <cell r="B282" t="str">
            <v>Ñaù daêm caùc loaïi (boác leân)</v>
          </cell>
          <cell r="C282" t="str">
            <v>m3</v>
          </cell>
          <cell r="D282">
            <v>0</v>
          </cell>
          <cell r="E282">
            <v>0</v>
          </cell>
          <cell r="F282">
            <v>0</v>
          </cell>
          <cell r="G282">
            <v>36825.199999999997</v>
          </cell>
          <cell r="H282">
            <v>0</v>
          </cell>
        </row>
        <row r="283">
          <cell r="A283" t="str">
            <v>03.03.02.2</v>
          </cell>
          <cell r="B283" t="str">
            <v>Ñaù daêm caùc loaïi (xeáp xuoáng)</v>
          </cell>
          <cell r="C283" t="str">
            <v>m3</v>
          </cell>
          <cell r="D283">
            <v>0</v>
          </cell>
          <cell r="E283">
            <v>0</v>
          </cell>
          <cell r="F283">
            <v>0</v>
          </cell>
          <cell r="G283">
            <v>30830.399999999998</v>
          </cell>
          <cell r="H283">
            <v>0</v>
          </cell>
        </row>
        <row r="284">
          <cell r="A284" t="str">
            <v>03.03.03.1</v>
          </cell>
          <cell r="B284" t="str">
            <v>Ñaù hoäc (boác leân)</v>
          </cell>
          <cell r="C284" t="str">
            <v>m3</v>
          </cell>
          <cell r="D284">
            <v>0</v>
          </cell>
          <cell r="E284">
            <v>0</v>
          </cell>
          <cell r="F284">
            <v>0</v>
          </cell>
          <cell r="G284">
            <v>41107.199999999997</v>
          </cell>
          <cell r="H284">
            <v>0</v>
          </cell>
        </row>
        <row r="285">
          <cell r="A285" t="str">
            <v>03.03.03.2</v>
          </cell>
          <cell r="B285" t="str">
            <v>Ñaù hoäc (xeáp xuoáng)</v>
          </cell>
          <cell r="C285" t="str">
            <v>m3</v>
          </cell>
          <cell r="D285">
            <v>0</v>
          </cell>
          <cell r="E285">
            <v>0</v>
          </cell>
          <cell r="F285">
            <v>0</v>
          </cell>
          <cell r="G285">
            <v>39394.400000000001</v>
          </cell>
          <cell r="H285">
            <v>0</v>
          </cell>
        </row>
        <row r="286">
          <cell r="A286" t="str">
            <v>03.03.04.1</v>
          </cell>
          <cell r="B286" t="str">
            <v>Soûi (boác leân)</v>
          </cell>
          <cell r="C286" t="str">
            <v>m3</v>
          </cell>
          <cell r="D286">
            <v>0</v>
          </cell>
          <cell r="E286">
            <v>0</v>
          </cell>
          <cell r="F286">
            <v>0</v>
          </cell>
          <cell r="G286">
            <v>36825.199999999997</v>
          </cell>
          <cell r="H286">
            <v>0</v>
          </cell>
        </row>
        <row r="287">
          <cell r="A287" t="str">
            <v>03.03.04.2</v>
          </cell>
          <cell r="B287" t="str">
            <v>Soûi (xeáp xuoáng)</v>
          </cell>
          <cell r="C287" t="str">
            <v>m3</v>
          </cell>
          <cell r="D287">
            <v>0</v>
          </cell>
          <cell r="E287">
            <v>0</v>
          </cell>
          <cell r="F287">
            <v>0</v>
          </cell>
          <cell r="G287">
            <v>30830.399999999998</v>
          </cell>
          <cell r="H287">
            <v>0</v>
          </cell>
        </row>
        <row r="288">
          <cell r="A288" t="str">
            <v>03.03.05.1</v>
          </cell>
          <cell r="B288" t="str">
            <v>Ñaát ñaép (boác leân)</v>
          </cell>
          <cell r="C288" t="str">
            <v>m3</v>
          </cell>
          <cell r="D288">
            <v>0</v>
          </cell>
          <cell r="E288">
            <v>0</v>
          </cell>
          <cell r="F288">
            <v>0</v>
          </cell>
          <cell r="G288">
            <v>30830.399999999998</v>
          </cell>
          <cell r="H288">
            <v>0</v>
          </cell>
        </row>
        <row r="289">
          <cell r="A289" t="str">
            <v>03.03.05.2</v>
          </cell>
          <cell r="B289" t="str">
            <v>Ñaát ñaép (xeáp xuoáng)</v>
          </cell>
          <cell r="C289" t="str">
            <v>m3</v>
          </cell>
          <cell r="D289">
            <v>0</v>
          </cell>
          <cell r="E289">
            <v>0</v>
          </cell>
          <cell r="F289">
            <v>0</v>
          </cell>
          <cell r="G289">
            <v>25692</v>
          </cell>
          <cell r="H289">
            <v>0</v>
          </cell>
        </row>
        <row r="290">
          <cell r="A290" t="str">
            <v>03.03.06.1</v>
          </cell>
          <cell r="B290" t="str">
            <v>Gaïch chæ (boác leân)</v>
          </cell>
          <cell r="C290" t="str">
            <v>vieân</v>
          </cell>
          <cell r="D290">
            <v>0</v>
          </cell>
          <cell r="E290">
            <v>0</v>
          </cell>
          <cell r="F290">
            <v>0</v>
          </cell>
          <cell r="G290">
            <v>39.394400000000005</v>
          </cell>
          <cell r="H290">
            <v>0</v>
          </cell>
        </row>
        <row r="291">
          <cell r="A291" t="str">
            <v>03.03.06.2</v>
          </cell>
          <cell r="B291" t="str">
            <v>Gaïch chæ (xeáp xuoáng)</v>
          </cell>
          <cell r="C291" t="str">
            <v>vieân</v>
          </cell>
          <cell r="D291">
            <v>0</v>
          </cell>
          <cell r="E291">
            <v>0</v>
          </cell>
          <cell r="F291">
            <v>0</v>
          </cell>
          <cell r="G291">
            <v>36.825200000000002</v>
          </cell>
          <cell r="H291">
            <v>0</v>
          </cell>
        </row>
        <row r="292">
          <cell r="A292" t="str">
            <v>03.03.07.1</v>
          </cell>
          <cell r="B292" t="str">
            <v>Xi maêng (boác leân)</v>
          </cell>
          <cell r="C292" t="str">
            <v>taán</v>
          </cell>
          <cell r="D292">
            <v>0</v>
          </cell>
          <cell r="E292">
            <v>0</v>
          </cell>
          <cell r="F292">
            <v>0</v>
          </cell>
          <cell r="G292">
            <v>40250.799999999996</v>
          </cell>
          <cell r="H292">
            <v>0</v>
          </cell>
        </row>
        <row r="293">
          <cell r="A293" t="str">
            <v>03.03.07.2</v>
          </cell>
          <cell r="B293" t="str">
            <v>Xi maêng (xeáp xuoáng)</v>
          </cell>
          <cell r="C293" t="str">
            <v>taán</v>
          </cell>
          <cell r="D293">
            <v>0</v>
          </cell>
          <cell r="E293">
            <v>0</v>
          </cell>
          <cell r="F293">
            <v>0</v>
          </cell>
          <cell r="G293">
            <v>17984.399999999998</v>
          </cell>
          <cell r="H293">
            <v>0</v>
          </cell>
        </row>
        <row r="294">
          <cell r="A294" t="str">
            <v>03.03.08.1</v>
          </cell>
          <cell r="B294" t="str">
            <v>Theùp thanh coät (boác leân)</v>
          </cell>
          <cell r="C294" t="str">
            <v>taán</v>
          </cell>
          <cell r="D294">
            <v>0</v>
          </cell>
          <cell r="E294">
            <v>0</v>
          </cell>
          <cell r="F294">
            <v>0</v>
          </cell>
          <cell r="G294">
            <v>47102.000000000007</v>
          </cell>
          <cell r="H294">
            <v>0</v>
          </cell>
        </row>
        <row r="295">
          <cell r="A295" t="str">
            <v>03.03.08.2</v>
          </cell>
          <cell r="B295" t="str">
            <v>Theùp thanh coät (xeáp xuoáng)</v>
          </cell>
          <cell r="C295" t="str">
            <v>taán</v>
          </cell>
          <cell r="D295">
            <v>0</v>
          </cell>
          <cell r="E295">
            <v>0</v>
          </cell>
          <cell r="F295">
            <v>0</v>
          </cell>
          <cell r="G295">
            <v>42820</v>
          </cell>
          <cell r="H295">
            <v>0</v>
          </cell>
        </row>
        <row r="296">
          <cell r="A296" t="str">
            <v>03.03.09.1</v>
          </cell>
          <cell r="B296" t="str">
            <v>Tre caây (boác leân)</v>
          </cell>
          <cell r="C296" t="str">
            <v>caây</v>
          </cell>
          <cell r="D296">
            <v>0</v>
          </cell>
          <cell r="E296">
            <v>0</v>
          </cell>
          <cell r="F296">
            <v>0</v>
          </cell>
          <cell r="G296">
            <v>1327.42</v>
          </cell>
          <cell r="H296">
            <v>0</v>
          </cell>
        </row>
        <row r="297">
          <cell r="A297" t="str">
            <v>03.03.09.2</v>
          </cell>
          <cell r="B297" t="str">
            <v>Tre caây (xeáp xuoáng)</v>
          </cell>
          <cell r="C297" t="str">
            <v>caây</v>
          </cell>
          <cell r="D297">
            <v>0</v>
          </cell>
          <cell r="E297">
            <v>0</v>
          </cell>
          <cell r="F297">
            <v>0</v>
          </cell>
          <cell r="G297">
            <v>496.71199999999999</v>
          </cell>
          <cell r="H297">
            <v>0</v>
          </cell>
        </row>
        <row r="298">
          <cell r="A298" t="str">
            <v>03.03.10.1</v>
          </cell>
          <cell r="B298" t="str">
            <v>Caáu kieän theùp caùc loaïi (boác leân)</v>
          </cell>
          <cell r="C298" t="str">
            <v>taán</v>
          </cell>
          <cell r="D298">
            <v>0</v>
          </cell>
          <cell r="E298">
            <v>0</v>
          </cell>
          <cell r="F298">
            <v>0</v>
          </cell>
          <cell r="G298">
            <v>50527.6</v>
          </cell>
          <cell r="H298">
            <v>0</v>
          </cell>
        </row>
        <row r="299">
          <cell r="A299" t="str">
            <v>03.03.10.2</v>
          </cell>
          <cell r="B299" t="str">
            <v>Caáu kieän theùp caùc loaïi (xeáp xuoáng)</v>
          </cell>
          <cell r="C299" t="str">
            <v>taán</v>
          </cell>
          <cell r="D299">
            <v>0</v>
          </cell>
          <cell r="E299">
            <v>0</v>
          </cell>
          <cell r="F299">
            <v>0</v>
          </cell>
          <cell r="G299">
            <v>39394.400000000001</v>
          </cell>
          <cell r="H299">
            <v>0</v>
          </cell>
        </row>
        <row r="300">
          <cell r="A300" t="str">
            <v>03.03.11.1</v>
          </cell>
          <cell r="B300" t="str">
            <v>Phuï kieän caùc loaïi (boác leân)</v>
          </cell>
          <cell r="C300" t="str">
            <v>taán</v>
          </cell>
          <cell r="D300">
            <v>0</v>
          </cell>
          <cell r="E300">
            <v>0</v>
          </cell>
          <cell r="F300">
            <v>0</v>
          </cell>
          <cell r="G300">
            <v>77932.400000000009</v>
          </cell>
          <cell r="H300">
            <v>0</v>
          </cell>
        </row>
        <row r="301">
          <cell r="A301" t="str">
            <v>03.03.11.2</v>
          </cell>
          <cell r="B301" t="str">
            <v>Phuï kieän caùc loaïi (xeáp xuoáng)</v>
          </cell>
          <cell r="C301" t="str">
            <v>taán</v>
          </cell>
          <cell r="D301">
            <v>0</v>
          </cell>
          <cell r="E301">
            <v>0</v>
          </cell>
          <cell r="F301">
            <v>0</v>
          </cell>
          <cell r="G301">
            <v>40250.799999999996</v>
          </cell>
          <cell r="H301">
            <v>0</v>
          </cell>
        </row>
        <row r="302">
          <cell r="A302" t="str">
            <v>03.03.12.1</v>
          </cell>
          <cell r="B302" t="str">
            <v>Duïng cuï thi coâng (boác leân)</v>
          </cell>
          <cell r="C302" t="str">
            <v>taán</v>
          </cell>
          <cell r="D302">
            <v>0</v>
          </cell>
          <cell r="E302">
            <v>0</v>
          </cell>
          <cell r="F302">
            <v>0</v>
          </cell>
          <cell r="G302">
            <v>40250.799999999996</v>
          </cell>
          <cell r="H302">
            <v>0</v>
          </cell>
        </row>
        <row r="303">
          <cell r="A303" t="str">
            <v>03.03.12.2</v>
          </cell>
          <cell r="B303" t="str">
            <v>Duïng cuï thi coâng (xeáp xuoáng)</v>
          </cell>
          <cell r="C303" t="str">
            <v>taán</v>
          </cell>
          <cell r="D303">
            <v>0</v>
          </cell>
          <cell r="E303">
            <v>0</v>
          </cell>
          <cell r="F303">
            <v>0</v>
          </cell>
          <cell r="G303">
            <v>29973.999999999996</v>
          </cell>
          <cell r="H303">
            <v>0</v>
          </cell>
        </row>
        <row r="304">
          <cell r="A304" t="str">
            <v>03.03.13.1</v>
          </cell>
          <cell r="B304" t="str">
            <v>Daây daãn caùc loaïi (boác leân)</v>
          </cell>
          <cell r="C304" t="str">
            <v>taán</v>
          </cell>
          <cell r="D304">
            <v>0</v>
          </cell>
          <cell r="E304">
            <v>0</v>
          </cell>
          <cell r="F304">
            <v>0</v>
          </cell>
          <cell r="G304">
            <v>53953.2</v>
          </cell>
          <cell r="H304">
            <v>0</v>
          </cell>
        </row>
        <row r="305">
          <cell r="A305" t="str">
            <v>03.03.13.2</v>
          </cell>
          <cell r="B305" t="str">
            <v>Daây daãn caùc loaïi (xeáp xuoáng)</v>
          </cell>
          <cell r="C305" t="str">
            <v>taán</v>
          </cell>
          <cell r="D305">
            <v>0</v>
          </cell>
          <cell r="E305">
            <v>0</v>
          </cell>
          <cell r="F305">
            <v>0</v>
          </cell>
          <cell r="G305">
            <v>50527.6</v>
          </cell>
          <cell r="H305">
            <v>0</v>
          </cell>
        </row>
        <row r="306">
          <cell r="A306" t="str">
            <v>03.03.14.1</v>
          </cell>
          <cell r="B306" t="str">
            <v>Söù caùc loaïi (boác leân)</v>
          </cell>
          <cell r="C306" t="str">
            <v>taán</v>
          </cell>
          <cell r="D306">
            <v>0</v>
          </cell>
          <cell r="E306">
            <v>0</v>
          </cell>
          <cell r="F306">
            <v>0</v>
          </cell>
          <cell r="G306">
            <v>64230</v>
          </cell>
          <cell r="H306">
            <v>0</v>
          </cell>
        </row>
        <row r="307">
          <cell r="A307" t="str">
            <v>03.03.14.2</v>
          </cell>
          <cell r="B307" t="str">
            <v>Söù caùc loaïi (xeáp xuoáng)</v>
          </cell>
          <cell r="C307" t="str">
            <v>taán</v>
          </cell>
          <cell r="D307">
            <v>0</v>
          </cell>
          <cell r="E307">
            <v>0</v>
          </cell>
          <cell r="F307">
            <v>0</v>
          </cell>
          <cell r="G307">
            <v>66799.199999999997</v>
          </cell>
          <cell r="H307">
            <v>0</v>
          </cell>
        </row>
        <row r="308">
          <cell r="A308" t="str">
            <v>03.03.15.1</v>
          </cell>
          <cell r="B308" t="str">
            <v>Goã caùc loaïi (boác leân)</v>
          </cell>
          <cell r="C308" t="str">
            <v>taán</v>
          </cell>
          <cell r="D308">
            <v>0</v>
          </cell>
          <cell r="E308">
            <v>0</v>
          </cell>
          <cell r="F308">
            <v>0</v>
          </cell>
          <cell r="G308">
            <v>23979.200000000001</v>
          </cell>
          <cell r="H308">
            <v>0</v>
          </cell>
        </row>
        <row r="309">
          <cell r="A309" t="str">
            <v>03.03.15.2</v>
          </cell>
          <cell r="B309" t="str">
            <v>Goã caùc loaïi (xeáp xuoáng)</v>
          </cell>
          <cell r="C309" t="str">
            <v>taán</v>
          </cell>
          <cell r="D309">
            <v>0</v>
          </cell>
          <cell r="E309">
            <v>0</v>
          </cell>
          <cell r="F309">
            <v>0</v>
          </cell>
          <cell r="G309">
            <v>21410</v>
          </cell>
          <cell r="H309">
            <v>0</v>
          </cell>
        </row>
        <row r="310">
          <cell r="A310" t="str">
            <v>03.03.16.1</v>
          </cell>
          <cell r="B310" t="str">
            <v>Coïc tre, coïc goã (boác leân)</v>
          </cell>
          <cell r="C310" t="str">
            <v>taán</v>
          </cell>
          <cell r="D310">
            <v>0</v>
          </cell>
          <cell r="E310">
            <v>0</v>
          </cell>
          <cell r="F310">
            <v>0</v>
          </cell>
          <cell r="G310">
            <v>32543.200000000001</v>
          </cell>
          <cell r="H310">
            <v>0</v>
          </cell>
        </row>
        <row r="311">
          <cell r="A311" t="str">
            <v>03.03.16.2</v>
          </cell>
          <cell r="B311" t="str">
            <v>Coïc tre, coïc goã (xeáp xuoáng)</v>
          </cell>
          <cell r="C311" t="str">
            <v>taán</v>
          </cell>
          <cell r="D311">
            <v>0</v>
          </cell>
          <cell r="E311">
            <v>0</v>
          </cell>
          <cell r="F311">
            <v>0</v>
          </cell>
          <cell r="G311">
            <v>17984.399999999998</v>
          </cell>
          <cell r="H311">
            <v>0</v>
          </cell>
        </row>
        <row r="312">
          <cell r="A312" t="str">
            <v>03.03.17.1</v>
          </cell>
          <cell r="B312" t="str">
            <v>Coät beâ toâng (boác leân)</v>
          </cell>
          <cell r="C312" t="str">
            <v>taán</v>
          </cell>
          <cell r="D312">
            <v>0</v>
          </cell>
          <cell r="E312">
            <v>0</v>
          </cell>
          <cell r="F312">
            <v>0</v>
          </cell>
          <cell r="G312">
            <v>47102.000000000007</v>
          </cell>
          <cell r="H312">
            <v>0</v>
          </cell>
        </row>
        <row r="313">
          <cell r="A313" t="str">
            <v>03.03.17.2</v>
          </cell>
          <cell r="B313" t="str">
            <v>Coät beâ toâng (xeáp xuoáng)</v>
          </cell>
          <cell r="C313" t="str">
            <v>taán</v>
          </cell>
          <cell r="D313">
            <v>0</v>
          </cell>
          <cell r="E313">
            <v>0</v>
          </cell>
          <cell r="F313">
            <v>0</v>
          </cell>
          <cell r="G313">
            <v>43676.4</v>
          </cell>
          <cell r="H313">
            <v>0</v>
          </cell>
        </row>
        <row r="314">
          <cell r="A314" t="str">
            <v>03.03.18.1</v>
          </cell>
          <cell r="B314" t="str">
            <v>Caáu kieän beâ toâng ñuùc saün (boác leân)</v>
          </cell>
          <cell r="C314" t="str">
            <v>taán</v>
          </cell>
          <cell r="D314">
            <v>0</v>
          </cell>
          <cell r="E314">
            <v>0</v>
          </cell>
          <cell r="F314">
            <v>0</v>
          </cell>
          <cell r="G314">
            <v>37681.599999999999</v>
          </cell>
          <cell r="H314">
            <v>0</v>
          </cell>
        </row>
        <row r="315">
          <cell r="A315" t="str">
            <v>03.03.18.2</v>
          </cell>
          <cell r="B315" t="str">
            <v>Caáu kieän beâ toâng ñuùc saün (xeáp xuoáng)</v>
          </cell>
          <cell r="C315" t="str">
            <v>taán</v>
          </cell>
          <cell r="D315">
            <v>0</v>
          </cell>
          <cell r="E315">
            <v>0</v>
          </cell>
          <cell r="F315">
            <v>0</v>
          </cell>
          <cell r="G315">
            <v>34256</v>
          </cell>
          <cell r="H315">
            <v>0</v>
          </cell>
        </row>
        <row r="316">
          <cell r="A316" t="str">
            <v>CH.4</v>
          </cell>
          <cell r="B316" t="str">
            <v>COÂNG TAÙC ÑAØO ÑAÉP ÑAÁT MOÙNG COÄT</v>
          </cell>
          <cell r="H316">
            <v>0</v>
          </cell>
        </row>
        <row r="317">
          <cell r="A317" t="str">
            <v>04.01.01.1</v>
          </cell>
          <cell r="B317" t="str">
            <v>Ñaøo hoá theá, moùng neùo, moùng coät ,S &lt;=5m2, h&lt;=1, ñ.caáp 1</v>
          </cell>
          <cell r="C317" t="str">
            <v>m3</v>
          </cell>
          <cell r="D317">
            <v>0</v>
          </cell>
          <cell r="E317">
            <v>0</v>
          </cell>
          <cell r="F317">
            <v>0</v>
          </cell>
          <cell r="G317">
            <v>47102.000000000007</v>
          </cell>
          <cell r="H317">
            <v>0</v>
          </cell>
        </row>
        <row r="318">
          <cell r="A318" t="str">
            <v>04.01.01.2</v>
          </cell>
          <cell r="B318" t="str">
            <v>Ñaøo hoá theá, moùng neùo, moùng coät ,S &lt;=5m2, h&lt;=1, ñ.caáp 2</v>
          </cell>
          <cell r="C318" t="str">
            <v>m3</v>
          </cell>
          <cell r="D318">
            <v>0</v>
          </cell>
          <cell r="E318">
            <v>0</v>
          </cell>
          <cell r="F318">
            <v>0</v>
          </cell>
          <cell r="G318">
            <v>72794</v>
          </cell>
          <cell r="H318">
            <v>0</v>
          </cell>
        </row>
        <row r="319">
          <cell r="A319" t="str">
            <v>04.01.01.3</v>
          </cell>
          <cell r="B319" t="str">
            <v>Ñaøo hoá theá, moùng neùo, moùng coät ,S &lt;=5m2, h&lt;=1, ñ.caáp 3</v>
          </cell>
          <cell r="C319" t="str">
            <v>m3</v>
          </cell>
          <cell r="D319">
            <v>0</v>
          </cell>
          <cell r="E319">
            <v>0</v>
          </cell>
          <cell r="F319">
            <v>0</v>
          </cell>
          <cell r="G319">
            <v>118183.2</v>
          </cell>
          <cell r="H319">
            <v>0</v>
          </cell>
        </row>
        <row r="320">
          <cell r="A320" t="str">
            <v>04.01.01.4</v>
          </cell>
          <cell r="B320" t="str">
            <v>Ñaøo hoá theá, moùng neùo, moùng coät ,S &lt;=5m2, h&lt;=1, ñ.caáp 4</v>
          </cell>
          <cell r="C320" t="str">
            <v>m3</v>
          </cell>
          <cell r="D320">
            <v>0</v>
          </cell>
          <cell r="E320">
            <v>0</v>
          </cell>
          <cell r="F320">
            <v>0</v>
          </cell>
          <cell r="G320">
            <v>188408.00000000003</v>
          </cell>
          <cell r="H320">
            <v>0</v>
          </cell>
        </row>
        <row r="321">
          <cell r="A321" t="str">
            <v>04.01.02.1</v>
          </cell>
          <cell r="B321" t="str">
            <v>Ñaøo hoá theá, moùng neùo, moùng coät ,S &lt;=5m2, h&gt;1, ñ.caáp 1</v>
          </cell>
          <cell r="C321" t="str">
            <v>m3</v>
          </cell>
          <cell r="D321">
            <v>0</v>
          </cell>
          <cell r="E321">
            <v>0</v>
          </cell>
          <cell r="F321">
            <v>0</v>
          </cell>
          <cell r="G321">
            <v>66799.199999999997</v>
          </cell>
          <cell r="H321">
            <v>0</v>
          </cell>
        </row>
        <row r="322">
          <cell r="A322" t="str">
            <v>04.01.02.2</v>
          </cell>
          <cell r="B322" t="str">
            <v>Ñaøo hoá theá, moùng neùo, moùng coät ,S &lt;=5m2, h&gt;1, ñ.caáp 2</v>
          </cell>
          <cell r="C322" t="str">
            <v>m3</v>
          </cell>
          <cell r="D322">
            <v>0</v>
          </cell>
          <cell r="E322">
            <v>0</v>
          </cell>
          <cell r="F322">
            <v>0</v>
          </cell>
          <cell r="G322">
            <v>97629.599999999991</v>
          </cell>
          <cell r="H322">
            <v>0</v>
          </cell>
        </row>
        <row r="323">
          <cell r="A323" t="str">
            <v>04.01.02.3</v>
          </cell>
          <cell r="B323" t="str">
            <v>Ñaøo hoá theá, moùng neùo, moùng coät ,S &lt;=5m2, h&gt;1, ñ.caáp 3</v>
          </cell>
          <cell r="C323" t="str">
            <v>m3</v>
          </cell>
          <cell r="D323">
            <v>0</v>
          </cell>
          <cell r="E323">
            <v>0</v>
          </cell>
          <cell r="F323">
            <v>0</v>
          </cell>
          <cell r="G323">
            <v>142162.4</v>
          </cell>
          <cell r="H323">
            <v>0</v>
          </cell>
        </row>
        <row r="324">
          <cell r="A324" t="str">
            <v>04.01.02.4</v>
          </cell>
          <cell r="B324" t="str">
            <v>Ñaøo hoá theá, moùng neùo, moùng coät ,S &lt;=5m2, h&gt;1, ñ.caáp 4</v>
          </cell>
          <cell r="C324" t="str">
            <v>m3</v>
          </cell>
          <cell r="D324">
            <v>0</v>
          </cell>
          <cell r="E324">
            <v>0</v>
          </cell>
          <cell r="F324">
            <v>0</v>
          </cell>
          <cell r="G324">
            <v>220094.8</v>
          </cell>
          <cell r="H324">
            <v>0</v>
          </cell>
        </row>
        <row r="325">
          <cell r="A325" t="str">
            <v>04.01.03.1</v>
          </cell>
          <cell r="B325" t="str">
            <v>Dieän tích hoá moùng &lt;=15m2, h&lt;=2m, ñ.caáp1</v>
          </cell>
          <cell r="C325" t="str">
            <v>m3</v>
          </cell>
          <cell r="D325">
            <v>0</v>
          </cell>
          <cell r="E325">
            <v>0</v>
          </cell>
          <cell r="F325">
            <v>0</v>
          </cell>
          <cell r="G325">
            <v>47102.000000000007</v>
          </cell>
          <cell r="H325">
            <v>0</v>
          </cell>
        </row>
        <row r="326">
          <cell r="A326" t="str">
            <v>04.01.03.2</v>
          </cell>
          <cell r="B326" t="str">
            <v>Dieän tích hoá moùng &lt;=15m2, h&lt;=2m, ñ.caáp2</v>
          </cell>
          <cell r="C326" t="str">
            <v>m3</v>
          </cell>
          <cell r="D326">
            <v>0</v>
          </cell>
          <cell r="E326">
            <v>0</v>
          </cell>
          <cell r="F326">
            <v>0</v>
          </cell>
          <cell r="G326">
            <v>64230</v>
          </cell>
          <cell r="H326">
            <v>0</v>
          </cell>
        </row>
        <row r="327">
          <cell r="A327" t="str">
            <v>04.01.03.3</v>
          </cell>
          <cell r="B327" t="str">
            <v>Dieän tích hoá moùng &lt;=15m2, h&lt;=2m, ñ.caáp3</v>
          </cell>
          <cell r="C327" t="str">
            <v>m3</v>
          </cell>
          <cell r="D327">
            <v>0</v>
          </cell>
          <cell r="E327">
            <v>0</v>
          </cell>
          <cell r="F327">
            <v>0</v>
          </cell>
          <cell r="G327">
            <v>95916.800000000003</v>
          </cell>
          <cell r="H327">
            <v>0</v>
          </cell>
        </row>
        <row r="328">
          <cell r="A328" t="str">
            <v>04.01.03.4</v>
          </cell>
          <cell r="B328" t="str">
            <v>Dieän tích hoá moùng &lt;=15m2, h&lt;=2m, ñ.caáp4</v>
          </cell>
          <cell r="C328" t="str">
            <v>m3</v>
          </cell>
          <cell r="D328">
            <v>0</v>
          </cell>
          <cell r="E328">
            <v>0</v>
          </cell>
          <cell r="F328">
            <v>0</v>
          </cell>
          <cell r="G328">
            <v>143018.79999999999</v>
          </cell>
          <cell r="H328">
            <v>0</v>
          </cell>
        </row>
        <row r="329">
          <cell r="A329" t="str">
            <v>04.01.04.1</v>
          </cell>
          <cell r="B329" t="str">
            <v>Dieän tích hoá moùng &lt;=15m2, h&lt;=3m, ñ.caáp1</v>
          </cell>
          <cell r="C329" t="str">
            <v>m3</v>
          </cell>
          <cell r="D329">
            <v>0</v>
          </cell>
          <cell r="E329">
            <v>0</v>
          </cell>
          <cell r="F329">
            <v>0</v>
          </cell>
          <cell r="G329">
            <v>50527.6</v>
          </cell>
          <cell r="H329">
            <v>0</v>
          </cell>
        </row>
        <row r="330">
          <cell r="A330" t="str">
            <v>04.01.04.2</v>
          </cell>
          <cell r="B330" t="str">
            <v>Dieän tích hoá moùng &lt;=15m2, h&lt;=3m, ñ.caáp2</v>
          </cell>
          <cell r="C330" t="str">
            <v>m3</v>
          </cell>
          <cell r="D330">
            <v>0</v>
          </cell>
          <cell r="E330">
            <v>0</v>
          </cell>
          <cell r="F330">
            <v>0</v>
          </cell>
          <cell r="G330">
            <v>68512</v>
          </cell>
          <cell r="H330">
            <v>0</v>
          </cell>
        </row>
        <row r="331">
          <cell r="A331" t="str">
            <v>04.01.04.3</v>
          </cell>
          <cell r="B331" t="str">
            <v>Dieän tích hoá moùng &lt;=15m2, h&lt;=3m, ñ.caáp3</v>
          </cell>
          <cell r="C331" t="str">
            <v>m3</v>
          </cell>
          <cell r="D331">
            <v>0</v>
          </cell>
          <cell r="E331">
            <v>0</v>
          </cell>
          <cell r="F331">
            <v>0</v>
          </cell>
          <cell r="G331">
            <v>102768</v>
          </cell>
          <cell r="H331">
            <v>0</v>
          </cell>
        </row>
        <row r="332">
          <cell r="A332" t="str">
            <v>04.01.04.4</v>
          </cell>
          <cell r="B332" t="str">
            <v>Dieän tích hoá moùng &lt;=15m2, h&lt;=3m, ñ.caáp4</v>
          </cell>
          <cell r="C332" t="str">
            <v>m3</v>
          </cell>
          <cell r="D332">
            <v>0</v>
          </cell>
          <cell r="E332">
            <v>0</v>
          </cell>
          <cell r="F332">
            <v>0</v>
          </cell>
          <cell r="G332">
            <v>150726.39999999999</v>
          </cell>
          <cell r="H332">
            <v>0</v>
          </cell>
        </row>
        <row r="333">
          <cell r="A333" t="str">
            <v>04.01.05.1</v>
          </cell>
          <cell r="B333" t="str">
            <v>Dieän tích hoá moùng &lt;=15m2, h&gt;3m, ñ.caáp1</v>
          </cell>
          <cell r="C333" t="str">
            <v>m3</v>
          </cell>
          <cell r="D333">
            <v>0</v>
          </cell>
          <cell r="E333">
            <v>0</v>
          </cell>
          <cell r="F333">
            <v>0</v>
          </cell>
          <cell r="G333">
            <v>56522.400000000001</v>
          </cell>
          <cell r="H333">
            <v>0</v>
          </cell>
        </row>
        <row r="334">
          <cell r="A334" t="str">
            <v>04.01.05.2</v>
          </cell>
          <cell r="B334" t="str">
            <v>Dieän tích hoá moùng &lt;=15m2, h&gt;3m, ñ.caáp2</v>
          </cell>
          <cell r="C334" t="str">
            <v>m3</v>
          </cell>
          <cell r="D334">
            <v>0</v>
          </cell>
          <cell r="E334">
            <v>0</v>
          </cell>
          <cell r="F334">
            <v>0</v>
          </cell>
          <cell r="G334">
            <v>75363.199999999997</v>
          </cell>
          <cell r="H334">
            <v>0</v>
          </cell>
        </row>
        <row r="335">
          <cell r="A335" t="str">
            <v>04.01.05.3</v>
          </cell>
          <cell r="B335" t="str">
            <v>Dieän tích hoá moùng &lt;=15m2, h&gt;3m, ñ.caáp3</v>
          </cell>
          <cell r="C335" t="str">
            <v>m3</v>
          </cell>
          <cell r="D335">
            <v>0</v>
          </cell>
          <cell r="E335">
            <v>0</v>
          </cell>
          <cell r="F335">
            <v>0</v>
          </cell>
          <cell r="G335">
            <v>109619.2</v>
          </cell>
          <cell r="H335">
            <v>0</v>
          </cell>
        </row>
        <row r="336">
          <cell r="A336" t="str">
            <v>04.01.05.4</v>
          </cell>
          <cell r="B336" t="str">
            <v>Dieän tích hoá moùng &lt;=15m2, h&gt;3m, ñ.caáp4</v>
          </cell>
          <cell r="C336" t="str">
            <v>m3</v>
          </cell>
          <cell r="D336">
            <v>0</v>
          </cell>
          <cell r="E336">
            <v>0</v>
          </cell>
          <cell r="F336">
            <v>0</v>
          </cell>
          <cell r="G336">
            <v>160146.80000000002</v>
          </cell>
          <cell r="H336">
            <v>0</v>
          </cell>
        </row>
        <row r="337">
          <cell r="A337" t="str">
            <v>04.01.06.1</v>
          </cell>
          <cell r="B337" t="str">
            <v>Dieän tích hoá moùng &lt;=25m2, h&lt;=2m, ñ.caáp1</v>
          </cell>
          <cell r="C337" t="str">
            <v>m3</v>
          </cell>
          <cell r="D337">
            <v>0</v>
          </cell>
          <cell r="E337">
            <v>0</v>
          </cell>
          <cell r="F337">
            <v>0</v>
          </cell>
          <cell r="G337">
            <v>48814.799999999996</v>
          </cell>
          <cell r="H337">
            <v>0</v>
          </cell>
        </row>
        <row r="338">
          <cell r="A338" t="str">
            <v>04.01.06.2</v>
          </cell>
          <cell r="B338" t="str">
            <v>Dieän tích hoá moùng &lt;=25m2, h&lt;=2m, ñ.caáp2</v>
          </cell>
          <cell r="C338" t="str">
            <v>m3</v>
          </cell>
          <cell r="D338">
            <v>0</v>
          </cell>
          <cell r="E338">
            <v>0</v>
          </cell>
          <cell r="F338">
            <v>0</v>
          </cell>
          <cell r="G338">
            <v>66799.199999999997</v>
          </cell>
          <cell r="H338">
            <v>0</v>
          </cell>
        </row>
        <row r="339">
          <cell r="A339" t="str">
            <v>04.01.06.3</v>
          </cell>
          <cell r="B339" t="str">
            <v>Dieän tích hoá moùng &lt;=25m2, h&lt;=2m, ñ.caáp3</v>
          </cell>
          <cell r="C339" t="str">
            <v>m3</v>
          </cell>
          <cell r="D339">
            <v>0</v>
          </cell>
          <cell r="E339">
            <v>0</v>
          </cell>
          <cell r="F339">
            <v>0</v>
          </cell>
          <cell r="G339">
            <v>101055.2</v>
          </cell>
          <cell r="H339">
            <v>0</v>
          </cell>
        </row>
        <row r="340">
          <cell r="A340" t="str">
            <v>04.01.06.4</v>
          </cell>
          <cell r="B340" t="str">
            <v>Dieän tích hoá moùng &lt;=25m2, h&lt;=2m, ñ.caáp4</v>
          </cell>
          <cell r="C340" t="str">
            <v>m3</v>
          </cell>
          <cell r="D340">
            <v>0</v>
          </cell>
          <cell r="E340">
            <v>0</v>
          </cell>
          <cell r="F340">
            <v>0</v>
          </cell>
          <cell r="G340">
            <v>150726.39999999999</v>
          </cell>
          <cell r="H340">
            <v>0</v>
          </cell>
        </row>
        <row r="341">
          <cell r="A341" t="str">
            <v>04.01.07.1</v>
          </cell>
          <cell r="B341" t="str">
            <v>Dieän tích hoá moùng &lt;=25m2, h&lt;=3m, ñ.caáp1</v>
          </cell>
          <cell r="C341" t="str">
            <v>m3</v>
          </cell>
          <cell r="D341">
            <v>0</v>
          </cell>
          <cell r="E341">
            <v>0</v>
          </cell>
          <cell r="F341">
            <v>0</v>
          </cell>
          <cell r="G341">
            <v>53953.2</v>
          </cell>
          <cell r="H341">
            <v>0</v>
          </cell>
        </row>
        <row r="342">
          <cell r="A342" t="str">
            <v>04.01.07.2</v>
          </cell>
          <cell r="B342" t="str">
            <v>Dieän tích hoá moùng &lt;=25m2, h&lt;=3m, ñ.caáp2</v>
          </cell>
          <cell r="C342" t="str">
            <v>m3</v>
          </cell>
          <cell r="D342">
            <v>0</v>
          </cell>
          <cell r="E342">
            <v>0</v>
          </cell>
          <cell r="F342">
            <v>0</v>
          </cell>
          <cell r="G342">
            <v>72794</v>
          </cell>
          <cell r="H342">
            <v>0</v>
          </cell>
        </row>
        <row r="343">
          <cell r="A343" t="str">
            <v>04.01.07.3</v>
          </cell>
          <cell r="B343" t="str">
            <v>Dieän tích hoá moùng &lt;=25m2, h&lt;=3m, ñ.caáp3</v>
          </cell>
          <cell r="C343" t="str">
            <v>m3</v>
          </cell>
          <cell r="D343">
            <v>0</v>
          </cell>
          <cell r="E343">
            <v>0</v>
          </cell>
          <cell r="F343">
            <v>0</v>
          </cell>
          <cell r="G343">
            <v>107050</v>
          </cell>
          <cell r="H343">
            <v>0</v>
          </cell>
        </row>
        <row r="344">
          <cell r="A344" t="str">
            <v>04.01.07.4</v>
          </cell>
          <cell r="B344" t="str">
            <v>Dieän tích hoá moùng &lt;=25m2, h&lt;=3m, ñ.caáp4</v>
          </cell>
          <cell r="C344" t="str">
            <v>m3</v>
          </cell>
          <cell r="D344">
            <v>0</v>
          </cell>
          <cell r="E344">
            <v>0</v>
          </cell>
          <cell r="F344">
            <v>0</v>
          </cell>
          <cell r="G344">
            <v>158434</v>
          </cell>
          <cell r="H344">
            <v>0</v>
          </cell>
        </row>
        <row r="345">
          <cell r="A345" t="str">
            <v>04.01.08.1</v>
          </cell>
          <cell r="B345" t="str">
            <v>Dieän tích hoá moùng &lt;=25m2, h&gt;3m, ñ.caáp1</v>
          </cell>
          <cell r="C345" t="str">
            <v>m3</v>
          </cell>
          <cell r="D345">
            <v>0</v>
          </cell>
          <cell r="E345">
            <v>0</v>
          </cell>
          <cell r="F345">
            <v>0</v>
          </cell>
          <cell r="G345">
            <v>59091.6</v>
          </cell>
          <cell r="H345">
            <v>0</v>
          </cell>
        </row>
        <row r="346">
          <cell r="A346" t="str">
            <v>04.01.08.2</v>
          </cell>
          <cell r="B346" t="str">
            <v>Dieän tích hoá moùng &lt;=25m2, h&gt;3m, ñ.caáp2</v>
          </cell>
          <cell r="C346" t="str">
            <v>m3</v>
          </cell>
          <cell r="D346">
            <v>0</v>
          </cell>
          <cell r="E346">
            <v>0</v>
          </cell>
          <cell r="F346">
            <v>0</v>
          </cell>
          <cell r="G346">
            <v>79645.2</v>
          </cell>
          <cell r="H346">
            <v>0</v>
          </cell>
        </row>
        <row r="347">
          <cell r="A347" t="str">
            <v>04.01.08.3</v>
          </cell>
          <cell r="B347" t="str">
            <v>Dieän tích hoá moùng &lt;=25m2, h&gt;3m, ñ.caáp3</v>
          </cell>
          <cell r="C347" t="str">
            <v>m3</v>
          </cell>
          <cell r="D347">
            <v>0</v>
          </cell>
          <cell r="E347">
            <v>0</v>
          </cell>
          <cell r="F347">
            <v>0</v>
          </cell>
          <cell r="G347">
            <v>114757.6</v>
          </cell>
          <cell r="H347">
            <v>0</v>
          </cell>
        </row>
        <row r="348">
          <cell r="A348" t="str">
            <v>04.01.08.4</v>
          </cell>
          <cell r="B348" t="str">
            <v>Dieän tích hoá moùng &lt;=25m2, h&gt;3m, ñ.caáp4</v>
          </cell>
          <cell r="C348" t="str">
            <v>m3</v>
          </cell>
          <cell r="D348">
            <v>0</v>
          </cell>
          <cell r="E348">
            <v>0</v>
          </cell>
          <cell r="F348">
            <v>0</v>
          </cell>
          <cell r="G348">
            <v>167854.4</v>
          </cell>
          <cell r="H348">
            <v>0</v>
          </cell>
        </row>
        <row r="349">
          <cell r="A349" t="str">
            <v>04.01.09.1</v>
          </cell>
          <cell r="B349" t="str">
            <v>Dieän tích hoá moùng &lt;=35m2, h&lt;=2m, ñ.caáp1</v>
          </cell>
          <cell r="C349" t="str">
            <v>m3</v>
          </cell>
          <cell r="D349">
            <v>0</v>
          </cell>
          <cell r="E349">
            <v>0</v>
          </cell>
          <cell r="F349">
            <v>0</v>
          </cell>
          <cell r="G349">
            <v>52240.4</v>
          </cell>
          <cell r="H349">
            <v>0</v>
          </cell>
        </row>
        <row r="350">
          <cell r="A350" t="str">
            <v>04.01.09.2</v>
          </cell>
          <cell r="B350" t="str">
            <v>Dieän tích hoá moùng &lt;=35m2, h&lt;=2m, ñ.caáp2</v>
          </cell>
          <cell r="C350" t="str">
            <v>m3</v>
          </cell>
          <cell r="D350">
            <v>0</v>
          </cell>
          <cell r="E350">
            <v>0</v>
          </cell>
          <cell r="F350">
            <v>0</v>
          </cell>
          <cell r="G350">
            <v>71081.2</v>
          </cell>
          <cell r="H350">
            <v>0</v>
          </cell>
        </row>
        <row r="351">
          <cell r="A351" t="str">
            <v>04.01.09.3</v>
          </cell>
          <cell r="B351" t="str">
            <v>Dieän tích hoá moùng &lt;=35m2, h&lt;=2m, ñ.caáp3</v>
          </cell>
          <cell r="C351" t="str">
            <v>m3</v>
          </cell>
          <cell r="D351">
            <v>0</v>
          </cell>
          <cell r="E351">
            <v>0</v>
          </cell>
          <cell r="F351">
            <v>0</v>
          </cell>
          <cell r="G351">
            <v>105337.2</v>
          </cell>
          <cell r="H351">
            <v>0</v>
          </cell>
        </row>
        <row r="352">
          <cell r="A352" t="str">
            <v>04.01.09.4</v>
          </cell>
          <cell r="B352" t="str">
            <v>Dieän tích hoá moùng &lt;=35m2, h&lt;=2m, ñ.caáp4</v>
          </cell>
          <cell r="C352" t="str">
            <v>m3</v>
          </cell>
          <cell r="D352">
            <v>0</v>
          </cell>
          <cell r="E352">
            <v>0</v>
          </cell>
          <cell r="F352">
            <v>0</v>
          </cell>
          <cell r="G352">
            <v>158434</v>
          </cell>
          <cell r="H352">
            <v>0</v>
          </cell>
        </row>
        <row r="353">
          <cell r="A353" t="str">
            <v>04.01.10.1</v>
          </cell>
          <cell r="B353" t="str">
            <v>Dieän tích hoá moùng &lt;=35m2, h&lt;=3m, ñ.caáp1</v>
          </cell>
          <cell r="C353" t="str">
            <v>m3</v>
          </cell>
          <cell r="D353">
            <v>0</v>
          </cell>
          <cell r="E353">
            <v>0</v>
          </cell>
          <cell r="F353">
            <v>0</v>
          </cell>
          <cell r="G353">
            <v>56522.400000000001</v>
          </cell>
          <cell r="H353">
            <v>0</v>
          </cell>
        </row>
        <row r="354">
          <cell r="A354" t="str">
            <v>04.01.10.2</v>
          </cell>
          <cell r="B354" t="str">
            <v>Dieän tích hoá moùng &lt;=35m2, h&lt;=3m, ñ.caáp2</v>
          </cell>
          <cell r="C354" t="str">
            <v>m3</v>
          </cell>
          <cell r="D354">
            <v>0</v>
          </cell>
          <cell r="E354">
            <v>0</v>
          </cell>
          <cell r="F354">
            <v>0</v>
          </cell>
          <cell r="G354">
            <v>76219.600000000006</v>
          </cell>
          <cell r="H354">
            <v>0</v>
          </cell>
        </row>
        <row r="355">
          <cell r="A355" t="str">
            <v>04.01.10.3</v>
          </cell>
          <cell r="B355" t="str">
            <v>Dieän tích hoá moùng &lt;=35m2, h&lt;=3m, ñ.caáp3</v>
          </cell>
          <cell r="C355" t="str">
            <v>m3</v>
          </cell>
          <cell r="D355">
            <v>0</v>
          </cell>
          <cell r="E355">
            <v>0</v>
          </cell>
          <cell r="F355">
            <v>0</v>
          </cell>
          <cell r="G355">
            <v>113044.8</v>
          </cell>
          <cell r="H355">
            <v>0</v>
          </cell>
        </row>
        <row r="356">
          <cell r="A356" t="str">
            <v>04.01.10.4</v>
          </cell>
          <cell r="B356" t="str">
            <v>Dieän tích hoá moùng &lt;=35m2, h&lt;=3m, ñ.caáp4</v>
          </cell>
          <cell r="C356" t="str">
            <v>m3</v>
          </cell>
          <cell r="D356">
            <v>0</v>
          </cell>
          <cell r="E356">
            <v>0</v>
          </cell>
          <cell r="F356">
            <v>0</v>
          </cell>
          <cell r="G356">
            <v>166141.6</v>
          </cell>
          <cell r="H356">
            <v>0</v>
          </cell>
        </row>
        <row r="357">
          <cell r="A357" t="str">
            <v>04.01.11.1</v>
          </cell>
          <cell r="B357" t="str">
            <v>Dieän tích hoá moùng &lt;=35m2, h&gt;3m, ñ.caáp1</v>
          </cell>
          <cell r="C357" t="str">
            <v>m3</v>
          </cell>
          <cell r="D357">
            <v>0</v>
          </cell>
          <cell r="E357">
            <v>0</v>
          </cell>
          <cell r="F357">
            <v>0</v>
          </cell>
          <cell r="G357">
            <v>62517.2</v>
          </cell>
          <cell r="H357">
            <v>0</v>
          </cell>
        </row>
        <row r="358">
          <cell r="A358" t="str">
            <v>04.01.11.2</v>
          </cell>
          <cell r="B358" t="str">
            <v>Dieän tích hoá moùng &lt;=35m2, h&gt;3m, ñ.caáp2</v>
          </cell>
          <cell r="C358" t="str">
            <v>m3</v>
          </cell>
          <cell r="D358">
            <v>0</v>
          </cell>
          <cell r="E358">
            <v>0</v>
          </cell>
          <cell r="F358">
            <v>0</v>
          </cell>
          <cell r="G358">
            <v>83070.8</v>
          </cell>
          <cell r="H358">
            <v>0</v>
          </cell>
        </row>
        <row r="359">
          <cell r="A359" t="str">
            <v>04.01.11.3</v>
          </cell>
          <cell r="B359" t="str">
            <v>Dieän tích hoá moùng &lt;=35m2, h&gt;3m, ñ.caáp3</v>
          </cell>
          <cell r="C359" t="str">
            <v>m3</v>
          </cell>
          <cell r="D359">
            <v>0</v>
          </cell>
          <cell r="E359">
            <v>0</v>
          </cell>
          <cell r="F359">
            <v>0</v>
          </cell>
          <cell r="G359">
            <v>120752.4</v>
          </cell>
          <cell r="H359">
            <v>0</v>
          </cell>
        </row>
        <row r="360">
          <cell r="A360" t="str">
            <v>04.01.11.4</v>
          </cell>
          <cell r="B360" t="str">
            <v>Dieän tích hoá moùng &lt;=35m2, h&gt;3m, ñ.caáp4</v>
          </cell>
          <cell r="C360" t="str">
            <v>m3</v>
          </cell>
          <cell r="D360">
            <v>0</v>
          </cell>
          <cell r="E360">
            <v>0</v>
          </cell>
          <cell r="F360">
            <v>0</v>
          </cell>
          <cell r="G360">
            <v>176418.4</v>
          </cell>
          <cell r="H360">
            <v>0</v>
          </cell>
        </row>
        <row r="361">
          <cell r="A361" t="str">
            <v>04.01.12.1</v>
          </cell>
          <cell r="B361" t="str">
            <v>Dieän tích hoá moùng &lt;=50m2, h&lt;=2m, ñ.caáp1</v>
          </cell>
          <cell r="C361" t="str">
            <v>m3</v>
          </cell>
          <cell r="D361">
            <v>0</v>
          </cell>
          <cell r="E361">
            <v>0</v>
          </cell>
          <cell r="F361">
            <v>0</v>
          </cell>
          <cell r="G361">
            <v>54809.599999999999</v>
          </cell>
          <cell r="H361">
            <v>0</v>
          </cell>
        </row>
        <row r="362">
          <cell r="A362" t="str">
            <v>04.01.12.2</v>
          </cell>
          <cell r="B362" t="str">
            <v>Dieän tích hoá moùng &lt;=50m2, h&lt;=2m, ñ.caáp2</v>
          </cell>
          <cell r="C362" t="str">
            <v>m3</v>
          </cell>
          <cell r="D362">
            <v>0</v>
          </cell>
          <cell r="E362">
            <v>0</v>
          </cell>
          <cell r="F362">
            <v>0</v>
          </cell>
          <cell r="G362">
            <v>74506.8</v>
          </cell>
          <cell r="H362">
            <v>0</v>
          </cell>
        </row>
        <row r="363">
          <cell r="A363" t="str">
            <v>04.01.12.3</v>
          </cell>
          <cell r="B363" t="str">
            <v>Dieän tích hoá moùng &lt;=50m2, h&lt;=2m, ñ.caáp3</v>
          </cell>
          <cell r="C363" t="str">
            <v>m3</v>
          </cell>
          <cell r="D363">
            <v>0</v>
          </cell>
          <cell r="E363">
            <v>0</v>
          </cell>
          <cell r="F363">
            <v>0</v>
          </cell>
          <cell r="G363">
            <v>111332</v>
          </cell>
          <cell r="H363">
            <v>0</v>
          </cell>
        </row>
        <row r="364">
          <cell r="A364" t="str">
            <v>04.01.12.4</v>
          </cell>
          <cell r="B364" t="str">
            <v>Dieän tích hoá moùng &lt;=50m2, h&lt;=2m, ñ.caáp4</v>
          </cell>
          <cell r="C364" t="str">
            <v>m3</v>
          </cell>
          <cell r="D364">
            <v>0</v>
          </cell>
          <cell r="E364">
            <v>0</v>
          </cell>
          <cell r="F364">
            <v>0</v>
          </cell>
          <cell r="G364">
            <v>166141.6</v>
          </cell>
          <cell r="H364">
            <v>0</v>
          </cell>
        </row>
        <row r="365">
          <cell r="A365" t="str">
            <v>04.01.13.1</v>
          </cell>
          <cell r="B365" t="str">
            <v>Dieän tích hoá moùng &lt;=50m2, h&lt;=3m, ñ.caáp1</v>
          </cell>
          <cell r="C365" t="str">
            <v>m3</v>
          </cell>
          <cell r="D365">
            <v>0</v>
          </cell>
          <cell r="E365">
            <v>0</v>
          </cell>
          <cell r="F365">
            <v>0</v>
          </cell>
          <cell r="G365">
            <v>59091.6</v>
          </cell>
          <cell r="H365">
            <v>0</v>
          </cell>
        </row>
        <row r="366">
          <cell r="A366" t="str">
            <v>04.01.13.2</v>
          </cell>
          <cell r="B366" t="str">
            <v>Dieän tích hoá moùng &lt;=50m2, h&lt;=3m, ñ.caáp2</v>
          </cell>
          <cell r="C366" t="str">
            <v>m3</v>
          </cell>
          <cell r="D366">
            <v>0</v>
          </cell>
          <cell r="E366">
            <v>0</v>
          </cell>
          <cell r="F366">
            <v>0</v>
          </cell>
          <cell r="G366">
            <v>80501.599999999991</v>
          </cell>
          <cell r="H366">
            <v>0</v>
          </cell>
        </row>
        <row r="367">
          <cell r="A367" t="str">
            <v>04.01.13.3</v>
          </cell>
          <cell r="B367" t="str">
            <v>Dieän tích hoá moùng &lt;=50m2, h&lt;=3m, ñ.caáp3</v>
          </cell>
          <cell r="C367" t="str">
            <v>m3</v>
          </cell>
          <cell r="D367">
            <v>0</v>
          </cell>
          <cell r="E367">
            <v>0</v>
          </cell>
          <cell r="F367">
            <v>0</v>
          </cell>
          <cell r="G367">
            <v>119039.59999999999</v>
          </cell>
          <cell r="H367">
            <v>0</v>
          </cell>
        </row>
        <row r="368">
          <cell r="A368" t="str">
            <v>04.01.13.4</v>
          </cell>
          <cell r="B368" t="str">
            <v>Dieän tích hoá moùng &lt;=50m2, h&lt;=3m, ñ.caáp4</v>
          </cell>
          <cell r="C368" t="str">
            <v>m3</v>
          </cell>
          <cell r="D368">
            <v>0</v>
          </cell>
          <cell r="E368">
            <v>0</v>
          </cell>
          <cell r="F368">
            <v>0</v>
          </cell>
          <cell r="G368">
            <v>174705.6</v>
          </cell>
          <cell r="H368">
            <v>0</v>
          </cell>
        </row>
        <row r="369">
          <cell r="A369" t="str">
            <v>04.01.14.1</v>
          </cell>
          <cell r="B369" t="str">
            <v>Dieän tích hoá moùng &lt;=50m2, h&lt;=4m, ñ.caáp1</v>
          </cell>
          <cell r="C369" t="str">
            <v>m3</v>
          </cell>
          <cell r="D369">
            <v>0</v>
          </cell>
          <cell r="E369">
            <v>0</v>
          </cell>
          <cell r="F369">
            <v>0</v>
          </cell>
          <cell r="G369">
            <v>65086.400000000001</v>
          </cell>
          <cell r="H369">
            <v>0</v>
          </cell>
        </row>
        <row r="370">
          <cell r="A370" t="str">
            <v>04.01.14.2</v>
          </cell>
          <cell r="B370" t="str">
            <v>Dieän tích hoá moùng &lt;=50m2, h&lt;=4m, ñ.caáp2</v>
          </cell>
          <cell r="C370" t="str">
            <v>m3</v>
          </cell>
          <cell r="D370">
            <v>0</v>
          </cell>
          <cell r="E370">
            <v>0</v>
          </cell>
          <cell r="F370">
            <v>0</v>
          </cell>
          <cell r="G370">
            <v>86496.4</v>
          </cell>
          <cell r="H370">
            <v>0</v>
          </cell>
        </row>
        <row r="371">
          <cell r="A371" t="str">
            <v>04.01.14.3</v>
          </cell>
          <cell r="B371" t="str">
            <v>Dieän tích hoá moùng &lt;=50m2, h&lt;=4m, ñ.caáp3</v>
          </cell>
          <cell r="C371" t="str">
            <v>m3</v>
          </cell>
          <cell r="D371">
            <v>0</v>
          </cell>
          <cell r="E371">
            <v>0</v>
          </cell>
          <cell r="F371">
            <v>0</v>
          </cell>
          <cell r="G371">
            <v>125890.8</v>
          </cell>
          <cell r="H371">
            <v>0</v>
          </cell>
        </row>
        <row r="372">
          <cell r="A372" t="str">
            <v>04.01.14.4</v>
          </cell>
          <cell r="B372" t="str">
            <v>Dieän tích hoá moùng &lt;=50m2, h&lt;=4m, ñ.caáp4</v>
          </cell>
          <cell r="C372" t="str">
            <v>m3</v>
          </cell>
          <cell r="D372">
            <v>0</v>
          </cell>
          <cell r="E372">
            <v>0</v>
          </cell>
          <cell r="F372">
            <v>0</v>
          </cell>
          <cell r="G372">
            <v>184982.40000000002</v>
          </cell>
          <cell r="H372">
            <v>0</v>
          </cell>
        </row>
        <row r="373">
          <cell r="A373" t="str">
            <v>04.01.15.1</v>
          </cell>
          <cell r="B373" t="str">
            <v>Dieän tích hoá moùng &lt;=50m2, h&gt;4m, ñ.caáp1</v>
          </cell>
          <cell r="C373" t="str">
            <v>m3</v>
          </cell>
          <cell r="D373">
            <v>0</v>
          </cell>
          <cell r="E373">
            <v>0</v>
          </cell>
          <cell r="F373">
            <v>0</v>
          </cell>
          <cell r="G373">
            <v>71937.599999999991</v>
          </cell>
          <cell r="H373">
            <v>0</v>
          </cell>
        </row>
        <row r="374">
          <cell r="A374" t="str">
            <v>04.01.15.2</v>
          </cell>
          <cell r="B374" t="str">
            <v>Dieän tích hoá moùng &lt;=50m2, h&gt;4m, ñ.caáp2</v>
          </cell>
          <cell r="C374" t="str">
            <v>m3</v>
          </cell>
          <cell r="D374">
            <v>0</v>
          </cell>
          <cell r="E374">
            <v>0</v>
          </cell>
          <cell r="F374">
            <v>0</v>
          </cell>
          <cell r="G374">
            <v>95060.400000000009</v>
          </cell>
          <cell r="H374">
            <v>0</v>
          </cell>
        </row>
        <row r="375">
          <cell r="A375" t="str">
            <v>04.01.15.3</v>
          </cell>
          <cell r="B375" t="str">
            <v>Dieän tích hoá moùng &lt;=50m2, h&gt;4m, ñ.caáp3</v>
          </cell>
          <cell r="C375" t="str">
            <v>m3</v>
          </cell>
          <cell r="D375">
            <v>0</v>
          </cell>
          <cell r="E375">
            <v>0</v>
          </cell>
          <cell r="F375">
            <v>0</v>
          </cell>
          <cell r="G375">
            <v>138736.80000000002</v>
          </cell>
          <cell r="H375">
            <v>0</v>
          </cell>
        </row>
        <row r="376">
          <cell r="A376" t="str">
            <v>04.01.15.4</v>
          </cell>
          <cell r="B376" t="str">
            <v>Dieän tích hoá moùng &lt;=50m2, h&gt;4m, ñ.caáp4</v>
          </cell>
          <cell r="C376" t="str">
            <v>m3</v>
          </cell>
          <cell r="D376">
            <v>0</v>
          </cell>
          <cell r="E376">
            <v>0</v>
          </cell>
          <cell r="F376">
            <v>0</v>
          </cell>
          <cell r="G376">
            <v>203823.19999999998</v>
          </cell>
          <cell r="H376">
            <v>0</v>
          </cell>
        </row>
        <row r="377">
          <cell r="A377" t="str">
            <v>04.01.16.1</v>
          </cell>
          <cell r="B377" t="str">
            <v>Dieän tích hoá moùng &lt;=75m2, h&lt;=2m, ñ.caáp1</v>
          </cell>
          <cell r="C377" t="str">
            <v>m3</v>
          </cell>
          <cell r="D377">
            <v>0</v>
          </cell>
          <cell r="E377">
            <v>0</v>
          </cell>
          <cell r="F377">
            <v>0</v>
          </cell>
          <cell r="G377">
            <v>56522.400000000001</v>
          </cell>
          <cell r="H377">
            <v>0</v>
          </cell>
        </row>
        <row r="378">
          <cell r="A378" t="str">
            <v>04.01.16.2</v>
          </cell>
          <cell r="B378" t="str">
            <v>Dieän tích hoá moùng &lt;=75m2, h&lt;=2m, ñ.caáp2</v>
          </cell>
          <cell r="C378" t="str">
            <v>m3</v>
          </cell>
          <cell r="D378">
            <v>0</v>
          </cell>
          <cell r="E378">
            <v>0</v>
          </cell>
          <cell r="F378">
            <v>0</v>
          </cell>
          <cell r="G378">
            <v>76219.600000000006</v>
          </cell>
          <cell r="H378">
            <v>0</v>
          </cell>
        </row>
        <row r="379">
          <cell r="A379" t="str">
            <v>04.01.16.3</v>
          </cell>
          <cell r="B379" t="str">
            <v>Dieän tích hoá moùng &lt;=75m2, h&lt;=2m, ñ.caáp3</v>
          </cell>
          <cell r="C379" t="str">
            <v>m3</v>
          </cell>
          <cell r="D379">
            <v>0</v>
          </cell>
          <cell r="E379">
            <v>0</v>
          </cell>
          <cell r="F379">
            <v>0</v>
          </cell>
          <cell r="G379">
            <v>113901.20000000001</v>
          </cell>
          <cell r="H379">
            <v>0</v>
          </cell>
        </row>
        <row r="380">
          <cell r="A380" t="str">
            <v>04.01.16.4</v>
          </cell>
          <cell r="B380" t="str">
            <v>Dieän tích hoá moùng &lt;=75m2, h&lt;=2m, ñ.caáp4</v>
          </cell>
          <cell r="C380" t="str">
            <v>m3</v>
          </cell>
          <cell r="D380">
            <v>0</v>
          </cell>
          <cell r="E380">
            <v>0</v>
          </cell>
          <cell r="F380">
            <v>0</v>
          </cell>
          <cell r="G380">
            <v>170423.6</v>
          </cell>
          <cell r="H380">
            <v>0</v>
          </cell>
        </row>
        <row r="381">
          <cell r="A381" t="str">
            <v>04.01.17.1</v>
          </cell>
          <cell r="B381" t="str">
            <v>Dieän tích hoá moùng &lt;=75m2, h&lt;=3m, ñ.caáp1</v>
          </cell>
          <cell r="C381" t="str">
            <v>m3</v>
          </cell>
          <cell r="D381">
            <v>0</v>
          </cell>
          <cell r="E381">
            <v>0</v>
          </cell>
          <cell r="F381">
            <v>0</v>
          </cell>
          <cell r="G381">
            <v>61660.799999999996</v>
          </cell>
          <cell r="H381">
            <v>0</v>
          </cell>
        </row>
        <row r="382">
          <cell r="A382" t="str">
            <v>04.01.17.2</v>
          </cell>
          <cell r="B382" t="str">
            <v>Dieän tích hoá moùng &lt;=75m2, h&lt;=3m, ñ.caáp2</v>
          </cell>
          <cell r="C382" t="str">
            <v>m3</v>
          </cell>
          <cell r="D382">
            <v>0</v>
          </cell>
          <cell r="E382">
            <v>0</v>
          </cell>
          <cell r="F382">
            <v>0</v>
          </cell>
          <cell r="G382">
            <v>82214.399999999994</v>
          </cell>
          <cell r="H382">
            <v>0</v>
          </cell>
        </row>
        <row r="383">
          <cell r="A383" t="str">
            <v>04.01.17.3</v>
          </cell>
          <cell r="B383" t="str">
            <v>Dieän tích hoá moùng &lt;=75m2, h&lt;=3m, ñ.caáp3</v>
          </cell>
          <cell r="C383" t="str">
            <v>m3</v>
          </cell>
          <cell r="D383">
            <v>0</v>
          </cell>
          <cell r="E383">
            <v>0</v>
          </cell>
          <cell r="F383">
            <v>0</v>
          </cell>
          <cell r="G383">
            <v>122465.2</v>
          </cell>
          <cell r="H383">
            <v>0</v>
          </cell>
        </row>
        <row r="384">
          <cell r="A384" t="str">
            <v>04.01.17.4</v>
          </cell>
          <cell r="B384" t="str">
            <v>Dieän tích hoá moùng &lt;=75m2, h&lt;=3m, ñ.caáp4</v>
          </cell>
          <cell r="C384" t="str">
            <v>m3</v>
          </cell>
          <cell r="D384">
            <v>0</v>
          </cell>
          <cell r="E384">
            <v>0</v>
          </cell>
          <cell r="F384">
            <v>0</v>
          </cell>
          <cell r="G384">
            <v>178987.59999999998</v>
          </cell>
          <cell r="H384">
            <v>0</v>
          </cell>
        </row>
        <row r="385">
          <cell r="A385" t="str">
            <v>04.01.18.1</v>
          </cell>
          <cell r="B385" t="str">
            <v>Dieän tích hoá moùng &lt;=75m2, h&lt;=4m, ñ.caáp1</v>
          </cell>
          <cell r="C385" t="str">
            <v>m3</v>
          </cell>
          <cell r="D385">
            <v>0</v>
          </cell>
          <cell r="E385">
            <v>0</v>
          </cell>
          <cell r="F385">
            <v>0</v>
          </cell>
          <cell r="G385">
            <v>66799.199999999997</v>
          </cell>
          <cell r="H385">
            <v>0</v>
          </cell>
        </row>
        <row r="386">
          <cell r="A386" t="str">
            <v>04.01.18.2</v>
          </cell>
          <cell r="B386" t="str">
            <v>Dieän tích hoá moùng &lt;=75m2, h&lt;=4m, ñ.caáp2</v>
          </cell>
          <cell r="C386" t="str">
            <v>m3</v>
          </cell>
          <cell r="D386">
            <v>0</v>
          </cell>
          <cell r="E386">
            <v>0</v>
          </cell>
          <cell r="F386">
            <v>0</v>
          </cell>
          <cell r="G386">
            <v>89922</v>
          </cell>
          <cell r="H386">
            <v>0</v>
          </cell>
        </row>
        <row r="387">
          <cell r="A387" t="str">
            <v>04.01.18.3</v>
          </cell>
          <cell r="B387" t="str">
            <v>Dieän tích hoá moùng &lt;=75m2, h&lt;=4m, ñ.caáp3</v>
          </cell>
          <cell r="C387" t="str">
            <v>m3</v>
          </cell>
          <cell r="D387">
            <v>0</v>
          </cell>
          <cell r="E387">
            <v>0</v>
          </cell>
          <cell r="F387">
            <v>0</v>
          </cell>
          <cell r="G387">
            <v>130172.8</v>
          </cell>
          <cell r="H387">
            <v>0</v>
          </cell>
        </row>
        <row r="388">
          <cell r="A388" t="str">
            <v>04.01.18.4</v>
          </cell>
          <cell r="B388" t="str">
            <v>Dieän tích hoá moùng &lt;=75m2, h&lt;=4m, ñ.caáp4</v>
          </cell>
          <cell r="C388" t="str">
            <v>m3</v>
          </cell>
          <cell r="D388">
            <v>0</v>
          </cell>
          <cell r="E388">
            <v>0</v>
          </cell>
          <cell r="F388">
            <v>0</v>
          </cell>
          <cell r="G388">
            <v>190120.80000000002</v>
          </cell>
          <cell r="H388">
            <v>0</v>
          </cell>
        </row>
        <row r="389">
          <cell r="A389" t="str">
            <v>04.01.19.1</v>
          </cell>
          <cell r="B389" t="str">
            <v>Dieän tích hoá moùng &lt;=75m2, h&gt;4m, ñ.caáp1</v>
          </cell>
          <cell r="C389" t="str">
            <v>m3</v>
          </cell>
          <cell r="D389">
            <v>0</v>
          </cell>
          <cell r="E389">
            <v>0</v>
          </cell>
          <cell r="F389">
            <v>0</v>
          </cell>
          <cell r="G389">
            <v>73650.399999999994</v>
          </cell>
          <cell r="H389">
            <v>0</v>
          </cell>
        </row>
        <row r="390">
          <cell r="A390" t="str">
            <v>04.01.19.2</v>
          </cell>
          <cell r="B390" t="str">
            <v>Dieän tích hoá moùng &lt;=75m2, h&gt;4m, ñ.caáp2</v>
          </cell>
          <cell r="C390" t="str">
            <v>m3</v>
          </cell>
          <cell r="D390">
            <v>0</v>
          </cell>
          <cell r="E390">
            <v>0</v>
          </cell>
          <cell r="F390">
            <v>0</v>
          </cell>
          <cell r="G390">
            <v>99342.399999999994</v>
          </cell>
          <cell r="H390">
            <v>0</v>
          </cell>
        </row>
        <row r="391">
          <cell r="A391" t="str">
            <v>04.01.19.3</v>
          </cell>
          <cell r="B391" t="str">
            <v>Dieän tích hoá moùng &lt;=75m2, h&gt;4m, ñ.caáp3</v>
          </cell>
          <cell r="C391" t="str">
            <v>m3</v>
          </cell>
          <cell r="D391">
            <v>0</v>
          </cell>
          <cell r="E391">
            <v>0</v>
          </cell>
          <cell r="F391">
            <v>0</v>
          </cell>
          <cell r="G391">
            <v>143018.79999999999</v>
          </cell>
          <cell r="H391">
            <v>0</v>
          </cell>
        </row>
        <row r="392">
          <cell r="A392" t="str">
            <v>04.01.19.4</v>
          </cell>
          <cell r="B392" t="str">
            <v>Dieän tích hoá moùng &lt;=75m2, h&gt;4m, ñ.caáp4</v>
          </cell>
          <cell r="C392" t="str">
            <v>m3</v>
          </cell>
          <cell r="D392">
            <v>0</v>
          </cell>
          <cell r="E392">
            <v>0</v>
          </cell>
          <cell r="F392">
            <v>0</v>
          </cell>
          <cell r="G392">
            <v>208961.6</v>
          </cell>
          <cell r="H392">
            <v>0</v>
          </cell>
        </row>
        <row r="393">
          <cell r="A393" t="str">
            <v>04.01.20.1</v>
          </cell>
          <cell r="B393" t="str">
            <v>Dieän tích hoá moùng &lt;=100m2, h&lt;=2m, ñ.caáp1</v>
          </cell>
          <cell r="C393" t="str">
            <v>m3</v>
          </cell>
          <cell r="D393">
            <v>0</v>
          </cell>
          <cell r="E393">
            <v>0</v>
          </cell>
          <cell r="F393">
            <v>0</v>
          </cell>
          <cell r="G393">
            <v>58235.200000000004</v>
          </cell>
          <cell r="H393">
            <v>0</v>
          </cell>
        </row>
        <row r="394">
          <cell r="A394" t="str">
            <v>04.01.20.2</v>
          </cell>
          <cell r="B394" t="str">
            <v>Dieän tích hoá moùng &lt;=100m2, h&lt;=2m, ñ.caáp2</v>
          </cell>
          <cell r="C394" t="str">
            <v>m3</v>
          </cell>
          <cell r="D394">
            <v>0</v>
          </cell>
          <cell r="E394">
            <v>0</v>
          </cell>
          <cell r="F394">
            <v>0</v>
          </cell>
          <cell r="G394">
            <v>77932.400000000009</v>
          </cell>
          <cell r="H394">
            <v>0</v>
          </cell>
        </row>
        <row r="395">
          <cell r="A395" t="str">
            <v>04.01.20.3</v>
          </cell>
          <cell r="B395" t="str">
            <v>Dieän tích hoá moùng &lt;=100m2, h&lt;=2m, ñ.caáp3</v>
          </cell>
          <cell r="C395" t="str">
            <v>m3</v>
          </cell>
          <cell r="D395">
            <v>0</v>
          </cell>
          <cell r="E395">
            <v>0</v>
          </cell>
          <cell r="F395">
            <v>0</v>
          </cell>
          <cell r="G395">
            <v>118183.2</v>
          </cell>
          <cell r="H395">
            <v>0</v>
          </cell>
        </row>
        <row r="396">
          <cell r="A396" t="str">
            <v>04.01.20.4</v>
          </cell>
          <cell r="B396" t="str">
            <v>Dieän tích hoá moùng &lt;=100m2, h&lt;=2m, ñ.caáp4</v>
          </cell>
          <cell r="C396" t="str">
            <v>m3</v>
          </cell>
          <cell r="D396">
            <v>0</v>
          </cell>
          <cell r="E396">
            <v>0</v>
          </cell>
          <cell r="F396">
            <v>0</v>
          </cell>
          <cell r="G396">
            <v>175561.99999999997</v>
          </cell>
          <cell r="H396">
            <v>0</v>
          </cell>
        </row>
        <row r="397">
          <cell r="A397" t="str">
            <v>04.01.21.1</v>
          </cell>
          <cell r="B397" t="str">
            <v>Dieän tích hoá moùng &lt;=100m2, h&lt;=3m, ñ.caáp1</v>
          </cell>
          <cell r="C397" t="str">
            <v>m3</v>
          </cell>
          <cell r="D397">
            <v>0</v>
          </cell>
          <cell r="E397">
            <v>0</v>
          </cell>
          <cell r="F397">
            <v>0</v>
          </cell>
          <cell r="G397">
            <v>63373.599999999999</v>
          </cell>
          <cell r="H397">
            <v>0</v>
          </cell>
        </row>
        <row r="398">
          <cell r="A398" t="str">
            <v>04.01.21.2</v>
          </cell>
          <cell r="B398" t="str">
            <v>Dieän tích hoá moùng &lt;=100m2, h&lt;=3m, ñ.caáp2</v>
          </cell>
          <cell r="C398" t="str">
            <v>m3</v>
          </cell>
          <cell r="D398">
            <v>0</v>
          </cell>
          <cell r="E398">
            <v>0</v>
          </cell>
          <cell r="F398">
            <v>0</v>
          </cell>
          <cell r="G398">
            <v>84783.6</v>
          </cell>
          <cell r="H398">
            <v>0</v>
          </cell>
        </row>
        <row r="399">
          <cell r="A399" t="str">
            <v>04.01.21.3</v>
          </cell>
          <cell r="B399" t="str">
            <v>Dieän tích hoá moùng &lt;=100m2, h&lt;=3m, ñ.caáp3</v>
          </cell>
          <cell r="C399" t="str">
            <v>m3</v>
          </cell>
          <cell r="D399">
            <v>0</v>
          </cell>
          <cell r="E399">
            <v>0</v>
          </cell>
          <cell r="F399">
            <v>0</v>
          </cell>
          <cell r="G399">
            <v>125890.8</v>
          </cell>
          <cell r="H399">
            <v>0</v>
          </cell>
        </row>
        <row r="400">
          <cell r="A400" t="str">
            <v>04.01.21.4</v>
          </cell>
          <cell r="B400" t="str">
            <v>Dieän tích hoá moùng &lt;=100m2, h&lt;=3m, ñ.caáp4</v>
          </cell>
          <cell r="C400" t="str">
            <v>m3</v>
          </cell>
          <cell r="D400">
            <v>0</v>
          </cell>
          <cell r="E400">
            <v>0</v>
          </cell>
          <cell r="F400">
            <v>0</v>
          </cell>
          <cell r="G400">
            <v>184982.40000000002</v>
          </cell>
          <cell r="H400">
            <v>0</v>
          </cell>
        </row>
        <row r="401">
          <cell r="A401" t="str">
            <v>04.01.22.1</v>
          </cell>
          <cell r="B401" t="str">
            <v>Dieän tích hoá moùng &lt;=100m2, h&lt;=4m, ñ.caáp1</v>
          </cell>
          <cell r="C401" t="str">
            <v>m3</v>
          </cell>
          <cell r="D401">
            <v>0</v>
          </cell>
          <cell r="E401">
            <v>0</v>
          </cell>
          <cell r="F401">
            <v>0</v>
          </cell>
          <cell r="G401">
            <v>68512</v>
          </cell>
          <cell r="H401">
            <v>0</v>
          </cell>
        </row>
        <row r="402">
          <cell r="A402" t="str">
            <v>04.01.22.2</v>
          </cell>
          <cell r="B402" t="str">
            <v>Dieän tích hoá moùng &lt;=100m2, h&lt;=4m, ñ.caáp2</v>
          </cell>
          <cell r="C402" t="str">
            <v>m3</v>
          </cell>
          <cell r="D402">
            <v>0</v>
          </cell>
          <cell r="E402">
            <v>0</v>
          </cell>
          <cell r="F402">
            <v>0</v>
          </cell>
          <cell r="G402">
            <v>92491.200000000012</v>
          </cell>
          <cell r="H402">
            <v>0</v>
          </cell>
        </row>
        <row r="403">
          <cell r="A403" t="str">
            <v>04.01.22.3</v>
          </cell>
          <cell r="B403" t="str">
            <v>Dieän tích hoá moùng &lt;=100m2, h&lt;=4m, ñ.caáp3</v>
          </cell>
          <cell r="C403" t="str">
            <v>m3</v>
          </cell>
          <cell r="D403">
            <v>0</v>
          </cell>
          <cell r="E403">
            <v>0</v>
          </cell>
          <cell r="F403">
            <v>0</v>
          </cell>
          <cell r="G403">
            <v>133598.39999999999</v>
          </cell>
          <cell r="H403">
            <v>0</v>
          </cell>
        </row>
        <row r="404">
          <cell r="A404" t="str">
            <v>04.01.22.4</v>
          </cell>
          <cell r="B404" t="str">
            <v>Dieän tích hoá moùng &lt;=100m2, h&lt;=4m, ñ.caáp4</v>
          </cell>
          <cell r="C404" t="str">
            <v>m3</v>
          </cell>
          <cell r="D404">
            <v>0</v>
          </cell>
          <cell r="E404">
            <v>0</v>
          </cell>
          <cell r="F404">
            <v>0</v>
          </cell>
          <cell r="G404">
            <v>196115.6</v>
          </cell>
          <cell r="H404">
            <v>0</v>
          </cell>
        </row>
        <row r="405">
          <cell r="A405" t="str">
            <v>04.01.23.1</v>
          </cell>
          <cell r="B405" t="str">
            <v>Dieän tích hoá moùng &lt;=100m2, h&gt;4m, ñ.caáp1</v>
          </cell>
          <cell r="C405" t="str">
            <v>m3</v>
          </cell>
          <cell r="D405">
            <v>0</v>
          </cell>
          <cell r="E405">
            <v>0</v>
          </cell>
          <cell r="F405">
            <v>0</v>
          </cell>
          <cell r="G405">
            <v>75363.199999999997</v>
          </cell>
          <cell r="H405">
            <v>0</v>
          </cell>
        </row>
        <row r="406">
          <cell r="A406" t="str">
            <v>04.01.23.2</v>
          </cell>
          <cell r="B406" t="str">
            <v>Dieän tích hoá moùng &lt;=100m2, h&gt;4m, ñ.caáp2</v>
          </cell>
          <cell r="C406" t="str">
            <v>m3</v>
          </cell>
          <cell r="D406">
            <v>0</v>
          </cell>
          <cell r="E406">
            <v>0</v>
          </cell>
          <cell r="F406">
            <v>0</v>
          </cell>
          <cell r="G406">
            <v>101911.59999999999</v>
          </cell>
          <cell r="H406">
            <v>0</v>
          </cell>
        </row>
        <row r="407">
          <cell r="A407" t="str">
            <v>04.01.23.3</v>
          </cell>
          <cell r="B407" t="str">
            <v>Dieän tích hoá moùng &lt;=100m2, h&gt;4m, ñ.caáp3</v>
          </cell>
          <cell r="C407" t="str">
            <v>m3</v>
          </cell>
          <cell r="D407">
            <v>0</v>
          </cell>
          <cell r="E407">
            <v>0</v>
          </cell>
          <cell r="F407">
            <v>0</v>
          </cell>
          <cell r="G407">
            <v>147300.79999999999</v>
          </cell>
          <cell r="H407">
            <v>0</v>
          </cell>
        </row>
        <row r="408">
          <cell r="A408" t="str">
            <v>04.01.23.4</v>
          </cell>
          <cell r="B408" t="str">
            <v>Dieän tích hoá moùng &lt;=100m2, h&gt;4m, ñ.caáp4</v>
          </cell>
          <cell r="C408" t="str">
            <v>m3</v>
          </cell>
          <cell r="D408">
            <v>0</v>
          </cell>
          <cell r="E408">
            <v>0</v>
          </cell>
          <cell r="F408">
            <v>0</v>
          </cell>
          <cell r="G408">
            <v>215812.8</v>
          </cell>
          <cell r="H408">
            <v>0</v>
          </cell>
        </row>
        <row r="409">
          <cell r="A409" t="str">
            <v>04.01.24.1</v>
          </cell>
          <cell r="B409" t="str">
            <v>Dieän tích hoá moùng &lt;=150m2, h&lt;=2m, ñ.caáp1</v>
          </cell>
          <cell r="C409" t="str">
            <v>m3</v>
          </cell>
          <cell r="D409">
            <v>0</v>
          </cell>
          <cell r="E409">
            <v>0</v>
          </cell>
          <cell r="F409">
            <v>0</v>
          </cell>
          <cell r="G409">
            <v>61660.799999999996</v>
          </cell>
          <cell r="H409">
            <v>0</v>
          </cell>
        </row>
        <row r="410">
          <cell r="A410" t="str">
            <v>04.01.24.2</v>
          </cell>
          <cell r="B410" t="str">
            <v>Dieän tích hoá moùng &lt;=150m2, h&lt;=2m, ñ.caáp2</v>
          </cell>
          <cell r="C410" t="str">
            <v>m3</v>
          </cell>
          <cell r="D410">
            <v>0</v>
          </cell>
          <cell r="E410">
            <v>0</v>
          </cell>
          <cell r="F410">
            <v>0</v>
          </cell>
          <cell r="G410">
            <v>82214.399999999994</v>
          </cell>
          <cell r="H410">
            <v>0</v>
          </cell>
        </row>
        <row r="411">
          <cell r="A411" t="str">
            <v>04.01.24.3</v>
          </cell>
          <cell r="B411" t="str">
            <v>Dieän tích hoá moùng &lt;=150m2, h&lt;=2m, ñ.caáp3</v>
          </cell>
          <cell r="C411" t="str">
            <v>m3</v>
          </cell>
          <cell r="D411">
            <v>0</v>
          </cell>
          <cell r="E411">
            <v>0</v>
          </cell>
          <cell r="F411">
            <v>0</v>
          </cell>
          <cell r="G411">
            <v>123321.59999999999</v>
          </cell>
          <cell r="H411">
            <v>0</v>
          </cell>
        </row>
        <row r="412">
          <cell r="A412" t="str">
            <v>04.01.24.4</v>
          </cell>
          <cell r="B412" t="str">
            <v>Dieän tích hoá moùng &lt;=150m2, h&lt;=2m, ñ.caáp4</v>
          </cell>
          <cell r="C412" t="str">
            <v>m3</v>
          </cell>
          <cell r="D412">
            <v>0</v>
          </cell>
          <cell r="E412">
            <v>0</v>
          </cell>
          <cell r="F412">
            <v>0</v>
          </cell>
          <cell r="G412">
            <v>184126</v>
          </cell>
          <cell r="H412">
            <v>0</v>
          </cell>
        </row>
        <row r="413">
          <cell r="A413" t="str">
            <v>04.01.25.1</v>
          </cell>
          <cell r="B413" t="str">
            <v>Dieän tích hoá moùng &lt;=150m2, h&lt;=3m, ñ.caáp1</v>
          </cell>
          <cell r="C413" t="str">
            <v>m3</v>
          </cell>
          <cell r="D413">
            <v>0</v>
          </cell>
          <cell r="E413">
            <v>0</v>
          </cell>
          <cell r="F413">
            <v>0</v>
          </cell>
          <cell r="G413">
            <v>65942.8</v>
          </cell>
          <cell r="H413">
            <v>0</v>
          </cell>
        </row>
        <row r="414">
          <cell r="A414" t="str">
            <v>04.01.25.2</v>
          </cell>
          <cell r="B414" t="str">
            <v>Dieän tích hoá moùng &lt;=150m2, h&lt;=3m, ñ.caáp2</v>
          </cell>
          <cell r="C414" t="str">
            <v>m3</v>
          </cell>
          <cell r="D414">
            <v>0</v>
          </cell>
          <cell r="E414">
            <v>0</v>
          </cell>
          <cell r="F414">
            <v>0</v>
          </cell>
          <cell r="G414">
            <v>89922</v>
          </cell>
          <cell r="H414">
            <v>0</v>
          </cell>
        </row>
        <row r="415">
          <cell r="A415" t="str">
            <v>04.01.25.3</v>
          </cell>
          <cell r="B415" t="str">
            <v>Dieän tích hoá moùng &lt;=150m2, h&lt;=3m, ñ.caáp3</v>
          </cell>
          <cell r="C415" t="str">
            <v>m3</v>
          </cell>
          <cell r="D415">
            <v>0</v>
          </cell>
          <cell r="E415">
            <v>0</v>
          </cell>
          <cell r="F415">
            <v>0</v>
          </cell>
          <cell r="G415">
            <v>132742</v>
          </cell>
          <cell r="H415">
            <v>0</v>
          </cell>
        </row>
        <row r="416">
          <cell r="A416" t="str">
            <v>04.01.25.4</v>
          </cell>
          <cell r="B416" t="str">
            <v>Dieän tích hoá moùng &lt;=150m2, h&lt;=3m, ñ.caáp4</v>
          </cell>
          <cell r="C416" t="str">
            <v>m3</v>
          </cell>
          <cell r="D416">
            <v>0</v>
          </cell>
          <cell r="E416">
            <v>0</v>
          </cell>
          <cell r="F416">
            <v>0</v>
          </cell>
          <cell r="G416">
            <v>194402.8</v>
          </cell>
          <cell r="H416">
            <v>0</v>
          </cell>
        </row>
        <row r="417">
          <cell r="A417" t="str">
            <v>04.01.26.1</v>
          </cell>
          <cell r="B417" t="str">
            <v>Dieän tích hoá moùng &lt;=150m2, h&lt;=4m, ñ.caáp1</v>
          </cell>
          <cell r="C417" t="str">
            <v>m3</v>
          </cell>
          <cell r="D417">
            <v>0</v>
          </cell>
          <cell r="E417">
            <v>0</v>
          </cell>
          <cell r="F417">
            <v>0</v>
          </cell>
          <cell r="G417">
            <v>72794</v>
          </cell>
          <cell r="H417">
            <v>0</v>
          </cell>
        </row>
        <row r="418">
          <cell r="A418" t="str">
            <v>04.01.26.2</v>
          </cell>
          <cell r="B418" t="str">
            <v>Dieän tích hoá moùng &lt;=150m2, h&lt;=4m, ñ.caáp2</v>
          </cell>
          <cell r="C418" t="str">
            <v>m3</v>
          </cell>
          <cell r="D418">
            <v>0</v>
          </cell>
          <cell r="E418">
            <v>0</v>
          </cell>
          <cell r="F418">
            <v>0</v>
          </cell>
          <cell r="G418">
            <v>96773.2</v>
          </cell>
          <cell r="H418">
            <v>0</v>
          </cell>
        </row>
        <row r="419">
          <cell r="A419" t="str">
            <v>04.01.26.3</v>
          </cell>
          <cell r="B419" t="str">
            <v>Dieän tích hoá moùng &lt;=150m2, h&lt;=4m, ñ.caáp3</v>
          </cell>
          <cell r="C419" t="str">
            <v>m3</v>
          </cell>
          <cell r="D419">
            <v>0</v>
          </cell>
          <cell r="E419">
            <v>0</v>
          </cell>
          <cell r="F419">
            <v>0</v>
          </cell>
          <cell r="G419">
            <v>140449.60000000001</v>
          </cell>
          <cell r="H419">
            <v>0</v>
          </cell>
        </row>
        <row r="420">
          <cell r="A420" t="str">
            <v>04.01.26.4</v>
          </cell>
          <cell r="B420" t="str">
            <v>Dieän tích hoá moùng &lt;=150m2, h&lt;=4m, ñ.caáp4</v>
          </cell>
          <cell r="C420" t="str">
            <v>m3</v>
          </cell>
          <cell r="D420">
            <v>0</v>
          </cell>
          <cell r="E420">
            <v>0</v>
          </cell>
          <cell r="F420">
            <v>0</v>
          </cell>
          <cell r="G420">
            <v>205536</v>
          </cell>
          <cell r="H420">
            <v>0</v>
          </cell>
        </row>
        <row r="421">
          <cell r="A421" t="str">
            <v>04.01.27.1</v>
          </cell>
          <cell r="B421" t="str">
            <v>Dieän tích hoá moùng &lt;=150m2, h&gt;4m, ñ.caáp1</v>
          </cell>
          <cell r="C421" t="str">
            <v>m3</v>
          </cell>
          <cell r="D421">
            <v>0</v>
          </cell>
          <cell r="E421">
            <v>0</v>
          </cell>
          <cell r="F421">
            <v>0</v>
          </cell>
          <cell r="G421">
            <v>80501.599999999991</v>
          </cell>
          <cell r="H421">
            <v>0</v>
          </cell>
        </row>
        <row r="422">
          <cell r="A422" t="str">
            <v>04.01.27.2</v>
          </cell>
          <cell r="B422" t="str">
            <v>Dieän tích hoá moùng &lt;=150m2, h&gt;4m, ñ.caáp2</v>
          </cell>
          <cell r="C422" t="str">
            <v>m3</v>
          </cell>
          <cell r="D422">
            <v>0</v>
          </cell>
          <cell r="E422">
            <v>0</v>
          </cell>
          <cell r="F422">
            <v>0</v>
          </cell>
          <cell r="G422">
            <v>106193.60000000001</v>
          </cell>
          <cell r="H422">
            <v>0</v>
          </cell>
        </row>
        <row r="423">
          <cell r="A423" t="str">
            <v>04.01.27.3</v>
          </cell>
          <cell r="B423" t="str">
            <v>Dieän tích hoá moùng &lt;=150m2, h&gt;4m, ñ.caáp3</v>
          </cell>
          <cell r="C423" t="str">
            <v>m3</v>
          </cell>
          <cell r="D423">
            <v>0</v>
          </cell>
          <cell r="E423">
            <v>0</v>
          </cell>
          <cell r="F423">
            <v>0</v>
          </cell>
          <cell r="G423">
            <v>154152</v>
          </cell>
          <cell r="H423">
            <v>0</v>
          </cell>
        </row>
        <row r="424">
          <cell r="A424" t="str">
            <v>04.01.27.4</v>
          </cell>
          <cell r="B424" t="str">
            <v>Dieän tích hoá moùng &lt;=150m2, h&gt;4m, ñ.caáp4</v>
          </cell>
          <cell r="C424" t="str">
            <v>m3</v>
          </cell>
          <cell r="D424">
            <v>0</v>
          </cell>
          <cell r="E424">
            <v>0</v>
          </cell>
          <cell r="F424">
            <v>0</v>
          </cell>
          <cell r="G424">
            <v>226089.60000000001</v>
          </cell>
          <cell r="H424">
            <v>0</v>
          </cell>
        </row>
        <row r="425">
          <cell r="A425" t="str">
            <v>04.01.28.1</v>
          </cell>
          <cell r="B425" t="str">
            <v>Dieän tích hoá moùng &lt;=200m2, h&lt;=2m, ñ.caáp1</v>
          </cell>
          <cell r="C425" t="str">
            <v>m3</v>
          </cell>
          <cell r="D425">
            <v>0</v>
          </cell>
          <cell r="E425">
            <v>0</v>
          </cell>
          <cell r="F425">
            <v>0</v>
          </cell>
          <cell r="G425">
            <v>65086.400000000001</v>
          </cell>
          <cell r="H425">
            <v>0</v>
          </cell>
        </row>
        <row r="426">
          <cell r="A426" t="str">
            <v>04.01.28.2</v>
          </cell>
          <cell r="B426" t="str">
            <v>Dieän tích hoá moùng &lt;=200m2, h&lt;=2m, ñ.caáp2</v>
          </cell>
          <cell r="C426" t="str">
            <v>m3</v>
          </cell>
          <cell r="D426">
            <v>0</v>
          </cell>
          <cell r="E426">
            <v>0</v>
          </cell>
          <cell r="F426">
            <v>0</v>
          </cell>
          <cell r="G426">
            <v>85640</v>
          </cell>
          <cell r="H426">
            <v>0</v>
          </cell>
        </row>
        <row r="427">
          <cell r="A427" t="str">
            <v>04.01.28.3</v>
          </cell>
          <cell r="B427" t="str">
            <v>Dieän tích hoá moùng &lt;=200m2, h&lt;=2m, ñ.caáp3</v>
          </cell>
          <cell r="C427" t="str">
            <v>m3</v>
          </cell>
          <cell r="D427">
            <v>0</v>
          </cell>
          <cell r="E427">
            <v>0</v>
          </cell>
          <cell r="F427">
            <v>0</v>
          </cell>
          <cell r="G427">
            <v>128460</v>
          </cell>
          <cell r="H427">
            <v>0</v>
          </cell>
        </row>
        <row r="428">
          <cell r="A428" t="str">
            <v>04.01.28.4</v>
          </cell>
          <cell r="B428" t="str">
            <v>Dieän tích hoá moùng &lt;=200m2, h&lt;=2m, ñ.caáp4</v>
          </cell>
          <cell r="C428" t="str">
            <v>m3</v>
          </cell>
          <cell r="D428">
            <v>0</v>
          </cell>
          <cell r="E428">
            <v>0</v>
          </cell>
          <cell r="F428">
            <v>0</v>
          </cell>
          <cell r="G428">
            <v>193546.4</v>
          </cell>
          <cell r="H428">
            <v>0</v>
          </cell>
        </row>
        <row r="429">
          <cell r="A429" t="str">
            <v>04.01.29.1</v>
          </cell>
          <cell r="B429" t="str">
            <v>Dieän tích hoá moùng &lt;=200m2, h&lt;=3m, ñ.caáp1</v>
          </cell>
          <cell r="C429" t="str">
            <v>m3</v>
          </cell>
          <cell r="D429">
            <v>0</v>
          </cell>
          <cell r="E429">
            <v>0</v>
          </cell>
          <cell r="F429">
            <v>0</v>
          </cell>
          <cell r="G429">
            <v>68512</v>
          </cell>
          <cell r="H429">
            <v>0</v>
          </cell>
        </row>
        <row r="430">
          <cell r="A430" t="str">
            <v>04.01.29.2</v>
          </cell>
          <cell r="B430" t="str">
            <v>Dieän tích hoá moùng &lt;=200m2, h&lt;=3m, ñ.caáp2</v>
          </cell>
          <cell r="C430" t="str">
            <v>m3</v>
          </cell>
          <cell r="D430">
            <v>0</v>
          </cell>
          <cell r="E430">
            <v>0</v>
          </cell>
          <cell r="F430">
            <v>0</v>
          </cell>
          <cell r="G430">
            <v>95060.400000000009</v>
          </cell>
          <cell r="H430">
            <v>0</v>
          </cell>
        </row>
        <row r="431">
          <cell r="A431" t="str">
            <v>04.01.29.3</v>
          </cell>
          <cell r="B431" t="str">
            <v>Dieän tích hoá moùng &lt;=200m2, h&lt;=3m, ñ.caáp3</v>
          </cell>
          <cell r="C431" t="str">
            <v>m3</v>
          </cell>
          <cell r="D431">
            <v>0</v>
          </cell>
          <cell r="E431">
            <v>0</v>
          </cell>
          <cell r="F431">
            <v>0</v>
          </cell>
          <cell r="G431">
            <v>139593.19999999998</v>
          </cell>
          <cell r="H431">
            <v>0</v>
          </cell>
        </row>
        <row r="432">
          <cell r="A432" t="str">
            <v>04.01.29.4</v>
          </cell>
          <cell r="B432" t="str">
            <v>Dieän tích hoá moùng &lt;=200m2, h&lt;=3m, ñ.caáp4</v>
          </cell>
          <cell r="C432" t="str">
            <v>m3</v>
          </cell>
          <cell r="D432">
            <v>0</v>
          </cell>
          <cell r="E432">
            <v>0</v>
          </cell>
          <cell r="F432">
            <v>0</v>
          </cell>
          <cell r="G432">
            <v>203823.19999999998</v>
          </cell>
          <cell r="H432">
            <v>0</v>
          </cell>
        </row>
        <row r="433">
          <cell r="A433" t="str">
            <v>04.01.30.1</v>
          </cell>
          <cell r="B433" t="str">
            <v>Dieän tích hoá moùng &lt;=200m2, h&lt;=4m, ñ.caáp1</v>
          </cell>
          <cell r="C433" t="str">
            <v>m3</v>
          </cell>
          <cell r="D433">
            <v>0</v>
          </cell>
          <cell r="E433">
            <v>0</v>
          </cell>
          <cell r="F433">
            <v>0</v>
          </cell>
          <cell r="G433">
            <v>76219.600000000006</v>
          </cell>
          <cell r="H433">
            <v>0</v>
          </cell>
        </row>
        <row r="434">
          <cell r="A434" t="str">
            <v>04.01.30.2</v>
          </cell>
          <cell r="B434" t="str">
            <v>Dieän tích hoá moùng &lt;=200m2, h&lt;=4m, ñ.caáp2</v>
          </cell>
          <cell r="C434" t="str">
            <v>m3</v>
          </cell>
          <cell r="D434">
            <v>0</v>
          </cell>
          <cell r="E434">
            <v>0</v>
          </cell>
          <cell r="F434">
            <v>0</v>
          </cell>
          <cell r="G434">
            <v>101911.59999999999</v>
          </cell>
          <cell r="H434">
            <v>0</v>
          </cell>
        </row>
        <row r="435">
          <cell r="A435" t="str">
            <v>04.01.30.3</v>
          </cell>
          <cell r="B435" t="str">
            <v>Dieän tích hoá moùng &lt;=200m2, h&lt;=4m, ñ.caáp3</v>
          </cell>
          <cell r="C435" t="str">
            <v>m3</v>
          </cell>
          <cell r="D435">
            <v>0</v>
          </cell>
          <cell r="E435">
            <v>0</v>
          </cell>
          <cell r="F435">
            <v>0</v>
          </cell>
          <cell r="G435">
            <v>147300.79999999999</v>
          </cell>
          <cell r="H435">
            <v>0</v>
          </cell>
        </row>
        <row r="436">
          <cell r="A436" t="str">
            <v>04.01.30.4</v>
          </cell>
          <cell r="B436" t="str">
            <v>Dieän tích hoá moùng &lt;=200m2, h&lt;=4m, ñ.caáp4</v>
          </cell>
          <cell r="C436" t="str">
            <v>m3</v>
          </cell>
          <cell r="D436">
            <v>0</v>
          </cell>
          <cell r="E436">
            <v>0</v>
          </cell>
          <cell r="F436">
            <v>0</v>
          </cell>
          <cell r="G436">
            <v>215812.8</v>
          </cell>
          <cell r="H436">
            <v>0</v>
          </cell>
        </row>
        <row r="437">
          <cell r="A437" t="str">
            <v>04.01.31.1</v>
          </cell>
          <cell r="B437" t="str">
            <v>Dieän tích hoá moùng &lt;=200m2, h&gt;4m, ñ.caáp1</v>
          </cell>
          <cell r="C437" t="str">
            <v>m3</v>
          </cell>
          <cell r="D437">
            <v>0</v>
          </cell>
          <cell r="E437">
            <v>0</v>
          </cell>
          <cell r="F437">
            <v>0</v>
          </cell>
          <cell r="G437">
            <v>83927.2</v>
          </cell>
          <cell r="H437">
            <v>0</v>
          </cell>
        </row>
        <row r="438">
          <cell r="A438" t="str">
            <v>04.01.31.2</v>
          </cell>
          <cell r="B438" t="str">
            <v>Dieän tích hoá moùng &lt;=200m2, h&gt;4m, ñ.caáp2</v>
          </cell>
          <cell r="C438" t="str">
            <v>m3</v>
          </cell>
          <cell r="D438">
            <v>0</v>
          </cell>
          <cell r="E438">
            <v>0</v>
          </cell>
          <cell r="F438">
            <v>0</v>
          </cell>
          <cell r="G438">
            <v>112188.40000000001</v>
          </cell>
          <cell r="H438">
            <v>0</v>
          </cell>
        </row>
        <row r="439">
          <cell r="A439" t="str">
            <v>04.01.31.3</v>
          </cell>
          <cell r="B439" t="str">
            <v>Dieän tích hoá moùng &lt;=200m2, h&gt;4m, ñ.caáp3</v>
          </cell>
          <cell r="C439" t="str">
            <v>m3</v>
          </cell>
          <cell r="D439">
            <v>0</v>
          </cell>
          <cell r="E439">
            <v>0</v>
          </cell>
          <cell r="F439">
            <v>0</v>
          </cell>
          <cell r="G439">
            <v>161859.6</v>
          </cell>
          <cell r="H439">
            <v>0</v>
          </cell>
        </row>
        <row r="440">
          <cell r="A440" t="str">
            <v>04.01.31.4</v>
          </cell>
          <cell r="B440" t="str">
            <v>Dieän tích hoá moùng &lt;=200m2, h&gt;4m, ñ.caáp4</v>
          </cell>
          <cell r="C440" t="str">
            <v>m3</v>
          </cell>
          <cell r="D440">
            <v>0</v>
          </cell>
          <cell r="E440">
            <v>0</v>
          </cell>
          <cell r="F440">
            <v>0</v>
          </cell>
          <cell r="G440">
            <v>237222.8</v>
          </cell>
          <cell r="H440">
            <v>0</v>
          </cell>
        </row>
        <row r="441">
          <cell r="A441" t="str">
            <v>04.01.32.1</v>
          </cell>
          <cell r="B441" t="str">
            <v>Dieän tích hoá moùng &gt;200m2, h&lt;=2m, ñ.caáp1</v>
          </cell>
          <cell r="C441" t="str">
            <v>m3</v>
          </cell>
          <cell r="D441">
            <v>0</v>
          </cell>
          <cell r="E441">
            <v>0</v>
          </cell>
          <cell r="F441">
            <v>0</v>
          </cell>
          <cell r="G441">
            <v>71937.599999999991</v>
          </cell>
          <cell r="H441">
            <v>0</v>
          </cell>
        </row>
        <row r="442">
          <cell r="A442" t="str">
            <v>04.01.32.2</v>
          </cell>
          <cell r="B442" t="str">
            <v>Dieän tích hoá moùng &gt;200m2, h&lt;=2m, ñ.caáp2</v>
          </cell>
          <cell r="C442" t="str">
            <v>m3</v>
          </cell>
          <cell r="D442">
            <v>0</v>
          </cell>
          <cell r="E442">
            <v>0</v>
          </cell>
          <cell r="F442">
            <v>0</v>
          </cell>
          <cell r="G442">
            <v>94204.000000000015</v>
          </cell>
          <cell r="H442">
            <v>0</v>
          </cell>
        </row>
        <row r="443">
          <cell r="A443" t="str">
            <v>04.01.32.3</v>
          </cell>
          <cell r="B443" t="str">
            <v>Dieän tích hoá moùng &gt;200m2, h&lt;=2m, ñ.caáp3</v>
          </cell>
          <cell r="C443" t="str">
            <v>m3</v>
          </cell>
          <cell r="D443">
            <v>0</v>
          </cell>
          <cell r="E443">
            <v>0</v>
          </cell>
          <cell r="F443">
            <v>0</v>
          </cell>
          <cell r="G443">
            <v>141306</v>
          </cell>
          <cell r="H443">
            <v>0</v>
          </cell>
        </row>
        <row r="444">
          <cell r="A444" t="str">
            <v>04.01.32.4</v>
          </cell>
          <cell r="B444" t="str">
            <v>Dieän tích hoá moùng &gt;200m2, h&lt;=2m, ñ.caáp4</v>
          </cell>
          <cell r="C444" t="str">
            <v>m3</v>
          </cell>
          <cell r="D444">
            <v>0</v>
          </cell>
          <cell r="E444">
            <v>0</v>
          </cell>
          <cell r="F444">
            <v>0</v>
          </cell>
          <cell r="G444">
            <v>213243.6</v>
          </cell>
          <cell r="H444">
            <v>0</v>
          </cell>
        </row>
        <row r="445">
          <cell r="A445" t="str">
            <v>04.01.33.1</v>
          </cell>
          <cell r="B445" t="str">
            <v>Dieän tích hoá moùng &gt;200m2, h&lt;=3m, ñ.caáp1</v>
          </cell>
          <cell r="C445" t="str">
            <v>m3</v>
          </cell>
          <cell r="D445">
            <v>0</v>
          </cell>
          <cell r="E445">
            <v>0</v>
          </cell>
          <cell r="F445">
            <v>0</v>
          </cell>
          <cell r="G445">
            <v>75363.199999999997</v>
          </cell>
          <cell r="H445">
            <v>0</v>
          </cell>
        </row>
        <row r="446">
          <cell r="A446" t="str">
            <v>04.01.33.2</v>
          </cell>
          <cell r="B446" t="str">
            <v>Dieän tích hoá moùng &gt;200m2, h&lt;=3m, ñ.caáp2</v>
          </cell>
          <cell r="C446" t="str">
            <v>m3</v>
          </cell>
          <cell r="D446">
            <v>0</v>
          </cell>
          <cell r="E446">
            <v>0</v>
          </cell>
          <cell r="F446">
            <v>0</v>
          </cell>
          <cell r="G446">
            <v>100198.79999999999</v>
          </cell>
          <cell r="H446">
            <v>0</v>
          </cell>
        </row>
        <row r="447">
          <cell r="A447" t="str">
            <v>04.01.33.3</v>
          </cell>
          <cell r="B447" t="str">
            <v>Dieän tích hoá moùng &gt;200m2, h&lt;=3m, ñ.caáp3</v>
          </cell>
          <cell r="C447" t="str">
            <v>m3</v>
          </cell>
          <cell r="D447">
            <v>0</v>
          </cell>
          <cell r="E447">
            <v>0</v>
          </cell>
          <cell r="F447">
            <v>0</v>
          </cell>
          <cell r="G447">
            <v>148157.20000000001</v>
          </cell>
          <cell r="H447">
            <v>0</v>
          </cell>
        </row>
        <row r="448">
          <cell r="A448" t="str">
            <v>04.01.33.4</v>
          </cell>
          <cell r="B448" t="str">
            <v>Dieän tích hoá moùng &gt;200m2, h&lt;=3m, ñ.caáp4</v>
          </cell>
          <cell r="C448" t="str">
            <v>m3</v>
          </cell>
          <cell r="D448">
            <v>0</v>
          </cell>
          <cell r="E448">
            <v>0</v>
          </cell>
          <cell r="F448">
            <v>0</v>
          </cell>
          <cell r="G448">
            <v>226089.60000000001</v>
          </cell>
          <cell r="H448">
            <v>0</v>
          </cell>
        </row>
        <row r="449">
          <cell r="A449" t="str">
            <v>04.01.34.1</v>
          </cell>
          <cell r="B449" t="str">
            <v>Dieän tích hoá moùng &gt;200m2, h&lt;=4m, ñ.caáp1</v>
          </cell>
          <cell r="C449" t="str">
            <v>m3</v>
          </cell>
          <cell r="D449">
            <v>0</v>
          </cell>
          <cell r="E449">
            <v>0</v>
          </cell>
          <cell r="F449">
            <v>0</v>
          </cell>
          <cell r="G449">
            <v>83070.8</v>
          </cell>
          <cell r="H449">
            <v>0</v>
          </cell>
        </row>
        <row r="450">
          <cell r="A450" t="str">
            <v>04.01.34.2</v>
          </cell>
          <cell r="B450" t="str">
            <v>Dieän tích hoá moùng &gt;200m2, h&lt;=4m, ñ.caáp2</v>
          </cell>
          <cell r="C450" t="str">
            <v>m3</v>
          </cell>
          <cell r="D450">
            <v>0</v>
          </cell>
          <cell r="E450">
            <v>0</v>
          </cell>
          <cell r="F450">
            <v>0</v>
          </cell>
          <cell r="G450">
            <v>109619.2</v>
          </cell>
          <cell r="H450">
            <v>0</v>
          </cell>
        </row>
        <row r="451">
          <cell r="A451" t="str">
            <v>04.01.34.3</v>
          </cell>
          <cell r="B451" t="str">
            <v>Dieän tích hoá moùng &gt;200m2, h&lt;=4m, ñ.caáp3</v>
          </cell>
          <cell r="C451" t="str">
            <v>m3</v>
          </cell>
          <cell r="D451">
            <v>0</v>
          </cell>
          <cell r="E451">
            <v>0</v>
          </cell>
          <cell r="F451">
            <v>0</v>
          </cell>
          <cell r="G451">
            <v>162716</v>
          </cell>
          <cell r="H451">
            <v>0</v>
          </cell>
        </row>
        <row r="452">
          <cell r="A452" t="str">
            <v>04.01.34.4</v>
          </cell>
          <cell r="B452" t="str">
            <v>Dieän tích hoá moùng &gt;200m2, h&lt;=4m, ñ.caáp4</v>
          </cell>
          <cell r="C452" t="str">
            <v>m3</v>
          </cell>
          <cell r="D452">
            <v>0</v>
          </cell>
          <cell r="E452">
            <v>0</v>
          </cell>
          <cell r="F452">
            <v>0</v>
          </cell>
          <cell r="G452">
            <v>245786.80000000002</v>
          </cell>
          <cell r="H452">
            <v>0</v>
          </cell>
        </row>
        <row r="453">
          <cell r="A453" t="str">
            <v>04.01.35.1</v>
          </cell>
          <cell r="B453" t="str">
            <v>Dieän tích hoá moùng &gt;200m2, h&gt;4m, ñ.caáp1</v>
          </cell>
          <cell r="C453" t="str">
            <v>m3</v>
          </cell>
          <cell r="D453">
            <v>0</v>
          </cell>
          <cell r="E453">
            <v>0</v>
          </cell>
          <cell r="F453">
            <v>0</v>
          </cell>
          <cell r="G453">
            <v>91634.8</v>
          </cell>
          <cell r="H453">
            <v>0</v>
          </cell>
        </row>
        <row r="454">
          <cell r="A454" t="str">
            <v>04.01.35.2</v>
          </cell>
          <cell r="B454" t="str">
            <v>Dieän tích hoá moùng &gt;200m2, h&gt;4m, ñ.caáp2</v>
          </cell>
          <cell r="C454" t="str">
            <v>m3</v>
          </cell>
          <cell r="D454">
            <v>0</v>
          </cell>
          <cell r="E454">
            <v>0</v>
          </cell>
          <cell r="F454">
            <v>0</v>
          </cell>
          <cell r="G454">
            <v>120752.4</v>
          </cell>
          <cell r="H454">
            <v>0</v>
          </cell>
        </row>
        <row r="455">
          <cell r="A455" t="str">
            <v>04.01.35.3</v>
          </cell>
          <cell r="B455" t="str">
            <v>Dieän tích hoá moùng &gt;200m2, h&gt;4m, ñ.caáp3</v>
          </cell>
          <cell r="C455" t="str">
            <v>m3</v>
          </cell>
          <cell r="D455">
            <v>0</v>
          </cell>
          <cell r="E455">
            <v>0</v>
          </cell>
          <cell r="F455">
            <v>0</v>
          </cell>
          <cell r="G455">
            <v>178987.59999999998</v>
          </cell>
          <cell r="H455">
            <v>0</v>
          </cell>
        </row>
        <row r="456">
          <cell r="A456" t="str">
            <v>04.01.35.4</v>
          </cell>
          <cell r="B456" t="str">
            <v>Dieän tích hoá moùng &gt;200m2, h&gt;4m, ñ.caáp4</v>
          </cell>
          <cell r="C456" t="str">
            <v>m3</v>
          </cell>
          <cell r="D456">
            <v>0</v>
          </cell>
          <cell r="E456">
            <v>0</v>
          </cell>
          <cell r="F456">
            <v>0</v>
          </cell>
          <cell r="G456">
            <v>270622.40000000002</v>
          </cell>
          <cell r="H456">
            <v>0</v>
          </cell>
        </row>
        <row r="457">
          <cell r="A457" t="str">
            <v>04.01.36.1</v>
          </cell>
          <cell r="B457" t="str">
            <v>Ñaøo raõnh tieáp ñòa, ñaát caáp 1</v>
          </cell>
          <cell r="C457" t="str">
            <v>m3</v>
          </cell>
          <cell r="D457">
            <v>0</v>
          </cell>
          <cell r="E457">
            <v>0</v>
          </cell>
          <cell r="F457">
            <v>0</v>
          </cell>
          <cell r="G457">
            <v>57378.8</v>
          </cell>
          <cell r="H457">
            <v>0</v>
          </cell>
        </row>
        <row r="458">
          <cell r="A458" t="str">
            <v>04.01.36.2</v>
          </cell>
          <cell r="B458" t="str">
            <v>Ñaøo raõnh tieáp ñòa, ñaát caáp 2</v>
          </cell>
          <cell r="C458" t="str">
            <v>m3</v>
          </cell>
          <cell r="D458">
            <v>0</v>
          </cell>
          <cell r="E458">
            <v>0</v>
          </cell>
          <cell r="F458">
            <v>0</v>
          </cell>
          <cell r="G458">
            <v>85640</v>
          </cell>
          <cell r="H458">
            <v>0</v>
          </cell>
        </row>
        <row r="459">
          <cell r="A459" t="str">
            <v>04.01.36.3</v>
          </cell>
          <cell r="B459" t="str">
            <v>Ñaøo raõnh tieáp ñòa, ñaát caáp 3</v>
          </cell>
          <cell r="C459" t="str">
            <v>m3</v>
          </cell>
          <cell r="D459">
            <v>0</v>
          </cell>
          <cell r="E459">
            <v>0</v>
          </cell>
          <cell r="F459">
            <v>0</v>
          </cell>
          <cell r="G459">
            <v>127603.6</v>
          </cell>
          <cell r="H459">
            <v>0</v>
          </cell>
        </row>
        <row r="460">
          <cell r="A460" t="str">
            <v>04.01.36.4</v>
          </cell>
          <cell r="B460" t="str">
            <v>Ñaøo raõnh tieáp ñòa, ñaát caáp 4</v>
          </cell>
          <cell r="C460" t="str">
            <v>m3</v>
          </cell>
          <cell r="D460">
            <v>0</v>
          </cell>
          <cell r="E460">
            <v>0</v>
          </cell>
          <cell r="F460">
            <v>0</v>
          </cell>
          <cell r="G460">
            <v>194402.8</v>
          </cell>
          <cell r="H460">
            <v>0</v>
          </cell>
        </row>
        <row r="461">
          <cell r="A461" t="str">
            <v>04.01.37.1</v>
          </cell>
          <cell r="B461" t="str">
            <v>Ñaøo ñaát ñeå ñaép, ñaát caáp 1</v>
          </cell>
          <cell r="C461" t="str">
            <v>m3</v>
          </cell>
          <cell r="D461">
            <v>0</v>
          </cell>
          <cell r="E461">
            <v>0</v>
          </cell>
          <cell r="F461">
            <v>0</v>
          </cell>
          <cell r="G461">
            <v>47958.400000000001</v>
          </cell>
          <cell r="H461">
            <v>0</v>
          </cell>
        </row>
        <row r="462">
          <cell r="A462" t="str">
            <v>04.01.37.2</v>
          </cell>
          <cell r="B462" t="str">
            <v>Ñaøo ñaát ñeå ñaép, ñaát caáp 2</v>
          </cell>
          <cell r="C462" t="str">
            <v>m3</v>
          </cell>
          <cell r="D462">
            <v>0</v>
          </cell>
          <cell r="E462">
            <v>0</v>
          </cell>
          <cell r="F462">
            <v>0</v>
          </cell>
          <cell r="G462">
            <v>63373.599999999999</v>
          </cell>
          <cell r="H462">
            <v>0</v>
          </cell>
        </row>
        <row r="463">
          <cell r="A463" t="str">
            <v>04.01.37.3</v>
          </cell>
          <cell r="B463" t="str">
            <v>Ñaøo ñaát ñeå ñaép, ñaát caáp 3</v>
          </cell>
          <cell r="C463" t="str">
            <v>m3</v>
          </cell>
          <cell r="D463">
            <v>0</v>
          </cell>
          <cell r="E463">
            <v>0</v>
          </cell>
          <cell r="F463">
            <v>0</v>
          </cell>
          <cell r="G463">
            <v>79645.2</v>
          </cell>
          <cell r="H463">
            <v>0</v>
          </cell>
        </row>
        <row r="464">
          <cell r="A464" t="str">
            <v>04.01.37.4</v>
          </cell>
          <cell r="B464" t="str">
            <v>Ñaøo ñaát ñeå ñaép, ñaát caáp 4</v>
          </cell>
          <cell r="C464" t="str">
            <v>m3</v>
          </cell>
          <cell r="D464">
            <v>0</v>
          </cell>
          <cell r="E464">
            <v>0</v>
          </cell>
          <cell r="F464">
            <v>0</v>
          </cell>
          <cell r="G464">
            <v>98485.999999999985</v>
          </cell>
          <cell r="H464">
            <v>0</v>
          </cell>
        </row>
        <row r="465">
          <cell r="A465" t="str">
            <v>04.01.38.1</v>
          </cell>
          <cell r="B465" t="str">
            <v>Ñaép ñaát moùng , ñaát caáp 1</v>
          </cell>
          <cell r="C465" t="str">
            <v>m3</v>
          </cell>
          <cell r="D465">
            <v>0</v>
          </cell>
          <cell r="E465">
            <v>0</v>
          </cell>
          <cell r="F465">
            <v>0</v>
          </cell>
          <cell r="G465">
            <v>43676.4</v>
          </cell>
          <cell r="H465">
            <v>0</v>
          </cell>
        </row>
        <row r="466">
          <cell r="A466" t="str">
            <v>04.01.38.2</v>
          </cell>
          <cell r="B466" t="str">
            <v>Ñaép ñaát moùng , ñaát caáp 2</v>
          </cell>
          <cell r="C466" t="str">
            <v>m3</v>
          </cell>
          <cell r="D466">
            <v>0</v>
          </cell>
          <cell r="E466">
            <v>0</v>
          </cell>
          <cell r="F466">
            <v>0</v>
          </cell>
          <cell r="G466">
            <v>56522.400000000001</v>
          </cell>
          <cell r="H466">
            <v>0</v>
          </cell>
        </row>
        <row r="467">
          <cell r="A467" t="str">
            <v>04.01.38.3</v>
          </cell>
          <cell r="B467" t="str">
            <v>Ñaép ñaát moùng , ñaát caáp 3</v>
          </cell>
          <cell r="C467" t="str">
            <v>m3</v>
          </cell>
          <cell r="D467">
            <v>0</v>
          </cell>
          <cell r="E467">
            <v>0</v>
          </cell>
          <cell r="F467">
            <v>0</v>
          </cell>
          <cell r="G467">
            <v>63373.599999999999</v>
          </cell>
          <cell r="H467">
            <v>0</v>
          </cell>
        </row>
        <row r="468">
          <cell r="A468" t="str">
            <v>04.01.38.4</v>
          </cell>
          <cell r="B468" t="str">
            <v>Ñaép ñaát moùng , ñaát caáp 4</v>
          </cell>
          <cell r="C468" t="str">
            <v>m3</v>
          </cell>
          <cell r="D468">
            <v>0</v>
          </cell>
          <cell r="E468">
            <v>0</v>
          </cell>
          <cell r="F468">
            <v>0</v>
          </cell>
          <cell r="G468">
            <v>63373.599999999999</v>
          </cell>
          <cell r="H468">
            <v>0</v>
          </cell>
        </row>
        <row r="469">
          <cell r="A469" t="str">
            <v>04.01.39.1</v>
          </cell>
          <cell r="B469" t="str">
            <v>Ñaép ñaát raõnh tieáp ñòa, ñaát caâp1</v>
          </cell>
          <cell r="C469" t="str">
            <v>m3</v>
          </cell>
          <cell r="D469">
            <v>0</v>
          </cell>
          <cell r="E469">
            <v>0</v>
          </cell>
          <cell r="F469">
            <v>0</v>
          </cell>
          <cell r="G469">
            <v>43676.4</v>
          </cell>
          <cell r="H469">
            <v>0</v>
          </cell>
        </row>
        <row r="470">
          <cell r="A470" t="str">
            <v>04.01.39.2</v>
          </cell>
          <cell r="B470" t="str">
            <v>Ñaép ñaát raõnh tieáp ñòa, ñaát caâp2</v>
          </cell>
          <cell r="C470" t="str">
            <v>m3</v>
          </cell>
          <cell r="D470">
            <v>0</v>
          </cell>
          <cell r="E470">
            <v>0</v>
          </cell>
          <cell r="F470">
            <v>0</v>
          </cell>
          <cell r="G470">
            <v>50527.6</v>
          </cell>
          <cell r="H470">
            <v>0</v>
          </cell>
        </row>
        <row r="471">
          <cell r="A471" t="str">
            <v>04.01.39.3</v>
          </cell>
          <cell r="B471" t="str">
            <v>Ñaép ñaát raõnh tieáp ñòa, ñaát caâp3</v>
          </cell>
          <cell r="C471" t="str">
            <v>m3</v>
          </cell>
          <cell r="D471">
            <v>0</v>
          </cell>
          <cell r="E471">
            <v>0</v>
          </cell>
          <cell r="F471">
            <v>0</v>
          </cell>
          <cell r="G471">
            <v>58235.200000000004</v>
          </cell>
          <cell r="H471">
            <v>0</v>
          </cell>
        </row>
        <row r="472">
          <cell r="A472" t="str">
            <v>04.01.39.4</v>
          </cell>
          <cell r="B472" t="str">
            <v>Ñaép ñaát raõnh tieáp ñòa, ñaát caâp4</v>
          </cell>
          <cell r="C472" t="str">
            <v>m3</v>
          </cell>
          <cell r="D472">
            <v>0</v>
          </cell>
          <cell r="E472">
            <v>0</v>
          </cell>
          <cell r="F472">
            <v>0</v>
          </cell>
          <cell r="G472">
            <v>58235.200000000004</v>
          </cell>
          <cell r="H472">
            <v>0</v>
          </cell>
        </row>
        <row r="473">
          <cell r="A473" t="str">
            <v>04.02.10</v>
          </cell>
          <cell r="B473" t="str">
            <v>Ñaép caùt coâng trình trong moïi ñieàu kieän</v>
          </cell>
          <cell r="C473" t="str">
            <v>m3</v>
          </cell>
          <cell r="D473">
            <v>84845.680800000002</v>
          </cell>
          <cell r="E473">
            <v>84845.680800000002</v>
          </cell>
          <cell r="F473">
            <v>84845.680800000002</v>
          </cell>
          <cell r="G473">
            <v>53096.800000000003</v>
          </cell>
          <cell r="H473">
            <v>0</v>
          </cell>
        </row>
        <row r="474">
          <cell r="A474" t="str">
            <v>04.03.11.1</v>
          </cell>
          <cell r="B474" t="str">
            <v>Phaù ñaù loä thieân baèng tay, ñaù caáp 1</v>
          </cell>
          <cell r="C474" t="str">
            <v>m3</v>
          </cell>
          <cell r="D474">
            <v>0</v>
          </cell>
          <cell r="E474">
            <v>0</v>
          </cell>
          <cell r="F474">
            <v>0</v>
          </cell>
          <cell r="G474">
            <v>250068.8</v>
          </cell>
          <cell r="H474">
            <v>0</v>
          </cell>
        </row>
        <row r="475">
          <cell r="A475" t="str">
            <v>04.03.11.2</v>
          </cell>
          <cell r="B475" t="str">
            <v>Phaù ñaù loä thieân baèng tay, ñaù caáp 2</v>
          </cell>
          <cell r="C475" t="str">
            <v>m3</v>
          </cell>
          <cell r="D475">
            <v>0</v>
          </cell>
          <cell r="E475">
            <v>0</v>
          </cell>
          <cell r="F475">
            <v>0</v>
          </cell>
          <cell r="G475">
            <v>205536</v>
          </cell>
          <cell r="H475">
            <v>0</v>
          </cell>
        </row>
        <row r="476">
          <cell r="A476" t="str">
            <v>04.03.11.3</v>
          </cell>
          <cell r="B476" t="str">
            <v>Phaù ñaù loä thieân baèng tay, ñaù caáp 3</v>
          </cell>
          <cell r="C476" t="str">
            <v>m3</v>
          </cell>
          <cell r="D476">
            <v>0</v>
          </cell>
          <cell r="E476">
            <v>0</v>
          </cell>
          <cell r="F476">
            <v>0</v>
          </cell>
          <cell r="G476">
            <v>170423.6</v>
          </cell>
          <cell r="H476">
            <v>0</v>
          </cell>
        </row>
        <row r="477">
          <cell r="A477" t="str">
            <v>04.03.11.4</v>
          </cell>
          <cell r="B477" t="str">
            <v>Phaù ñaù loä thieân baèng tay, ñaù caáp 4</v>
          </cell>
 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ell r="G477">
            <v>133598.39999999999</v>
          </cell>
          <cell r="H477">
            <v>0</v>
          </cell>
        </row>
        <row r="478">
          <cell r="A478" t="str">
            <v>04.03.12.1</v>
          </cell>
          <cell r="B478" t="str">
            <v>Phaù ñaù moà coâi baèng tay, ñaù caáp 1</v>
          </cell>
          <cell r="C478" t="str">
            <v>m3</v>
          </cell>
          <cell r="D478">
            <v>0</v>
          </cell>
          <cell r="E478">
            <v>0</v>
          </cell>
          <cell r="F478">
            <v>0</v>
          </cell>
          <cell r="G478">
            <v>291176</v>
          </cell>
          <cell r="H478">
            <v>0</v>
          </cell>
        </row>
        <row r="479">
          <cell r="A479" t="str">
            <v>04.03.12.2</v>
          </cell>
          <cell r="B479" t="str">
            <v>Phaù ñaù moà coâi baèng tay, ñaù caáp 2</v>
          </cell>
          <cell r="C479" t="str">
            <v>m3</v>
          </cell>
          <cell r="D479">
            <v>0</v>
          </cell>
          <cell r="E479">
            <v>0</v>
          </cell>
          <cell r="F479">
            <v>0</v>
          </cell>
          <cell r="G479">
            <v>236366.4</v>
          </cell>
          <cell r="H479">
            <v>0</v>
          </cell>
        </row>
        <row r="480">
          <cell r="A480" t="str">
            <v>04.03.12.3</v>
          </cell>
          <cell r="B480" t="str">
            <v>Phaù ñaù moà coâi baèng tay, ñaù caáp 3</v>
          </cell>
          <cell r="C480" t="str">
            <v>m3</v>
          </cell>
          <cell r="D480">
            <v>0</v>
          </cell>
          <cell r="E480">
            <v>0</v>
          </cell>
          <cell r="F480">
            <v>0</v>
          </cell>
          <cell r="G480">
            <v>195259.19999999998</v>
          </cell>
          <cell r="H480">
            <v>0</v>
          </cell>
        </row>
        <row r="481">
          <cell r="A481" t="str">
            <v>04.03.12.4</v>
          </cell>
          <cell r="B481" t="str">
            <v>Phaù ñaù moà coâi baèng tay, ñaù caáp 4</v>
          </cell>
          <cell r="C481" t="str">
            <v>m3</v>
          </cell>
          <cell r="D481">
            <v>0</v>
          </cell>
          <cell r="E481">
            <v>0</v>
          </cell>
          <cell r="F481">
            <v>0</v>
          </cell>
          <cell r="G481">
            <v>173849.19999999998</v>
          </cell>
          <cell r="H481">
            <v>0</v>
          </cell>
        </row>
        <row r="482">
          <cell r="A482" t="str">
            <v>04.03.13.1</v>
          </cell>
          <cell r="B482" t="str">
            <v>Phaù ñaù ngaàm baèng tay, ñaù caáp 1</v>
          </cell>
          <cell r="C482" t="str">
            <v>m3</v>
          </cell>
          <cell r="D482">
            <v>0</v>
          </cell>
          <cell r="E482">
            <v>0</v>
          </cell>
          <cell r="F482">
            <v>0</v>
          </cell>
          <cell r="G482">
            <v>339990.8</v>
          </cell>
          <cell r="H482">
            <v>0</v>
          </cell>
        </row>
        <row r="483">
          <cell r="A483" t="str">
            <v>04.03.13.2</v>
          </cell>
          <cell r="B483" t="str">
            <v>Phaù ñaù ngaàm baèng tay, ñaù caáp 2</v>
          </cell>
          <cell r="C483" t="str">
            <v>m3</v>
          </cell>
          <cell r="D483">
            <v>0</v>
          </cell>
          <cell r="E483">
            <v>0</v>
          </cell>
          <cell r="F483">
            <v>0</v>
          </cell>
          <cell r="G483">
            <v>271478.8</v>
          </cell>
          <cell r="H483">
            <v>0</v>
          </cell>
        </row>
        <row r="484">
          <cell r="A484" t="str">
            <v>04.03.13.3</v>
          </cell>
          <cell r="B484" t="str">
            <v>Phaù ñaù ngaàm baèng tay, ñaù caáp 3</v>
          </cell>
          <cell r="C484" t="str">
            <v>m3</v>
          </cell>
          <cell r="D484">
            <v>0</v>
          </cell>
          <cell r="E484">
            <v>0</v>
          </cell>
          <cell r="F484">
            <v>0</v>
          </cell>
          <cell r="G484">
            <v>237222.8</v>
          </cell>
          <cell r="H484">
            <v>0</v>
          </cell>
        </row>
        <row r="485">
          <cell r="A485" t="str">
            <v>04.03.13.4</v>
          </cell>
          <cell r="B485" t="str">
            <v>Phaù ñaù ngaàm baèng tay, ñaù caáp 4</v>
          </cell>
          <cell r="C485" t="str">
            <v>m3</v>
          </cell>
          <cell r="D485">
            <v>0</v>
          </cell>
          <cell r="E485">
            <v>0</v>
          </cell>
          <cell r="F485">
            <v>0</v>
          </cell>
          <cell r="G485">
            <v>203823.19999999998</v>
          </cell>
          <cell r="H485">
            <v>0</v>
          </cell>
        </row>
        <row r="486">
          <cell r="A486" t="str">
            <v>04.03.21.1</v>
          </cell>
          <cell r="B486" t="str">
            <v>Phaù ñaù loä thieân baèng mìn, ñaát caáp1</v>
          </cell>
          <cell r="C486" t="str">
            <v>m3</v>
          </cell>
          <cell r="D486">
            <v>14787.8745</v>
          </cell>
          <cell r="E486">
            <v>14787.8745</v>
          </cell>
          <cell r="F486">
            <v>14787.8745</v>
          </cell>
          <cell r="G486">
            <v>87166.2</v>
          </cell>
          <cell r="H486">
            <v>6086.7690000000002</v>
          </cell>
        </row>
        <row r="487">
          <cell r="A487" t="str">
            <v>04.03.21.2</v>
          </cell>
          <cell r="B487" t="str">
            <v>Phaù ñaù loä thieân baèng mìn, ñaát caáp2</v>
          </cell>
          <cell r="C487" t="str">
            <v>m3</v>
          </cell>
          <cell r="D487">
            <v>13385.746500000001</v>
          </cell>
          <cell r="E487">
            <v>13385.746500000001</v>
          </cell>
          <cell r="F487">
            <v>13385.746500000001</v>
          </cell>
          <cell r="G487">
            <v>70474.8</v>
          </cell>
          <cell r="H487">
            <v>5597.6819999999998</v>
          </cell>
        </row>
        <row r="488">
          <cell r="A488" t="str">
            <v>04.03.21.3</v>
          </cell>
          <cell r="B488" t="str">
            <v>Phaù ñaù loä thieân baèng mìn, ñaát caáp3</v>
          </cell>
          <cell r="C488" t="str">
            <v>m3</v>
          </cell>
          <cell r="D488">
            <v>12342.718499999999</v>
          </cell>
          <cell r="E488">
            <v>12342.718499999999</v>
          </cell>
          <cell r="F488">
            <v>12342.718499999999</v>
          </cell>
          <cell r="G488">
            <v>54710.7</v>
          </cell>
          <cell r="H488">
            <v>4220.875</v>
          </cell>
        </row>
        <row r="489">
          <cell r="A489" t="str">
            <v>04.03.21.4</v>
          </cell>
          <cell r="B489" t="str">
            <v>Phaù ñaù loä thieân baèng mìn, ñaát caáp4</v>
          </cell>
          <cell r="C489" t="str">
            <v>m3</v>
          </cell>
          <cell r="D489">
            <v>10385.235000000001</v>
          </cell>
          <cell r="E489">
            <v>10385.235000000001</v>
          </cell>
          <cell r="F489">
            <v>10385.235000000001</v>
          </cell>
          <cell r="G489">
            <v>51001.500000000007</v>
          </cell>
          <cell r="H489">
            <v>4220.875</v>
          </cell>
        </row>
        <row r="490">
          <cell r="A490" t="str">
            <v>04.03.22.1</v>
          </cell>
          <cell r="B490" t="str">
            <v>Phaù ñaù moà coâi baèng mìn, ñaát caáp1</v>
          </cell>
          <cell r="C490" t="str">
            <v>m3</v>
          </cell>
          <cell r="D490">
            <v>14787.8745</v>
          </cell>
          <cell r="E490">
            <v>14787.8745</v>
          </cell>
          <cell r="F490">
            <v>14787.8745</v>
          </cell>
          <cell r="G490">
            <v>102003.00000000001</v>
          </cell>
          <cell r="H490">
            <v>6086.7690000000002</v>
          </cell>
        </row>
        <row r="491">
          <cell r="A491" t="str">
            <v>04.03.22.2</v>
          </cell>
          <cell r="B491" t="str">
            <v>Phaù ñaù moà coâi baèng mìn, ñaát caáp2</v>
          </cell>
          <cell r="C491" t="str">
            <v>m3</v>
          </cell>
          <cell r="D491">
            <v>13385.746500000001</v>
          </cell>
          <cell r="E491">
            <v>13385.746500000001</v>
          </cell>
          <cell r="F491">
            <v>13385.746500000001</v>
          </cell>
          <cell r="G491">
            <v>82529.7</v>
          </cell>
          <cell r="H491">
            <v>5597.6819999999998</v>
          </cell>
        </row>
        <row r="492">
          <cell r="A492" t="str">
            <v>04.03.22.3</v>
          </cell>
          <cell r="B492" t="str">
            <v>Phaù ñaù moà coâi baèng mìn, ñaát caáp3</v>
          </cell>
          <cell r="C492" t="str">
            <v>m3</v>
          </cell>
          <cell r="D492">
            <v>12342.718499999999</v>
          </cell>
          <cell r="E492">
            <v>12342.718499999999</v>
          </cell>
          <cell r="F492">
            <v>12342.718499999999</v>
          </cell>
          <cell r="G492">
            <v>63983.7</v>
          </cell>
          <cell r="H492">
            <v>4220.875</v>
          </cell>
        </row>
        <row r="493">
          <cell r="A493" t="str">
            <v>04.03.22.4</v>
          </cell>
          <cell r="B493" t="str">
            <v>Phaù ñaù moà coâi baèng mìn, ñaát caáp4</v>
          </cell>
          <cell r="C493" t="str">
            <v>m3</v>
          </cell>
          <cell r="D493">
            <v>10385.235000000001</v>
          </cell>
          <cell r="E493">
            <v>10385.235000000001</v>
          </cell>
          <cell r="F493">
            <v>10385.235000000001</v>
          </cell>
          <cell r="G493">
            <v>57492.6</v>
          </cell>
          <cell r="H493">
            <v>4220.875</v>
          </cell>
        </row>
        <row r="494">
          <cell r="A494" t="str">
            <v>04.03.23.1</v>
          </cell>
          <cell r="B494" t="str">
            <v>Phaù ñaù ngaàm baèng mìn, ñaát caáp1</v>
          </cell>
          <cell r="C494" t="str">
            <v>m3</v>
          </cell>
          <cell r="D494">
            <v>14787.8745</v>
          </cell>
          <cell r="E494">
            <v>14787.8745</v>
          </cell>
          <cell r="F494">
            <v>14787.8745</v>
          </cell>
          <cell r="G494">
            <v>124258.20000000001</v>
          </cell>
          <cell r="H494">
            <v>6086.7690000000002</v>
          </cell>
        </row>
        <row r="495">
          <cell r="A495" t="str">
            <v>04.03.23.2</v>
          </cell>
          <cell r="B495" t="str">
            <v>Phaù ñaù ngaàm baèng mìn, ñaát caáp2</v>
          </cell>
          <cell r="C495" t="str">
            <v>m3</v>
          </cell>
          <cell r="D495">
            <v>13385.746500000001</v>
          </cell>
          <cell r="E495">
            <v>13385.746500000001</v>
          </cell>
          <cell r="F495">
            <v>13385.746500000001</v>
          </cell>
          <cell r="G495">
            <v>102930.3</v>
          </cell>
          <cell r="H495">
            <v>5597.6819999999998</v>
          </cell>
        </row>
        <row r="496">
          <cell r="A496" t="str">
            <v>04.03.23.3</v>
          </cell>
          <cell r="B496" t="str">
            <v>Phaù ñaù ngaàm baèng mìn, ñaát caáp3</v>
          </cell>
          <cell r="C496" t="str">
            <v>m3</v>
          </cell>
          <cell r="D496">
            <v>12342.718499999999</v>
          </cell>
          <cell r="E496">
            <v>12342.718499999999</v>
          </cell>
          <cell r="F496">
            <v>12342.718499999999</v>
          </cell>
          <cell r="G496">
            <v>82529.7</v>
          </cell>
          <cell r="H496">
            <v>4220.875</v>
          </cell>
        </row>
        <row r="497">
          <cell r="A497" t="str">
            <v>04.03.23.4</v>
          </cell>
          <cell r="B497" t="str">
            <v>Phaù ñaù ngaàm baèng mìn, ñaát caáp4</v>
          </cell>
          <cell r="C497" t="str">
            <v>m3</v>
          </cell>
          <cell r="D497">
            <v>10385.235000000001</v>
          </cell>
          <cell r="E497">
            <v>10385.235000000001</v>
          </cell>
          <cell r="F497">
            <v>10385.235000000001</v>
          </cell>
          <cell r="G497">
            <v>64910.999999999993</v>
          </cell>
          <cell r="H497">
            <v>4220.875</v>
          </cell>
        </row>
        <row r="498">
          <cell r="A498" t="str">
            <v>04.04.10.1</v>
          </cell>
          <cell r="B498" t="str">
            <v>Phaù ñaù MB, laøm Ñg taïm baèng mìn, ñaù daøy &lt;=2m, ñaù caáp1</v>
          </cell>
          <cell r="C498" t="str">
            <v>m3</v>
          </cell>
          <cell r="D498">
            <v>12782.918</v>
          </cell>
          <cell r="E498">
            <v>12782.918</v>
          </cell>
          <cell r="F498">
            <v>12782.918</v>
          </cell>
          <cell r="G498">
            <v>137611.32</v>
          </cell>
          <cell r="H498">
            <v>5257.0030999999999</v>
          </cell>
        </row>
        <row r="499">
          <cell r="A499" t="str">
            <v>04.04.10.2</v>
          </cell>
          <cell r="B499" t="str">
            <v>Phaù ñaù MB, laøm Ñg taïm baèng mìn, ñaù daøy &lt;=2m, ñaù caáp2</v>
          </cell>
          <cell r="C499" t="str">
            <v>m3</v>
          </cell>
          <cell r="D499">
            <v>11638.3627</v>
          </cell>
          <cell r="E499">
            <v>11638.3627</v>
          </cell>
          <cell r="F499">
            <v>11638.3627</v>
          </cell>
          <cell r="G499">
            <v>112666.95000000001</v>
          </cell>
          <cell r="H499">
            <v>4688.1895000000004</v>
          </cell>
        </row>
        <row r="500">
          <cell r="A500" t="str">
            <v>04.04.10.3</v>
          </cell>
          <cell r="B500" t="str">
            <v>Phaù ñaù MB, laøm Ñg taïm baèng mìn, ñaù daøy &lt;=2m, ñaù caáp3</v>
          </cell>
          <cell r="C500" t="str">
            <v>m3</v>
          </cell>
          <cell r="D500">
            <v>10433.890000000001</v>
          </cell>
          <cell r="E500">
            <v>10433.890000000001</v>
          </cell>
          <cell r="F500">
            <v>10433.890000000001</v>
          </cell>
          <cell r="G500">
            <v>97459.23</v>
          </cell>
          <cell r="H500">
            <v>4168.2846</v>
          </cell>
        </row>
        <row r="501">
          <cell r="A501" t="str">
            <v>04.04.10.4</v>
          </cell>
          <cell r="B501" t="str">
            <v>Phaù ñaù MB, laøm Ñg taïm baèng mìn, ñaù daøy &lt;=2m, ñaù caáp4</v>
          </cell>
          <cell r="C501" t="str">
            <v>m3</v>
          </cell>
          <cell r="D501">
            <v>9521.6839999999993</v>
          </cell>
          <cell r="E501">
            <v>9521.6839999999993</v>
          </cell>
          <cell r="F501">
            <v>9521.6839999999993</v>
          </cell>
          <cell r="G501">
            <v>90133.56</v>
          </cell>
          <cell r="H501">
            <v>3883.8778000000002</v>
          </cell>
        </row>
        <row r="502">
          <cell r="A502" t="str">
            <v>04.04.20.1</v>
          </cell>
          <cell r="B502" t="str">
            <v>Phaù ñaù MB, laøm Ñg taïm baèng mìn, ñaù daøy &gt;2m, ñaù caáp1</v>
          </cell>
          <cell r="C502" t="str">
            <v>m3</v>
          </cell>
          <cell r="D502">
            <v>14083.689999999999</v>
          </cell>
          <cell r="E502">
            <v>14083.689999999999</v>
          </cell>
          <cell r="F502">
            <v>14083.689999999999</v>
          </cell>
          <cell r="G502">
            <v>104821.99200000001</v>
          </cell>
          <cell r="H502">
            <v>5825.8167000000003</v>
          </cell>
        </row>
        <row r="503">
          <cell r="A503" t="str">
            <v>04.04.20.2</v>
          </cell>
          <cell r="B503" t="str">
            <v>Phaù ñaù MB, laøm Ñg taïm baèng mìn, ñaù daøy &gt;2m, ñaù caáp2</v>
          </cell>
          <cell r="C503" t="str">
            <v>m3</v>
          </cell>
          <cell r="D503">
            <v>12830.648000000001</v>
          </cell>
          <cell r="E503">
            <v>12830.648000000001</v>
          </cell>
          <cell r="F503">
            <v>12830.648000000001</v>
          </cell>
          <cell r="G503">
            <v>87444.39</v>
          </cell>
          <cell r="H503">
            <v>5257.0030999999999</v>
          </cell>
        </row>
        <row r="504">
          <cell r="A504" t="str">
            <v>04.04.20.3</v>
          </cell>
          <cell r="B504" t="str">
            <v>Phaù ñaù MB, laøm Ñg taïm baèng mìn, ñaù daøy &gt;2m, ñaù caáp3</v>
          </cell>
          <cell r="C504" t="str">
            <v>m3</v>
          </cell>
          <cell r="D504">
            <v>11678.615</v>
          </cell>
          <cell r="E504">
            <v>11678.615</v>
          </cell>
          <cell r="F504">
            <v>11678.615</v>
          </cell>
          <cell r="G504">
            <v>74184</v>
          </cell>
          <cell r="H504">
            <v>4688.1894999999995</v>
          </cell>
        </row>
        <row r="505">
          <cell r="A505" t="str">
            <v>04.04.20.4</v>
          </cell>
          <cell r="B505" t="str">
            <v>Phaù ñaù MB, laøm Ñg taïm baèng mìn, ñaù daøy &gt;2m, ñaù caáp4</v>
          </cell>
          <cell r="C505" t="str">
            <v>m3</v>
          </cell>
          <cell r="D505">
            <v>9921.7180000000008</v>
          </cell>
          <cell r="E505">
            <v>9921.7180000000008</v>
          </cell>
          <cell r="F505">
            <v>9921.7180000000008</v>
          </cell>
          <cell r="G505">
            <v>70919.90400000001</v>
          </cell>
          <cell r="H505">
            <v>4168.2846</v>
          </cell>
        </row>
        <row r="506">
          <cell r="A506" t="str">
            <v>CH.5</v>
          </cell>
          <cell r="B506" t="str">
            <v>COÂNG TAÙC COÁT THEÙP BEÂ TOÂNG</v>
          </cell>
          <cell r="H506">
            <v>0</v>
          </cell>
        </row>
        <row r="507">
          <cell r="B507" t="str">
            <v>Saûn xuaát laép döïng coát theùp, vaùn khuoân</v>
          </cell>
        </row>
        <row r="508">
          <cell r="A508" t="str">
            <v>05.01.10.1</v>
          </cell>
          <cell r="B508" t="str">
            <v>Coát theùp moùng coät, d &lt;= 10</v>
          </cell>
          <cell r="C508" t="str">
            <v>kg</v>
          </cell>
          <cell r="D508">
            <v>9813.9599999999991</v>
          </cell>
          <cell r="E508">
            <v>9813.9599999999991</v>
          </cell>
          <cell r="F508">
            <v>9813.9599999999991</v>
          </cell>
          <cell r="G508">
            <v>1115.0328</v>
          </cell>
          <cell r="H508">
            <v>37.3352</v>
          </cell>
        </row>
        <row r="509">
          <cell r="A509" t="str">
            <v>05.01.10.2</v>
          </cell>
          <cell r="B509" t="str">
            <v>Coát theùp moùng coät, d &lt;= 18</v>
          </cell>
          <cell r="C509" t="str">
            <v>kg</v>
          </cell>
          <cell r="D509">
            <v>9966.9317200000005</v>
          </cell>
          <cell r="E509">
            <v>9966.9317200000005</v>
          </cell>
          <cell r="F509">
            <v>9966.9317200000005</v>
          </cell>
          <cell r="G509">
            <v>821.2876</v>
          </cell>
          <cell r="H509">
            <v>182.65183999999999</v>
          </cell>
        </row>
        <row r="510">
          <cell r="A510" t="str">
            <v>05.01.10.3</v>
          </cell>
          <cell r="B510" t="str">
            <v>Coát theùp moùng coät, d &gt; 18</v>
          </cell>
          <cell r="C510" t="str">
            <v>kg</v>
          </cell>
          <cell r="D510">
            <v>9982.2046000000009</v>
          </cell>
          <cell r="E510">
            <v>9982.2046000000009</v>
          </cell>
          <cell r="F510">
            <v>9982.2046000000009</v>
          </cell>
          <cell r="G510">
            <v>625.17200000000003</v>
          </cell>
          <cell r="H510">
            <v>188.17986000000002</v>
          </cell>
        </row>
        <row r="511">
          <cell r="A511" t="str">
            <v>05.01.20.1</v>
          </cell>
          <cell r="B511" t="str">
            <v>Coát theùp xaø, thanh ngang, ñeá moùng coät vuoâng, d&lt;=10</v>
          </cell>
          <cell r="C511" t="str">
            <v>kg</v>
          </cell>
          <cell r="D511">
            <v>9813.9599999999991</v>
          </cell>
          <cell r="E511">
            <v>9813.9599999999991</v>
          </cell>
          <cell r="F511">
            <v>9813.9599999999991</v>
          </cell>
          <cell r="G511">
            <v>1342.8352</v>
          </cell>
          <cell r="H511">
            <v>37.3352</v>
          </cell>
        </row>
        <row r="512">
          <cell r="A512" t="str">
            <v>05.01.20.2</v>
          </cell>
          <cell r="B512" t="str">
            <v>Coát theùp xaø, thanh ngang, ñeá moùng coät vuoâng, d&lt;=18</v>
          </cell>
          <cell r="C512" t="str">
            <v>kg</v>
          </cell>
          <cell r="D512">
            <v>9971.2954000000009</v>
          </cell>
          <cell r="E512">
            <v>9971.2954000000009</v>
          </cell>
          <cell r="F512">
            <v>9971.2954000000009</v>
          </cell>
          <cell r="G512">
            <v>736.50400000000002</v>
          </cell>
          <cell r="H512">
            <v>184.42522200000002</v>
          </cell>
        </row>
        <row r="513">
          <cell r="A513" t="str">
            <v>05.01.20.3</v>
          </cell>
          <cell r="B513" t="str">
            <v>Coát theùp xaø, thanh ngang, ñeá moùng coät vuoâng, d&gt;18</v>
          </cell>
          <cell r="C513" t="str">
            <v>kg</v>
          </cell>
          <cell r="D513">
            <v>9971.2954000000009</v>
          </cell>
          <cell r="E513">
            <v>9971.2954000000009</v>
          </cell>
          <cell r="F513">
            <v>9971.2954000000009</v>
          </cell>
          <cell r="G513">
            <v>705.67360000000008</v>
          </cell>
          <cell r="H513">
            <v>164.034582</v>
          </cell>
        </row>
        <row r="514">
          <cell r="A514" t="str">
            <v>05.02.10.1</v>
          </cell>
          <cell r="B514" t="str">
            <v>Coâng taùc vaùn khuoân moùng coät</v>
          </cell>
          <cell r="C514" t="str">
            <v>m2</v>
          </cell>
          <cell r="D514">
            <v>28204.957000000002</v>
          </cell>
          <cell r="E514">
            <v>28204.957000000002</v>
          </cell>
          <cell r="F514">
            <v>28204.957000000002</v>
          </cell>
          <cell r="G514">
            <v>32609.5605</v>
          </cell>
          <cell r="H514">
            <v>0</v>
          </cell>
        </row>
        <row r="515">
          <cell r="A515" t="str">
            <v>05.02.10.2</v>
          </cell>
          <cell r="B515" t="str">
            <v>Coâng taùc vaùn khuoân  coät vuoâng, chöõ nhaät</v>
          </cell>
          <cell r="C515" t="str">
            <v>m2</v>
          </cell>
          <cell r="D515">
            <v>30123.957000000002</v>
          </cell>
          <cell r="E515">
            <v>30123.957000000002</v>
          </cell>
          <cell r="F515">
            <v>30123.957000000002</v>
          </cell>
          <cell r="G515">
            <v>35025.083500000008</v>
          </cell>
          <cell r="H515">
            <v>0</v>
          </cell>
        </row>
        <row r="516">
          <cell r="A516" t="str">
            <v>05.02.10.3</v>
          </cell>
          <cell r="B516" t="str">
            <v>Coâng taùc vaùn khuoân  caáu kieän ñuùc saün</v>
          </cell>
          <cell r="C516" t="str">
            <v>m2</v>
          </cell>
          <cell r="D516">
            <v>31534.067489999998</v>
          </cell>
          <cell r="E516">
            <v>31534.067489999998</v>
          </cell>
          <cell r="F516">
            <v>31534.067489999998</v>
          </cell>
          <cell r="G516">
            <v>31262.057999999997</v>
          </cell>
          <cell r="H516">
            <v>0</v>
          </cell>
        </row>
        <row r="517">
          <cell r="A517" t="str">
            <v>05.02.10.4</v>
          </cell>
          <cell r="B517" t="str">
            <v>Coáp pha kim loaïi</v>
          </cell>
          <cell r="C517" t="str">
            <v>m2</v>
          </cell>
          <cell r="D517">
            <v>23399.136705000001</v>
          </cell>
          <cell r="E517">
            <v>23399.136705000001</v>
          </cell>
          <cell r="F517">
            <v>23399.136705000001</v>
          </cell>
          <cell r="G517">
            <v>42032.0965</v>
          </cell>
          <cell r="H517">
            <v>2353.1415000000002</v>
          </cell>
        </row>
        <row r="518">
          <cell r="B518" t="str">
            <v>Coâng taùc beâ toâng</v>
          </cell>
        </row>
        <row r="519">
          <cell r="A519" t="str">
            <v>05.03.11.1a</v>
          </cell>
          <cell r="B519" t="str">
            <v>BT loùt moùng truï, M50 (TC)</v>
          </cell>
          <cell r="C519" t="str">
            <v>m3</v>
          </cell>
          <cell r="D519">
            <v>233981.47012499999</v>
          </cell>
          <cell r="E519">
            <v>252161.69475800003</v>
          </cell>
          <cell r="F519">
            <v>288011.97668824997</v>
          </cell>
          <cell r="G519">
            <v>231228.00000000003</v>
          </cell>
          <cell r="H519">
            <v>0</v>
          </cell>
        </row>
        <row r="520">
          <cell r="A520" t="str">
            <v>05.03.11.1b</v>
          </cell>
          <cell r="B520" t="str">
            <v>BT loùt moùng truï, M100 (TC)</v>
          </cell>
          <cell r="C520" t="str">
            <v>m3</v>
          </cell>
          <cell r="D520">
            <v>260948.83062499997</v>
          </cell>
          <cell r="E520">
            <v>279653.22918800003</v>
          </cell>
          <cell r="F520">
            <v>319424.69927375001</v>
          </cell>
          <cell r="G520">
            <v>231228.00000000003</v>
          </cell>
          <cell r="H520">
            <v>0</v>
          </cell>
        </row>
        <row r="521">
          <cell r="A521" t="str">
            <v>05.03.11.1c</v>
          </cell>
          <cell r="B521" t="str">
            <v>BT loùt moùng truï, M150 (TC)</v>
          </cell>
          <cell r="C521" t="str">
            <v>m3</v>
          </cell>
          <cell r="D521">
            <v>304582.404125</v>
          </cell>
          <cell r="E521">
            <v>324154.23441949999</v>
          </cell>
          <cell r="F521">
            <v>370321.51360924996</v>
          </cell>
          <cell r="G521">
            <v>231228.00000000003</v>
          </cell>
          <cell r="H521">
            <v>0</v>
          </cell>
        </row>
        <row r="522">
          <cell r="A522" t="str">
            <v>05.03.11.2a</v>
          </cell>
          <cell r="B522" t="str">
            <v>BT loùt moùng baûn, M50 (TC)</v>
          </cell>
          <cell r="C522" t="str">
            <v>m3</v>
          </cell>
          <cell r="D522">
            <v>233981.47012499999</v>
          </cell>
          <cell r="E522">
            <v>252161.69475800003</v>
          </cell>
          <cell r="F522">
            <v>288011.97668824997</v>
          </cell>
          <cell r="G522">
            <v>231228.00000000003</v>
          </cell>
          <cell r="H522">
            <v>0</v>
          </cell>
        </row>
        <row r="523">
          <cell r="A523" t="str">
            <v>05.03.11.2b</v>
          </cell>
          <cell r="B523" t="str">
            <v>BT loùt moùng baûn, M100 (TC)</v>
          </cell>
          <cell r="C523" t="str">
            <v>m3</v>
          </cell>
          <cell r="D523">
            <v>260948.83062499997</v>
          </cell>
          <cell r="E523">
            <v>279653.22918800003</v>
          </cell>
          <cell r="F523">
            <v>319424.69927375001</v>
          </cell>
          <cell r="G523">
            <v>186695.2</v>
          </cell>
          <cell r="H523">
            <v>0</v>
          </cell>
        </row>
        <row r="524">
          <cell r="A524" t="str">
            <v>05.03.11.2c</v>
          </cell>
          <cell r="B524" t="str">
            <v>BT loùt moùng baûn, M150 (TC)</v>
          </cell>
          <cell r="C524" t="str">
            <v>m3</v>
          </cell>
          <cell r="D524">
            <v>304582.404125</v>
          </cell>
          <cell r="E524">
            <v>324154.23441949999</v>
          </cell>
          <cell r="F524">
            <v>370321.51360924996</v>
          </cell>
          <cell r="G524">
            <v>186695.2</v>
          </cell>
          <cell r="H524">
            <v>0</v>
          </cell>
        </row>
        <row r="525">
          <cell r="A525" t="str">
            <v>05.03.12.1a</v>
          </cell>
          <cell r="B525" t="str">
            <v>BT loùt moùng truï, M50 (TC+CG)</v>
          </cell>
          <cell r="C525" t="str">
            <v>m3</v>
          </cell>
          <cell r="D525">
            <v>233981.47012499999</v>
          </cell>
          <cell r="E525">
            <v>252161.69475800003</v>
          </cell>
          <cell r="F525">
            <v>288011.97668824997</v>
          </cell>
          <cell r="G525">
            <v>155864.80000000002</v>
          </cell>
          <cell r="H525">
            <v>24043.364000000001</v>
          </cell>
        </row>
        <row r="526">
          <cell r="A526" t="str">
            <v>05.03.12.1b</v>
          </cell>
          <cell r="B526" t="str">
            <v>BT loùt moùng truï, M100 (TC+CG)</v>
          </cell>
          <cell r="C526" t="str">
            <v>m3</v>
          </cell>
          <cell r="D526">
            <v>260948.83062499997</v>
          </cell>
          <cell r="E526">
            <v>279653.22918800003</v>
          </cell>
          <cell r="F526">
            <v>319424.69927375001</v>
          </cell>
          <cell r="G526">
            <v>155864.80000000002</v>
          </cell>
          <cell r="H526">
            <v>24043.364000000001</v>
          </cell>
        </row>
        <row r="527">
          <cell r="A527" t="str">
            <v>05.03.12.1c</v>
          </cell>
          <cell r="B527" t="str">
            <v>BT loùt moùng truï, M150 (TC+CG)</v>
          </cell>
          <cell r="C527" t="str">
            <v>m3</v>
          </cell>
          <cell r="D527">
            <v>304582.404125</v>
          </cell>
          <cell r="E527">
            <v>324154.23441949999</v>
          </cell>
          <cell r="F527">
            <v>370321.51360924996</v>
          </cell>
          <cell r="G527">
            <v>155864.80000000002</v>
          </cell>
          <cell r="H527">
            <v>24043.364000000001</v>
          </cell>
        </row>
        <row r="528">
          <cell r="A528" t="str">
            <v>05.03.12.2a</v>
          </cell>
          <cell r="B528" t="str">
            <v>BT loùt moùng baûn, M50 (TC+CG)</v>
          </cell>
          <cell r="C528" t="str">
            <v>m3</v>
          </cell>
          <cell r="D528">
            <v>233981.47012499999</v>
          </cell>
          <cell r="E528">
            <v>252161.69475800003</v>
          </cell>
          <cell r="F528">
            <v>288011.97668824997</v>
          </cell>
          <cell r="G528">
            <v>111332</v>
          </cell>
          <cell r="H528">
            <v>24043.364000000001</v>
          </cell>
        </row>
        <row r="529">
          <cell r="A529" t="str">
            <v>05.03.12.2b</v>
          </cell>
          <cell r="B529" t="str">
            <v>BT loùt moùng baûn, M100 (TC+CG)</v>
          </cell>
          <cell r="C529" t="str">
            <v>m3</v>
          </cell>
          <cell r="D529">
            <v>260948.83062499997</v>
          </cell>
          <cell r="E529">
            <v>279653.22918800003</v>
          </cell>
          <cell r="F529">
            <v>319424.69927375001</v>
          </cell>
          <cell r="G529">
            <v>111332</v>
          </cell>
          <cell r="H529">
            <v>24043.364000000001</v>
          </cell>
        </row>
        <row r="530">
          <cell r="A530" t="str">
            <v>05.03.12.2c</v>
          </cell>
          <cell r="B530" t="str">
            <v>BT loùt moùng baûn, M150 (TC+CG)</v>
          </cell>
          <cell r="C530" t="str">
            <v>m3</v>
          </cell>
          <cell r="D530">
            <v>304582.404125</v>
          </cell>
          <cell r="E530">
            <v>324154.23441949999</v>
          </cell>
          <cell r="F530">
            <v>370321.51360924996</v>
          </cell>
          <cell r="G530">
            <v>111332</v>
          </cell>
          <cell r="H530">
            <v>24043.364000000001</v>
          </cell>
        </row>
        <row r="531">
          <cell r="A531" t="str">
            <v>05.03.21.1a</v>
          </cell>
          <cell r="B531" t="str">
            <v>BT moùng truï, coù caàu coâng taùc M100 (TC)</v>
          </cell>
          <cell r="C531" t="str">
            <v>m3</v>
          </cell>
          <cell r="D531">
            <v>319547.89264124999</v>
          </cell>
          <cell r="E531">
            <v>353964.75020445004</v>
          </cell>
          <cell r="F531">
            <v>389424.55895463744</v>
          </cell>
          <cell r="G531">
            <v>304878.40000000002</v>
          </cell>
          <cell r="H531">
            <v>0</v>
          </cell>
        </row>
        <row r="532">
          <cell r="A532" t="str">
            <v>05.03.21.1b</v>
          </cell>
          <cell r="B532" t="str">
            <v>BT moùng truï, coù caàu coâng taùc M150 (TC)</v>
          </cell>
          <cell r="C532" t="str">
            <v>m3</v>
          </cell>
          <cell r="D532">
            <v>369346.34768062492</v>
          </cell>
          <cell r="E532">
            <v>405015.94617723755</v>
          </cell>
          <cell r="F532">
            <v>447814.98837245628</v>
          </cell>
          <cell r="G532">
            <v>304878.40000000002</v>
          </cell>
          <cell r="H532">
            <v>0</v>
          </cell>
        </row>
        <row r="533">
          <cell r="A533" t="str">
            <v>05.03.21.1c</v>
          </cell>
          <cell r="B533" t="str">
            <v>BT moùng truï, coù caàu coâng taùc M200 (TC)</v>
          </cell>
          <cell r="C533" t="str">
            <v>m3</v>
          </cell>
          <cell r="D533">
            <v>416150.98840874998</v>
          </cell>
          <cell r="E533">
            <v>452246.43596632505</v>
          </cell>
          <cell r="F533">
            <v>502437.99570011249</v>
          </cell>
          <cell r="G533">
            <v>304878.40000000002</v>
          </cell>
          <cell r="H533">
            <v>0</v>
          </cell>
        </row>
        <row r="534">
          <cell r="A534" t="str">
            <v>05.03.21.1d</v>
          </cell>
          <cell r="B534" t="str">
            <v>BT moùng truï, coù caàu coâng taùc M250 (TC)</v>
          </cell>
          <cell r="C534" t="str">
            <v>m3</v>
          </cell>
          <cell r="D534">
            <v>465059.97986437497</v>
          </cell>
          <cell r="E534">
            <v>502244.44339361251</v>
          </cell>
          <cell r="F534">
            <v>559755.48556606867</v>
          </cell>
          <cell r="G534">
            <v>304878.40000000002</v>
          </cell>
          <cell r="H534">
            <v>0</v>
          </cell>
        </row>
        <row r="535">
          <cell r="A535" t="str">
            <v>05.03.21.2a</v>
          </cell>
          <cell r="B535" t="str">
            <v>BT moùng truï, khoâng caàu coâng taùc M100 (TC)</v>
          </cell>
          <cell r="C535" t="str">
            <v>m3</v>
          </cell>
          <cell r="D535">
            <v>294573.64264124999</v>
          </cell>
          <cell r="E535">
            <v>325120.35665445001</v>
          </cell>
          <cell r="F535">
            <v>351262.30895463744</v>
          </cell>
          <cell r="G535">
            <v>262058.4</v>
          </cell>
          <cell r="H535">
            <v>0</v>
          </cell>
        </row>
        <row r="536">
          <cell r="A536" t="str">
            <v>05.03.21.2b</v>
          </cell>
          <cell r="B536" t="str">
            <v>BT moùng truï, khoâng caàu coâng taùc M150 (TC)</v>
          </cell>
          <cell r="C536" t="str">
            <v>m3</v>
          </cell>
          <cell r="D536">
            <v>344372.09768062492</v>
          </cell>
          <cell r="E536">
            <v>376171.55262723751</v>
          </cell>
          <cell r="F536">
            <v>409652.73837245628</v>
          </cell>
          <cell r="G536">
            <v>262058.4</v>
          </cell>
          <cell r="H536">
            <v>0</v>
          </cell>
        </row>
        <row r="537">
          <cell r="A537" t="str">
            <v>05.03.21.2c</v>
          </cell>
          <cell r="B537" t="str">
            <v>BT moùng truï, khoâng caàu coâng taùc M200 (TC)</v>
          </cell>
          <cell r="C537" t="str">
            <v>m3</v>
          </cell>
          <cell r="D537">
            <v>392608.68096187495</v>
          </cell>
          <cell r="E537">
            <v>425393.89622913761</v>
          </cell>
          <cell r="F537">
            <v>466137.58848601877</v>
          </cell>
          <cell r="G537">
            <v>262058.4</v>
          </cell>
          <cell r="H537">
            <v>0</v>
          </cell>
        </row>
        <row r="538">
          <cell r="A538" t="str">
            <v>05.03.21.2d</v>
          </cell>
          <cell r="B538" t="str">
            <v>BT moùng truï, khoâng caàu coâng taùc M250 (TC)</v>
          </cell>
          <cell r="C538" t="str">
            <v>m3</v>
          </cell>
          <cell r="D538">
            <v>440849.43255937495</v>
          </cell>
          <cell r="E538">
            <v>474462.37187711254</v>
          </cell>
          <cell r="F538">
            <v>522586.2183852187</v>
          </cell>
          <cell r="G538">
            <v>262058.4</v>
          </cell>
          <cell r="H538">
            <v>0</v>
          </cell>
        </row>
        <row r="539">
          <cell r="A539" t="str">
            <v>05.03.21.3a</v>
          </cell>
          <cell r="B539" t="str">
            <v>BT moùng baûn M100 (TC)</v>
          </cell>
          <cell r="C539" t="str">
            <v>m3</v>
          </cell>
          <cell r="D539">
            <v>319547.89264124999</v>
          </cell>
          <cell r="E539">
            <v>353964.75020445004</v>
          </cell>
          <cell r="F539">
            <v>389424.55895463744</v>
          </cell>
          <cell r="G539">
            <v>302309.2</v>
          </cell>
          <cell r="H539">
            <v>0</v>
          </cell>
        </row>
        <row r="540">
          <cell r="A540" t="str">
            <v>05.03.21.3b</v>
          </cell>
          <cell r="B540" t="str">
            <v>BT moùng baûn M150 (TC)</v>
          </cell>
          <cell r="C540" t="str">
            <v>m3</v>
          </cell>
          <cell r="D540">
            <v>369346.34768062492</v>
          </cell>
          <cell r="E540">
            <v>405015.94617723755</v>
          </cell>
          <cell r="F540">
            <v>447814.98837245628</v>
          </cell>
          <cell r="G540">
            <v>302309.2</v>
          </cell>
          <cell r="H540">
            <v>0</v>
          </cell>
        </row>
        <row r="541">
          <cell r="A541" t="str">
            <v>05.03.21.3c</v>
          </cell>
          <cell r="B541" t="str">
            <v>BT moùng baûn M200 (TC)</v>
          </cell>
          <cell r="C541" t="str">
            <v>m3</v>
          </cell>
          <cell r="D541">
            <v>416150.98840874998</v>
          </cell>
          <cell r="E541">
            <v>452246.43596632505</v>
          </cell>
          <cell r="F541">
            <v>502437.99570011249</v>
          </cell>
          <cell r="G541">
            <v>302309.2</v>
          </cell>
          <cell r="H541">
            <v>0</v>
          </cell>
        </row>
        <row r="542">
          <cell r="A542" t="str">
            <v>05.03.21.3d</v>
          </cell>
          <cell r="B542" t="str">
            <v>BT moùng baûn M250 (TC)</v>
          </cell>
          <cell r="C542" t="str">
            <v>m3</v>
          </cell>
          <cell r="D542">
            <v>465059.97986437497</v>
          </cell>
          <cell r="E542">
            <v>502244.44339361251</v>
          </cell>
          <cell r="F542">
            <v>559755.48556606867</v>
          </cell>
          <cell r="G542">
            <v>302309.2</v>
          </cell>
          <cell r="H542">
            <v>0</v>
          </cell>
        </row>
        <row r="543">
          <cell r="A543" t="str">
            <v>05.03.22.1a</v>
          </cell>
          <cell r="B543" t="str">
            <v>BT moùng truï, coù caàu coâng taùc M100 (TC+ñaàm duøi)</v>
          </cell>
          <cell r="C543" t="str">
            <v>m3</v>
          </cell>
          <cell r="D543">
            <v>319547.89264124999</v>
          </cell>
          <cell r="E543">
            <v>353964.75020445004</v>
          </cell>
          <cell r="F543">
            <v>389424.55895463744</v>
          </cell>
          <cell r="G543">
            <v>259489.19999999998</v>
          </cell>
          <cell r="H543">
            <v>9448.3000000000011</v>
          </cell>
        </row>
        <row r="544">
          <cell r="A544" t="str">
            <v>05.03.22.1b</v>
          </cell>
          <cell r="B544" t="str">
            <v>BT moùng truï, coù caàu coâng taùc M150 (TC+ñaàm duøi)</v>
          </cell>
          <cell r="C544" t="str">
            <v>m3</v>
          </cell>
          <cell r="D544">
            <v>369346.34768062492</v>
          </cell>
          <cell r="E544">
            <v>405015.94617723755</v>
          </cell>
          <cell r="F544">
            <v>447814.98837245628</v>
          </cell>
          <cell r="G544">
            <v>259489.19999999998</v>
          </cell>
          <cell r="H544">
            <v>9448.3000000000011</v>
          </cell>
        </row>
        <row r="545">
          <cell r="A545" t="str">
            <v>05.03.22.1c</v>
          </cell>
          <cell r="B545" t="str">
            <v>BT moùng truï, coù caàu coâng taùc M200 (TC+ñaàm duøi)</v>
          </cell>
          <cell r="C545" t="str">
            <v>m3</v>
          </cell>
          <cell r="D545">
            <v>416150.98840874998</v>
          </cell>
          <cell r="E545">
            <v>452246.43596632505</v>
          </cell>
          <cell r="F545">
            <v>502437.99570011249</v>
          </cell>
          <cell r="G545">
            <v>259489.19999999998</v>
          </cell>
          <cell r="H545">
            <v>9448.3000000000011</v>
          </cell>
        </row>
        <row r="546">
          <cell r="A546" t="str">
            <v>05.03.22.1d</v>
          </cell>
          <cell r="B546" t="str">
            <v>BT moùng truï, coù caàu coâng taùc M250 (TC+ñaàm duøi)</v>
          </cell>
          <cell r="C546" t="str">
            <v>m3</v>
          </cell>
          <cell r="D546">
            <v>465059.97986437497</v>
          </cell>
          <cell r="E546">
            <v>502244.44339361251</v>
          </cell>
          <cell r="F546">
            <v>559755.48556606867</v>
          </cell>
          <cell r="G546">
            <v>259489.19999999998</v>
          </cell>
          <cell r="H546">
            <v>9448.3000000000011</v>
          </cell>
        </row>
        <row r="547">
          <cell r="A547" t="str">
            <v>05.03.22.2a</v>
          </cell>
          <cell r="B547" t="str">
            <v>BT moùng truï, khoâng caàu coâng taùc M100 (TC+ñaàm duøi)</v>
          </cell>
          <cell r="C547" t="str">
            <v>m3</v>
          </cell>
          <cell r="D547">
            <v>294573.64264124999</v>
          </cell>
          <cell r="E547">
            <v>325120.35665445001</v>
          </cell>
          <cell r="F547">
            <v>351262.30895463744</v>
          </cell>
          <cell r="G547">
            <v>222664</v>
          </cell>
          <cell r="H547">
            <v>9448.3000000000011</v>
          </cell>
        </row>
        <row r="548">
          <cell r="A548" t="str">
            <v>05.03.22.2b</v>
          </cell>
          <cell r="B548" t="str">
            <v>BT moùng truï, khoâng caàu coâng taùc M150 (TC+ñaàm duøi)</v>
          </cell>
          <cell r="C548" t="str">
            <v>m3</v>
          </cell>
          <cell r="D548">
            <v>344372.09768062492</v>
          </cell>
          <cell r="E548">
            <v>376171.55262723751</v>
          </cell>
          <cell r="F548">
            <v>409652.73837245628</v>
          </cell>
          <cell r="G548">
            <v>222664</v>
          </cell>
          <cell r="H548">
            <v>9448.3000000000011</v>
          </cell>
        </row>
        <row r="549">
          <cell r="A549" t="str">
            <v>05.03.22.2c</v>
          </cell>
          <cell r="B549" t="str">
            <v>BT moùng truï, khoâng caàu coâng taùc M200 (TC+ñaàm duøi)</v>
          </cell>
          <cell r="C549" t="str">
            <v>m3</v>
          </cell>
          <cell r="D549">
            <v>392608.68096187495</v>
          </cell>
          <cell r="E549">
            <v>425393.89622913761</v>
          </cell>
          <cell r="F549">
            <v>466137.58848601877</v>
          </cell>
          <cell r="G549">
            <v>222664</v>
          </cell>
          <cell r="H549">
            <v>9448.3000000000011</v>
          </cell>
        </row>
        <row r="550">
          <cell r="A550" t="str">
            <v>05.03.22.2d</v>
          </cell>
          <cell r="B550" t="str">
            <v>BT moùng truï, khoâng caàu coâng taùc M250 (TC+ñaàm duøi)</v>
          </cell>
          <cell r="C550" t="str">
            <v>m3</v>
          </cell>
          <cell r="D550">
            <v>440849.43255937495</v>
          </cell>
          <cell r="E550">
            <v>474462.37187711254</v>
          </cell>
          <cell r="F550">
            <v>522586.2183852187</v>
          </cell>
          <cell r="G550">
            <v>222664</v>
          </cell>
          <cell r="H550">
            <v>9448.3000000000011</v>
          </cell>
        </row>
        <row r="551">
          <cell r="A551" t="str">
            <v>05.03.22.3a</v>
          </cell>
          <cell r="B551" t="str">
            <v>BT moùng baûn M100 (TC+ñaàm duøi)</v>
          </cell>
          <cell r="C551" t="str">
            <v>m3</v>
          </cell>
          <cell r="D551">
            <v>319547.89264124999</v>
          </cell>
          <cell r="E551">
            <v>353964.75020445004</v>
          </cell>
          <cell r="F551">
            <v>389424.55895463744</v>
          </cell>
          <cell r="G551">
            <v>241504.8</v>
          </cell>
          <cell r="H551">
            <v>9448.3000000000011</v>
          </cell>
        </row>
        <row r="552">
          <cell r="A552" t="str">
            <v>05.03.22.3b</v>
          </cell>
          <cell r="B552" t="str">
            <v>BT moùng baûn M150 (TC+ñaàm duøi)</v>
          </cell>
          <cell r="C552" t="str">
            <v>m3</v>
          </cell>
          <cell r="D552">
            <v>369346.34768062492</v>
          </cell>
          <cell r="E552">
            <v>405015.94617723755</v>
          </cell>
          <cell r="F552">
            <v>447814.98837245628</v>
          </cell>
          <cell r="G552">
            <v>241504.8</v>
          </cell>
          <cell r="H552">
            <v>9448.3000000000011</v>
          </cell>
        </row>
        <row r="553">
          <cell r="A553" t="str">
            <v>05.03.22.3c</v>
          </cell>
          <cell r="B553" t="str">
            <v>BT moùng baûn M200 (TC+ñaàm duøi)</v>
          </cell>
          <cell r="C553" t="str">
            <v>m3</v>
          </cell>
          <cell r="D553">
            <v>416150.98840874998</v>
          </cell>
          <cell r="E553">
            <v>452246.43596632505</v>
          </cell>
          <cell r="F553">
            <v>502437.99570011249</v>
          </cell>
          <cell r="G553">
            <v>241504.8</v>
          </cell>
          <cell r="H553">
            <v>9448.3000000000011</v>
          </cell>
        </row>
        <row r="554">
          <cell r="A554" t="str">
            <v>05.03.22.3d</v>
          </cell>
          <cell r="B554" t="str">
            <v>BT moùng baûn M250 (TC+ñaàm duøi)</v>
          </cell>
          <cell r="C554" t="str">
            <v>m3</v>
          </cell>
          <cell r="D554">
            <v>465059.97986437497</v>
          </cell>
          <cell r="E554">
            <v>502244.44339361251</v>
          </cell>
          <cell r="F554">
            <v>559755.48556606867</v>
          </cell>
          <cell r="G554">
            <v>241504.8</v>
          </cell>
          <cell r="H554">
            <v>9448.3000000000011</v>
          </cell>
        </row>
        <row r="555">
          <cell r="A555" t="str">
            <v>05.03.23.1a</v>
          </cell>
          <cell r="B555" t="str">
            <v>BT moùng truï, coù caàu coâng taùc M100 (TC+CG)</v>
          </cell>
          <cell r="C555" t="str">
            <v>m3</v>
          </cell>
          <cell r="D555">
            <v>319547.89264124999</v>
          </cell>
          <cell r="E555">
            <v>353964.75020445004</v>
          </cell>
          <cell r="F555">
            <v>389424.55895463744</v>
          </cell>
          <cell r="G555">
            <v>236366.4</v>
          </cell>
          <cell r="H555">
            <v>24552.621999999999</v>
          </cell>
        </row>
        <row r="556">
          <cell r="A556" t="str">
            <v>05.03.23.1b</v>
          </cell>
          <cell r="B556" t="str">
            <v>BT moùng truï, coù caàu coâng taùc M150 (TC+CG)</v>
          </cell>
          <cell r="C556" t="str">
            <v>m3</v>
          </cell>
          <cell r="D556">
            <v>369346.34768062492</v>
          </cell>
          <cell r="E556">
            <v>405015.94617723755</v>
          </cell>
          <cell r="F556">
            <v>447814.98837245628</v>
          </cell>
          <cell r="G556">
            <v>236366.4</v>
          </cell>
          <cell r="H556">
            <v>24552.621999999999</v>
          </cell>
        </row>
        <row r="557">
          <cell r="A557" t="str">
            <v>05.03.23.1c</v>
          </cell>
          <cell r="B557" t="str">
            <v>BT moùng truï, coù caàu coâng taùc M200 (TC+CG)</v>
          </cell>
          <cell r="C557" t="str">
            <v>m3</v>
          </cell>
          <cell r="D557">
            <v>416150.98840874998</v>
          </cell>
          <cell r="E557">
            <v>452246.43596632505</v>
          </cell>
          <cell r="F557">
            <v>502437.99570011249</v>
          </cell>
          <cell r="G557">
            <v>236366.4</v>
          </cell>
          <cell r="H557">
            <v>24552.621999999999</v>
          </cell>
        </row>
        <row r="558">
          <cell r="A558" t="str">
            <v>05.03.23.1d</v>
          </cell>
          <cell r="B558" t="str">
            <v>BT moùng truï, coù caàu coâng taùc M250 (TC+CG)</v>
          </cell>
          <cell r="C558" t="str">
            <v>m3</v>
          </cell>
          <cell r="D558">
            <v>465059.97986437497</v>
          </cell>
          <cell r="E558">
            <v>502244.44339361251</v>
          </cell>
          <cell r="F558">
            <v>559755.48556606867</v>
          </cell>
          <cell r="G558">
            <v>236366.4</v>
          </cell>
          <cell r="H558">
            <v>24552.621999999999</v>
          </cell>
        </row>
        <row r="559">
          <cell r="A559" t="str">
            <v>05.03.23.2a</v>
          </cell>
          <cell r="B559" t="str">
            <v>BT moùng truï, khoâng caàu coâng taùc M100 (TC+CG)</v>
          </cell>
          <cell r="C559" t="str">
            <v>m3</v>
          </cell>
          <cell r="D559">
            <v>294573.64264124999</v>
          </cell>
          <cell r="E559">
            <v>325120.35665445001</v>
          </cell>
          <cell r="F559">
            <v>351262.30895463744</v>
          </cell>
          <cell r="G559">
            <v>194402.8</v>
          </cell>
          <cell r="H559">
            <v>24552.621999999999</v>
          </cell>
        </row>
        <row r="560">
          <cell r="A560" t="str">
            <v>05.03.23.2b</v>
          </cell>
          <cell r="B560" t="str">
            <v>BT moùng truï, khoâng caàu coâng taùc M150 (TC+CG)</v>
          </cell>
          <cell r="C560" t="str">
            <v>m3</v>
          </cell>
          <cell r="D560">
            <v>344372.09768062492</v>
          </cell>
          <cell r="E560">
            <v>376171.55262723751</v>
          </cell>
          <cell r="F560">
            <v>409652.73837245628</v>
          </cell>
          <cell r="G560">
            <v>194402.8</v>
          </cell>
          <cell r="H560">
            <v>24552.621999999999</v>
          </cell>
        </row>
        <row r="561">
          <cell r="A561" t="str">
            <v>05.03.23.2c</v>
          </cell>
          <cell r="B561" t="str">
            <v>BT moùng truï, khoâng caàu coâng taùc M200 (TC+CG)</v>
          </cell>
          <cell r="C561" t="str">
            <v>m3</v>
          </cell>
          <cell r="D561">
            <v>392608.68096187495</v>
          </cell>
          <cell r="E561">
            <v>425393.89622913761</v>
          </cell>
          <cell r="F561">
            <v>466137.58848601877</v>
          </cell>
          <cell r="G561">
            <v>194402.8</v>
          </cell>
          <cell r="H561">
            <v>24552.621999999999</v>
          </cell>
        </row>
        <row r="562">
          <cell r="A562" t="str">
            <v>05.03.23.2d</v>
          </cell>
          <cell r="B562" t="str">
            <v>BT moùng truï, khoâng caàu coâng taùc M250 (TC+CG)</v>
          </cell>
          <cell r="C562" t="str">
            <v>m3</v>
          </cell>
          <cell r="D562">
            <v>440849.43255937495</v>
          </cell>
          <cell r="E562">
            <v>474462.37187711254</v>
          </cell>
          <cell r="F562">
            <v>522586.2183852187</v>
          </cell>
          <cell r="G562">
            <v>194402.8</v>
          </cell>
          <cell r="H562">
            <v>24552.621999999999</v>
          </cell>
        </row>
        <row r="563">
          <cell r="A563" t="str">
            <v>05.03.23.3a</v>
          </cell>
          <cell r="B563" t="str">
            <v>BT moùng baûn M100 (TC+CG)</v>
          </cell>
          <cell r="C563" t="str">
            <v>m3</v>
          </cell>
          <cell r="D563">
            <v>319547.89264124999</v>
          </cell>
          <cell r="E563">
            <v>353964.75020445004</v>
          </cell>
          <cell r="F563">
            <v>389424.55895463744</v>
          </cell>
          <cell r="G563">
            <v>231228.00000000003</v>
          </cell>
          <cell r="H563">
            <v>24552.621999999999</v>
          </cell>
        </row>
        <row r="564">
          <cell r="A564" t="str">
            <v>05.03.23.3b</v>
          </cell>
          <cell r="B564" t="str">
            <v>BT moùng baûn M150 (TC+CG)</v>
          </cell>
          <cell r="C564" t="str">
            <v>m3</v>
          </cell>
          <cell r="D564">
            <v>369346.34768062492</v>
          </cell>
          <cell r="E564">
            <v>405015.94617723755</v>
          </cell>
          <cell r="F564">
            <v>447814.98837245628</v>
          </cell>
          <cell r="G564">
            <v>231228.00000000003</v>
          </cell>
          <cell r="H564">
            <v>24552.621999999999</v>
          </cell>
        </row>
        <row r="565">
          <cell r="A565" t="str">
            <v>05.03.23.2c</v>
          </cell>
          <cell r="B565" t="str">
            <v>BT moùng baûn M200 (TC+CG)</v>
          </cell>
          <cell r="C565" t="str">
            <v>m3</v>
          </cell>
          <cell r="D565">
            <v>416150.98840874998</v>
          </cell>
          <cell r="E565">
            <v>452246.43596632505</v>
          </cell>
          <cell r="F565">
            <v>502437.99570011249</v>
          </cell>
          <cell r="G565">
            <v>231228.00000000003</v>
          </cell>
          <cell r="H565">
            <v>24552.621999999999</v>
          </cell>
        </row>
        <row r="566">
          <cell r="A566" t="str">
            <v>05.03.23.3d</v>
          </cell>
          <cell r="B566" t="str">
            <v>BT moùng baûn M250 (TC+CG)</v>
          </cell>
          <cell r="C566" t="str">
            <v>m3</v>
          </cell>
          <cell r="D566">
            <v>465059.97986437497</v>
          </cell>
          <cell r="E566">
            <v>502244.44339361251</v>
          </cell>
          <cell r="F566">
            <v>559755.48556606867</v>
          </cell>
          <cell r="G566">
            <v>231228.00000000003</v>
          </cell>
          <cell r="H566">
            <v>24552.621999999999</v>
          </cell>
        </row>
        <row r="567">
          <cell r="A567" t="str">
            <v>05.03.30.1a</v>
          </cell>
          <cell r="B567" t="str">
            <v>BT caùc caáu kieän ñuùc saün M200 (TC)</v>
          </cell>
          <cell r="C567" t="str">
            <v>m3</v>
          </cell>
          <cell r="D567">
            <v>389942.0709029999</v>
          </cell>
          <cell r="E567">
            <v>435248.34293099778</v>
          </cell>
          <cell r="F567">
            <v>469381.02469508245</v>
          </cell>
          <cell r="G567">
            <v>292888.8</v>
          </cell>
          <cell r="H567">
            <v>0</v>
          </cell>
        </row>
        <row r="568">
          <cell r="A568" t="str">
            <v>05.03.30.1b</v>
          </cell>
          <cell r="B568" t="str">
            <v>BT caùc caáu kieän ñuùc saün M250 (TC)</v>
          </cell>
          <cell r="C568" t="str">
            <v>m3</v>
          </cell>
          <cell r="D568">
            <v>444563.01705374994</v>
          </cell>
          <cell r="E568">
            <v>491058.95501875272</v>
          </cell>
          <cell r="F568">
            <v>533373.35539556248</v>
          </cell>
          <cell r="G568">
            <v>292888.8</v>
          </cell>
          <cell r="H568">
            <v>0</v>
          </cell>
        </row>
        <row r="569">
          <cell r="A569" t="str">
            <v>05.03.30.1c</v>
          </cell>
          <cell r="B569" t="str">
            <v>BT caùc caáu kieän ñuùc saün M300 (TC)</v>
          </cell>
          <cell r="C569" t="str">
            <v>m3</v>
          </cell>
          <cell r="D569">
            <v>463448.03275575</v>
          </cell>
          <cell r="E569">
            <v>510387.01352003397</v>
          </cell>
          <cell r="F569">
            <v>555450.61430606991</v>
          </cell>
          <cell r="G569">
            <v>292888.8</v>
          </cell>
          <cell r="H569">
            <v>0</v>
          </cell>
        </row>
        <row r="570">
          <cell r="A570" t="str">
            <v>05.03.30.2a</v>
          </cell>
          <cell r="B570" t="str">
            <v>BT caùc caáu kieän ñuùc saün M200 (TC+CG)</v>
          </cell>
          <cell r="C570" t="str">
            <v>m3</v>
          </cell>
          <cell r="D570">
            <v>389942.0709029999</v>
          </cell>
          <cell r="E570">
            <v>435248.34293099778</v>
          </cell>
          <cell r="F570">
            <v>469381.02469508245</v>
          </cell>
          <cell r="G570">
            <v>217525.6</v>
          </cell>
          <cell r="H570">
            <v>27007.8842</v>
          </cell>
        </row>
        <row r="571">
          <cell r="A571" t="str">
            <v>05.03.30.2b</v>
          </cell>
          <cell r="B571" t="str">
            <v>BT caùc caáu kieän ñuùc saün M250 (TC+CG)</v>
          </cell>
          <cell r="C571" t="str">
            <v>m3</v>
          </cell>
          <cell r="D571">
            <v>444563.01705374994</v>
          </cell>
          <cell r="E571">
            <v>491058.95501875272</v>
          </cell>
          <cell r="F571">
            <v>533373.35539556248</v>
          </cell>
          <cell r="G571">
            <v>217525.6</v>
          </cell>
          <cell r="H571">
            <v>27007.8842</v>
          </cell>
        </row>
        <row r="572">
          <cell r="A572" t="str">
            <v>05.03.30.2c</v>
          </cell>
          <cell r="B572" t="str">
            <v>BT caùc caáu kieän ñuùc saün M300 (TC+CG)</v>
          </cell>
          <cell r="C572" t="str">
            <v>m3</v>
          </cell>
          <cell r="D572">
            <v>463448.03275575</v>
          </cell>
          <cell r="E572">
            <v>510387.01352003397</v>
          </cell>
          <cell r="F572">
            <v>555450.61430606991</v>
          </cell>
          <cell r="G572">
            <v>217525.6</v>
          </cell>
          <cell r="H572">
            <v>27007.8842</v>
          </cell>
        </row>
        <row r="573">
          <cell r="A573" t="str">
            <v>05.03.40.1a</v>
          </cell>
          <cell r="B573" t="str">
            <v>Bt moùng coät baèng gaïch vôõ M25, chieàu roäng &lt;=100cm</v>
          </cell>
          <cell r="C573" t="str">
            <v>m3</v>
          </cell>
          <cell r="D573">
            <v>111951.08192000001</v>
          </cell>
          <cell r="E573">
            <v>109087.70606140001</v>
          </cell>
          <cell r="F573">
            <v>146367.37263</v>
          </cell>
          <cell r="G573">
            <v>149870</v>
          </cell>
          <cell r="H573">
            <v>0</v>
          </cell>
        </row>
        <row r="574">
          <cell r="A574" t="str">
            <v>05.03.40.1b</v>
          </cell>
          <cell r="B574" t="str">
            <v>Bt moùng coät baèng gaïch vôõ M50, chieàu roäng &lt;=100cm</v>
          </cell>
          <cell r="C574" t="str">
            <v>m3</v>
          </cell>
          <cell r="D574">
            <v>150204.24306000001</v>
          </cell>
          <cell r="E574">
            <v>148417.2151798</v>
          </cell>
          <cell r="F574">
            <v>191269.88558999999</v>
          </cell>
          <cell r="G574">
            <v>149870</v>
          </cell>
          <cell r="H574">
            <v>0</v>
          </cell>
        </row>
        <row r="575">
          <cell r="A575" t="str">
            <v>05.03.40.1c</v>
          </cell>
          <cell r="B575" t="str">
            <v>Bt moùng coät baèng gaïch vôõ M75, chieàu roäng &lt;=100cm</v>
          </cell>
          <cell r="C575" t="str">
            <v>m3</v>
          </cell>
          <cell r="D575">
            <v>183065.77802</v>
          </cell>
          <cell r="E575">
            <v>182175.1254436</v>
          </cell>
          <cell r="F575">
            <v>229825.77932999999</v>
          </cell>
          <cell r="G575">
            <v>149870</v>
          </cell>
          <cell r="H575">
            <v>0</v>
          </cell>
        </row>
        <row r="576">
          <cell r="A576" t="str">
            <v>05.03.40.2a</v>
          </cell>
          <cell r="B576" t="str">
            <v>Bt moùng coät baèng gaïch vôõ M25, chieàu roäng &gt;100cm</v>
          </cell>
          <cell r="C576" t="str">
            <v>m3</v>
          </cell>
          <cell r="D576">
            <v>111951.08192000001</v>
          </cell>
          <cell r="E576">
            <v>109087.70606140001</v>
          </cell>
          <cell r="F576">
            <v>146367.37263</v>
          </cell>
          <cell r="G576">
            <v>125890.8</v>
          </cell>
          <cell r="H576">
            <v>0</v>
          </cell>
        </row>
        <row r="577">
          <cell r="A577" t="str">
            <v>05.03.40.2b</v>
          </cell>
          <cell r="B577" t="str">
            <v>Bt moùng coät baèng gaïch vôõ M50, chieàu roäng &gt;100cm</v>
          </cell>
          <cell r="C577" t="str">
            <v>m3</v>
          </cell>
          <cell r="D577">
            <v>150204.24306000001</v>
          </cell>
          <cell r="E577">
            <v>148417.2151798</v>
          </cell>
          <cell r="F577">
            <v>191269.88558999999</v>
          </cell>
          <cell r="G577">
            <v>125890.8</v>
          </cell>
          <cell r="H577">
            <v>0</v>
          </cell>
        </row>
        <row r="578">
          <cell r="A578" t="str">
            <v>05.03.40.2c</v>
          </cell>
          <cell r="B578" t="str">
            <v>Bt moùng coät baèng gaïch vôõ M75, chieàu roäng &gt;100cm</v>
          </cell>
          <cell r="C578" t="str">
            <v>m3</v>
          </cell>
          <cell r="D578">
            <v>183065.77802</v>
          </cell>
          <cell r="E578">
            <v>182175.1254436</v>
          </cell>
          <cell r="F578">
            <v>229825.77932999999</v>
          </cell>
          <cell r="G578">
            <v>125890.8</v>
          </cell>
          <cell r="H578">
            <v>0</v>
          </cell>
        </row>
        <row r="579">
          <cell r="A579" t="str">
            <v>05.04.10.1</v>
          </cell>
          <cell r="B579" t="str">
            <v>Laép moùng coät, moùng neùo, thanh ngang &lt;=0,25taán</v>
          </cell>
          <cell r="C579" t="str">
            <v>Caùi</v>
          </cell>
          <cell r="D579">
            <v>0</v>
          </cell>
          <cell r="E579">
            <v>0</v>
          </cell>
          <cell r="F579">
            <v>0</v>
          </cell>
          <cell r="G579">
            <v>67874.200000000012</v>
          </cell>
          <cell r="H579">
            <v>0</v>
          </cell>
        </row>
        <row r="580">
          <cell r="A580" t="str">
            <v>05.04.10.2</v>
          </cell>
          <cell r="B580" t="str">
            <v>Laép moùng coät, moùng neùo, thanh ngang &lt;=0,5taán</v>
          </cell>
          <cell r="C580" t="str">
            <v>Caùi</v>
          </cell>
          <cell r="D580">
            <v>0</v>
          </cell>
          <cell r="E580">
            <v>0</v>
          </cell>
          <cell r="F580">
            <v>0</v>
          </cell>
          <cell r="G580">
            <v>148724.35</v>
          </cell>
          <cell r="H580">
            <v>0</v>
          </cell>
        </row>
        <row r="581">
          <cell r="A581" t="str">
            <v>05.04.10.3</v>
          </cell>
          <cell r="B581" t="str">
            <v>Laép moùng coät, moùng neùo, thanh ngang &gt;0,5taán</v>
          </cell>
          <cell r="C581" t="str">
            <v>Caùi</v>
          </cell>
          <cell r="D581">
            <v>0</v>
          </cell>
          <cell r="E581">
            <v>0</v>
          </cell>
          <cell r="F581">
            <v>0</v>
          </cell>
          <cell r="G581">
            <v>259519</v>
          </cell>
          <cell r="H581">
            <v>0</v>
          </cell>
        </row>
        <row r="582">
          <cell r="A582" t="str">
            <v>05.05.10.1a</v>
          </cell>
          <cell r="B582" t="str">
            <v>Xaây keø moùng ñaù hoäc, M25</v>
          </cell>
          <cell r="C582" t="str">
            <v>m3</v>
          </cell>
          <cell r="D582">
            <v>137299.92430000001</v>
          </cell>
          <cell r="E582">
            <v>150457.89752599999</v>
          </cell>
          <cell r="F582">
            <v>190701.62505499998</v>
          </cell>
          <cell r="G582">
            <v>209611.5</v>
          </cell>
          <cell r="H582">
            <v>0</v>
          </cell>
        </row>
        <row r="583">
          <cell r="A583" t="str">
            <v>05.05.10.1b</v>
          </cell>
          <cell r="B583" t="str">
            <v>Xaây keø moùng ñaù hoäc, M50</v>
          </cell>
          <cell r="C583" t="str">
            <v>m3</v>
          </cell>
          <cell r="D583">
            <v>167162.98689999999</v>
          </cell>
          <cell r="E583">
            <v>181161.23178199999</v>
          </cell>
          <cell r="F583">
            <v>225755.631455</v>
          </cell>
          <cell r="G583">
            <v>209611.5</v>
          </cell>
          <cell r="H583">
            <v>0</v>
          </cell>
        </row>
        <row r="584">
          <cell r="A584" t="str">
            <v>05.05.10.1c</v>
          </cell>
          <cell r="B584" t="str">
            <v>Xaây keø moùng ñaù hoäc, M75</v>
          </cell>
          <cell r="C584" t="str">
            <v>m3</v>
          </cell>
          <cell r="D584">
            <v>192816.97330000001</v>
          </cell>
          <cell r="E584">
            <v>207514.99072399997</v>
          </cell>
          <cell r="F584">
            <v>255855.02805499997</v>
          </cell>
          <cell r="G584">
            <v>209611.5</v>
          </cell>
          <cell r="H584">
            <v>0</v>
          </cell>
        </row>
        <row r="585">
          <cell r="A585" t="str">
            <v>05.05.10.2a</v>
          </cell>
          <cell r="B585" t="str">
            <v>Xaây töôøng chaén, daøy &lt;=60cm, cao &lt;=2m, M25</v>
          </cell>
          <cell r="C585" t="str">
            <v>m3</v>
          </cell>
          <cell r="D585">
            <v>137299.92430000001</v>
          </cell>
          <cell r="E585">
            <v>150457.89752599999</v>
          </cell>
          <cell r="F585">
            <v>190701.62505499998</v>
          </cell>
          <cell r="G585">
            <v>237559.69999999998</v>
          </cell>
          <cell r="H585">
            <v>0</v>
          </cell>
        </row>
        <row r="586">
          <cell r="A586" t="str">
            <v>05.05.10.2b</v>
          </cell>
          <cell r="B586" t="str">
            <v>Xaây töôøng chaén, daøy &lt;=60cm, cao &lt;=2m, M50</v>
          </cell>
          <cell r="C586" t="str">
            <v>m3</v>
          </cell>
          <cell r="D586">
            <v>167162.98689999999</v>
          </cell>
          <cell r="E586">
            <v>181161.23178199999</v>
          </cell>
          <cell r="F586">
            <v>225755.631455</v>
          </cell>
          <cell r="G586">
            <v>237559.69999999998</v>
          </cell>
          <cell r="H586">
            <v>0</v>
          </cell>
        </row>
        <row r="587">
          <cell r="A587" t="str">
            <v>05.05.10.2c</v>
          </cell>
          <cell r="B587" t="str">
            <v>Xaây töôøng chaén, daøy &lt;=60cm, cao &lt;=2m, M75</v>
          </cell>
          <cell r="C587" t="str">
            <v>m3</v>
          </cell>
          <cell r="D587">
            <v>192816.97330000001</v>
          </cell>
          <cell r="E587">
            <v>207514.99072399997</v>
          </cell>
          <cell r="F587">
            <v>255855.02805499997</v>
          </cell>
          <cell r="G587">
            <v>237559.69999999998</v>
          </cell>
          <cell r="H587">
            <v>0</v>
          </cell>
        </row>
        <row r="588">
          <cell r="A588" t="str">
            <v>05.05.10.3a</v>
          </cell>
          <cell r="B588" t="str">
            <v>Xaây töôøng chaén, daøy &lt;=60cm, cao  &gt;2m, M25</v>
          </cell>
          <cell r="C588" t="str">
            <v>m3</v>
          </cell>
          <cell r="D588">
            <v>180569.60430000001</v>
          </cell>
          <cell r="E588">
            <v>182849.69752599997</v>
          </cell>
          <cell r="F588">
            <v>246389.045055</v>
          </cell>
          <cell r="G588">
            <v>274491.25</v>
          </cell>
          <cell r="H588">
            <v>0</v>
          </cell>
        </row>
        <row r="589">
          <cell r="A589" t="str">
            <v>05.05.10.3b</v>
          </cell>
          <cell r="B589" t="str">
            <v>Xaây töôøng chaén, daøy &lt;=60cm, cao  &gt;2m, M50</v>
          </cell>
          <cell r="C589" t="str">
            <v>m3</v>
          </cell>
          <cell r="D589">
            <v>210432.66689999998</v>
          </cell>
          <cell r="E589">
            <v>213553.03178199998</v>
          </cell>
          <cell r="F589">
            <v>281443.05145500001</v>
          </cell>
          <cell r="G589">
            <v>274491.25</v>
          </cell>
          <cell r="H589">
            <v>0</v>
          </cell>
        </row>
        <row r="590">
          <cell r="A590" t="str">
            <v>05.05.10.3c</v>
          </cell>
          <cell r="B590" t="str">
            <v>Xaây töôøng chaén, daøy &lt;=60cm, cao  &gt;2m, M75</v>
          </cell>
          <cell r="C590" t="str">
            <v>m3</v>
          </cell>
          <cell r="D590">
            <v>236086.65330000001</v>
          </cell>
          <cell r="E590">
            <v>239906.79072399996</v>
          </cell>
          <cell r="F590">
            <v>311542.44805499999</v>
          </cell>
          <cell r="G590">
            <v>274491.25</v>
          </cell>
          <cell r="H590">
            <v>0</v>
          </cell>
        </row>
        <row r="591">
          <cell r="A591" t="str">
            <v>05.05.10.4a</v>
          </cell>
          <cell r="B591" t="str">
            <v>Xaây töôøng chaén, daøy  &gt;60cm, cao &lt;=2m, M25</v>
          </cell>
          <cell r="C591" t="str">
            <v>m3</v>
          </cell>
          <cell r="D591">
            <v>137299.92430000001</v>
          </cell>
          <cell r="E591">
            <v>150457.89752599999</v>
          </cell>
          <cell r="F591">
            <v>190701.62505499998</v>
          </cell>
          <cell r="G591">
            <v>228576.35</v>
          </cell>
          <cell r="H591">
            <v>0</v>
          </cell>
        </row>
        <row r="592">
          <cell r="A592" t="str">
            <v>05.05.10.4b</v>
          </cell>
          <cell r="B592" t="str">
            <v>Xaây töôøng chaén, daøy  &gt;60cm, cao &lt;=2m, M50</v>
          </cell>
          <cell r="C592" t="str">
            <v>m3</v>
          </cell>
          <cell r="D592">
            <v>167162.98689999999</v>
          </cell>
          <cell r="E592">
            <v>181161.23178199999</v>
          </cell>
          <cell r="F592">
            <v>225755.631455</v>
          </cell>
          <cell r="G592">
            <v>228576.35</v>
          </cell>
          <cell r="H592">
            <v>0</v>
          </cell>
        </row>
        <row r="593">
          <cell r="A593" t="str">
            <v>05.05.10.4c</v>
          </cell>
          <cell r="B593" t="str">
            <v>Xaây töôøng chaén, daøy  &gt;60cm, cao &lt;=2m, M75</v>
          </cell>
          <cell r="C593" t="str">
            <v>m3</v>
          </cell>
          <cell r="D593">
            <v>192816.97330000001</v>
          </cell>
          <cell r="E593">
            <v>207514.99072399997</v>
          </cell>
          <cell r="F593">
            <v>255855.02805499997</v>
          </cell>
          <cell r="G593">
            <v>228576.35</v>
          </cell>
          <cell r="H593">
            <v>0</v>
          </cell>
        </row>
        <row r="594">
          <cell r="A594" t="str">
            <v>05.05.10.5a</v>
          </cell>
          <cell r="B594" t="str">
            <v>Xaây töôøng chaén, daøy  &gt;60cm, cao  &gt;2m, M25</v>
          </cell>
          <cell r="C594" t="str">
            <v>m3</v>
          </cell>
          <cell r="D594">
            <v>169582.1643</v>
          </cell>
          <cell r="E594">
            <v>175163.27752599999</v>
          </cell>
          <cell r="F594">
            <v>232547.18505499998</v>
          </cell>
          <cell r="G594">
            <v>260517.15</v>
          </cell>
          <cell r="H594">
            <v>0</v>
          </cell>
        </row>
        <row r="595">
          <cell r="A595" t="str">
            <v>05.05.10.5b</v>
          </cell>
          <cell r="B595" t="str">
            <v>Xaây töôøng chaén, daøy  &gt;60cm, cao  &gt;2m, M50</v>
          </cell>
          <cell r="C595" t="str">
            <v>m3</v>
          </cell>
          <cell r="D595">
            <v>199445.22689999998</v>
          </cell>
          <cell r="E595">
            <v>205866.61178199999</v>
          </cell>
          <cell r="F595">
            <v>267601.19145499996</v>
          </cell>
          <cell r="G595">
            <v>260517.15</v>
          </cell>
          <cell r="H595">
            <v>0</v>
          </cell>
        </row>
        <row r="596">
          <cell r="A596" t="str">
            <v>05.05.10.5c</v>
          </cell>
          <cell r="B596" t="str">
            <v>Xaây töôøng chaén, daøy  &gt;60cm, cao  &gt;2m, M75</v>
          </cell>
          <cell r="C596" t="str">
            <v>m3</v>
          </cell>
          <cell r="D596">
            <v>225099.2133</v>
          </cell>
          <cell r="E596">
            <v>232220.37072399998</v>
          </cell>
          <cell r="F596">
            <v>297700.58805499994</v>
          </cell>
          <cell r="G596">
            <v>260517.15</v>
          </cell>
          <cell r="H596">
            <v>0</v>
          </cell>
        </row>
        <row r="597">
          <cell r="A597" t="str">
            <v>05.05.10.6a</v>
          </cell>
          <cell r="B597" t="str">
            <v>Xaây truï ñaù hoäc, M25, cao &lt;=2m</v>
          </cell>
          <cell r="C597" t="str">
            <v>m3</v>
          </cell>
          <cell r="D597">
            <v>196830.07430000001</v>
          </cell>
          <cell r="E597">
            <v>202967.07752599998</v>
          </cell>
          <cell r="F597">
            <v>254088.27505499998</v>
          </cell>
          <cell r="G597">
            <v>437189.7</v>
          </cell>
          <cell r="H597">
            <v>0</v>
          </cell>
        </row>
        <row r="598">
          <cell r="A598" t="str">
            <v>05.05.10.6b</v>
          </cell>
          <cell r="B598" t="str">
            <v>Xaây truï ñaù hoäc, M50, cao &lt;=2m</v>
          </cell>
          <cell r="C598" t="str">
            <v>m3</v>
          </cell>
          <cell r="D598">
            <v>226693.13689999998</v>
          </cell>
          <cell r="E598">
            <v>233670.41178199998</v>
          </cell>
          <cell r="F598">
            <v>289142.28145499999</v>
          </cell>
          <cell r="G598">
            <v>437189.7</v>
          </cell>
          <cell r="H598">
            <v>0</v>
          </cell>
        </row>
        <row r="599">
          <cell r="A599" t="str">
            <v>05.05.10.6c</v>
          </cell>
          <cell r="B599" t="str">
            <v>Xaây truï ñaù hoäc, M75, cao &lt;=2m</v>
          </cell>
          <cell r="C599" t="str">
            <v>m3</v>
          </cell>
          <cell r="D599">
            <v>252347.12330000001</v>
          </cell>
          <cell r="E599">
            <v>260024.17072399997</v>
          </cell>
          <cell r="F599">
            <v>319241.67805499997</v>
          </cell>
          <cell r="G599">
            <v>437189.7</v>
          </cell>
          <cell r="H599">
            <v>0</v>
          </cell>
        </row>
        <row r="600">
          <cell r="A600" t="str">
            <v>05.06.10.1</v>
          </cell>
          <cell r="B600" t="str">
            <v>Raûi ñaù laøm maët baèng lôùp treân, chieàu daøy 8cm</v>
          </cell>
          <cell r="C600" t="str">
            <v>m2</v>
          </cell>
          <cell r="D600">
            <v>20181.774799999999</v>
          </cell>
          <cell r="E600">
            <v>20181.774799999999</v>
          </cell>
          <cell r="F600">
            <v>20181.774799999999</v>
          </cell>
          <cell r="G600">
            <v>9591.6799999999985</v>
          </cell>
          <cell r="H600">
            <v>5451.3723599999994</v>
          </cell>
        </row>
        <row r="601">
          <cell r="A601" t="str">
            <v>05.06.10.2</v>
          </cell>
          <cell r="B601" t="str">
            <v>Raûi ñaù laøm maët baèng lôùp treân, chieàu daøy 10cm</v>
          </cell>
          <cell r="C601" t="str">
            <v>m2</v>
          </cell>
          <cell r="D601">
            <v>24908.126700000001</v>
          </cell>
          <cell r="E601">
            <v>24908.126700000001</v>
          </cell>
          <cell r="F601">
            <v>24908.126700000001</v>
          </cell>
          <cell r="G601">
            <v>10276.799999999999</v>
          </cell>
          <cell r="H601">
            <v>6677.931141</v>
          </cell>
        </row>
        <row r="602">
          <cell r="A602" t="str">
            <v>05.06.10.3</v>
          </cell>
          <cell r="B602" t="str">
            <v>Raûi ñaù laøm maët baèng lôùp treân, chieàu daøy 12cm</v>
          </cell>
          <cell r="C602" t="str">
            <v>m2</v>
          </cell>
          <cell r="D602">
            <v>29612.660400000001</v>
          </cell>
          <cell r="E602">
            <v>29612.660400000001</v>
          </cell>
          <cell r="F602">
            <v>29612.660400000001</v>
          </cell>
          <cell r="G602">
            <v>10764.948</v>
          </cell>
          <cell r="H602">
            <v>7995.3461279999992</v>
          </cell>
        </row>
        <row r="603">
          <cell r="A603" t="str">
            <v>05.06.10.4</v>
          </cell>
          <cell r="B603" t="str">
            <v>Raûi ñaù laøm maët baèng lôùp treân, chieàu daøy 14cm</v>
          </cell>
          <cell r="C603" t="str">
            <v>m2</v>
          </cell>
          <cell r="D603">
            <v>34337.194099999993</v>
          </cell>
          <cell r="E603">
            <v>34337.194099999993</v>
          </cell>
          <cell r="F603">
            <v>34337.194099999993</v>
          </cell>
          <cell r="G603">
            <v>11227.403999999999</v>
          </cell>
          <cell r="H603">
            <v>9312.7611149999993</v>
          </cell>
        </row>
        <row r="604">
          <cell r="A604" t="str">
            <v>05.06.10.5</v>
          </cell>
          <cell r="B604" t="str">
            <v>Raûi ñaù laøm maët baèng lôùp treân, chieàu daøy 15cm</v>
          </cell>
          <cell r="C604" t="str">
            <v>m2</v>
          </cell>
          <cell r="D604">
            <v>36670.824599999993</v>
          </cell>
          <cell r="E604">
            <v>36670.824599999993</v>
          </cell>
          <cell r="F604">
            <v>36670.824599999993</v>
          </cell>
          <cell r="G604">
            <v>11501.452000000001</v>
          </cell>
          <cell r="H604">
            <v>9948.7545570000002</v>
          </cell>
        </row>
        <row r="605">
          <cell r="A605" t="str">
            <v>05.06.20.1</v>
          </cell>
          <cell r="B605" t="str">
            <v>Raûi ñaù laøm maët baèng lôùp döôùi, chieàu daøy 8cm</v>
          </cell>
          <cell r="C605" t="str">
            <v>m2</v>
          </cell>
          <cell r="D605">
            <v>16319.951999999999</v>
          </cell>
          <cell r="E605">
            <v>16319.951999999999</v>
          </cell>
          <cell r="F605">
            <v>16319.951999999999</v>
          </cell>
          <cell r="G605">
            <v>4684.5079999999998</v>
          </cell>
          <cell r="H605">
            <v>4542.8103000000001</v>
          </cell>
        </row>
        <row r="606">
          <cell r="A606" t="str">
            <v>05.06.20.2</v>
          </cell>
          <cell r="B606" t="str">
            <v>Raûi ñaù laøm maët baèng lôùp döôùi, chieàu daøy 10cm</v>
          </cell>
          <cell r="C606" t="str">
            <v>m2</v>
          </cell>
          <cell r="D606">
            <v>20384.485499999999</v>
          </cell>
          <cell r="E606">
            <v>20384.485499999999</v>
          </cell>
          <cell r="F606">
            <v>20384.485499999999</v>
          </cell>
          <cell r="G606">
            <v>5249.732</v>
          </cell>
          <cell r="H606">
            <v>5451.3723599999994</v>
          </cell>
        </row>
        <row r="607">
          <cell r="A607" t="str">
            <v>05.06.20.3</v>
          </cell>
          <cell r="B607" t="str">
            <v>Raûi ñaù laøm maët baèng lôùp döôùi, chieàu daøy 12cm</v>
          </cell>
          <cell r="C607" t="str">
            <v>m2</v>
          </cell>
          <cell r="D607">
            <v>24464.4735</v>
          </cell>
          <cell r="E607">
            <v>24464.4735</v>
          </cell>
          <cell r="F607">
            <v>24464.4735</v>
          </cell>
          <cell r="G607">
            <v>5617.9839999999995</v>
          </cell>
          <cell r="H607">
            <v>7132.2121709999992</v>
          </cell>
        </row>
        <row r="608">
          <cell r="A608" t="str">
            <v>05.06.20.4</v>
          </cell>
          <cell r="B608" t="str">
            <v>Raûi ñaù laøm maët baèng lôùp döôùi, chieàu daøy 14cm</v>
          </cell>
          <cell r="C608" t="str">
            <v>m2</v>
          </cell>
          <cell r="D608">
            <v>28544.461499999998</v>
          </cell>
          <cell r="E608">
            <v>28544.461499999998</v>
          </cell>
          <cell r="F608">
            <v>28544.461499999998</v>
          </cell>
          <cell r="G608">
            <v>5994.8</v>
          </cell>
          <cell r="H608">
            <v>7904.4899219999988</v>
          </cell>
        </row>
        <row r="609">
          <cell r="A609" t="str">
            <v>05.06.20.5</v>
          </cell>
          <cell r="B609" t="str">
            <v>Raûi ñaù laøm maët baèng lôùp döôùi, chieàu daøy 15cm</v>
          </cell>
          <cell r="C609" t="str">
            <v>m2</v>
          </cell>
          <cell r="D609">
            <v>30584.4555</v>
          </cell>
          <cell r="E609">
            <v>30584.4555</v>
          </cell>
          <cell r="F609">
            <v>30584.4555</v>
          </cell>
          <cell r="G609">
            <v>6183.2079999999996</v>
          </cell>
          <cell r="H609">
            <v>8449.6271580000011</v>
          </cell>
        </row>
        <row r="610">
          <cell r="A610" t="str">
            <v>CH.6</v>
          </cell>
          <cell r="B610" t="str">
            <v>BOÅ SUNG TIEÁP ÑÒA COÄT ÑIEÄN</v>
          </cell>
        </row>
        <row r="611">
          <cell r="A611" t="str">
            <v>06.01.00.1</v>
          </cell>
          <cell r="B611" t="str">
            <v>Gia coâng tieáp ñòa d=8-10</v>
          </cell>
          <cell r="C611" t="str">
            <v>kg</v>
          </cell>
          <cell r="D611">
            <v>21720.228399999996</v>
          </cell>
          <cell r="E611">
            <v>21720.228399999996</v>
          </cell>
          <cell r="F611">
            <v>21720.228399999996</v>
          </cell>
          <cell r="G611">
            <v>1854.6000000000001</v>
          </cell>
          <cell r="H611">
            <v>272.82800000000003</v>
          </cell>
        </row>
        <row r="612">
          <cell r="A612" t="str">
            <v>06.01.00.2</v>
          </cell>
          <cell r="B612" t="str">
            <v>Gia coâng tieáp ñòa d=12-14</v>
          </cell>
          <cell r="C612" t="str">
            <v>kg</v>
          </cell>
          <cell r="D612">
            <v>21995.4552</v>
          </cell>
          <cell r="E612">
            <v>21995.4552</v>
          </cell>
          <cell r="F612">
            <v>21995.4552</v>
          </cell>
          <cell r="G612">
            <v>1390.95</v>
          </cell>
          <cell r="H612">
            <v>272.82800000000003</v>
          </cell>
        </row>
        <row r="613">
          <cell r="A613" t="str">
            <v>06.01.00.3</v>
          </cell>
          <cell r="B613" t="str">
            <v>Gia coâng tieáp ñòa d=16-18</v>
          </cell>
          <cell r="C613" t="str">
            <v>kg</v>
          </cell>
          <cell r="D613">
            <v>21975.455000000002</v>
          </cell>
          <cell r="E613">
            <v>21975.455000000002</v>
          </cell>
          <cell r="F613">
            <v>21975.455000000002</v>
          </cell>
          <cell r="G613">
            <v>1233.3090000000002</v>
          </cell>
          <cell r="H613">
            <v>136.41400000000002</v>
          </cell>
        </row>
        <row r="614">
          <cell r="A614" t="str">
            <v>06.02.00.1</v>
          </cell>
          <cell r="B614" t="str">
            <v>Laép ñaët tieáp ñòa goác d=8-10</v>
          </cell>
          <cell r="C614" t="str">
            <v>kg</v>
          </cell>
          <cell r="D614">
            <v>10.9092</v>
          </cell>
          <cell r="E614">
            <v>10.9092</v>
          </cell>
          <cell r="F614">
            <v>10.9092</v>
          </cell>
          <cell r="G614">
            <v>927.30000000000007</v>
          </cell>
          <cell r="H614">
            <v>0</v>
          </cell>
        </row>
        <row r="615">
          <cell r="A615" t="str">
            <v>06.02.00.2</v>
          </cell>
          <cell r="B615" t="str">
            <v>Laép ñaët tieáp ñòa goác d=12-14</v>
          </cell>
          <cell r="C615" t="str">
            <v>kg</v>
          </cell>
          <cell r="D615">
            <v>8.1818999999999988</v>
          </cell>
          <cell r="E615">
            <v>8.1818999999999988</v>
          </cell>
          <cell r="F615">
            <v>8.1818999999999988</v>
          </cell>
          <cell r="G615">
            <v>695.47500000000002</v>
          </cell>
          <cell r="H615">
            <v>0</v>
          </cell>
        </row>
        <row r="616">
          <cell r="A616" t="str">
            <v>06.02.00.3</v>
          </cell>
          <cell r="B616" t="str">
            <v>Laép ñaët tieáp ñòa goác d=16-18</v>
          </cell>
          <cell r="C616" t="str">
            <v>kg</v>
          </cell>
          <cell r="D616">
            <v>6.8182499999999999</v>
          </cell>
          <cell r="E616">
            <v>6.8182499999999999</v>
          </cell>
          <cell r="F616">
            <v>6.8182499999999999</v>
          </cell>
          <cell r="G616">
            <v>612.01800000000003</v>
          </cell>
          <cell r="H616">
            <v>0</v>
          </cell>
        </row>
        <row r="617">
          <cell r="A617" t="str">
            <v>06.03.10</v>
          </cell>
          <cell r="B617" t="str">
            <v>Laép ñaët tieáp ñòa ngoïn &lt;=10m</v>
          </cell>
          <cell r="C617" t="str">
            <v>boä</v>
          </cell>
          <cell r="D617">
            <v>0</v>
          </cell>
          <cell r="E617">
            <v>0</v>
          </cell>
          <cell r="F617">
            <v>0</v>
          </cell>
          <cell r="G617">
            <v>46365</v>
          </cell>
          <cell r="H617">
            <v>0</v>
          </cell>
        </row>
        <row r="618">
          <cell r="A618" t="str">
            <v>06.04.10.1</v>
          </cell>
          <cell r="B618" t="str">
            <v>Gia coâng ñoùng coïc tieáp ñòa1,5-2,5m, ñaát caáp 1</v>
          </cell>
          <cell r="C618" t="str">
            <v>Coïc</v>
          </cell>
          <cell r="D618">
            <v>57000</v>
          </cell>
          <cell r="E618">
            <v>57000</v>
          </cell>
          <cell r="F618">
            <v>57000</v>
          </cell>
          <cell r="G618">
            <v>53525</v>
          </cell>
          <cell r="H618">
            <v>0</v>
          </cell>
        </row>
        <row r="619">
          <cell r="A619" t="str">
            <v>06.04.10.2</v>
          </cell>
          <cell r="B619" t="str">
            <v>Gia coâng ñoùng coïc tieáp ñòa1,5-2,5m, ñaát caáp 2</v>
          </cell>
          <cell r="C619" t="str">
            <v>Coïc</v>
          </cell>
          <cell r="D619">
            <v>57000</v>
          </cell>
          <cell r="E619">
            <v>57000</v>
          </cell>
          <cell r="F619">
            <v>57000</v>
          </cell>
          <cell r="G619">
            <v>56094.200000000004</v>
          </cell>
          <cell r="H619">
            <v>0</v>
          </cell>
        </row>
        <row r="620">
          <cell r="A620" t="str">
            <v>06.04.10.3</v>
          </cell>
          <cell r="B620" t="str">
            <v>Gia coâng ñoùng coïc tieáp ñòa1,5-2,5m, ñaát caáp 3</v>
          </cell>
          <cell r="C620" t="str">
            <v>Coïc</v>
          </cell>
          <cell r="D620">
            <v>57000</v>
          </cell>
          <cell r="E620">
            <v>57000</v>
          </cell>
          <cell r="F620">
            <v>57000</v>
          </cell>
          <cell r="G620">
            <v>69625.319999999992</v>
          </cell>
          <cell r="H620">
            <v>0</v>
          </cell>
        </row>
        <row r="621">
          <cell r="A621" t="str">
            <v>06.04.10.4</v>
          </cell>
          <cell r="B621" t="str">
            <v>Gia coâng ñoùng coïc tieáp ñòa1,5-2,5m, ñaát caáp 4</v>
          </cell>
          <cell r="C621" t="str">
            <v>Coïc</v>
          </cell>
          <cell r="D621">
            <v>57000</v>
          </cell>
          <cell r="E621">
            <v>57000</v>
          </cell>
          <cell r="F621">
            <v>57000</v>
          </cell>
          <cell r="G621">
            <v>96345</v>
          </cell>
          <cell r="H621">
            <v>0</v>
          </cell>
        </row>
        <row r="622">
          <cell r="A622" t="str">
            <v>CH.7</v>
          </cell>
          <cell r="B622" t="str">
            <v>COÂNG TAÙC SÔN KEÁT CAÁU THEÙP</v>
          </cell>
        </row>
        <row r="623">
          <cell r="A623" t="str">
            <v>07.01.10.1</v>
          </cell>
          <cell r="B623" t="str">
            <v>Sôn xaø maët bích,coå deà,daây neo (2nöôùc)</v>
          </cell>
          <cell r="C623" t="str">
            <v>m2</v>
          </cell>
          <cell r="D623">
            <v>6954.6149999999998</v>
          </cell>
          <cell r="E623">
            <v>6954.6149999999998</v>
          </cell>
          <cell r="F623">
            <v>6954.6149999999998</v>
          </cell>
          <cell r="G623">
            <v>55638</v>
          </cell>
          <cell r="H623">
            <v>0</v>
          </cell>
        </row>
        <row r="624">
          <cell r="A624" t="str">
            <v>07.01.10.2</v>
          </cell>
          <cell r="B624" t="str">
            <v>Sôn xaø maët bích,coå deà,daây neo (3nöôùc)</v>
          </cell>
          <cell r="C624" t="str">
            <v>m2</v>
          </cell>
          <cell r="D624">
            <v>9458.2764000000025</v>
          </cell>
          <cell r="E624">
            <v>9458.2764000000025</v>
          </cell>
          <cell r="F624">
            <v>9458.2764000000025</v>
          </cell>
          <cell r="G624">
            <v>74184</v>
          </cell>
          <cell r="H624">
            <v>0</v>
          </cell>
        </row>
        <row r="625">
          <cell r="A625" t="str">
            <v>07.02.10.1</v>
          </cell>
          <cell r="B625" t="str">
            <v>Sôn baùo hieäu coät ñieän, coät cao &lt;=70m</v>
          </cell>
          <cell r="C625" t="str">
            <v>m2</v>
          </cell>
          <cell r="D625">
            <v>7044.6159000000007</v>
          </cell>
          <cell r="E625">
            <v>7044.6159000000007</v>
          </cell>
          <cell r="F625">
            <v>7044.6159000000007</v>
          </cell>
          <cell r="G625">
            <v>54710.7</v>
          </cell>
          <cell r="H625">
            <v>0</v>
          </cell>
        </row>
        <row r="626">
          <cell r="A626" t="str">
            <v>07.02.10.2</v>
          </cell>
          <cell r="B626" t="str">
            <v>Sôn baùo hieäu coät ñieän, coät cao &lt;=100m</v>
          </cell>
          <cell r="C626" t="str">
            <v>m2</v>
          </cell>
          <cell r="D626">
            <v>8447.8117500000008</v>
          </cell>
          <cell r="E626">
            <v>8447.8117500000008</v>
          </cell>
          <cell r="F626">
            <v>8447.8117500000008</v>
          </cell>
          <cell r="G626">
            <v>67692.899999999994</v>
          </cell>
          <cell r="H626">
            <v>0</v>
          </cell>
        </row>
        <row r="627">
          <cell r="A627" t="str">
            <v>07.02.10.3</v>
          </cell>
          <cell r="B627" t="str">
            <v>Sôn baùo hieäu coät ñieän, coät cao &gt;100m</v>
          </cell>
          <cell r="C627" t="str">
            <v>m2</v>
          </cell>
          <cell r="D627">
            <v>9450.0945000000011</v>
          </cell>
          <cell r="E627">
            <v>9450.0945000000011</v>
          </cell>
          <cell r="F627">
            <v>9450.0945000000011</v>
          </cell>
          <cell r="G627">
            <v>90875.4</v>
          </cell>
          <cell r="H627">
            <v>0</v>
          </cell>
        </row>
        <row r="628">
          <cell r="A628" t="str">
            <v>07.03.30.1</v>
          </cell>
          <cell r="B628" t="str">
            <v>Queùt nhöïa bi tum chaân moùng (noùng)</v>
          </cell>
          <cell r="C628" t="str">
            <v>m2</v>
          </cell>
          <cell r="D628">
            <v>11410</v>
          </cell>
          <cell r="E628">
            <v>11410</v>
          </cell>
          <cell r="F628">
            <v>11410</v>
          </cell>
          <cell r="G628">
            <v>6491.0999999999995</v>
          </cell>
          <cell r="H628">
            <v>0</v>
          </cell>
        </row>
        <row r="629">
          <cell r="A629" t="str">
            <v>07.03.30.2</v>
          </cell>
          <cell r="B629" t="str">
            <v>Queùt nhöïa bi tum chaân moùng (Nguoäi)</v>
          </cell>
          <cell r="C629" t="str">
            <v>m2</v>
          </cell>
          <cell r="D629">
            <v>4772.2199999999993</v>
          </cell>
          <cell r="E629">
            <v>4772.2199999999993</v>
          </cell>
          <cell r="F629">
            <v>4772.2199999999993</v>
          </cell>
          <cell r="G629">
            <v>6491.0999999999995</v>
          </cell>
          <cell r="H629">
            <v>0</v>
          </cell>
        </row>
        <row r="630">
          <cell r="A630" t="str">
            <v>CH.8</v>
          </cell>
          <cell r="B630" t="str">
            <v>COÂNG TAÙC THAY SÖÙ PHUÏ KIEÄN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 t="str">
            <v>08.01.11a</v>
          </cell>
          <cell r="B631" t="str">
            <v>Laép söù ñöùng cao theá treân coät BTLT (6-10kV)</v>
          </cell>
          <cell r="C631" t="str">
            <v>caùi</v>
          </cell>
          <cell r="D631">
            <v>274</v>
          </cell>
          <cell r="E631">
            <v>274</v>
          </cell>
          <cell r="F631">
            <v>274</v>
          </cell>
          <cell r="G631">
            <v>18360.54</v>
          </cell>
          <cell r="H631">
            <v>0</v>
          </cell>
        </row>
        <row r="632">
          <cell r="A632" t="str">
            <v>08.01.11b</v>
          </cell>
          <cell r="B632" t="str">
            <v>Laép söù ñöùng cao theá treân BTLT (15-25kV)</v>
          </cell>
          <cell r="C632" t="str">
            <v>caùi</v>
          </cell>
          <cell r="D632">
            <v>274</v>
          </cell>
          <cell r="E632">
            <v>274</v>
          </cell>
          <cell r="F632">
            <v>274</v>
          </cell>
          <cell r="G632">
            <v>25222.560000000001</v>
          </cell>
          <cell r="H632">
            <v>0</v>
          </cell>
        </row>
        <row r="633">
          <cell r="A633" t="str">
            <v>08.01.11c</v>
          </cell>
          <cell r="B633" t="str">
            <v>Laép söù ñöùng cao theá treân BTLT 35 kV</v>
          </cell>
          <cell r="C633" t="str">
            <v>caùi</v>
          </cell>
          <cell r="D633">
            <v>274</v>
          </cell>
          <cell r="E633">
            <v>274</v>
          </cell>
          <cell r="F633">
            <v>274</v>
          </cell>
          <cell r="G633">
            <v>32084.579999999998</v>
          </cell>
          <cell r="H633">
            <v>0</v>
          </cell>
        </row>
        <row r="634">
          <cell r="A634" t="str">
            <v>08.01.12a</v>
          </cell>
          <cell r="B634" t="str">
            <v>Laép söù ñöùng cao theá treân coät vuoâng (6-10kV)</v>
          </cell>
          <cell r="C634" t="str">
            <v>caùi</v>
          </cell>
          <cell r="D634">
            <v>274</v>
          </cell>
          <cell r="E634">
            <v>274</v>
          </cell>
          <cell r="F634">
            <v>274</v>
          </cell>
          <cell r="G634">
            <v>12704.01</v>
          </cell>
          <cell r="H634">
            <v>0</v>
          </cell>
        </row>
        <row r="635">
          <cell r="A635" t="str">
            <v>08.01.12b</v>
          </cell>
          <cell r="B635" t="str">
            <v>Laép söù ñöùng cao theá treân coät vuoâng (15-25kV)</v>
          </cell>
          <cell r="C635" t="str">
            <v>caùi</v>
          </cell>
          <cell r="D635">
            <v>274</v>
          </cell>
          <cell r="E635">
            <v>274</v>
          </cell>
          <cell r="F635">
            <v>274</v>
          </cell>
          <cell r="G635">
            <v>17340.509999999998</v>
          </cell>
          <cell r="H635">
            <v>0</v>
          </cell>
        </row>
        <row r="636">
          <cell r="A636" t="str">
            <v>08.01.12c</v>
          </cell>
          <cell r="B636" t="str">
            <v>Laép söù ñöùng cao theá treân coät vuoâng 35 kV</v>
          </cell>
          <cell r="C636" t="str">
            <v>caùi</v>
          </cell>
          <cell r="D636">
            <v>274</v>
          </cell>
          <cell r="E636">
            <v>274</v>
          </cell>
          <cell r="F636">
            <v>274</v>
          </cell>
          <cell r="G636">
            <v>22255.200000000001</v>
          </cell>
          <cell r="H636">
            <v>0</v>
          </cell>
        </row>
        <row r="637">
          <cell r="A637" t="str">
            <v>08.01.21</v>
          </cell>
          <cell r="B637" t="str">
            <v>Laép söù haï theá döôùi ñaát (söù caùc loaïi)</v>
          </cell>
          <cell r="C637" t="str">
            <v>caùi</v>
          </cell>
          <cell r="D637">
            <v>107786.24999999999</v>
          </cell>
          <cell r="E637">
            <v>107786.24999999999</v>
          </cell>
          <cell r="F637">
            <v>107786.24999999999</v>
          </cell>
          <cell r="G637">
            <v>5994.7999999999993</v>
          </cell>
          <cell r="H637">
            <v>0</v>
          </cell>
        </row>
        <row r="638">
          <cell r="A638" t="str">
            <v>08.01.22</v>
          </cell>
          <cell r="B638" t="str">
            <v>Laép söù haï theá treân coät ly taâm (söù caùc loaïi)</v>
          </cell>
          <cell r="C638" t="str">
            <v>caùi</v>
          </cell>
          <cell r="D638">
            <v>107786.24999999999</v>
          </cell>
          <cell r="E638">
            <v>107786.24999999999</v>
          </cell>
          <cell r="F638">
            <v>107786.24999999999</v>
          </cell>
          <cell r="G638">
            <v>8992.2000000000007</v>
          </cell>
          <cell r="H638">
            <v>0</v>
          </cell>
        </row>
        <row r="639">
          <cell r="A639" t="str">
            <v>08.01.23</v>
          </cell>
          <cell r="B639" t="str">
            <v>Laép söù haï theá treân coät vuoâng (söù caùc loaïi)</v>
          </cell>
          <cell r="C639" t="str">
            <v>caùi</v>
          </cell>
          <cell r="D639">
            <v>107786.24999999999</v>
          </cell>
          <cell r="E639">
            <v>107786.24999999999</v>
          </cell>
          <cell r="F639">
            <v>107786.24999999999</v>
          </cell>
          <cell r="G639">
            <v>7793.24</v>
          </cell>
          <cell r="H639">
            <v>0</v>
          </cell>
        </row>
        <row r="640">
          <cell r="A640" t="str">
            <v>08.02.10</v>
          </cell>
          <cell r="B640" t="str">
            <v>LAÉP SÖÙ CHUOÃI DAÂY CHOÁNG SEÙT</v>
          </cell>
          <cell r="H640">
            <v>0</v>
          </cell>
        </row>
        <row r="641">
          <cell r="A641" t="str">
            <v>08.02.11a</v>
          </cell>
          <cell r="B641" t="str">
            <v>Laép söù choáng seùt , treân coät cao &lt;=20 m</v>
          </cell>
          <cell r="C641" t="str">
            <v>caùi</v>
          </cell>
          <cell r="D641">
            <v>547</v>
          </cell>
          <cell r="E641">
            <v>547</v>
          </cell>
          <cell r="F641">
            <v>547</v>
          </cell>
          <cell r="G641">
            <v>28946.35</v>
          </cell>
          <cell r="H641">
            <v>0</v>
          </cell>
        </row>
        <row r="642">
          <cell r="A642" t="str">
            <v>08.02.11b</v>
          </cell>
          <cell r="B642" t="str">
            <v>Laép söù choáng seùt , treân coät cao &lt;=30 m</v>
          </cell>
          <cell r="C642" t="str">
            <v>caùi</v>
          </cell>
          <cell r="D642">
            <v>547</v>
          </cell>
          <cell r="E642">
            <v>547</v>
          </cell>
          <cell r="F642">
            <v>547</v>
          </cell>
          <cell r="G642">
            <v>32340.06</v>
          </cell>
          <cell r="H642">
            <v>0</v>
          </cell>
        </row>
        <row r="643">
          <cell r="A643" t="str">
            <v>08.02.11c</v>
          </cell>
          <cell r="B643" t="str">
            <v>Laép söù choáng seùt , treân coät cao &lt;=40 m</v>
          </cell>
          <cell r="C643" t="str">
            <v>caùi</v>
          </cell>
          <cell r="D643">
            <v>547</v>
          </cell>
          <cell r="E643">
            <v>547</v>
          </cell>
          <cell r="F643">
            <v>547</v>
          </cell>
          <cell r="G643">
            <v>37131.18</v>
          </cell>
          <cell r="H643">
            <v>0</v>
          </cell>
        </row>
        <row r="644">
          <cell r="A644" t="str">
            <v>08.02.11d</v>
          </cell>
          <cell r="B644" t="str">
            <v>Laép söù choáng seùt , treân coät cao &lt;=50 m</v>
          </cell>
          <cell r="C644" t="str">
            <v>caùi</v>
          </cell>
          <cell r="D644">
            <v>547</v>
          </cell>
          <cell r="E644">
            <v>547</v>
          </cell>
          <cell r="F644">
            <v>547</v>
          </cell>
          <cell r="G644">
            <v>37131.18</v>
          </cell>
          <cell r="H644">
            <v>0</v>
          </cell>
        </row>
        <row r="645">
          <cell r="A645" t="str">
            <v>08.02.11e</v>
          </cell>
          <cell r="B645" t="str">
            <v>Laép söù choáng seùt , treân coät cao &lt;=60 m</v>
          </cell>
          <cell r="C645" t="str">
            <v>caùi</v>
          </cell>
          <cell r="D645">
            <v>547</v>
          </cell>
          <cell r="E645">
            <v>547</v>
          </cell>
          <cell r="F645">
            <v>547</v>
          </cell>
          <cell r="G645">
            <v>40924.149999999994</v>
          </cell>
          <cell r="H645">
            <v>0</v>
          </cell>
        </row>
        <row r="646">
          <cell r="A646" t="str">
            <v>08.02.20</v>
          </cell>
          <cell r="B646" t="str">
            <v>LAÉP SÖÙ CHUOÃI  ÑÔÕ DAÂY DAÃN</v>
          </cell>
          <cell r="H646">
            <v>0</v>
          </cell>
        </row>
        <row r="647">
          <cell r="A647" t="str">
            <v>08.02.21a</v>
          </cell>
          <cell r="B647" t="str">
            <v>Laép chuoãi ñôõ daây daãn &lt;=2 baùt, coät cao &lt;= 20m</v>
          </cell>
          <cell r="C647" t="str">
            <v>chuoãi</v>
          </cell>
          <cell r="D647">
            <v>355</v>
          </cell>
          <cell r="E647">
            <v>355</v>
          </cell>
          <cell r="F647">
            <v>355</v>
          </cell>
          <cell r="G647">
            <v>21959.3</v>
          </cell>
          <cell r="H647">
            <v>0</v>
          </cell>
        </row>
        <row r="648">
          <cell r="A648" t="str">
            <v>08.02.21b</v>
          </cell>
          <cell r="B648" t="str">
            <v>Laép chuoãi ñôõ daây daãn &lt;=2 baùt, coät cao &lt;= 30m</v>
          </cell>
          <cell r="C648" t="str">
            <v>chuoãi</v>
          </cell>
          <cell r="D648">
            <v>355</v>
          </cell>
          <cell r="E648">
            <v>355</v>
          </cell>
          <cell r="F648">
            <v>355</v>
          </cell>
          <cell r="G648">
            <v>26950.050000000003</v>
          </cell>
          <cell r="H648">
            <v>0</v>
          </cell>
        </row>
        <row r="649">
          <cell r="A649" t="str">
            <v>08.02.21c</v>
          </cell>
          <cell r="B649" t="str">
            <v>Laép chuoãi ñôõ daây daãn &lt;=2 baùt, coät cao &lt;= 40m</v>
          </cell>
          <cell r="C649" t="str">
            <v>chuoãi</v>
          </cell>
          <cell r="D649">
            <v>355</v>
          </cell>
          <cell r="E649">
            <v>355</v>
          </cell>
          <cell r="F649">
            <v>355</v>
          </cell>
          <cell r="G649">
            <v>33937.100000000006</v>
          </cell>
          <cell r="H649">
            <v>0</v>
          </cell>
        </row>
        <row r="650">
          <cell r="A650" t="str">
            <v>08.02.21d</v>
          </cell>
          <cell r="B650" t="str">
            <v>Laép chuoãi ñôõ daây daãn &lt;=2 baùt, coät cao &lt;= 50m</v>
          </cell>
          <cell r="C650" t="str">
            <v>chuoãi</v>
          </cell>
          <cell r="D650">
            <v>355</v>
          </cell>
          <cell r="E650">
            <v>355</v>
          </cell>
          <cell r="F650">
            <v>355</v>
          </cell>
          <cell r="G650">
            <v>39926</v>
          </cell>
          <cell r="H650">
            <v>0</v>
          </cell>
        </row>
        <row r="651">
          <cell r="A651" t="str">
            <v>08.02.21e</v>
          </cell>
          <cell r="B651" t="str">
            <v>Laép chuoãi ñôõ daây daãn &lt;=2 baùt, coät cao &lt;= 60m</v>
          </cell>
          <cell r="C651" t="str">
            <v>chuoãi</v>
          </cell>
          <cell r="D651">
            <v>355</v>
          </cell>
          <cell r="E651">
            <v>355</v>
          </cell>
          <cell r="F651">
            <v>355</v>
          </cell>
          <cell r="G651">
            <v>44916.75</v>
          </cell>
          <cell r="H651">
            <v>0</v>
          </cell>
        </row>
        <row r="652">
          <cell r="A652" t="str">
            <v>08.02.22a</v>
          </cell>
          <cell r="B652" t="str">
            <v>Laép chuoãi ñôõ daây daãn &lt;=5 baùt, coät cao &lt;= 20m</v>
          </cell>
          <cell r="C652" t="str">
            <v>chuoãi</v>
          </cell>
          <cell r="D652">
            <v>545</v>
          </cell>
          <cell r="E652">
            <v>545</v>
          </cell>
          <cell r="F652">
            <v>545</v>
          </cell>
          <cell r="G652">
            <v>47911.199999999997</v>
          </cell>
          <cell r="H652">
            <v>0</v>
          </cell>
        </row>
        <row r="653">
          <cell r="A653" t="str">
            <v>08.02.22b</v>
          </cell>
          <cell r="B653" t="str">
            <v>Laép chuoãi ñôõ daây daãn &lt;=5 baùt, coät cao &lt;= 30m</v>
          </cell>
          <cell r="C653" t="str">
            <v>chuoãi</v>
          </cell>
          <cell r="D653">
            <v>545</v>
          </cell>
          <cell r="E653">
            <v>545</v>
          </cell>
          <cell r="F653">
            <v>545</v>
          </cell>
          <cell r="G653">
            <v>50306.76</v>
          </cell>
          <cell r="H653">
            <v>0</v>
          </cell>
        </row>
        <row r="654">
          <cell r="A654" t="str">
            <v>08.02.22c</v>
          </cell>
          <cell r="B654" t="str">
            <v>Laép chuoãi ñôõ daây daãn &lt;=5 baùt, coät cao &lt;= 40m</v>
          </cell>
          <cell r="C654" t="str">
            <v>chuoãi</v>
          </cell>
          <cell r="D654">
            <v>545</v>
          </cell>
          <cell r="E654">
            <v>545</v>
          </cell>
          <cell r="F654">
            <v>545</v>
          </cell>
          <cell r="G654">
            <v>55097.880000000005</v>
          </cell>
          <cell r="H654">
            <v>0</v>
          </cell>
        </row>
        <row r="655">
          <cell r="A655" t="str">
            <v>08.02.22d</v>
          </cell>
          <cell r="B655" t="str">
            <v>Laép chuoãi ñôõ daây daãn &lt;=5 baùt, coät cao &lt;= 50m</v>
          </cell>
          <cell r="C655" t="str">
            <v>chuoãi</v>
          </cell>
          <cell r="D655">
            <v>545</v>
          </cell>
          <cell r="E655">
            <v>545</v>
          </cell>
          <cell r="F655">
            <v>545</v>
          </cell>
          <cell r="G655">
            <v>63482.340000000004</v>
          </cell>
          <cell r="H655">
            <v>0</v>
          </cell>
        </row>
        <row r="656">
          <cell r="A656" t="str">
            <v>08.02.22e</v>
          </cell>
          <cell r="B656" t="str">
            <v>Laép chuoãi ñôõ daây daãn &lt;=5 baùt, coät cao &lt;= 60m</v>
          </cell>
          <cell r="C656" t="str">
            <v>chuoãi</v>
          </cell>
          <cell r="D656">
            <v>545</v>
          </cell>
          <cell r="E656">
            <v>545</v>
          </cell>
          <cell r="F656">
            <v>545</v>
          </cell>
          <cell r="G656">
            <v>69471.239999999991</v>
          </cell>
          <cell r="H656">
            <v>0</v>
          </cell>
        </row>
        <row r="657">
          <cell r="A657" t="str">
            <v>08.02.23a</v>
          </cell>
          <cell r="B657" t="str">
            <v>Laép chuoãi ñôõ daây daãn &lt;=8 baùt, coät cao &lt;= 20m</v>
          </cell>
          <cell r="C657" t="str">
            <v>chuoãi</v>
          </cell>
          <cell r="D657">
            <v>867</v>
          </cell>
          <cell r="E657">
            <v>867</v>
          </cell>
          <cell r="F657">
            <v>867</v>
          </cell>
          <cell r="G657">
            <v>76857.55</v>
          </cell>
          <cell r="H657">
            <v>0</v>
          </cell>
        </row>
        <row r="658">
          <cell r="A658" t="str">
            <v>08.02.23b</v>
          </cell>
          <cell r="B658" t="str">
            <v>Laép chuoãi ñôõ daây daãn &lt;=8 baùt, coät cao &lt;= 30m</v>
          </cell>
          <cell r="C658" t="str">
            <v>chuoãi</v>
          </cell>
          <cell r="D658">
            <v>867</v>
          </cell>
          <cell r="E658">
            <v>867</v>
          </cell>
          <cell r="F658">
            <v>867</v>
          </cell>
          <cell r="G658">
            <v>83844.599999999991</v>
          </cell>
          <cell r="H658">
            <v>0</v>
          </cell>
        </row>
        <row r="659">
          <cell r="A659" t="str">
            <v>08.02.23c</v>
          </cell>
          <cell r="B659" t="str">
            <v>Laép chuoãi ñôõ daây daãn &lt;=8 baùt, coät cao &lt;= 40m</v>
          </cell>
          <cell r="C659" t="str">
            <v>chuoãi</v>
          </cell>
          <cell r="D659">
            <v>867</v>
          </cell>
          <cell r="E659">
            <v>867</v>
          </cell>
          <cell r="F659">
            <v>867</v>
          </cell>
          <cell r="G659">
            <v>87437.94</v>
          </cell>
          <cell r="H659">
            <v>0</v>
          </cell>
        </row>
        <row r="660">
          <cell r="A660" t="str">
            <v>08.02.23d</v>
          </cell>
          <cell r="B660" t="str">
            <v>Laép chuoãi ñôõ daây daãn &lt;=8 baùt, coät cao &lt;= 50m</v>
          </cell>
          <cell r="C660" t="str">
            <v>chuoãi</v>
          </cell>
          <cell r="D660">
            <v>867</v>
          </cell>
          <cell r="E660">
            <v>867</v>
          </cell>
          <cell r="F660">
            <v>867</v>
          </cell>
          <cell r="G660">
            <v>101811.3</v>
          </cell>
          <cell r="H660">
            <v>0</v>
          </cell>
        </row>
        <row r="661">
          <cell r="A661" t="str">
            <v>08.02.23e</v>
          </cell>
          <cell r="B661" t="str">
            <v>Laép chuoãi ñôõ daây daãn &lt;=8 baùt, coät cao &lt;= 60m</v>
          </cell>
          <cell r="C661" t="str">
            <v>chuoãi</v>
          </cell>
          <cell r="D661">
            <v>867</v>
          </cell>
          <cell r="E661">
            <v>867</v>
          </cell>
          <cell r="F661">
            <v>867</v>
          </cell>
          <cell r="G661">
            <v>115785.4</v>
          </cell>
          <cell r="H661">
            <v>0</v>
          </cell>
        </row>
        <row r="662">
          <cell r="A662" t="str">
            <v>08.02.24a</v>
          </cell>
          <cell r="B662" t="str">
            <v>Laép chuoãi ñôõ daây daãn &lt;=11 baùt, coät cao &lt;= 20m</v>
          </cell>
          <cell r="C662" t="str">
            <v>chuoãi</v>
          </cell>
          <cell r="D662">
            <v>1164</v>
          </cell>
          <cell r="E662">
            <v>1164</v>
          </cell>
          <cell r="F662">
            <v>1164</v>
          </cell>
          <cell r="G662">
            <v>107800.20000000001</v>
          </cell>
          <cell r="H662">
            <v>0</v>
          </cell>
        </row>
        <row r="663">
          <cell r="A663" t="str">
            <v>08.02.24b</v>
          </cell>
          <cell r="B663" t="str">
            <v>Laép chuoãi ñôõ daây daãn &lt;=11 baùt, coät cao &lt;= 30m</v>
          </cell>
          <cell r="C663" t="str">
            <v>chuoãi</v>
          </cell>
          <cell r="D663">
            <v>1164</v>
          </cell>
          <cell r="E663">
            <v>1164</v>
          </cell>
          <cell r="F663">
            <v>1164</v>
          </cell>
          <cell r="G663">
            <v>113789.09999999999</v>
          </cell>
          <cell r="H663">
            <v>0</v>
          </cell>
        </row>
        <row r="664">
          <cell r="A664" t="str">
            <v>08.02.24c</v>
          </cell>
          <cell r="B664" t="str">
            <v>Laép chuoãi ñôõ daây daãn &lt;=11 baùt, coät cao &lt;= 40m</v>
          </cell>
          <cell r="C664" t="str">
            <v>chuoãi</v>
          </cell>
          <cell r="D664">
            <v>1164</v>
          </cell>
          <cell r="E664">
            <v>1164</v>
          </cell>
          <cell r="F664">
            <v>1164</v>
          </cell>
          <cell r="G664">
            <v>124569.12</v>
          </cell>
          <cell r="H664">
            <v>0</v>
          </cell>
        </row>
        <row r="665">
          <cell r="A665" t="str">
            <v>08.02.24d</v>
          </cell>
          <cell r="B665" t="str">
            <v>Laép chuoãi ñôõ daây daãn &lt;=11 baùt, coät cao &lt;= 50m</v>
          </cell>
          <cell r="C665" t="str">
            <v>chuoãi</v>
          </cell>
          <cell r="D665">
            <v>1164</v>
          </cell>
          <cell r="E665">
            <v>1164</v>
          </cell>
          <cell r="F665">
            <v>1164</v>
          </cell>
          <cell r="G665">
            <v>143733.6</v>
          </cell>
          <cell r="H665">
            <v>0</v>
          </cell>
        </row>
        <row r="666">
          <cell r="A666" t="str">
            <v>08.02.24e</v>
          </cell>
          <cell r="B666" t="str">
            <v>Laép chuoãi ñôõ daây daãn &lt;=11 baùt, coät cao &lt;= 60m</v>
          </cell>
          <cell r="C666" t="str">
            <v>chuoãi</v>
          </cell>
          <cell r="D666">
            <v>1164</v>
          </cell>
          <cell r="E666">
            <v>1164</v>
          </cell>
          <cell r="F666">
            <v>1164</v>
          </cell>
          <cell r="G666">
            <v>158106.96000000002</v>
          </cell>
          <cell r="H666">
            <v>0</v>
          </cell>
        </row>
        <row r="667">
          <cell r="A667" t="str">
            <v>08.02.25a</v>
          </cell>
          <cell r="B667" t="str">
            <v>Laép chuoãi ñôõ daây daãn &lt;=14 baùt, coät cao &lt;= 20m</v>
          </cell>
          <cell r="C667" t="str">
            <v>chuoãi</v>
          </cell>
          <cell r="D667">
            <v>1395</v>
          </cell>
          <cell r="E667">
            <v>1395</v>
          </cell>
          <cell r="F667">
            <v>1395</v>
          </cell>
          <cell r="G667">
            <v>136546.92000000001</v>
          </cell>
          <cell r="H667">
            <v>0</v>
          </cell>
        </row>
        <row r="668">
          <cell r="A668" t="str">
            <v>08.02.25b</v>
          </cell>
          <cell r="B668" t="str">
            <v>Laép chuoãi ñôõ daây daãn &lt;=14 baùt, coät cao &lt;= 30m</v>
          </cell>
          <cell r="C668" t="str">
            <v>chuoãi</v>
          </cell>
          <cell r="D668">
            <v>1395</v>
          </cell>
          <cell r="E668">
            <v>1395</v>
          </cell>
          <cell r="F668">
            <v>1395</v>
          </cell>
          <cell r="G668">
            <v>143733.6</v>
          </cell>
          <cell r="H668">
            <v>0</v>
          </cell>
        </row>
        <row r="669">
          <cell r="A669" t="str">
            <v>08.02.25c</v>
          </cell>
          <cell r="B669" t="str">
            <v>Laép chuoãi ñôõ daây daãn &lt;=14 baùt, coät cao &lt;= 40m</v>
          </cell>
          <cell r="C669" t="str">
            <v>chuoãi</v>
          </cell>
          <cell r="D669">
            <v>1395</v>
          </cell>
          <cell r="E669">
            <v>1395</v>
          </cell>
          <cell r="F669">
            <v>1395</v>
          </cell>
          <cell r="G669">
            <v>156909.18</v>
          </cell>
          <cell r="H669">
            <v>0</v>
          </cell>
        </row>
        <row r="670">
          <cell r="A670" t="str">
            <v>08.02.25d</v>
          </cell>
          <cell r="B670" t="str">
            <v>Laép chuoãi ñôõ daây daãn &lt;=14 baùt, coät cao &lt;= 50m</v>
          </cell>
          <cell r="C670" t="str">
            <v>chuoãi</v>
          </cell>
          <cell r="D670">
            <v>1395</v>
          </cell>
          <cell r="E670">
            <v>1395</v>
          </cell>
          <cell r="F670">
            <v>1395</v>
          </cell>
          <cell r="G670">
            <v>182062.56</v>
          </cell>
          <cell r="H670">
            <v>0</v>
          </cell>
        </row>
        <row r="671">
          <cell r="A671" t="str">
            <v>08.02.25e</v>
          </cell>
          <cell r="B671" t="str">
            <v>Laép chuoãi ñôõ daây daãn &lt;=14 baùt, coät cao &lt;= 60m</v>
          </cell>
          <cell r="C671" t="str">
            <v>chuoãi</v>
          </cell>
          <cell r="D671">
            <v>1395</v>
          </cell>
          <cell r="E671">
            <v>1395</v>
          </cell>
          <cell r="F671">
            <v>1395</v>
          </cell>
          <cell r="G671">
            <v>200029.26</v>
          </cell>
          <cell r="H671">
            <v>0</v>
          </cell>
        </row>
        <row r="672">
          <cell r="A672" t="str">
            <v>08.02.26a</v>
          </cell>
          <cell r="B672" t="str">
            <v>Laép chuoãi ñôõ daây daãn &lt;=18 baùt, coät cao &lt;= 20m</v>
          </cell>
          <cell r="C672" t="str">
            <v>chuoãi</v>
          </cell>
          <cell r="D672">
            <v>1684</v>
          </cell>
          <cell r="E672">
            <v>1684</v>
          </cell>
          <cell r="F672">
            <v>1684</v>
          </cell>
          <cell r="G672">
            <v>164095.85999999999</v>
          </cell>
          <cell r="H672">
            <v>0</v>
          </cell>
        </row>
        <row r="673">
          <cell r="A673" t="str">
            <v>08.02.26b</v>
          </cell>
          <cell r="B673" t="str">
            <v>Laép chuoãi ñôõ daây daãn &lt;=18 baùt, coät cao &lt;= 30m</v>
          </cell>
          <cell r="C673" t="str">
            <v>chuoãi</v>
          </cell>
          <cell r="D673">
            <v>1684</v>
          </cell>
          <cell r="E673">
            <v>1684</v>
          </cell>
          <cell r="F673">
            <v>1684</v>
          </cell>
          <cell r="G673">
            <v>172679.95</v>
          </cell>
          <cell r="H673">
            <v>0</v>
          </cell>
        </row>
        <row r="674">
          <cell r="A674" t="str">
            <v>08.02.26c</v>
          </cell>
          <cell r="B674" t="str">
            <v>Laép chuoãi ñôõ daây daãn &lt;=18 baùt, coät cao &lt;= 40m</v>
          </cell>
          <cell r="C674" t="str">
            <v>chuoãi</v>
          </cell>
          <cell r="D674">
            <v>1684</v>
          </cell>
          <cell r="E674">
            <v>1684</v>
          </cell>
          <cell r="F674">
            <v>1684</v>
          </cell>
          <cell r="G674">
            <v>187652.19999999998</v>
          </cell>
          <cell r="H674">
            <v>0</v>
          </cell>
        </row>
        <row r="675">
          <cell r="A675" t="str">
            <v>08.02.26d</v>
          </cell>
          <cell r="B675" t="str">
            <v>Laép chuoãi ñôõ daây daãn &lt;=18 baùt, coät cao &lt;= 50m</v>
          </cell>
          <cell r="C675" t="str">
            <v>chuoãi</v>
          </cell>
          <cell r="D675">
            <v>1684</v>
          </cell>
          <cell r="E675">
            <v>1684</v>
          </cell>
          <cell r="F675">
            <v>1684</v>
          </cell>
          <cell r="G675">
            <v>215600.40000000002</v>
          </cell>
          <cell r="H675">
            <v>0</v>
          </cell>
        </row>
        <row r="676">
          <cell r="A676" t="str">
            <v>08.02.26e</v>
          </cell>
          <cell r="B676" t="str">
            <v>Laép chuoãi ñôõ daây daãn &lt;=18 baùt, coät cao &lt;= 60m</v>
          </cell>
          <cell r="C676" t="str">
            <v>chuoãi</v>
          </cell>
          <cell r="D676">
            <v>1684</v>
          </cell>
          <cell r="E676">
            <v>1684</v>
          </cell>
          <cell r="F676">
            <v>1684</v>
          </cell>
          <cell r="G676">
            <v>239556</v>
          </cell>
          <cell r="H676">
            <v>0</v>
          </cell>
        </row>
        <row r="677">
          <cell r="A677" t="str">
            <v>08.02.27a</v>
          </cell>
          <cell r="B677" t="str">
            <v>Laép chuoãi ñôõ daây daãn &gt; 18 baùt, coät cao &lt;= 20m</v>
          </cell>
          <cell r="C677" t="str">
            <v>chuoãi</v>
          </cell>
          <cell r="D677">
            <v>1684</v>
          </cell>
          <cell r="E677">
            <v>1684</v>
          </cell>
          <cell r="F677">
            <v>1684</v>
          </cell>
          <cell r="G677">
            <v>195637.4</v>
          </cell>
          <cell r="H677">
            <v>0</v>
          </cell>
        </row>
        <row r="678">
          <cell r="A678" t="str">
            <v>08.02.27b</v>
          </cell>
          <cell r="B678" t="str">
            <v>Laép chuoãi ñôõ daây daãn &gt; 18 baùt, coät cao &lt;= 30m</v>
          </cell>
          <cell r="C678" t="str">
            <v>chuoãi</v>
          </cell>
          <cell r="D678">
            <v>1684</v>
          </cell>
          <cell r="E678">
            <v>1684</v>
          </cell>
          <cell r="F678">
            <v>1684</v>
          </cell>
          <cell r="G678">
            <v>206617.05</v>
          </cell>
          <cell r="H678">
            <v>0</v>
          </cell>
        </row>
        <row r="679">
          <cell r="A679" t="str">
            <v>08.02.27c</v>
          </cell>
          <cell r="B679" t="str">
            <v>Laép chuoãi ñôõ daây daãn &gt; 18 baùt, coät cao &lt;= 40m</v>
          </cell>
          <cell r="C679" t="str">
            <v>chuoãi</v>
          </cell>
          <cell r="D679">
            <v>1684</v>
          </cell>
          <cell r="E679">
            <v>1684</v>
          </cell>
          <cell r="F679">
            <v>1684</v>
          </cell>
          <cell r="G679">
            <v>225581.89999999997</v>
          </cell>
          <cell r="H679">
            <v>0</v>
          </cell>
        </row>
        <row r="680">
          <cell r="A680" t="str">
            <v>08.02.27d</v>
          </cell>
          <cell r="B680" t="str">
            <v>Laép chuoãi ñôõ daây daãn &gt; 18 baùt, coät cao &lt;= 50m</v>
          </cell>
          <cell r="C680" t="str">
            <v>chuoãi</v>
          </cell>
          <cell r="D680">
            <v>1684</v>
          </cell>
          <cell r="E680">
            <v>1684</v>
          </cell>
          <cell r="F680">
            <v>1684</v>
          </cell>
          <cell r="G680">
            <v>259519</v>
          </cell>
          <cell r="H680">
            <v>0</v>
          </cell>
        </row>
        <row r="681">
          <cell r="A681" t="str">
            <v>08.02.27e</v>
          </cell>
          <cell r="B681" t="str">
            <v>Laép chuoãi ñôõ daây daãn &gt; 18 baùt, coät cao &lt;= 60m</v>
          </cell>
          <cell r="C681" t="str">
            <v>chuoãi</v>
          </cell>
          <cell r="D681">
            <v>1684</v>
          </cell>
          <cell r="E681">
            <v>1684</v>
          </cell>
          <cell r="F681">
            <v>1684</v>
          </cell>
          <cell r="G681">
            <v>287467.2</v>
          </cell>
          <cell r="H681">
            <v>0</v>
          </cell>
        </row>
        <row r="682">
          <cell r="A682" t="str">
            <v>08.02.30</v>
          </cell>
          <cell r="B682" t="str">
            <v>LAÉP SÖÙ CHUOÃI  NEÙO DAÂY DAÃN</v>
          </cell>
          <cell r="H682">
            <v>0</v>
          </cell>
        </row>
        <row r="683">
          <cell r="A683" t="str">
            <v>08.02.31a</v>
          </cell>
          <cell r="B683" t="str">
            <v>Laép chuoãi neùo daây daãn &lt;= 2 baùt, coät cao &lt;= 20m</v>
          </cell>
          <cell r="C683" t="str">
            <v>chuoãi</v>
          </cell>
          <cell r="D683">
            <v>355</v>
          </cell>
          <cell r="E683">
            <v>355</v>
          </cell>
          <cell r="F683">
            <v>355</v>
          </cell>
          <cell r="G683">
            <v>22957.45</v>
          </cell>
          <cell r="H683">
            <v>0</v>
          </cell>
        </row>
        <row r="684">
          <cell r="A684" t="str">
            <v>08.02.31b</v>
          </cell>
          <cell r="B684" t="str">
            <v>Laép chuoãi neùo daây daãn &lt;= 2 baùt, coät cao &lt;= 30m</v>
          </cell>
          <cell r="C684" t="str">
            <v>chuoãi</v>
          </cell>
          <cell r="D684">
            <v>355</v>
          </cell>
          <cell r="E684">
            <v>355</v>
          </cell>
          <cell r="F684">
            <v>355</v>
          </cell>
          <cell r="G684">
            <v>28946.35</v>
          </cell>
          <cell r="H684">
            <v>0</v>
          </cell>
        </row>
        <row r="685">
          <cell r="A685" t="str">
            <v>08.02.31c</v>
          </cell>
          <cell r="B685" t="str">
            <v>Laép chuoãi neùo daây daãn &lt;= 2 baùt, coät cao &lt;= 40m</v>
          </cell>
          <cell r="C685" t="str">
            <v>chuoãi</v>
          </cell>
          <cell r="D685">
            <v>355</v>
          </cell>
          <cell r="E685">
            <v>355</v>
          </cell>
          <cell r="F685">
            <v>355</v>
          </cell>
          <cell r="G685">
            <v>35933.4</v>
          </cell>
          <cell r="H685">
            <v>0</v>
          </cell>
        </row>
        <row r="686">
          <cell r="A686" t="str">
            <v>08.02.31d</v>
          </cell>
          <cell r="B686" t="str">
            <v>Laép chuoãi neùo daây daãn &lt;= 2 baùt, coät cao &lt;= 50m</v>
          </cell>
          <cell r="C686" t="str">
            <v>chuoãi</v>
          </cell>
          <cell r="D686">
            <v>355</v>
          </cell>
          <cell r="E686">
            <v>355</v>
          </cell>
          <cell r="F686">
            <v>355</v>
          </cell>
          <cell r="G686">
            <v>41922.299999999996</v>
          </cell>
          <cell r="H686">
            <v>0</v>
          </cell>
        </row>
        <row r="687">
          <cell r="A687" t="str">
            <v>08.02.31e</v>
          </cell>
          <cell r="B687" t="str">
            <v>Laép chuoãi neùo daây daãn &lt;= 2 baùt, coät cao &lt;= 60m</v>
          </cell>
          <cell r="C687" t="str">
            <v>chuoãi</v>
          </cell>
          <cell r="D687">
            <v>355</v>
          </cell>
          <cell r="E687">
            <v>355</v>
          </cell>
          <cell r="F687">
            <v>355</v>
          </cell>
          <cell r="G687">
            <v>48909.35</v>
          </cell>
          <cell r="H687">
            <v>0</v>
          </cell>
        </row>
        <row r="688">
          <cell r="A688" t="str">
            <v>08.02.32a</v>
          </cell>
          <cell r="B688" t="str">
            <v>Laép chuoãi neùo daây daãn &lt;= 5 baùt, coät cao &lt;= 20m</v>
          </cell>
          <cell r="C688" t="str">
            <v>chuoãi</v>
          </cell>
          <cell r="D688">
            <v>545</v>
          </cell>
          <cell r="E688">
            <v>545</v>
          </cell>
          <cell r="F688">
            <v>545</v>
          </cell>
          <cell r="G688">
            <v>53900.100000000006</v>
          </cell>
          <cell r="H688">
            <v>0</v>
          </cell>
        </row>
        <row r="689">
          <cell r="A689" t="str">
            <v>08.02.32b</v>
          </cell>
          <cell r="B689" t="str">
            <v>Laép chuoãi neùo daây daãn &lt;= 5 baùt, coät cao &lt;= 30m</v>
          </cell>
          <cell r="C689" t="str">
            <v>chuoãi</v>
          </cell>
          <cell r="D689">
            <v>545</v>
          </cell>
          <cell r="E689">
            <v>545</v>
          </cell>
          <cell r="F689">
            <v>545</v>
          </cell>
          <cell r="G689">
            <v>56295.659999999996</v>
          </cell>
          <cell r="H689">
            <v>0</v>
          </cell>
        </row>
        <row r="690">
          <cell r="A690" t="str">
            <v>08.02.32c</v>
          </cell>
          <cell r="B690" t="str">
            <v>Laép chuoãi neùo daây daãn &lt;= 5 baùt, coät cao &lt;= 40m</v>
          </cell>
          <cell r="C690" t="str">
            <v>chuoãi</v>
          </cell>
          <cell r="D690">
            <v>545</v>
          </cell>
          <cell r="E690">
            <v>545</v>
          </cell>
          <cell r="F690">
            <v>545</v>
          </cell>
          <cell r="G690">
            <v>63482.340000000004</v>
          </cell>
          <cell r="H690">
            <v>0</v>
          </cell>
        </row>
        <row r="691">
          <cell r="A691" t="str">
            <v>08.02.32d</v>
          </cell>
          <cell r="B691" t="str">
            <v>Laép chuoãi neùo daây daãn &lt;= 5 baùt, coät cao &lt;= 50m</v>
          </cell>
          <cell r="C691" t="str">
            <v>chuoãi</v>
          </cell>
          <cell r="D691">
            <v>545</v>
          </cell>
          <cell r="E691">
            <v>545</v>
          </cell>
          <cell r="F691">
            <v>545</v>
          </cell>
          <cell r="G691">
            <v>71866.8</v>
          </cell>
          <cell r="H691">
            <v>0</v>
          </cell>
        </row>
        <row r="692">
          <cell r="A692" t="str">
            <v>08.02.32e</v>
          </cell>
          <cell r="B692" t="str">
            <v>Laép chuoãi neùo daây daãn &lt;= 5 baùt, coät cao &lt;= 60m</v>
          </cell>
          <cell r="C692" t="str">
            <v>chuoãi</v>
          </cell>
          <cell r="D692">
            <v>545</v>
          </cell>
          <cell r="E692">
            <v>545</v>
          </cell>
          <cell r="F692">
            <v>545</v>
          </cell>
          <cell r="G692">
            <v>79053.48000000001</v>
          </cell>
          <cell r="H692">
            <v>0</v>
          </cell>
        </row>
        <row r="693">
          <cell r="A693" t="str">
            <v>08.02.33a</v>
          </cell>
          <cell r="B693" t="str">
            <v>Laép chuoãi neùo daây daãn &lt;= 8 baùt, coät cao &lt;= 20m</v>
          </cell>
          <cell r="C693" t="str">
            <v>chuoãi</v>
          </cell>
          <cell r="D693">
            <v>867</v>
          </cell>
          <cell r="E693">
            <v>867</v>
          </cell>
          <cell r="F693">
            <v>867</v>
          </cell>
          <cell r="G693">
            <v>85042.38</v>
          </cell>
          <cell r="H693">
            <v>0</v>
          </cell>
        </row>
        <row r="694">
          <cell r="A694" t="str">
            <v>08.02.33b</v>
          </cell>
          <cell r="B694" t="str">
            <v>Laép chuoãi neùo daây daãn &lt;= 8 baùt, coät cao &lt;= 30m</v>
          </cell>
          <cell r="C694" t="str">
            <v>chuoãi</v>
          </cell>
          <cell r="D694">
            <v>867</v>
          </cell>
          <cell r="E694">
            <v>867</v>
          </cell>
          <cell r="F694">
            <v>867</v>
          </cell>
          <cell r="G694">
            <v>89833.5</v>
          </cell>
          <cell r="H694">
            <v>0</v>
          </cell>
        </row>
        <row r="695">
          <cell r="A695" t="str">
            <v>08.02.33c</v>
          </cell>
          <cell r="B695" t="str">
            <v>Laép chuoãi neùo daây daãn &lt;= 8 baùt, coät cao &lt;= 40m</v>
          </cell>
          <cell r="C695" t="str">
            <v>chuoãi</v>
          </cell>
          <cell r="D695">
            <v>867</v>
          </cell>
          <cell r="E695">
            <v>867</v>
          </cell>
          <cell r="F695">
            <v>867</v>
          </cell>
          <cell r="G695">
            <v>101811.3</v>
          </cell>
          <cell r="H695">
            <v>0</v>
          </cell>
        </row>
        <row r="696">
          <cell r="A696" t="str">
            <v>08.02.33d</v>
          </cell>
          <cell r="B696" t="str">
            <v>Laép chuoãi neùo daây daãn &lt;= 8 baùt, coät cao &lt;= 50m</v>
          </cell>
          <cell r="C696" t="str">
            <v>chuoãi</v>
          </cell>
          <cell r="D696">
            <v>867</v>
          </cell>
          <cell r="E696">
            <v>867</v>
          </cell>
          <cell r="F696">
            <v>867</v>
          </cell>
          <cell r="G696">
            <v>113789.09999999999</v>
          </cell>
          <cell r="H696">
            <v>0</v>
          </cell>
        </row>
        <row r="697">
          <cell r="A697" t="str">
            <v>08.02.33e</v>
          </cell>
          <cell r="B697" t="str">
            <v>Laép chuoãi neùo daây daãn &lt;= 8 baùt, coät cao &lt;= 60m</v>
          </cell>
          <cell r="C697" t="str">
            <v>chuoãi</v>
          </cell>
          <cell r="D697">
            <v>1164</v>
          </cell>
          <cell r="E697">
            <v>1164</v>
          </cell>
          <cell r="F697">
            <v>1164</v>
          </cell>
          <cell r="G697">
            <v>125766.9</v>
          </cell>
          <cell r="H697">
            <v>0</v>
          </cell>
        </row>
        <row r="698">
          <cell r="A698" t="str">
            <v>08.02.34a</v>
          </cell>
          <cell r="B698" t="str">
            <v>Laép chuoãi neùo daây daãn &lt;= 11 baùt, coät cao &lt;= 20m</v>
          </cell>
          <cell r="C698" t="str">
            <v>chuoãi</v>
          </cell>
          <cell r="D698">
            <v>1164</v>
          </cell>
          <cell r="E698">
            <v>1164</v>
          </cell>
          <cell r="F698">
            <v>1164</v>
          </cell>
          <cell r="G698">
            <v>120975.78</v>
          </cell>
          <cell r="H698">
            <v>0</v>
          </cell>
        </row>
        <row r="699">
          <cell r="A699" t="str">
            <v>08.02.34b</v>
          </cell>
          <cell r="B699" t="str">
            <v>Laép chuoãi neùo daây daãn &lt;= 11 baùt, coät cao &lt;= 30m</v>
          </cell>
          <cell r="C699" t="str">
            <v>chuoãi</v>
          </cell>
          <cell r="D699">
            <v>1164</v>
          </cell>
          <cell r="E699">
            <v>1164</v>
          </cell>
          <cell r="F699">
            <v>1164</v>
          </cell>
          <cell r="G699">
            <v>128162.46</v>
          </cell>
          <cell r="H699">
            <v>0</v>
          </cell>
        </row>
        <row r="700">
          <cell r="A700" t="str">
            <v>08.02.34c</v>
          </cell>
          <cell r="B700" t="str">
            <v>Laép chuoãi neùo daây daãn &lt;= 11 baùt, coät cao &lt;= 40m</v>
          </cell>
          <cell r="C700" t="str">
            <v>chuoãi</v>
          </cell>
          <cell r="D700">
            <v>1164</v>
          </cell>
          <cell r="E700">
            <v>1164</v>
          </cell>
          <cell r="F700">
            <v>1164</v>
          </cell>
          <cell r="G700">
            <v>144931.38</v>
          </cell>
          <cell r="H700">
            <v>0</v>
          </cell>
        </row>
        <row r="701">
          <cell r="A701" t="str">
            <v>08.02.34d</v>
          </cell>
          <cell r="B701" t="str">
            <v>Laép chuoãi neùo daây daãn &lt;= 11 baùt, coät cao &lt;= 50m</v>
          </cell>
          <cell r="C701" t="str">
            <v>chuoãi</v>
          </cell>
          <cell r="D701">
            <v>1164</v>
          </cell>
          <cell r="E701">
            <v>1164</v>
          </cell>
          <cell r="F701">
            <v>1164</v>
          </cell>
          <cell r="G701">
            <v>161700.30000000002</v>
          </cell>
          <cell r="H701">
            <v>0</v>
          </cell>
        </row>
        <row r="702">
          <cell r="A702" t="str">
            <v>08.02.34e</v>
          </cell>
          <cell r="B702" t="str">
            <v>Laép chuoãi neùo daây daãn &lt;= 11 baùt, coät cao &lt;= 60m</v>
          </cell>
          <cell r="C702" t="str">
            <v>chuoãi</v>
          </cell>
          <cell r="D702">
            <v>1164</v>
          </cell>
          <cell r="E702">
            <v>1164</v>
          </cell>
          <cell r="F702">
            <v>1164</v>
          </cell>
          <cell r="G702">
            <v>177271.44</v>
          </cell>
          <cell r="H702">
            <v>0</v>
          </cell>
        </row>
        <row r="703">
          <cell r="A703" t="str">
            <v>08.02.35a</v>
          </cell>
          <cell r="B703" t="str">
            <v>Laép chuoãi neùo daây daãn &lt;= 14 baùt, coät cao &lt;= 20m</v>
          </cell>
          <cell r="C703" t="str">
            <v>chuoãi</v>
          </cell>
          <cell r="D703">
            <v>1395</v>
          </cell>
          <cell r="E703">
            <v>1395</v>
          </cell>
          <cell r="F703">
            <v>1395</v>
          </cell>
          <cell r="G703">
            <v>153315.84</v>
          </cell>
          <cell r="H703">
            <v>0</v>
          </cell>
        </row>
        <row r="704">
          <cell r="A704" t="str">
            <v>08.02.35b</v>
          </cell>
          <cell r="B704" t="str">
            <v>Laép chuoãi neùo daây daãn &lt;= 14 baùt, coät cao &lt;= 30m</v>
          </cell>
          <cell r="C704" t="str">
            <v>chuoãi</v>
          </cell>
          <cell r="D704">
            <v>1395</v>
          </cell>
          <cell r="E704">
            <v>1395</v>
          </cell>
          <cell r="F704">
            <v>1395</v>
          </cell>
          <cell r="G704">
            <v>161700.30000000002</v>
          </cell>
          <cell r="H704">
            <v>0</v>
          </cell>
        </row>
        <row r="705">
          <cell r="A705" t="str">
            <v>08.02.35c</v>
          </cell>
          <cell r="B705" t="str">
            <v>Laép chuoãi neùo daây daãn &lt;= 14 baùt, coät cao &lt;= 40m</v>
          </cell>
          <cell r="C705" t="str">
            <v>chuoãi</v>
          </cell>
          <cell r="D705">
            <v>1395</v>
          </cell>
          <cell r="E705">
            <v>1395</v>
          </cell>
          <cell r="F705">
            <v>1395</v>
          </cell>
          <cell r="G705">
            <v>183260.34</v>
          </cell>
          <cell r="H705">
            <v>0</v>
          </cell>
        </row>
        <row r="706">
          <cell r="A706" t="str">
            <v>08.02.35d</v>
          </cell>
          <cell r="B706" t="str">
            <v>Laép chuoãi neùo daây daãn &lt;= 14 baùt, coät cao &lt;= 50m</v>
          </cell>
          <cell r="C706" t="str">
            <v>chuoãi</v>
          </cell>
          <cell r="D706">
            <v>1395</v>
          </cell>
          <cell r="E706">
            <v>1395</v>
          </cell>
          <cell r="F706">
            <v>1395</v>
          </cell>
          <cell r="G706">
            <v>204820.38</v>
          </cell>
          <cell r="H706">
            <v>0</v>
          </cell>
        </row>
        <row r="707">
          <cell r="A707" t="str">
            <v>08.02.35e</v>
          </cell>
          <cell r="B707" t="str">
            <v>Laép chuoãi neùo daây daãn &lt;= 14 baùt, coät cao &lt;= 60m</v>
          </cell>
          <cell r="C707" t="str">
            <v>chuoãi</v>
          </cell>
          <cell r="D707">
            <v>1395</v>
          </cell>
          <cell r="E707">
            <v>1395</v>
          </cell>
          <cell r="F707">
            <v>1395</v>
          </cell>
          <cell r="G707">
            <v>225182.63999999998</v>
          </cell>
          <cell r="H707">
            <v>0</v>
          </cell>
        </row>
        <row r="708">
          <cell r="A708" t="str">
            <v>08.02.36a</v>
          </cell>
          <cell r="B708" t="str">
            <v>Laép chuoãi neùo daây daãn &lt;= 18 baùt, coät cao &lt;= 20m</v>
          </cell>
          <cell r="C708" t="str">
            <v>chuoãi</v>
          </cell>
          <cell r="D708">
            <v>1684</v>
          </cell>
          <cell r="E708">
            <v>1684</v>
          </cell>
          <cell r="F708">
            <v>1684</v>
          </cell>
          <cell r="G708">
            <v>184458.12</v>
          </cell>
          <cell r="H708">
            <v>0</v>
          </cell>
        </row>
        <row r="709">
          <cell r="A709" t="str">
            <v>08.02.36b</v>
          </cell>
          <cell r="B709" t="str">
            <v>Laép chuoãi neùo daây daãn &lt;= 18 baùt, coät cao &lt;= 30m</v>
          </cell>
          <cell r="C709" t="str">
            <v>chuoãi</v>
          </cell>
          <cell r="D709">
            <v>1684</v>
          </cell>
          <cell r="E709">
            <v>1684</v>
          </cell>
          <cell r="F709">
            <v>1684</v>
          </cell>
          <cell r="G709">
            <v>194040.36</v>
          </cell>
          <cell r="H709">
            <v>0</v>
          </cell>
        </row>
        <row r="710">
          <cell r="A710" t="str">
            <v>08.02.36c</v>
          </cell>
          <cell r="B710" t="str">
            <v>Laép chuoãi neùo daây daãn &lt;= 18 baùt, coät cao &lt;= 40m</v>
          </cell>
          <cell r="C710" t="str">
            <v>chuoãi</v>
          </cell>
          <cell r="D710">
            <v>1684</v>
          </cell>
          <cell r="E710">
            <v>1684</v>
          </cell>
          <cell r="F710">
            <v>1684</v>
          </cell>
          <cell r="G710">
            <v>220391.52000000002</v>
          </cell>
          <cell r="H710">
            <v>0</v>
          </cell>
        </row>
        <row r="711">
          <cell r="A711" t="str">
            <v>08.02.36d</v>
          </cell>
          <cell r="B711" t="str">
            <v>Laép chuoãi neùo daây daãn &lt;= 18 baùt, coät cao &lt;= 50m</v>
          </cell>
          <cell r="C711" t="str">
            <v>chuoãi</v>
          </cell>
          <cell r="D711">
            <v>1684</v>
          </cell>
          <cell r="E711">
            <v>1684</v>
          </cell>
          <cell r="F711">
            <v>1684</v>
          </cell>
          <cell r="G711">
            <v>245544.9</v>
          </cell>
          <cell r="H711">
            <v>0</v>
          </cell>
        </row>
        <row r="712">
          <cell r="A712" t="str">
            <v>08.02.36e</v>
          </cell>
          <cell r="B712" t="str">
            <v>Laép chuoãi neùo daây daãn &lt;= 18 baùt, coät cao &lt;= 60m</v>
          </cell>
          <cell r="C712" t="str">
            <v>chuoãi</v>
          </cell>
          <cell r="D712">
            <v>1684</v>
          </cell>
          <cell r="E712">
            <v>1684</v>
          </cell>
          <cell r="F712">
            <v>1684</v>
          </cell>
          <cell r="G712">
            <v>311422.8</v>
          </cell>
          <cell r="H712">
            <v>0</v>
          </cell>
        </row>
        <row r="713">
          <cell r="A713" t="str">
            <v>08.02.37a</v>
          </cell>
          <cell r="B713" t="str">
            <v>Laép chuoãi neùo daây daãn &gt; 18 baùt, coät cao &lt;= 20m</v>
          </cell>
          <cell r="C713" t="str">
            <v>chuoãi</v>
          </cell>
          <cell r="D713">
            <v>989</v>
          </cell>
          <cell r="E713">
            <v>989</v>
          </cell>
          <cell r="F713">
            <v>989</v>
          </cell>
          <cell r="G713">
            <v>221589.30000000002</v>
          </cell>
          <cell r="H713">
            <v>0</v>
          </cell>
        </row>
        <row r="714">
          <cell r="A714" t="str">
            <v>08.02.37b</v>
          </cell>
          <cell r="B714" t="str">
            <v>Laép chuoãi neùo daây daãn &gt; 18 baùt, coät cao &lt;= 30m</v>
          </cell>
          <cell r="C714" t="str">
            <v>chuoãi</v>
          </cell>
          <cell r="D714">
            <v>989</v>
          </cell>
          <cell r="E714">
            <v>989</v>
          </cell>
          <cell r="F714">
            <v>989</v>
          </cell>
          <cell r="G714">
            <v>232568.95</v>
          </cell>
          <cell r="H714">
            <v>0</v>
          </cell>
        </row>
        <row r="715">
          <cell r="A715" t="str">
            <v>08.02.37c</v>
          </cell>
          <cell r="B715" t="str">
            <v>Laép chuoãi neùo daây daãn &gt; 18 baùt, coät cao &lt;= 40m</v>
          </cell>
          <cell r="C715" t="str">
            <v>chuoãi</v>
          </cell>
          <cell r="D715">
            <v>989</v>
          </cell>
          <cell r="E715">
            <v>989</v>
          </cell>
          <cell r="F715">
            <v>989</v>
          </cell>
          <cell r="G715">
            <v>264509.75</v>
          </cell>
          <cell r="H715">
            <v>0</v>
          </cell>
        </row>
        <row r="716">
          <cell r="A716" t="str">
            <v>08.02.37d</v>
          </cell>
          <cell r="B716" t="str">
            <v>Laép chuoãi neùo daây daãn &gt; 18 baùt, coät cao &lt;= 50m</v>
          </cell>
          <cell r="C716" t="str">
            <v>chuoãi</v>
          </cell>
          <cell r="D716">
            <v>989</v>
          </cell>
          <cell r="E716">
            <v>989</v>
          </cell>
          <cell r="F716">
            <v>989</v>
          </cell>
          <cell r="G716">
            <v>294454.25</v>
          </cell>
          <cell r="H716">
            <v>0</v>
          </cell>
        </row>
        <row r="717">
          <cell r="A717" t="str">
            <v>08.02.37e</v>
          </cell>
          <cell r="B717" t="str">
            <v>Laép chuoãi neùo daây daãn &gt; 18 baùt, coät cao &lt;= 60m</v>
          </cell>
          <cell r="C717" t="str">
            <v>chuoãi</v>
          </cell>
          <cell r="D717">
            <v>989</v>
          </cell>
          <cell r="E717">
            <v>989</v>
          </cell>
          <cell r="F717">
            <v>989</v>
          </cell>
          <cell r="G717">
            <v>324398.75</v>
          </cell>
          <cell r="H717">
            <v>0</v>
          </cell>
        </row>
        <row r="718">
          <cell r="A718" t="str">
            <v>08.03.00</v>
          </cell>
          <cell r="B718" t="str">
            <v xml:space="preserve">THAÙO SÖÙ ÑÖÙNG </v>
          </cell>
          <cell r="H718">
            <v>0</v>
          </cell>
        </row>
        <row r="719">
          <cell r="A719" t="str">
            <v>08.03.11a</v>
          </cell>
          <cell r="B719" t="str">
            <v>Thaùo söù ñöùng treân xaø, coät BTLT (6-10 kV)</v>
          </cell>
          <cell r="C719" t="str">
            <v>caùi</v>
          </cell>
          <cell r="D719">
            <v>0</v>
          </cell>
          <cell r="E719">
            <v>0</v>
          </cell>
          <cell r="F719">
            <v>0</v>
          </cell>
          <cell r="G719">
            <v>16691.399999999998</v>
          </cell>
          <cell r="H719">
            <v>0</v>
          </cell>
        </row>
        <row r="720">
          <cell r="A720" t="str">
            <v>08.03.11b</v>
          </cell>
          <cell r="B720" t="str">
            <v>Thaùo söù ñöùng treân xaø, coät BTLT (15-22 kV)</v>
          </cell>
          <cell r="C720" t="str">
            <v>caùi</v>
          </cell>
          <cell r="D720">
            <v>0</v>
          </cell>
          <cell r="E720">
            <v>0</v>
          </cell>
          <cell r="F720">
            <v>0</v>
          </cell>
          <cell r="G720">
            <v>22997.040000000001</v>
          </cell>
          <cell r="H720">
            <v>0</v>
          </cell>
        </row>
        <row r="721">
          <cell r="A721" t="str">
            <v>08.03.11c</v>
          </cell>
          <cell r="B721" t="str">
            <v>Thaùo söù ñöùng treân xaø, coät BTLT 35 kV</v>
          </cell>
          <cell r="C721" t="str">
            <v>caùi</v>
          </cell>
          <cell r="D721">
            <v>0</v>
          </cell>
          <cell r="E721">
            <v>0</v>
          </cell>
          <cell r="F721">
            <v>0</v>
          </cell>
          <cell r="G721">
            <v>28839.03</v>
          </cell>
          <cell r="H721">
            <v>0</v>
          </cell>
        </row>
        <row r="722">
          <cell r="A722" t="str">
            <v>08.03.12a</v>
          </cell>
          <cell r="B722" t="str">
            <v>Thaùo söù ñöùng treân coät beâ toâng vuoâng (6-10 kV)</v>
          </cell>
          <cell r="C722" t="str">
            <v>caùi</v>
          </cell>
          <cell r="D722">
            <v>0</v>
          </cell>
          <cell r="E722">
            <v>0</v>
          </cell>
          <cell r="F722">
            <v>0</v>
          </cell>
          <cell r="G722">
            <v>11498.52</v>
          </cell>
          <cell r="H722">
            <v>0</v>
          </cell>
        </row>
        <row r="723">
          <cell r="A723" t="str">
            <v>08.03.12b</v>
          </cell>
          <cell r="B723" t="str">
            <v>Thaùo söù ñöùng treân coät beâ toâng vuoâng (15-22 kV)</v>
          </cell>
          <cell r="C723" t="str">
            <v>caùi</v>
          </cell>
          <cell r="D723">
            <v>0</v>
          </cell>
          <cell r="E723">
            <v>0</v>
          </cell>
          <cell r="F723">
            <v>0</v>
          </cell>
          <cell r="G723">
            <v>15856.829999999998</v>
          </cell>
          <cell r="H723">
            <v>0</v>
          </cell>
        </row>
        <row r="724">
          <cell r="A724" t="str">
            <v>08.03.12c</v>
          </cell>
          <cell r="B724" t="str">
            <v>Thaùo söù ñöùng treân coät beâ toâng vuoâng 35 kV</v>
          </cell>
          <cell r="C724" t="str">
            <v>caùi</v>
          </cell>
          <cell r="D724">
            <v>0</v>
          </cell>
          <cell r="E724">
            <v>0</v>
          </cell>
          <cell r="F724">
            <v>0</v>
          </cell>
          <cell r="G724">
            <v>19658.760000000002</v>
          </cell>
          <cell r="H724">
            <v>0</v>
          </cell>
        </row>
        <row r="725">
          <cell r="A725" t="str">
            <v>08.03.13</v>
          </cell>
          <cell r="B725" t="str">
            <v>Thaùo söù haï theá</v>
          </cell>
          <cell r="C725" t="str">
            <v>caùi</v>
          </cell>
          <cell r="D725">
            <v>0</v>
          </cell>
          <cell r="E725">
            <v>0</v>
          </cell>
          <cell r="F725">
            <v>0</v>
          </cell>
          <cell r="G725">
            <v>88093.5</v>
          </cell>
          <cell r="H725">
            <v>0</v>
          </cell>
        </row>
        <row r="726">
          <cell r="A726" t="str">
            <v>08.04.10</v>
          </cell>
          <cell r="B726" t="str">
            <v>THAÙO CHUOÃI SÖÙ ÑÔÕ</v>
          </cell>
          <cell r="H726">
            <v>0</v>
          </cell>
        </row>
        <row r="727">
          <cell r="A727" t="str">
            <v>08.04.11a</v>
          </cell>
          <cell r="B727" t="str">
            <v>Thaùo chuoãi söù ñôõ &lt;= 2 baùt, coät cao &lt;= 20m</v>
          </cell>
          <cell r="C727" t="str">
            <v>chuoãi</v>
          </cell>
          <cell r="D727">
            <v>0</v>
          </cell>
          <cell r="E727">
            <v>0</v>
          </cell>
          <cell r="F727">
            <v>0</v>
          </cell>
          <cell r="G727">
            <v>24953.75</v>
          </cell>
          <cell r="H727">
            <v>0</v>
          </cell>
        </row>
        <row r="728">
          <cell r="A728" t="str">
            <v>08.04.11b</v>
          </cell>
          <cell r="B728" t="str">
            <v>Thaùo chuoãi söù ñôõ &lt;= 2 baùt, coät cao &lt;= 30m</v>
          </cell>
          <cell r="C728" t="str">
            <v>chuoãi</v>
          </cell>
          <cell r="D728">
            <v>0</v>
          </cell>
          <cell r="E728">
            <v>0</v>
          </cell>
          <cell r="F728">
            <v>0</v>
          </cell>
          <cell r="G728">
            <v>30942.65</v>
          </cell>
          <cell r="H728">
            <v>0</v>
          </cell>
        </row>
        <row r="729">
          <cell r="A729" t="str">
            <v>08.04.11c</v>
          </cell>
          <cell r="B729" t="str">
            <v>Thaùo chuoãi söù ñôõ &lt;= 2 baùt, coät cao &lt;= 40m</v>
          </cell>
          <cell r="C729" t="str">
            <v>chuoãi</v>
          </cell>
          <cell r="D729">
            <v>0</v>
          </cell>
          <cell r="E729">
            <v>0</v>
          </cell>
          <cell r="F729">
            <v>0</v>
          </cell>
          <cell r="G729">
            <v>35933.4</v>
          </cell>
          <cell r="H729">
            <v>0</v>
          </cell>
        </row>
        <row r="730">
          <cell r="A730" t="str">
            <v>08.04.11d</v>
          </cell>
          <cell r="B730" t="str">
            <v>Thaùo chuoãi söù ñôõ &lt;= 2 baùt, coät cao &lt;= 50m</v>
          </cell>
          <cell r="C730" t="str">
            <v>chuoãi</v>
          </cell>
          <cell r="D730">
            <v>0</v>
          </cell>
          <cell r="E730">
            <v>0</v>
          </cell>
          <cell r="F730">
            <v>0</v>
          </cell>
          <cell r="G730">
            <v>41922.299999999996</v>
          </cell>
          <cell r="H730">
            <v>0</v>
          </cell>
        </row>
        <row r="731">
          <cell r="A731" t="str">
            <v>08.04.11e</v>
          </cell>
          <cell r="B731" t="str">
            <v>Thaùo chuoãi söù ñôõ &lt;= 2 baùt, coät cao &lt;= 60m</v>
          </cell>
          <cell r="C731" t="str">
            <v>chuoãi</v>
          </cell>
          <cell r="D731">
            <v>0</v>
          </cell>
          <cell r="E731">
            <v>0</v>
          </cell>
          <cell r="F731">
            <v>0</v>
          </cell>
          <cell r="G731">
            <v>43918.6</v>
          </cell>
          <cell r="H731">
            <v>0</v>
          </cell>
        </row>
        <row r="732">
          <cell r="A732" t="str">
            <v>08.04.12a</v>
          </cell>
          <cell r="B732" t="str">
            <v>Thaùo chuoãi söù ñôõ &lt;= 5 baùt, coät cao &lt;= 20m</v>
          </cell>
          <cell r="C732" t="str">
            <v>chuoãi</v>
          </cell>
          <cell r="D732">
            <v>0</v>
          </cell>
          <cell r="E732">
            <v>0</v>
          </cell>
          <cell r="F732">
            <v>0</v>
          </cell>
          <cell r="G732">
            <v>43918.6</v>
          </cell>
          <cell r="H732">
            <v>0</v>
          </cell>
        </row>
        <row r="733">
          <cell r="A733" t="str">
            <v>08.04.12b</v>
          </cell>
          <cell r="B733" t="str">
            <v>Thaùo chuoãi söù ñôõ &lt;= 5 baùt, coät cao &lt;= 30m</v>
          </cell>
          <cell r="C733" t="str">
            <v>chuoãi</v>
          </cell>
          <cell r="D733">
            <v>0</v>
          </cell>
          <cell r="E733">
            <v>0</v>
          </cell>
          <cell r="F733">
            <v>0</v>
          </cell>
          <cell r="G733">
            <v>45914.9</v>
          </cell>
          <cell r="H733">
            <v>0</v>
          </cell>
        </row>
        <row r="734">
          <cell r="A734" t="str">
            <v>08.04.12c</v>
          </cell>
          <cell r="B734" t="str">
            <v>Thaùo chuoãi söù ñôõ &lt;= 5 baùt, coät cao &lt;= 40m</v>
          </cell>
          <cell r="C734" t="str">
            <v>chuoãi</v>
          </cell>
          <cell r="D734">
            <v>0</v>
          </cell>
          <cell r="E734">
            <v>0</v>
          </cell>
          <cell r="F734">
            <v>0</v>
          </cell>
          <cell r="G734">
            <v>50905.65</v>
          </cell>
          <cell r="H734">
            <v>0</v>
          </cell>
        </row>
        <row r="735">
          <cell r="A735" t="str">
            <v>08.04.12d</v>
          </cell>
          <cell r="B735" t="str">
            <v>Thaùo chuoãi söù ñôõ &lt;= 5 baùt, coät cao &lt;= 50m</v>
          </cell>
          <cell r="C735" t="str">
            <v>chuoãi</v>
          </cell>
          <cell r="D735">
            <v>0</v>
          </cell>
          <cell r="E735">
            <v>0</v>
          </cell>
          <cell r="F735">
            <v>0</v>
          </cell>
          <cell r="G735">
            <v>57892.7</v>
          </cell>
          <cell r="H735">
            <v>0</v>
          </cell>
        </row>
        <row r="736">
          <cell r="A736" t="str">
            <v>08.04.12e</v>
          </cell>
          <cell r="B736" t="str">
            <v>Thaùo chuoãi söù ñôõ &lt;= 5 baùt, coät cao &lt;= 60m</v>
          </cell>
          <cell r="C736" t="str">
            <v>chuoãi</v>
          </cell>
          <cell r="D736">
            <v>0</v>
          </cell>
          <cell r="E736">
            <v>0</v>
          </cell>
          <cell r="F736">
            <v>0</v>
          </cell>
          <cell r="G736">
            <v>63881.599999999999</v>
          </cell>
          <cell r="H736">
            <v>0</v>
          </cell>
        </row>
        <row r="737">
          <cell r="A737" t="str">
            <v>08.04.13a</v>
          </cell>
          <cell r="B737" t="str">
            <v>Thaùo chuoãi söù ñôõ &lt;= 8 baùt, coät cao &lt;= 20m</v>
          </cell>
          <cell r="C737" t="str">
            <v>chuoãi</v>
          </cell>
          <cell r="D737">
            <v>0</v>
          </cell>
          <cell r="E737">
            <v>0</v>
          </cell>
          <cell r="F737">
            <v>0</v>
          </cell>
          <cell r="G737">
            <v>69870.5</v>
          </cell>
          <cell r="H737">
            <v>0</v>
          </cell>
        </row>
        <row r="738">
          <cell r="A738" t="str">
            <v>08.04.13b</v>
          </cell>
          <cell r="B738" t="str">
            <v>Thaùo chuoãi söù ñôõ &lt;= 8 baùt, coät cao &lt;= 30m</v>
          </cell>
          <cell r="C738" t="str">
            <v>chuoãi</v>
          </cell>
          <cell r="D738">
            <v>0</v>
          </cell>
          <cell r="E738">
            <v>0</v>
          </cell>
          <cell r="F738">
            <v>0</v>
          </cell>
          <cell r="G738">
            <v>72864.95</v>
          </cell>
          <cell r="H738">
            <v>0</v>
          </cell>
        </row>
        <row r="739">
          <cell r="A739" t="str">
            <v>08.04.13c</v>
          </cell>
          <cell r="B739" t="str">
            <v>Thaùo chuoãi söù ñôõ &lt;= 8 baùt, coät cao &lt;= 40m</v>
          </cell>
          <cell r="C739" t="str">
            <v>chuoãi</v>
          </cell>
          <cell r="D739">
            <v>0</v>
          </cell>
          <cell r="E739">
            <v>0</v>
          </cell>
          <cell r="F739">
            <v>0</v>
          </cell>
          <cell r="G739">
            <v>79852</v>
          </cell>
          <cell r="H739">
            <v>0</v>
          </cell>
        </row>
        <row r="740">
          <cell r="A740" t="str">
            <v>08.04.13d</v>
          </cell>
          <cell r="B740" t="str">
            <v>Thaùo chuoãi söù ñôõ &lt;= 8 baùt, coät cao &lt;= 50m</v>
          </cell>
          <cell r="C740" t="str">
            <v>chuoãi</v>
          </cell>
          <cell r="D740">
            <v>0</v>
          </cell>
          <cell r="E740">
            <v>0</v>
          </cell>
          <cell r="F740">
            <v>0</v>
          </cell>
          <cell r="G740">
            <v>92827.950000000012</v>
          </cell>
          <cell r="H740">
            <v>0</v>
          </cell>
        </row>
        <row r="741">
          <cell r="A741" t="str">
            <v>08.04.13e</v>
          </cell>
          <cell r="B741" t="str">
            <v>Thaùo chuoãi söù ñôõ &lt;= 8 baùt, coät cao &lt;= 60m</v>
          </cell>
          <cell r="C741" t="str">
            <v>chuoãi</v>
          </cell>
          <cell r="D741">
            <v>0</v>
          </cell>
          <cell r="E741">
            <v>0</v>
          </cell>
          <cell r="F741">
            <v>0</v>
          </cell>
          <cell r="G741">
            <v>101811.3</v>
          </cell>
          <cell r="H741">
            <v>0</v>
          </cell>
        </row>
        <row r="742">
          <cell r="A742" t="str">
            <v>08.04.14a</v>
          </cell>
          <cell r="B742" t="str">
            <v>Thaùo chuoãi söù ñôõ &lt;= 11 baùt, coät cao &lt;= 20m</v>
          </cell>
          <cell r="C742" t="str">
            <v>chuoãi</v>
          </cell>
          <cell r="D742">
            <v>0</v>
          </cell>
          <cell r="E742">
            <v>0</v>
          </cell>
          <cell r="F742">
            <v>0</v>
          </cell>
          <cell r="G742">
            <v>98816.85</v>
          </cell>
          <cell r="H742">
            <v>0</v>
          </cell>
        </row>
        <row r="743">
          <cell r="A743" t="str">
            <v>08.04.14b</v>
          </cell>
          <cell r="B743" t="str">
            <v>Thaùo chuoãi söù ñôõ &lt;= 11 baùt, coät cao &lt;= 30m</v>
          </cell>
          <cell r="C743" t="str">
            <v>chuoãi</v>
          </cell>
          <cell r="D743">
            <v>0</v>
          </cell>
          <cell r="E743">
            <v>0</v>
          </cell>
          <cell r="F743">
            <v>0</v>
          </cell>
          <cell r="G743">
            <v>103807.6</v>
          </cell>
          <cell r="H743">
            <v>0</v>
          </cell>
        </row>
        <row r="744">
          <cell r="A744" t="str">
            <v>08.04.14c</v>
          </cell>
          <cell r="B744" t="str">
            <v>Thaùo chuoãi söù ñôõ &lt;= 11 baùt, coät cao &lt;= 40m</v>
          </cell>
          <cell r="C744" t="str">
            <v>chuoãi</v>
          </cell>
          <cell r="D744">
            <v>0</v>
          </cell>
          <cell r="E744">
            <v>0</v>
          </cell>
          <cell r="F744">
            <v>0</v>
          </cell>
          <cell r="G744">
            <v>114787.24999999999</v>
          </cell>
          <cell r="H744">
            <v>0</v>
          </cell>
        </row>
        <row r="745">
          <cell r="A745" t="str">
            <v>08.04.14d</v>
          </cell>
          <cell r="B745" t="str">
            <v>Thaùo chuoãi söù ñôõ &lt;= 11 baùt, coät cao &lt;= 50m</v>
          </cell>
          <cell r="C745" t="str">
            <v>chuoãi</v>
          </cell>
          <cell r="D745">
            <v>0</v>
          </cell>
          <cell r="E745">
            <v>0</v>
          </cell>
          <cell r="F745">
            <v>0</v>
          </cell>
          <cell r="G745">
            <v>131755.80000000002</v>
          </cell>
          <cell r="H745">
            <v>0</v>
          </cell>
        </row>
        <row r="746">
          <cell r="A746" t="str">
            <v>08.04.14e</v>
          </cell>
          <cell r="B746" t="str">
            <v>Thaùo chuoãi söù ñôõ &lt;= 11 baùt, coät cao &lt;= 60m</v>
          </cell>
          <cell r="C746" t="str">
            <v>chuoãi</v>
          </cell>
          <cell r="D746">
            <v>0</v>
          </cell>
          <cell r="E746">
            <v>0</v>
          </cell>
          <cell r="F746">
            <v>0</v>
          </cell>
          <cell r="G746">
            <v>144731.75</v>
          </cell>
          <cell r="H746">
            <v>0</v>
          </cell>
        </row>
        <row r="747">
          <cell r="A747" t="str">
            <v>08.04.15a</v>
          </cell>
          <cell r="B747" t="str">
            <v>Thaùo chuoãi söù ñôõ &lt;= 14 baùt, coät cao &lt;= 20m</v>
          </cell>
          <cell r="C747" t="str">
            <v>chuoãi</v>
          </cell>
          <cell r="D747">
            <v>0</v>
          </cell>
          <cell r="E747">
            <v>0</v>
          </cell>
          <cell r="F747">
            <v>0</v>
          </cell>
          <cell r="G747">
            <v>124768.75</v>
          </cell>
          <cell r="H747">
            <v>0</v>
          </cell>
        </row>
        <row r="748">
          <cell r="A748" t="str">
            <v>08.04.15b</v>
          </cell>
          <cell r="B748" t="str">
            <v>Thaùo chuoãi söù ñôõ &lt;= 14 baùt, coät cao &lt;= 30m</v>
          </cell>
          <cell r="C748" t="str">
            <v>chuoãi</v>
          </cell>
          <cell r="D748">
            <v>0</v>
          </cell>
          <cell r="E748">
            <v>0</v>
          </cell>
          <cell r="F748">
            <v>0</v>
          </cell>
          <cell r="G748">
            <v>131755.80000000002</v>
          </cell>
          <cell r="H748">
            <v>0</v>
          </cell>
        </row>
        <row r="749">
          <cell r="A749" t="str">
            <v>08.04.15c</v>
          </cell>
          <cell r="B749" t="str">
            <v>Thaùo chuoãi söù ñôõ &lt;= 14 baùt, coät cao &lt;= 40m</v>
          </cell>
          <cell r="C749" t="str">
            <v>chuoãi</v>
          </cell>
          <cell r="D749">
            <v>0</v>
          </cell>
          <cell r="E749">
            <v>0</v>
          </cell>
          <cell r="F749">
            <v>0</v>
          </cell>
          <cell r="G749">
            <v>143733.6</v>
          </cell>
          <cell r="H749">
            <v>0</v>
          </cell>
        </row>
        <row r="750">
          <cell r="A750" t="str">
            <v>08.04.15d</v>
          </cell>
          <cell r="B750" t="str">
            <v>Thaùo chuoãi söù ñôõ &lt;= 14 baùt, coät cao &lt;= 50m</v>
          </cell>
          <cell r="C750" t="str">
            <v>chuoãi</v>
          </cell>
          <cell r="D750">
            <v>0</v>
          </cell>
          <cell r="E750">
            <v>0</v>
          </cell>
          <cell r="F750">
            <v>0</v>
          </cell>
          <cell r="G750">
            <v>166691.04999999999</v>
          </cell>
          <cell r="H750">
            <v>0</v>
          </cell>
        </row>
        <row r="751">
          <cell r="A751" t="str">
            <v>08.04.15e</v>
          </cell>
          <cell r="B751" t="str">
            <v>Thaùo chuoãi söù ñôõ &lt;= 14 baùt, coät cao &lt;= 60m</v>
          </cell>
          <cell r="C751" t="str">
            <v>chuoãi</v>
          </cell>
          <cell r="D751">
            <v>0</v>
          </cell>
          <cell r="E751">
            <v>0</v>
          </cell>
          <cell r="F751">
            <v>0</v>
          </cell>
          <cell r="G751">
            <v>183659.6</v>
          </cell>
          <cell r="H751">
            <v>0</v>
          </cell>
        </row>
        <row r="752">
          <cell r="A752" t="str">
            <v>08.04.16a</v>
          </cell>
          <cell r="B752" t="str">
            <v>Thaùo chuoãi söù ñôõ &lt;= 18 baùt, coät cao &lt;= 20m</v>
          </cell>
          <cell r="C752" t="str">
            <v>chuoãi</v>
          </cell>
          <cell r="D752">
            <v>0</v>
          </cell>
          <cell r="E752">
            <v>0</v>
          </cell>
          <cell r="F752">
            <v>0</v>
          </cell>
          <cell r="G752">
            <v>147726.20000000001</v>
          </cell>
          <cell r="H752">
            <v>0</v>
          </cell>
        </row>
        <row r="753">
          <cell r="A753" t="str">
            <v>08.04.16b</v>
          </cell>
          <cell r="B753" t="str">
            <v>Thaùo chuoãi söù ñôõ &lt;= 18 baùt, coät cao &lt;= 30m</v>
          </cell>
          <cell r="C753" t="str">
            <v>chuoãi</v>
          </cell>
          <cell r="D753">
            <v>0</v>
          </cell>
          <cell r="E753">
            <v>0</v>
          </cell>
          <cell r="F753">
            <v>0</v>
          </cell>
          <cell r="G753">
            <v>155711.4</v>
          </cell>
          <cell r="H753">
            <v>0</v>
          </cell>
        </row>
        <row r="754">
          <cell r="A754" t="str">
            <v>08.04.16c</v>
          </cell>
          <cell r="B754" t="str">
            <v>Thaùo chuoãi söù ñôõ &lt;= 18 baùt, coät cao &lt;= 40m</v>
          </cell>
          <cell r="C754" t="str">
            <v>chuoãi</v>
          </cell>
          <cell r="D754">
            <v>0</v>
          </cell>
          <cell r="E754">
            <v>0</v>
          </cell>
          <cell r="F754">
            <v>0</v>
          </cell>
          <cell r="G754">
            <v>168687.35</v>
          </cell>
          <cell r="H754">
            <v>0</v>
          </cell>
        </row>
        <row r="755">
          <cell r="A755" t="str">
            <v>08.04.16d</v>
          </cell>
          <cell r="B755" t="str">
            <v>Thaùo chuoãi söù ñôõ &lt;= 18 baùt, coät cao &lt;= 50m</v>
          </cell>
          <cell r="C755" t="str">
            <v>chuoãi</v>
          </cell>
          <cell r="D755">
            <v>0</v>
          </cell>
          <cell r="E755">
            <v>0</v>
          </cell>
          <cell r="F755">
            <v>0</v>
          </cell>
          <cell r="G755">
            <v>193641.1</v>
          </cell>
          <cell r="H755">
            <v>0</v>
          </cell>
        </row>
        <row r="756">
          <cell r="A756" t="str">
            <v>08.04.16e</v>
          </cell>
          <cell r="B756" t="str">
            <v>Thaùo chuoãi söù ñôõ &lt;= 18 baùt, coät cao &lt;= 60m</v>
          </cell>
          <cell r="C756" t="str">
            <v>chuoãi</v>
          </cell>
          <cell r="D756">
            <v>0</v>
          </cell>
          <cell r="E756">
            <v>0</v>
          </cell>
          <cell r="F756">
            <v>0</v>
          </cell>
          <cell r="G756">
            <v>215600.40000000002</v>
          </cell>
          <cell r="H756">
            <v>0</v>
          </cell>
        </row>
        <row r="757">
          <cell r="A757" t="str">
            <v>08.04.17a</v>
          </cell>
          <cell r="B757" t="str">
            <v>Thaùo chuoãi söù ñôõ &gt; 18 baùt, coät cao &lt;= 20m</v>
          </cell>
          <cell r="C757" t="str">
            <v>chuoãi</v>
          </cell>
          <cell r="D757">
            <v>0</v>
          </cell>
          <cell r="E757">
            <v>0</v>
          </cell>
          <cell r="F757">
            <v>0</v>
          </cell>
          <cell r="G757">
            <v>179667</v>
          </cell>
          <cell r="H757">
            <v>0</v>
          </cell>
        </row>
        <row r="758">
          <cell r="A758" t="str">
            <v>08.04.17b</v>
          </cell>
          <cell r="B758" t="str">
            <v>Thaùo chuoãi söù ñôõ &gt; 18 baùt, coät cao &lt;= 30m</v>
          </cell>
          <cell r="C758" t="str">
            <v>chuoãi</v>
          </cell>
          <cell r="D758">
            <v>0</v>
          </cell>
          <cell r="E758">
            <v>0</v>
          </cell>
          <cell r="F758">
            <v>0</v>
          </cell>
          <cell r="G758">
            <v>189648.5</v>
          </cell>
          <cell r="H758">
            <v>0</v>
          </cell>
        </row>
        <row r="759">
          <cell r="A759" t="str">
            <v>08.04.17c</v>
          </cell>
          <cell r="B759" t="str">
            <v>Thaùo chuoãi söù ñôõ &gt; 18 baùt, coät cao &lt;= 40m</v>
          </cell>
          <cell r="C759" t="str">
            <v>chuoãi</v>
          </cell>
          <cell r="D759">
            <v>0</v>
          </cell>
          <cell r="E759">
            <v>0</v>
          </cell>
          <cell r="F759">
            <v>0</v>
          </cell>
          <cell r="G759">
            <v>206617.05</v>
          </cell>
          <cell r="H759">
            <v>0</v>
          </cell>
        </row>
        <row r="760">
          <cell r="A760" t="str">
            <v>08.04.17d</v>
          </cell>
          <cell r="B760" t="str">
            <v>Thaùo chuoãi söù ñôõ &gt; 18 baùt, coät cao &lt;= 50m</v>
          </cell>
          <cell r="C760" t="str">
            <v>chuoãi</v>
          </cell>
          <cell r="D760">
            <v>0</v>
          </cell>
          <cell r="E760">
            <v>0</v>
          </cell>
          <cell r="F760">
            <v>0</v>
          </cell>
          <cell r="G760">
            <v>236561.55000000002</v>
          </cell>
          <cell r="H760">
            <v>0</v>
          </cell>
        </row>
        <row r="761">
          <cell r="A761" t="str">
            <v>08.04.17e</v>
          </cell>
          <cell r="B761" t="str">
            <v>Thaùo chuoãi söù ñôõ &gt; 18 baùt, coät cao &lt;= 60m</v>
          </cell>
          <cell r="C761" t="str">
            <v>chuoãi</v>
          </cell>
          <cell r="D761">
            <v>0</v>
          </cell>
          <cell r="E761">
            <v>0</v>
          </cell>
          <cell r="F761">
            <v>0</v>
          </cell>
          <cell r="G761">
            <v>263511.60000000003</v>
          </cell>
          <cell r="H761">
            <v>0</v>
          </cell>
        </row>
        <row r="762">
          <cell r="A762" t="str">
            <v>08.04.20</v>
          </cell>
          <cell r="B762" t="str">
            <v>THAÙO CHUOÃI SÖÙ NEÙO</v>
          </cell>
          <cell r="H762">
            <v>0</v>
          </cell>
        </row>
        <row r="763">
          <cell r="A763" t="str">
            <v>08.04.21a</v>
          </cell>
          <cell r="B763" t="str">
            <v>Thaùo chuoãi söù neùo &lt;= 2 baùt, coät cao &lt;= 20m</v>
          </cell>
          <cell r="C763" t="str">
            <v>chuoãi</v>
          </cell>
          <cell r="D763">
            <v>0</v>
          </cell>
          <cell r="E763">
            <v>0</v>
          </cell>
          <cell r="F763">
            <v>0</v>
          </cell>
          <cell r="G763">
            <v>20961.149999999998</v>
          </cell>
          <cell r="H763">
            <v>0</v>
          </cell>
        </row>
        <row r="764">
          <cell r="A764" t="str">
            <v>08.04.21b</v>
          </cell>
          <cell r="B764" t="str">
            <v>Thaùo chuoãi söù neùo &lt;= 2 baùt, coät cao &lt;= 30m</v>
          </cell>
          <cell r="C764" t="str">
            <v>chuoãi</v>
          </cell>
          <cell r="D764">
            <v>0</v>
          </cell>
          <cell r="E764">
            <v>0</v>
          </cell>
          <cell r="F764">
            <v>0</v>
          </cell>
          <cell r="G764">
            <v>25951.9</v>
          </cell>
          <cell r="H764">
            <v>0</v>
          </cell>
        </row>
        <row r="765">
          <cell r="A765" t="str">
            <v>08.04.21c</v>
          </cell>
          <cell r="B765" t="str">
            <v>Thaùo chuoãi söù neùo &lt;= 2 baùt, coät cao &lt;= 40m</v>
          </cell>
          <cell r="C765" t="str">
            <v>chuoãi</v>
          </cell>
          <cell r="D765">
            <v>0</v>
          </cell>
          <cell r="E765">
            <v>0</v>
          </cell>
          <cell r="F765">
            <v>0</v>
          </cell>
          <cell r="G765">
            <v>32938.950000000004</v>
          </cell>
          <cell r="H765">
            <v>0</v>
          </cell>
        </row>
        <row r="766">
          <cell r="A766" t="str">
            <v>08.04.21d</v>
          </cell>
          <cell r="B766" t="str">
            <v>Thaùo chuoãi söù neùo &lt;= 2 baùt, coät cao &lt;= 50m</v>
          </cell>
          <cell r="C766" t="str">
            <v>chuoãi</v>
          </cell>
          <cell r="D766">
            <v>0</v>
          </cell>
          <cell r="E766">
            <v>0</v>
          </cell>
          <cell r="F766">
            <v>0</v>
          </cell>
          <cell r="G766">
            <v>37929.699999999997</v>
          </cell>
          <cell r="H766">
            <v>0</v>
          </cell>
        </row>
        <row r="767">
          <cell r="A767" t="str">
            <v>08.04.21e</v>
          </cell>
          <cell r="B767" t="str">
            <v>Thaùo chuoãi söù neùo &lt;= 2 baùt, coät cao &lt;= 60m</v>
          </cell>
          <cell r="C767" t="str">
            <v>chuoãi</v>
          </cell>
          <cell r="D767">
            <v>0</v>
          </cell>
          <cell r="E767">
            <v>0</v>
          </cell>
          <cell r="F767">
            <v>0</v>
          </cell>
          <cell r="G767">
            <v>43918.6</v>
          </cell>
          <cell r="H767">
            <v>0</v>
          </cell>
        </row>
        <row r="768">
          <cell r="A768" t="str">
            <v>08.04.22a</v>
          </cell>
          <cell r="B768" t="str">
            <v>Thaùo chuoãi söù neùo &lt;= 5 baùt, coät cao &lt;= 20m</v>
          </cell>
          <cell r="C768" t="str">
            <v>chuoãi</v>
          </cell>
          <cell r="D768">
            <v>0</v>
          </cell>
          <cell r="E768">
            <v>0</v>
          </cell>
          <cell r="F768">
            <v>0</v>
          </cell>
          <cell r="G768">
            <v>48909.35</v>
          </cell>
          <cell r="H768">
            <v>0</v>
          </cell>
        </row>
        <row r="769">
          <cell r="A769" t="str">
            <v>08.04.22b</v>
          </cell>
          <cell r="B769" t="str">
            <v>Thaùo chuoãi söù neùo &lt;= 5 baùt, coät cao &lt;= 30m</v>
          </cell>
          <cell r="C769" t="str">
            <v>chuoãi</v>
          </cell>
          <cell r="D769">
            <v>0</v>
          </cell>
          <cell r="E769">
            <v>0</v>
          </cell>
          <cell r="F769">
            <v>0</v>
          </cell>
          <cell r="G769">
            <v>50905.65</v>
          </cell>
          <cell r="H769">
            <v>0</v>
          </cell>
        </row>
        <row r="770">
          <cell r="A770" t="str">
            <v>08.04.22c</v>
          </cell>
          <cell r="B770" t="str">
            <v>Thaùo chuoãi söù neùo &lt;= 5 baùt, coät cao &lt;= 40m</v>
          </cell>
          <cell r="C770" t="str">
            <v>chuoãi</v>
          </cell>
          <cell r="D770">
            <v>0</v>
          </cell>
          <cell r="E770">
            <v>0</v>
          </cell>
          <cell r="F770">
            <v>0</v>
          </cell>
          <cell r="G770">
            <v>56894.549999999996</v>
          </cell>
          <cell r="H770">
            <v>0</v>
          </cell>
        </row>
        <row r="771">
          <cell r="A771" t="str">
            <v>08.04.22d</v>
          </cell>
          <cell r="B771" t="str">
            <v>Thaùo chuoãi söù neùo &lt;= 5 baùt, coät cao &lt;= 50m</v>
          </cell>
          <cell r="C771" t="str">
            <v>chuoãi</v>
          </cell>
          <cell r="D771">
            <v>0</v>
          </cell>
          <cell r="E771">
            <v>0</v>
          </cell>
          <cell r="F771">
            <v>0</v>
          </cell>
          <cell r="G771">
            <v>64879.75</v>
          </cell>
          <cell r="H771">
            <v>0</v>
          </cell>
        </row>
        <row r="772">
          <cell r="A772" t="str">
            <v>08.04.22e</v>
          </cell>
          <cell r="B772" t="str">
            <v>Thaùo chuoãi söù neùo &lt;= 5 baùt, coät cao &lt;= 60m</v>
          </cell>
          <cell r="C772" t="str">
            <v>chuoãi</v>
          </cell>
          <cell r="D772">
            <v>0</v>
          </cell>
          <cell r="E772">
            <v>0</v>
          </cell>
          <cell r="F772">
            <v>0</v>
          </cell>
          <cell r="G772">
            <v>70868.649999999994</v>
          </cell>
          <cell r="H772">
            <v>0</v>
          </cell>
        </row>
        <row r="773">
          <cell r="A773" t="str">
            <v>08.04.23a</v>
          </cell>
          <cell r="B773" t="str">
            <v>Thaùo chuoãi söù neùo &lt;= 8 baùt, coät cao &lt;= 20m</v>
          </cell>
          <cell r="C773" t="str">
            <v>chuoãi</v>
          </cell>
          <cell r="D773">
            <v>0</v>
          </cell>
          <cell r="E773">
            <v>0</v>
          </cell>
          <cell r="F773">
            <v>0</v>
          </cell>
          <cell r="G773">
            <v>77855.7</v>
          </cell>
          <cell r="H773">
            <v>0</v>
          </cell>
        </row>
        <row r="774">
          <cell r="A774" t="str">
            <v>08.04.23b</v>
          </cell>
          <cell r="B774" t="str">
            <v>Thaùo chuoãi söù neùo &lt;= 8 baùt, coät cao &lt;= 30m</v>
          </cell>
          <cell r="C774" t="str">
            <v>chuoãi</v>
          </cell>
          <cell r="D774">
            <v>0</v>
          </cell>
          <cell r="E774">
            <v>0</v>
          </cell>
          <cell r="F774">
            <v>0</v>
          </cell>
          <cell r="G774">
            <v>81848.299999999988</v>
          </cell>
          <cell r="H774">
            <v>0</v>
          </cell>
        </row>
        <row r="775">
          <cell r="A775" t="str">
            <v>08.04.23c</v>
          </cell>
          <cell r="B775" t="str">
            <v>Thaùo chuoãi söù neùo &lt;= 8 baùt, coät cao &lt;= 40m</v>
          </cell>
          <cell r="C775" t="str">
            <v>chuoãi</v>
          </cell>
          <cell r="D775">
            <v>0</v>
          </cell>
          <cell r="E775">
            <v>0</v>
          </cell>
          <cell r="F775">
            <v>0</v>
          </cell>
          <cell r="G775">
            <v>92827.950000000012</v>
          </cell>
          <cell r="H775">
            <v>0</v>
          </cell>
        </row>
        <row r="776">
          <cell r="A776" t="str">
            <v>08.04.23d</v>
          </cell>
          <cell r="B776" t="str">
            <v>Thaùo chuoãi söù neùo &lt;= 8 baùt, coät cao &lt;= 50m</v>
          </cell>
          <cell r="C776" t="str">
            <v>chuoãi</v>
          </cell>
          <cell r="D776">
            <v>0</v>
          </cell>
          <cell r="E776">
            <v>0</v>
          </cell>
          <cell r="F776">
            <v>0</v>
          </cell>
          <cell r="G776">
            <v>104805.75</v>
          </cell>
          <cell r="H776">
            <v>0</v>
          </cell>
        </row>
        <row r="777">
          <cell r="A777" t="str">
            <v>08.04.23e</v>
          </cell>
          <cell r="B777" t="str">
            <v>Thaùo chuoãi söù neùo &lt;= 8 baùt, coät cao &lt;= 60m</v>
          </cell>
          <cell r="C777" t="str">
            <v>chuoãi</v>
          </cell>
          <cell r="D777">
            <v>0</v>
          </cell>
          <cell r="E777">
            <v>0</v>
          </cell>
          <cell r="F777">
            <v>0</v>
          </cell>
          <cell r="G777">
            <v>115785.4</v>
          </cell>
          <cell r="H777">
            <v>0</v>
          </cell>
        </row>
        <row r="778">
          <cell r="A778" t="str">
            <v>08.04.24a</v>
          </cell>
          <cell r="B778" t="str">
            <v>Thaùo chuoãi söù neùo &lt;= 11 baùt, coät cao &lt;= 20m</v>
          </cell>
          <cell r="C778" t="str">
            <v>chuoãi</v>
          </cell>
          <cell r="D778">
            <v>0</v>
          </cell>
          <cell r="E778">
            <v>0</v>
          </cell>
          <cell r="F778">
            <v>0</v>
          </cell>
          <cell r="G778">
            <v>110794.65000000001</v>
          </cell>
          <cell r="H778">
            <v>0</v>
          </cell>
        </row>
        <row r="779">
          <cell r="A779" t="str">
            <v>08.04.24b</v>
          </cell>
          <cell r="B779" t="str">
            <v>Thaùo chuoãi söù neùo &lt;= 11 baùt, coät cao &lt;= 30m</v>
          </cell>
          <cell r="C779" t="str">
            <v>chuoãi</v>
          </cell>
          <cell r="D779">
            <v>0</v>
          </cell>
          <cell r="E779">
            <v>0</v>
          </cell>
          <cell r="F779">
            <v>0</v>
          </cell>
          <cell r="G779">
            <v>117781.7</v>
          </cell>
          <cell r="H779">
            <v>0</v>
          </cell>
        </row>
        <row r="780">
          <cell r="A780" t="str">
            <v>08.04.24c</v>
          </cell>
          <cell r="B780" t="str">
            <v>Thaùo chuoãi söù neùo &lt;= 11 baùt, coät cao &lt;= 40m</v>
          </cell>
          <cell r="C780" t="str">
            <v>chuoãi</v>
          </cell>
          <cell r="D780">
            <v>0</v>
          </cell>
          <cell r="E780">
            <v>0</v>
          </cell>
          <cell r="F780">
            <v>0</v>
          </cell>
          <cell r="G780">
            <v>132753.95000000001</v>
          </cell>
          <cell r="H780">
            <v>0</v>
          </cell>
        </row>
        <row r="781">
          <cell r="A781" t="str">
            <v>08.04.24d</v>
          </cell>
          <cell r="B781" t="str">
            <v>Thaùo chuoãi söù neùo &lt;= 11 baùt, coät cao &lt;= 50m</v>
          </cell>
          <cell r="C781" t="str">
            <v>chuoãi</v>
          </cell>
          <cell r="D781">
            <v>0</v>
          </cell>
          <cell r="E781">
            <v>0</v>
          </cell>
          <cell r="F781">
            <v>0</v>
          </cell>
          <cell r="G781">
            <v>147726.20000000001</v>
          </cell>
          <cell r="H781">
            <v>0</v>
          </cell>
        </row>
        <row r="782">
          <cell r="A782" t="str">
            <v>08.04.24e</v>
          </cell>
          <cell r="B782" t="str">
            <v>Thaùo chuoãi söù neùo &lt;= 11 baùt, coät cao &lt;= 60m</v>
          </cell>
          <cell r="C782" t="str">
            <v>chuoãi</v>
          </cell>
          <cell r="D782">
            <v>0</v>
          </cell>
          <cell r="E782">
            <v>0</v>
          </cell>
          <cell r="F782">
            <v>0</v>
          </cell>
          <cell r="G782">
            <v>162698.44999999998</v>
          </cell>
          <cell r="H782">
            <v>0</v>
          </cell>
        </row>
        <row r="783">
          <cell r="A783" t="str">
            <v>08.04.25a</v>
          </cell>
          <cell r="B783" t="str">
            <v>Thaùo chuoãi söù neùo &lt;= 14 baùt, coät cao &lt;= 20m</v>
          </cell>
          <cell r="C783" t="str">
            <v>chuoãi</v>
          </cell>
          <cell r="D783">
            <v>0</v>
          </cell>
          <cell r="E783">
            <v>0</v>
          </cell>
          <cell r="F783">
            <v>0</v>
          </cell>
          <cell r="G783">
            <v>139741</v>
          </cell>
          <cell r="H783">
            <v>0</v>
          </cell>
        </row>
        <row r="784">
          <cell r="A784" t="str">
            <v>08.04.25b</v>
          </cell>
          <cell r="B784" t="str">
            <v>Thaùo chuoãi söù neùo &lt;= 14 baùt, coät cao &lt;= 30m</v>
          </cell>
          <cell r="C784" t="str">
            <v>chuoãi</v>
          </cell>
          <cell r="D784">
            <v>0</v>
          </cell>
          <cell r="E784">
            <v>0</v>
          </cell>
          <cell r="F784">
            <v>0</v>
          </cell>
          <cell r="G784">
            <v>147726.20000000001</v>
          </cell>
          <cell r="H784">
            <v>0</v>
          </cell>
        </row>
        <row r="785">
          <cell r="A785" t="str">
            <v>08.04.25c</v>
          </cell>
          <cell r="B785" t="str">
            <v>Thaùo chuoãi söù neùo &lt;= 14 baùt, coät cao &lt;= 40m</v>
          </cell>
          <cell r="C785" t="str">
            <v>chuoãi</v>
          </cell>
          <cell r="D785">
            <v>0</v>
          </cell>
          <cell r="E785">
            <v>0</v>
          </cell>
          <cell r="F785">
            <v>0</v>
          </cell>
          <cell r="G785">
            <v>167689.19999999998</v>
          </cell>
          <cell r="H785">
            <v>0</v>
          </cell>
        </row>
        <row r="786">
          <cell r="A786" t="str">
            <v>08.04.25d</v>
          </cell>
          <cell r="B786" t="str">
            <v>Thaùo chuoãi söù neùo &lt;= 14 baùt, coät cao &lt;= 50m</v>
          </cell>
          <cell r="C786" t="str">
            <v>chuoãi</v>
          </cell>
          <cell r="D786">
            <v>0</v>
          </cell>
          <cell r="E786">
            <v>0</v>
          </cell>
          <cell r="F786">
            <v>0</v>
          </cell>
          <cell r="G786">
            <v>187652.19999999998</v>
          </cell>
          <cell r="H786">
            <v>0</v>
          </cell>
        </row>
        <row r="787">
          <cell r="A787" t="str">
            <v>08.04.25e</v>
          </cell>
          <cell r="B787" t="str">
            <v>Thaùo chuoãi söù neùo &lt;= 14 baùt, coät cao &lt;= 60m</v>
          </cell>
          <cell r="C787" t="str">
            <v>chuoãi</v>
          </cell>
          <cell r="D787">
            <v>0</v>
          </cell>
          <cell r="E787">
            <v>0</v>
          </cell>
          <cell r="F787">
            <v>0</v>
          </cell>
          <cell r="G787">
            <v>206617.05</v>
          </cell>
          <cell r="H787">
            <v>0</v>
          </cell>
        </row>
        <row r="788">
          <cell r="A788" t="str">
            <v>08.04.26a</v>
          </cell>
          <cell r="B788" t="str">
            <v>Thaùo chuoãi söù neùo &lt;= 18 baùt, coät cao &lt;= 20m</v>
          </cell>
          <cell r="C788" t="str">
            <v>chuoãi</v>
          </cell>
          <cell r="D788">
            <v>0</v>
          </cell>
          <cell r="E788">
            <v>0</v>
          </cell>
          <cell r="F788">
            <v>0</v>
          </cell>
          <cell r="G788">
            <v>165692.9</v>
          </cell>
          <cell r="H788">
            <v>0</v>
          </cell>
        </row>
        <row r="789">
          <cell r="A789" t="str">
            <v>08.04.26b</v>
          </cell>
          <cell r="B789" t="str">
            <v>Thaùo chuoãi söù neùo &lt;= 18 baùt, coät cao &lt;= 30m</v>
          </cell>
          <cell r="C789" t="str">
            <v>chuoãi</v>
          </cell>
          <cell r="D789">
            <v>0</v>
          </cell>
          <cell r="E789">
            <v>0</v>
          </cell>
          <cell r="F789">
            <v>0</v>
          </cell>
          <cell r="G789">
            <v>174676.25</v>
          </cell>
          <cell r="H789">
            <v>0</v>
          </cell>
        </row>
        <row r="790">
          <cell r="A790" t="str">
            <v>08.04.26c</v>
          </cell>
          <cell r="B790" t="str">
            <v>Thaùo chuoãi söù neùo &lt;= 18 baùt, coät cao &lt;= 40m</v>
          </cell>
          <cell r="C790" t="str">
            <v>chuoãi</v>
          </cell>
          <cell r="D790">
            <v>0</v>
          </cell>
          <cell r="E790">
            <v>0</v>
          </cell>
          <cell r="F790">
            <v>0</v>
          </cell>
          <cell r="G790">
            <v>198631.85</v>
          </cell>
          <cell r="H790">
            <v>0</v>
          </cell>
        </row>
        <row r="791">
          <cell r="A791" t="str">
            <v>08.04.26d</v>
          </cell>
          <cell r="B791" t="str">
            <v>Thaùo chuoãi söù neùo &lt;= 18 baùt, coät cao &lt;= 50m</v>
          </cell>
          <cell r="C791" t="str">
            <v>chuoãi</v>
          </cell>
          <cell r="D791">
            <v>0</v>
          </cell>
          <cell r="E791">
            <v>0</v>
          </cell>
          <cell r="F791">
            <v>0</v>
          </cell>
          <cell r="G791">
            <v>220591.15</v>
          </cell>
          <cell r="H791">
            <v>0</v>
          </cell>
        </row>
        <row r="792">
          <cell r="A792" t="str">
            <v>08.04.26e</v>
          </cell>
          <cell r="B792" t="str">
            <v>Thaùo chuoãi söù neùo &lt;= 18 baùt, coät cao &lt;= 60m</v>
          </cell>
          <cell r="C792" t="str">
            <v>chuoãi</v>
          </cell>
          <cell r="D792">
            <v>0</v>
          </cell>
          <cell r="E792">
            <v>0</v>
          </cell>
          <cell r="F792">
            <v>0</v>
          </cell>
          <cell r="G792">
            <v>280480.15000000002</v>
          </cell>
          <cell r="H792">
            <v>0</v>
          </cell>
        </row>
        <row r="793">
          <cell r="A793" t="str">
            <v>08.04.27a</v>
          </cell>
          <cell r="B793" t="str">
            <v>Thaùo chuoãi söù neùo &gt; 18 baùt, coät cao &lt;= 20m</v>
          </cell>
          <cell r="C793" t="str">
            <v>chuoãi</v>
          </cell>
          <cell r="D793">
            <v>0</v>
          </cell>
          <cell r="E793">
            <v>0</v>
          </cell>
          <cell r="F793">
            <v>0</v>
          </cell>
          <cell r="G793">
            <v>202624.44999999998</v>
          </cell>
          <cell r="H793">
            <v>0</v>
          </cell>
        </row>
        <row r="794">
          <cell r="A794" t="str">
            <v>08.04.27b</v>
          </cell>
          <cell r="B794" t="str">
            <v>Thaùo chuoãi söù neùo &gt; 18 baùt, coät cao &lt;= 30m</v>
          </cell>
          <cell r="C794" t="str">
            <v>chuoãi</v>
          </cell>
          <cell r="D794">
            <v>0</v>
          </cell>
          <cell r="E794">
            <v>0</v>
          </cell>
          <cell r="F794">
            <v>0</v>
          </cell>
          <cell r="G794">
            <v>212605.94999999998</v>
          </cell>
          <cell r="H794">
            <v>0</v>
          </cell>
        </row>
        <row r="795">
          <cell r="A795" t="str">
            <v>08.04.27c</v>
          </cell>
          <cell r="B795" t="str">
            <v>Thaùo chuoãi söù neùo &gt; 18 baùt, coät cao &lt;= 40m</v>
          </cell>
          <cell r="C795" t="str">
            <v>chuoãi</v>
          </cell>
          <cell r="D795">
            <v>0</v>
          </cell>
          <cell r="E795">
            <v>0</v>
          </cell>
          <cell r="F795">
            <v>0</v>
          </cell>
          <cell r="G795">
            <v>242550.45</v>
          </cell>
          <cell r="H795">
            <v>0</v>
          </cell>
        </row>
        <row r="796">
          <cell r="A796" t="str">
            <v>08.04.27d</v>
          </cell>
          <cell r="B796" t="str">
            <v>Thaùo chuoãi söù neùo &gt; 18 baùt, coät cao &lt;= 50m</v>
          </cell>
          <cell r="C796" t="str">
            <v>chuoãi</v>
          </cell>
          <cell r="D796">
            <v>0</v>
          </cell>
          <cell r="E796">
            <v>0</v>
          </cell>
          <cell r="F796">
            <v>0</v>
          </cell>
          <cell r="G796">
            <v>270498.65000000002</v>
          </cell>
          <cell r="H796">
            <v>0</v>
          </cell>
        </row>
        <row r="797">
          <cell r="A797" t="str">
            <v>08.04.27e</v>
          </cell>
          <cell r="B797" t="str">
            <v>Thaùo chuoãi söù neùo &gt; 18 baùt, coät cao &lt;= 60m</v>
          </cell>
          <cell r="C797" t="str">
            <v>chuoãi</v>
          </cell>
          <cell r="D797">
            <v>0</v>
          </cell>
          <cell r="E797">
            <v>0</v>
          </cell>
          <cell r="F797">
            <v>0</v>
          </cell>
          <cell r="G797">
            <v>297448.7</v>
          </cell>
          <cell r="H797">
            <v>0</v>
          </cell>
        </row>
        <row r="798">
          <cell r="A798" t="str">
            <v>08.05.00</v>
          </cell>
          <cell r="B798" t="str">
            <v>LAÉP PHUÏ KIEÄN</v>
          </cell>
          <cell r="H798">
            <v>0</v>
          </cell>
        </row>
        <row r="799">
          <cell r="A799" t="str">
            <v>08.05.11a</v>
          </cell>
          <cell r="B799" t="str">
            <v>Laép choáng rung , chieàu cao  &lt;= 20 m</v>
          </cell>
          <cell r="C799" t="str">
            <v>boä</v>
          </cell>
          <cell r="D799">
            <v>0</v>
          </cell>
          <cell r="E799">
            <v>0</v>
          </cell>
          <cell r="F799">
            <v>0</v>
          </cell>
          <cell r="G799">
            <v>43918.6</v>
          </cell>
          <cell r="H799">
            <v>0</v>
          </cell>
        </row>
        <row r="800">
          <cell r="A800" t="str">
            <v>08.05.11b</v>
          </cell>
          <cell r="B800" t="str">
            <v>Laép choáng rung , chieàu cao  &lt;= 30 m</v>
          </cell>
          <cell r="C800" t="str">
            <v>boä</v>
          </cell>
          <cell r="D800">
            <v>0</v>
          </cell>
          <cell r="E800">
            <v>0</v>
          </cell>
          <cell r="F800">
            <v>0</v>
          </cell>
          <cell r="G800">
            <v>45914.9</v>
          </cell>
          <cell r="H800">
            <v>0</v>
          </cell>
        </row>
        <row r="801">
          <cell r="A801" t="str">
            <v>08.05.11c</v>
          </cell>
          <cell r="B801" t="str">
            <v>Laép choáng rung , chieàu cao  &lt;= 40 m</v>
          </cell>
          <cell r="C801" t="str">
            <v>boä</v>
          </cell>
          <cell r="D801">
            <v>0</v>
          </cell>
          <cell r="E801">
            <v>0</v>
          </cell>
          <cell r="F801">
            <v>0</v>
          </cell>
          <cell r="G801">
            <v>51903.8</v>
          </cell>
          <cell r="H801">
            <v>0</v>
          </cell>
        </row>
        <row r="802">
          <cell r="A802" t="str">
            <v>08.05.11d</v>
          </cell>
          <cell r="B802" t="str">
            <v>Laép choáng rung , chieàu cao  &lt;= 50 m</v>
          </cell>
          <cell r="C802" t="str">
            <v>boä</v>
          </cell>
          <cell r="D802">
            <v>0</v>
          </cell>
          <cell r="E802">
            <v>0</v>
          </cell>
          <cell r="F802">
            <v>0</v>
          </cell>
          <cell r="G802">
            <v>58890.85</v>
          </cell>
          <cell r="H802">
            <v>0</v>
          </cell>
        </row>
        <row r="803">
          <cell r="A803" t="str">
            <v>08.05.11e</v>
          </cell>
          <cell r="B803" t="str">
            <v>Laép choáng rung , chieàu cao  &lt;= 60 m</v>
          </cell>
          <cell r="C803" t="str">
            <v>boä</v>
          </cell>
          <cell r="D803">
            <v>0</v>
          </cell>
          <cell r="E803">
            <v>0</v>
          </cell>
          <cell r="F803">
            <v>0</v>
          </cell>
          <cell r="G803">
            <v>64879.75</v>
          </cell>
          <cell r="H803">
            <v>0</v>
          </cell>
        </row>
        <row r="804">
          <cell r="A804" t="str">
            <v>08.05.12a</v>
          </cell>
          <cell r="B804" t="str">
            <v>Laép moû phoùng seùt , chieàu cao  &lt;= 20 m</v>
          </cell>
          <cell r="C804" t="str">
            <v>boä</v>
          </cell>
          <cell r="D804">
            <v>0</v>
          </cell>
          <cell r="E804">
            <v>0</v>
          </cell>
          <cell r="F804">
            <v>0</v>
          </cell>
          <cell r="G804">
            <v>59889</v>
          </cell>
          <cell r="H804">
            <v>0</v>
          </cell>
        </row>
        <row r="805">
          <cell r="A805" t="str">
            <v>08.05.12b</v>
          </cell>
          <cell r="B805" t="str">
            <v>Laép moû phoùng seùt , chieàu cao  &lt;= 30 m</v>
          </cell>
          <cell r="C805" t="str">
            <v>boä</v>
          </cell>
          <cell r="D805">
            <v>0</v>
          </cell>
          <cell r="E805">
            <v>0</v>
          </cell>
          <cell r="F805">
            <v>0</v>
          </cell>
          <cell r="G805">
            <v>41922.299999999996</v>
          </cell>
          <cell r="H805">
            <v>0</v>
          </cell>
        </row>
        <row r="806">
          <cell r="A806" t="str">
            <v>08.05.12c</v>
          </cell>
          <cell r="B806" t="str">
            <v>Laép moû phoùng seùt , chieàu cao  &lt;= 40 m</v>
          </cell>
          <cell r="C806" t="str">
            <v>boä</v>
          </cell>
          <cell r="D806">
            <v>0</v>
          </cell>
          <cell r="E806">
            <v>0</v>
          </cell>
          <cell r="F806">
            <v>0</v>
          </cell>
          <cell r="G806">
            <v>46913.049999999996</v>
          </cell>
          <cell r="H806">
            <v>0</v>
          </cell>
        </row>
        <row r="807">
          <cell r="A807" t="str">
            <v>08.05.12d</v>
          </cell>
          <cell r="B807" t="str">
            <v>Laép moû phoùng seùt , chieàu cao  &lt;= 50 m</v>
          </cell>
          <cell r="C807" t="str">
            <v>boä</v>
          </cell>
          <cell r="D807">
            <v>0</v>
          </cell>
          <cell r="E807">
            <v>0</v>
          </cell>
          <cell r="F807">
            <v>0</v>
          </cell>
          <cell r="G807">
            <v>53900.100000000006</v>
          </cell>
          <cell r="H807">
            <v>0</v>
          </cell>
        </row>
        <row r="808">
          <cell r="A808" t="str">
            <v>08.05.12e</v>
          </cell>
          <cell r="B808" t="str">
            <v>Laép moû phoùng seùt , chieàu cao  &lt;= 60 m</v>
          </cell>
          <cell r="C808" t="str">
            <v>boä</v>
          </cell>
          <cell r="D808">
            <v>0</v>
          </cell>
          <cell r="E808">
            <v>0</v>
          </cell>
          <cell r="F808">
            <v>0</v>
          </cell>
          <cell r="G808">
            <v>59889</v>
          </cell>
          <cell r="H808">
            <v>0</v>
          </cell>
        </row>
        <row r="809">
          <cell r="A809" t="str">
            <v>08.05.13a</v>
          </cell>
          <cell r="B809" t="str">
            <v>Laép taï buø 25 kg , chieàu cao  &lt;= 20 m</v>
          </cell>
          <cell r="C809" t="str">
            <v>boä</v>
          </cell>
          <cell r="D809">
            <v>0</v>
          </cell>
          <cell r="E809">
            <v>0</v>
          </cell>
          <cell r="F809">
            <v>0</v>
          </cell>
          <cell r="G809">
            <v>36931.550000000003</v>
          </cell>
          <cell r="H809">
            <v>0</v>
          </cell>
        </row>
        <row r="810">
          <cell r="A810" t="str">
            <v>08.05.13b</v>
          </cell>
          <cell r="B810" t="str">
            <v>Laép taï buø 25 kg , chieàu cao  &lt;= 30 m</v>
          </cell>
          <cell r="C810" t="str">
            <v>boä</v>
          </cell>
          <cell r="D810">
            <v>0</v>
          </cell>
          <cell r="E810">
            <v>0</v>
          </cell>
          <cell r="F810">
            <v>0</v>
          </cell>
          <cell r="G810">
            <v>38927.85</v>
          </cell>
          <cell r="H810">
            <v>0</v>
          </cell>
        </row>
        <row r="811">
          <cell r="A811" t="str">
            <v>08.05.13c</v>
          </cell>
          <cell r="B811" t="str">
            <v>Laép taï buø 25 kg , chieàu cao  &lt;= 40 m</v>
          </cell>
          <cell r="C811" t="str">
            <v>boä</v>
          </cell>
          <cell r="D811">
            <v>0</v>
          </cell>
          <cell r="E811">
            <v>0</v>
          </cell>
          <cell r="F811">
            <v>0</v>
          </cell>
          <cell r="G811">
            <v>37929.699999999997</v>
          </cell>
          <cell r="H811">
            <v>0</v>
          </cell>
        </row>
        <row r="812">
          <cell r="A812" t="str">
            <v>08.05.13d</v>
          </cell>
          <cell r="B812" t="str">
            <v>Laép taï buø 25 kg , chieàu cao  &lt;= 50 m</v>
          </cell>
          <cell r="C812" t="str">
            <v>boä</v>
          </cell>
          <cell r="D812">
            <v>0</v>
          </cell>
          <cell r="E812">
            <v>0</v>
          </cell>
          <cell r="F812">
            <v>0</v>
          </cell>
          <cell r="G812">
            <v>48909.35</v>
          </cell>
          <cell r="H812">
            <v>0</v>
          </cell>
        </row>
        <row r="813">
          <cell r="A813" t="str">
            <v>08.05.13e</v>
          </cell>
          <cell r="B813" t="str">
            <v>Laép taï buø 25 kg , chieàu cao  &lt;= 60 m</v>
          </cell>
          <cell r="C813" t="str">
            <v>boä</v>
          </cell>
          <cell r="D813">
            <v>0</v>
          </cell>
          <cell r="E813">
            <v>0</v>
          </cell>
          <cell r="F813">
            <v>0</v>
          </cell>
          <cell r="G813">
            <v>53900.100000000006</v>
          </cell>
          <cell r="H813">
            <v>0</v>
          </cell>
        </row>
        <row r="814">
          <cell r="A814" t="str">
            <v>08.05.14a</v>
          </cell>
          <cell r="B814" t="str">
            <v>Laép taï buø 50 kg , chieàu cao  &lt;= 20 m</v>
          </cell>
          <cell r="C814" t="str">
            <v>boä</v>
          </cell>
          <cell r="D814">
            <v>0</v>
          </cell>
          <cell r="E814">
            <v>0</v>
          </cell>
          <cell r="F814">
            <v>0</v>
          </cell>
          <cell r="G814">
            <v>57892.7</v>
          </cell>
          <cell r="H814">
            <v>0</v>
          </cell>
        </row>
        <row r="815">
          <cell r="A815" t="str">
            <v>08.05.14b</v>
          </cell>
          <cell r="B815" t="str">
            <v>Laép taï buø 50 kg , chieàu cao  &lt;= 30 m</v>
          </cell>
          <cell r="C815" t="str">
            <v>boä</v>
          </cell>
          <cell r="D815">
            <v>0</v>
          </cell>
          <cell r="E815">
            <v>0</v>
          </cell>
          <cell r="F815">
            <v>0</v>
          </cell>
          <cell r="G815">
            <v>59889</v>
          </cell>
          <cell r="H815">
            <v>0</v>
          </cell>
        </row>
        <row r="816">
          <cell r="A816" t="str">
            <v>08.05.14c</v>
          </cell>
          <cell r="B816" t="str">
            <v>Laép taï buø 50 kg , chieàu cao  &lt;= 40 m</v>
          </cell>
          <cell r="C816" t="str">
            <v>boä</v>
          </cell>
          <cell r="D816">
            <v>0</v>
          </cell>
          <cell r="E816">
            <v>0</v>
          </cell>
          <cell r="F816">
            <v>0</v>
          </cell>
          <cell r="G816">
            <v>66876.05</v>
          </cell>
          <cell r="H816">
            <v>0</v>
          </cell>
        </row>
        <row r="817">
          <cell r="A817" t="str">
            <v>08.05.14d</v>
          </cell>
          <cell r="B817" t="str">
            <v>Laép taï buø 50 kg , chieàu cao  &lt;= 50 m</v>
          </cell>
          <cell r="C817" t="str">
            <v>boä</v>
          </cell>
          <cell r="D817">
            <v>0</v>
          </cell>
          <cell r="E817">
            <v>0</v>
          </cell>
          <cell r="F817">
            <v>0</v>
          </cell>
          <cell r="G817">
            <v>77855.7</v>
          </cell>
          <cell r="H817">
            <v>0</v>
          </cell>
        </row>
        <row r="818">
          <cell r="A818" t="str">
            <v>08.05.14e</v>
          </cell>
          <cell r="B818" t="str">
            <v>Laép taï buø 50 kg , chieàu cao  &lt;= 60 m</v>
          </cell>
          <cell r="C818" t="str">
            <v>boä</v>
          </cell>
          <cell r="D818">
            <v>0</v>
          </cell>
          <cell r="E818">
            <v>0</v>
          </cell>
          <cell r="F818">
            <v>0</v>
          </cell>
          <cell r="G818">
            <v>84842.75</v>
          </cell>
          <cell r="H818">
            <v>0</v>
          </cell>
        </row>
        <row r="819">
          <cell r="A819" t="str">
            <v>08.05.15a</v>
          </cell>
          <cell r="B819" t="str">
            <v>Laép taï buø 100 kg , chieàu cao  &lt;= 20 m</v>
          </cell>
          <cell r="C819" t="str">
            <v>boä</v>
          </cell>
          <cell r="D819">
            <v>0</v>
          </cell>
          <cell r="E819">
            <v>0</v>
          </cell>
          <cell r="F819">
            <v>0</v>
          </cell>
          <cell r="G819">
            <v>71866.8</v>
          </cell>
          <cell r="H819">
            <v>0</v>
          </cell>
        </row>
        <row r="820">
          <cell r="A820" t="str">
            <v>08.05.15b</v>
          </cell>
          <cell r="B820" t="str">
            <v>Laép taï buø 100 kg , chieàu cao  &lt;= 30 m</v>
          </cell>
          <cell r="C820" t="str">
            <v>boä</v>
          </cell>
          <cell r="D820">
            <v>0</v>
          </cell>
          <cell r="E820">
            <v>0</v>
          </cell>
          <cell r="F820">
            <v>0</v>
          </cell>
          <cell r="G820">
            <v>75859.399999999994</v>
          </cell>
          <cell r="H820">
            <v>0</v>
          </cell>
        </row>
        <row r="821">
          <cell r="A821" t="str">
            <v>08.05.15c</v>
          </cell>
          <cell r="B821" t="str">
            <v>Laép taï buø 100 kg , chieàu cao  &lt;= 40 m</v>
          </cell>
          <cell r="C821" t="str">
            <v>boä</v>
          </cell>
          <cell r="D821">
            <v>0</v>
          </cell>
          <cell r="E821">
            <v>0</v>
          </cell>
          <cell r="F821">
            <v>0</v>
          </cell>
          <cell r="G821">
            <v>84842.75</v>
          </cell>
          <cell r="H821">
            <v>0</v>
          </cell>
        </row>
        <row r="822">
          <cell r="A822" t="str">
            <v>08.05.15d</v>
          </cell>
          <cell r="B822" t="str">
            <v>Laép taï buø 100 kg , chieàu cao  &lt;= 100 m</v>
          </cell>
          <cell r="C822" t="str">
            <v>boä</v>
          </cell>
          <cell r="D822">
            <v>0</v>
          </cell>
          <cell r="E822">
            <v>0</v>
          </cell>
          <cell r="F822">
            <v>0</v>
          </cell>
          <cell r="G822">
            <v>80850.150000000009</v>
          </cell>
          <cell r="H822">
            <v>0</v>
          </cell>
        </row>
        <row r="823">
          <cell r="A823" t="str">
            <v>08.05.15e</v>
          </cell>
          <cell r="B823" t="str">
            <v>Laép taï buø 100 kg , chieàu cao  &lt;= 60 m</v>
          </cell>
          <cell r="C823" t="str">
            <v>boä</v>
          </cell>
          <cell r="D823">
            <v>0</v>
          </cell>
          <cell r="E823">
            <v>0</v>
          </cell>
          <cell r="F823">
            <v>0</v>
          </cell>
          <cell r="G823">
            <v>106802.05</v>
          </cell>
          <cell r="H823">
            <v>0</v>
          </cell>
        </row>
        <row r="824">
          <cell r="A824" t="str">
            <v>08.05.16a.1</v>
          </cell>
          <cell r="B824" t="str">
            <v>Laép khoaù ñôõ DD, daây CS , t.dieän &lt; 70, h&lt;=20 m</v>
          </cell>
          <cell r="C824" t="str">
            <v>boä</v>
          </cell>
          <cell r="D824">
            <v>0</v>
          </cell>
          <cell r="E824">
            <v>0</v>
          </cell>
          <cell r="F824">
            <v>0</v>
          </cell>
          <cell r="G824">
            <v>13974.100000000002</v>
          </cell>
          <cell r="H824">
            <v>0</v>
          </cell>
        </row>
        <row r="825">
          <cell r="A825" t="str">
            <v>08.05.16a.2</v>
          </cell>
          <cell r="B825" t="str">
            <v>Laép khoaù ñôõ DD, daây CS , t.dieän &lt; 70, h&lt;=30 m</v>
          </cell>
          <cell r="C825" t="str">
            <v>boä</v>
          </cell>
          <cell r="D825">
            <v>0</v>
          </cell>
          <cell r="E825">
            <v>0</v>
          </cell>
          <cell r="F825">
            <v>0</v>
          </cell>
          <cell r="G825">
            <v>14972.25</v>
          </cell>
          <cell r="H825">
            <v>0</v>
          </cell>
        </row>
        <row r="826">
          <cell r="A826" t="str">
            <v>08.05.16a.3</v>
          </cell>
          <cell r="B826" t="str">
            <v>Laép khoaù ñôõ DD, daây CS , t. dieän &lt; 70, h&lt;=40 m</v>
          </cell>
          <cell r="C826" t="str">
            <v>boä</v>
          </cell>
          <cell r="D826">
            <v>0</v>
          </cell>
          <cell r="E826">
            <v>0</v>
          </cell>
          <cell r="F826">
            <v>0</v>
          </cell>
          <cell r="G826">
            <v>16968.550000000003</v>
          </cell>
          <cell r="H826">
            <v>0</v>
          </cell>
        </row>
        <row r="827">
          <cell r="A827" t="str">
            <v>08.05.16a.4</v>
          </cell>
          <cell r="B827" t="str">
            <v>Laép khoaù ñôõ DD, daây CS , t. dieän &lt; 70, h&lt;=50 m</v>
          </cell>
          <cell r="C827" t="str">
            <v>boä</v>
          </cell>
          <cell r="D827">
            <v>0</v>
          </cell>
          <cell r="E827">
            <v>0</v>
          </cell>
          <cell r="F827">
            <v>0</v>
          </cell>
          <cell r="G827">
            <v>17966.7</v>
          </cell>
          <cell r="H827">
            <v>0</v>
          </cell>
        </row>
        <row r="828">
          <cell r="A828" t="str">
            <v>08.05.16a.5</v>
          </cell>
          <cell r="B828" t="str">
            <v>Laép khoaù ñôõ DD, daây CS , t.dieän &lt; 70, h&lt;=60 m</v>
          </cell>
          <cell r="C828" t="str">
            <v>boä</v>
          </cell>
          <cell r="D828">
            <v>0</v>
          </cell>
          <cell r="E828">
            <v>0</v>
          </cell>
          <cell r="F828">
            <v>0</v>
          </cell>
          <cell r="G828">
            <v>20961.149999999998</v>
          </cell>
          <cell r="H828">
            <v>0</v>
          </cell>
        </row>
        <row r="829">
          <cell r="A829" t="str">
            <v>08.05.16b.1</v>
          </cell>
          <cell r="B829" t="str">
            <v>Laép khoaù ñôõ DD, daây CS , t.dieän &lt; 240, h&lt;=20 m</v>
          </cell>
          <cell r="C829" t="str">
            <v>boä</v>
          </cell>
          <cell r="D829">
            <v>0</v>
          </cell>
          <cell r="E829">
            <v>0</v>
          </cell>
          <cell r="F829">
            <v>0</v>
          </cell>
          <cell r="G829">
            <v>20961.149999999998</v>
          </cell>
          <cell r="H829">
            <v>0</v>
          </cell>
        </row>
        <row r="830">
          <cell r="A830" t="str">
            <v>08.05.16b.2</v>
          </cell>
          <cell r="B830" t="str">
            <v>Laép khoaù ñôõ DD, daây CS , t.dieän &lt; 240, h&lt;=30 m</v>
          </cell>
          <cell r="C830" t="str">
            <v>boä</v>
          </cell>
          <cell r="D830">
            <v>0</v>
          </cell>
          <cell r="E830">
            <v>0</v>
          </cell>
          <cell r="F830">
            <v>0</v>
          </cell>
          <cell r="G830">
            <v>21959.3</v>
          </cell>
          <cell r="H830">
            <v>0</v>
          </cell>
        </row>
        <row r="831">
          <cell r="A831" t="str">
            <v>08.05.16b.3</v>
          </cell>
          <cell r="B831" t="str">
            <v>Laép khoaù ñôõ DD, daây CS , t. dieän &lt; 240, h&lt;=40 m</v>
          </cell>
          <cell r="C831" t="str">
            <v>boä</v>
          </cell>
          <cell r="D831">
            <v>0</v>
          </cell>
          <cell r="E831">
            <v>0</v>
          </cell>
          <cell r="F831">
            <v>0</v>
          </cell>
          <cell r="G831">
            <v>23955.599999999999</v>
          </cell>
          <cell r="H831">
            <v>0</v>
          </cell>
        </row>
        <row r="832">
          <cell r="A832" t="str">
            <v>08.05.16b.4</v>
          </cell>
          <cell r="B832" t="str">
            <v>Laép khoaù ñôõ DD, daây CS , t. dieän &lt; 240, h&lt;=50 m</v>
          </cell>
          <cell r="C832" t="str">
            <v>boä</v>
          </cell>
          <cell r="D832">
            <v>0</v>
          </cell>
          <cell r="E832">
            <v>0</v>
          </cell>
          <cell r="F832">
            <v>0</v>
          </cell>
          <cell r="G832">
            <v>27948.200000000004</v>
          </cell>
          <cell r="H832">
            <v>0</v>
          </cell>
        </row>
        <row r="833">
          <cell r="A833" t="str">
            <v>08.05.16b.5</v>
          </cell>
          <cell r="B833" t="str">
            <v>Laép khoaù ñôõ DD, daây CS , t.dieän &lt; 240, h&lt;=60 m</v>
          </cell>
          <cell r="C833" t="str">
            <v>boä</v>
          </cell>
          <cell r="D833">
            <v>0</v>
          </cell>
          <cell r="E833">
            <v>0</v>
          </cell>
          <cell r="F833">
            <v>0</v>
          </cell>
          <cell r="G833">
            <v>30942.65</v>
          </cell>
          <cell r="H833">
            <v>0</v>
          </cell>
        </row>
        <row r="834">
          <cell r="A834" t="str">
            <v>08.05.16c.1</v>
          </cell>
          <cell r="B834" t="str">
            <v>Laép khoaù ñôõ DD, daây CS , t.dieän &gt; 240, h&lt;=20 m</v>
          </cell>
          <cell r="C834" t="str">
            <v>boä</v>
          </cell>
          <cell r="D834">
            <v>0</v>
          </cell>
          <cell r="E834">
            <v>0</v>
          </cell>
          <cell r="F834">
            <v>0</v>
          </cell>
          <cell r="G834">
            <v>41922.299999999996</v>
          </cell>
          <cell r="H834">
            <v>0</v>
          </cell>
        </row>
        <row r="835">
          <cell r="A835" t="str">
            <v>08.05.16c.2</v>
          </cell>
          <cell r="B835" t="str">
            <v>Laép khoaù ñôõ DD, daây CS , t.dieän &gt; 240, h&lt;=30 m</v>
          </cell>
          <cell r="C835" t="str">
            <v>boä</v>
          </cell>
          <cell r="D835">
            <v>0</v>
          </cell>
          <cell r="E835">
            <v>0</v>
          </cell>
          <cell r="F835">
            <v>0</v>
          </cell>
          <cell r="G835">
            <v>42920.45</v>
          </cell>
          <cell r="H835">
            <v>0</v>
          </cell>
        </row>
        <row r="836">
          <cell r="A836" t="str">
            <v>08.05.16c.3</v>
          </cell>
          <cell r="B836" t="str">
            <v>Laép khoaù ñôõ DD, daây CS , t. dieän &gt; 240, h&lt;=40 m</v>
          </cell>
          <cell r="C836" t="str">
            <v>boä</v>
          </cell>
          <cell r="D836">
            <v>0</v>
          </cell>
          <cell r="E836">
            <v>0</v>
          </cell>
          <cell r="F836">
            <v>0</v>
          </cell>
          <cell r="G836">
            <v>48909.35</v>
          </cell>
          <cell r="H836">
            <v>0</v>
          </cell>
        </row>
        <row r="837">
          <cell r="A837" t="str">
            <v>08.05.16c.4</v>
          </cell>
          <cell r="B837" t="str">
            <v>Laép khoaù ñôõ DD, daây CS , t. dieän &gt; 240, h&lt;=50 m</v>
          </cell>
          <cell r="C837" t="str">
            <v>boä</v>
          </cell>
          <cell r="D837">
            <v>0</v>
          </cell>
          <cell r="E837">
            <v>0</v>
          </cell>
          <cell r="F837">
            <v>0</v>
          </cell>
          <cell r="G837">
            <v>54898.250000000007</v>
          </cell>
          <cell r="H837">
            <v>0</v>
          </cell>
        </row>
        <row r="838">
          <cell r="A838" t="str">
            <v>08.05.16c.5</v>
          </cell>
          <cell r="B838" t="str">
            <v>Laép khoaù ñôõ DD, daây CS , t.dieän &gt; 240, h&lt;=60 m</v>
          </cell>
          <cell r="C838" t="str">
            <v>boä</v>
          </cell>
          <cell r="D838">
            <v>0</v>
          </cell>
          <cell r="E838">
            <v>0</v>
          </cell>
          <cell r="F838">
            <v>0</v>
          </cell>
          <cell r="G838">
            <v>60887.15</v>
          </cell>
          <cell r="H838">
            <v>0</v>
          </cell>
        </row>
        <row r="839">
          <cell r="A839" t="str">
            <v>08.05.17a.1</v>
          </cell>
          <cell r="B839" t="str">
            <v>Laép khoaù neùoDD, daây CS , t.dieän &lt; 70, h&lt;=20 m</v>
          </cell>
          <cell r="C839" t="str">
            <v>boä</v>
          </cell>
          <cell r="D839">
            <v>0</v>
          </cell>
          <cell r="E839">
            <v>0</v>
          </cell>
          <cell r="F839">
            <v>0</v>
          </cell>
          <cell r="G839">
            <v>26950.050000000003</v>
          </cell>
          <cell r="H839">
            <v>0</v>
          </cell>
        </row>
        <row r="840">
          <cell r="A840" t="str">
            <v>08.05.17a.2</v>
          </cell>
          <cell r="B840" t="str">
            <v>Laép khoaù neùoDD, daây CS , t.dieän &lt; 70, h&lt;=30 m</v>
          </cell>
          <cell r="C840" t="str">
            <v>boä</v>
          </cell>
          <cell r="D840">
            <v>0</v>
          </cell>
          <cell r="E840">
            <v>0</v>
          </cell>
          <cell r="F840">
            <v>0</v>
          </cell>
          <cell r="G840">
            <v>28946.35</v>
          </cell>
          <cell r="H840">
            <v>0</v>
          </cell>
        </row>
        <row r="841">
          <cell r="A841" t="str">
            <v>08.05.17a.3</v>
          </cell>
          <cell r="B841" t="str">
            <v>Laép khoaù neùoDD, daây CS , t. dieän &lt; 70, h&lt;=40 m</v>
          </cell>
          <cell r="C841" t="str">
            <v>boä</v>
          </cell>
          <cell r="D841">
            <v>0</v>
          </cell>
          <cell r="E841">
            <v>0</v>
          </cell>
          <cell r="F841">
            <v>0</v>
          </cell>
          <cell r="G841">
            <v>33937.100000000006</v>
          </cell>
          <cell r="H841">
            <v>0</v>
          </cell>
        </row>
        <row r="842">
          <cell r="A842" t="str">
            <v>08.05.17a.4</v>
          </cell>
          <cell r="B842" t="str">
            <v>Laép khoaù neùoDD, daây CS , t. dieän &lt; 70, h&lt;=50 m</v>
          </cell>
          <cell r="C842" t="str">
            <v>boä</v>
          </cell>
          <cell r="D842">
            <v>0</v>
          </cell>
          <cell r="E842">
            <v>0</v>
          </cell>
          <cell r="F842">
            <v>0</v>
          </cell>
          <cell r="G842">
            <v>35933.4</v>
          </cell>
          <cell r="H842">
            <v>0</v>
          </cell>
        </row>
        <row r="843">
          <cell r="A843" t="str">
            <v>08.05.17a.5</v>
          </cell>
          <cell r="B843" t="str">
            <v>Laép khoaù neùoDD, daây CS , t.dieän &lt; 70, h&lt;=60 m</v>
          </cell>
          <cell r="C843" t="str">
            <v>boä</v>
          </cell>
          <cell r="D843">
            <v>0</v>
          </cell>
          <cell r="E843">
            <v>0</v>
          </cell>
          <cell r="F843">
            <v>0</v>
          </cell>
          <cell r="G843">
            <v>41922.299999999996</v>
          </cell>
          <cell r="H843">
            <v>0</v>
          </cell>
        </row>
        <row r="844">
          <cell r="A844" t="str">
            <v>08.05.17b.1</v>
          </cell>
          <cell r="B844" t="str">
            <v>Laép khoaù neùoDD, daây CS , t.dieän &lt; 240, h&lt;=20 m</v>
          </cell>
          <cell r="C844" t="str">
            <v>boä</v>
          </cell>
          <cell r="D844">
            <v>0</v>
          </cell>
          <cell r="E844">
            <v>0</v>
          </cell>
          <cell r="F844">
            <v>0</v>
          </cell>
          <cell r="G844">
            <v>40924.149999999994</v>
          </cell>
          <cell r="H844">
            <v>0</v>
          </cell>
        </row>
        <row r="845">
          <cell r="A845" t="str">
            <v>08.05.17b.2</v>
          </cell>
          <cell r="B845" t="str">
            <v>Laép khoaù neùoDD, daây CS , t.dieän &lt; 240, h&lt;=30 m</v>
          </cell>
          <cell r="C845" t="str">
            <v>boä</v>
          </cell>
          <cell r="D845">
            <v>0</v>
          </cell>
          <cell r="E845">
            <v>0</v>
          </cell>
          <cell r="F845">
            <v>0</v>
          </cell>
          <cell r="G845">
            <v>42920.45</v>
          </cell>
          <cell r="H845">
            <v>0</v>
          </cell>
        </row>
        <row r="846">
          <cell r="A846" t="str">
            <v>08.05.17b.3</v>
          </cell>
          <cell r="B846" t="str">
            <v>Laép khoaù neùoDD, daây CS , t. dieän &lt; 240, h&lt;=40 m</v>
          </cell>
          <cell r="C846" t="str">
            <v>boä</v>
          </cell>
          <cell r="D846">
            <v>0</v>
          </cell>
          <cell r="E846">
            <v>0</v>
          </cell>
          <cell r="F846">
            <v>0</v>
          </cell>
          <cell r="G846">
            <v>47911.199999999997</v>
          </cell>
          <cell r="H846">
            <v>0</v>
          </cell>
        </row>
        <row r="847">
          <cell r="A847" t="str">
            <v>08.05.17b.4</v>
          </cell>
          <cell r="B847" t="str">
            <v>Laép khoaù neùoDD, daây CS , t. dieän &lt; 240, h&lt;=50 m</v>
          </cell>
          <cell r="C847" t="str">
            <v>boä</v>
          </cell>
          <cell r="D847">
            <v>0</v>
          </cell>
          <cell r="E847">
            <v>0</v>
          </cell>
          <cell r="F847">
            <v>0</v>
          </cell>
          <cell r="G847">
            <v>55896.400000000009</v>
          </cell>
          <cell r="H847">
            <v>0</v>
          </cell>
        </row>
        <row r="848">
          <cell r="A848" t="str">
            <v>08.05.17b.5</v>
          </cell>
          <cell r="B848" t="str">
            <v>Laép khoaù neùoDD, daây CS , t.dieän &lt; 240, h&lt;=60 m</v>
          </cell>
          <cell r="C848" t="str">
            <v>boä</v>
          </cell>
          <cell r="D848">
            <v>0</v>
          </cell>
          <cell r="E848">
            <v>0</v>
          </cell>
          <cell r="F848">
            <v>0</v>
          </cell>
          <cell r="G848">
            <v>61885.3</v>
          </cell>
          <cell r="H848">
            <v>0</v>
          </cell>
        </row>
        <row r="849">
          <cell r="A849" t="str">
            <v>08.05.17c.1</v>
          </cell>
          <cell r="B849" t="str">
            <v>Laép khoaù neùoDD, daây CS , t.dieän &gt; 240, h&lt;=20 m</v>
          </cell>
          <cell r="C849" t="str">
            <v>boä</v>
          </cell>
          <cell r="D849">
            <v>0</v>
          </cell>
          <cell r="E849">
            <v>0</v>
          </cell>
          <cell r="F849">
            <v>0</v>
          </cell>
          <cell r="G849">
            <v>83844.599999999991</v>
          </cell>
          <cell r="H849">
            <v>0</v>
          </cell>
        </row>
        <row r="850">
          <cell r="A850" t="str">
            <v>08.05.17c.2</v>
          </cell>
          <cell r="B850" t="str">
            <v>Laép khoaù neùoDD, daây CS , t.dieän &gt; 240, h&lt;=30 m</v>
          </cell>
          <cell r="C850" t="str">
            <v>boä</v>
          </cell>
          <cell r="D850">
            <v>0</v>
          </cell>
          <cell r="E850">
            <v>0</v>
          </cell>
          <cell r="F850">
            <v>0</v>
          </cell>
          <cell r="G850">
            <v>86839.05</v>
          </cell>
          <cell r="H850">
            <v>0</v>
          </cell>
        </row>
        <row r="851">
          <cell r="A851" t="str">
            <v>08.05.17c.3</v>
          </cell>
          <cell r="B851" t="str">
            <v>Laép khoaù neùoDD, daây CS , t. dieän &gt; 240, h&lt;=40 m</v>
          </cell>
          <cell r="C851" t="str">
            <v>boä</v>
          </cell>
          <cell r="D851">
            <v>0</v>
          </cell>
          <cell r="E851">
            <v>0</v>
          </cell>
          <cell r="F851">
            <v>0</v>
          </cell>
          <cell r="G851">
            <v>97818.7</v>
          </cell>
          <cell r="H851">
            <v>0</v>
          </cell>
        </row>
        <row r="852">
          <cell r="A852" t="str">
            <v>08.05.17c.4</v>
          </cell>
          <cell r="B852" t="str">
            <v>Laép khoaù neùoDD, daây CS , t. dieän &gt; 240, h&lt;=50 m</v>
          </cell>
          <cell r="C852" t="str">
            <v>boä</v>
          </cell>
          <cell r="D852">
            <v>0</v>
          </cell>
          <cell r="E852">
            <v>0</v>
          </cell>
          <cell r="F852">
            <v>0</v>
          </cell>
          <cell r="G852">
            <v>109796.50000000001</v>
          </cell>
          <cell r="H852">
            <v>0</v>
          </cell>
        </row>
        <row r="853">
          <cell r="A853" t="str">
            <v>08.05.17c.5</v>
          </cell>
          <cell r="B853" t="str">
            <v>Laép khoaù neùoDD, daây CS , t.dieän &gt; 240, h &lt;=60 m</v>
          </cell>
          <cell r="C853" t="str">
            <v>boä</v>
          </cell>
          <cell r="D853">
            <v>0</v>
          </cell>
          <cell r="E853">
            <v>0</v>
          </cell>
          <cell r="F853">
            <v>0</v>
          </cell>
          <cell r="G853">
            <v>121774.3</v>
          </cell>
          <cell r="H853">
            <v>0</v>
          </cell>
        </row>
        <row r="854">
          <cell r="A854" t="str">
            <v>08.05.18</v>
          </cell>
          <cell r="B854" t="str">
            <v xml:space="preserve">Laép daây neùo </v>
          </cell>
          <cell r="C854" t="str">
            <v>boä</v>
          </cell>
          <cell r="D854">
            <v>0</v>
          </cell>
          <cell r="E854">
            <v>0</v>
          </cell>
          <cell r="F854">
            <v>0</v>
          </cell>
          <cell r="G854">
            <v>53900.100000000006</v>
          </cell>
          <cell r="H854">
            <v>0</v>
          </cell>
        </row>
        <row r="855">
          <cell r="A855" t="str">
            <v>08.05.19</v>
          </cell>
          <cell r="B855" t="str">
            <v>Laép coå deà</v>
          </cell>
          <cell r="C855" t="str">
            <v>boä</v>
          </cell>
          <cell r="D855">
            <v>0</v>
          </cell>
          <cell r="E855">
            <v>0</v>
          </cell>
          <cell r="F855">
            <v>0</v>
          </cell>
          <cell r="G855">
            <v>41922.299999999996</v>
          </cell>
          <cell r="H855">
            <v>0</v>
          </cell>
        </row>
        <row r="856">
          <cell r="A856" t="str">
            <v>08.05.20</v>
          </cell>
          <cell r="B856" t="str">
            <v>Laép bieån caám</v>
          </cell>
          <cell r="C856" t="str">
            <v>boä</v>
          </cell>
          <cell r="D856">
            <v>0</v>
          </cell>
          <cell r="E856">
            <v>0</v>
          </cell>
          <cell r="F856">
            <v>0</v>
          </cell>
          <cell r="G856">
            <v>23955.599999999999</v>
          </cell>
          <cell r="H856">
            <v>0</v>
          </cell>
        </row>
        <row r="857">
          <cell r="A857" t="str">
            <v>08.05.21a</v>
          </cell>
          <cell r="B857" t="str">
            <v>Laép voøng baûo veä , h &lt;= 20 m</v>
          </cell>
          <cell r="C857" t="str">
            <v>boä</v>
          </cell>
          <cell r="D857">
            <v>0</v>
          </cell>
          <cell r="E857">
            <v>0</v>
          </cell>
          <cell r="F857">
            <v>0</v>
          </cell>
          <cell r="G857">
            <v>52901.950000000004</v>
          </cell>
          <cell r="H857">
            <v>0</v>
          </cell>
        </row>
        <row r="858">
          <cell r="A858" t="str">
            <v>08.05.21b</v>
          </cell>
          <cell r="B858" t="str">
            <v>Laép voøng baûo veä,h  &lt;= 30 m</v>
          </cell>
          <cell r="C858" t="str">
            <v>boä</v>
          </cell>
          <cell r="D858">
            <v>0</v>
          </cell>
          <cell r="E858">
            <v>0</v>
          </cell>
          <cell r="F858">
            <v>0</v>
          </cell>
          <cell r="G858">
            <v>55896.400000000009</v>
          </cell>
          <cell r="H858">
            <v>0</v>
          </cell>
        </row>
        <row r="859">
          <cell r="A859" t="str">
            <v>08.05.22a</v>
          </cell>
          <cell r="B859" t="str">
            <v>Laép khung ñònh vò , h &lt;= 20 m</v>
          </cell>
          <cell r="C859" t="str">
            <v>boä</v>
          </cell>
          <cell r="D859">
            <v>0</v>
          </cell>
          <cell r="E859">
            <v>0</v>
          </cell>
          <cell r="F859">
            <v>0</v>
          </cell>
          <cell r="G859">
            <v>66876.05</v>
          </cell>
          <cell r="H859">
            <v>0</v>
          </cell>
        </row>
        <row r="860">
          <cell r="A860" t="str">
            <v>08.05.22b</v>
          </cell>
          <cell r="B860" t="str">
            <v>Laép khung ñònh vò , h &lt;= 30 m</v>
          </cell>
          <cell r="C860" t="str">
            <v>boä</v>
          </cell>
          <cell r="D860">
            <v>0</v>
          </cell>
          <cell r="E860">
            <v>0</v>
          </cell>
          <cell r="F860">
            <v>0</v>
          </cell>
          <cell r="G860">
            <v>100813.15</v>
          </cell>
          <cell r="H860">
            <v>0</v>
          </cell>
        </row>
        <row r="861">
          <cell r="A861" t="str">
            <v>08.05.22c</v>
          </cell>
          <cell r="B861" t="str">
            <v>Laép khung ñònh vò , h &lt;= 40 m</v>
          </cell>
          <cell r="C861" t="str">
            <v>boä</v>
          </cell>
          <cell r="D861">
            <v>0</v>
          </cell>
          <cell r="E861">
            <v>0</v>
          </cell>
          <cell r="F861">
            <v>0</v>
          </cell>
          <cell r="G861">
            <v>133752.1</v>
          </cell>
          <cell r="H861">
            <v>0</v>
          </cell>
        </row>
        <row r="862">
          <cell r="A862" t="str">
            <v>08.05.22d</v>
          </cell>
          <cell r="B862" t="str">
            <v>Laép khung ñònh vò , h &lt;= 50 m</v>
          </cell>
          <cell r="C862" t="str">
            <v>boä</v>
          </cell>
          <cell r="D862">
            <v>0</v>
          </cell>
          <cell r="E862">
            <v>0</v>
          </cell>
          <cell r="F862">
            <v>0</v>
          </cell>
          <cell r="G862">
            <v>166691.04999999999</v>
          </cell>
          <cell r="H862">
            <v>0</v>
          </cell>
        </row>
        <row r="863">
          <cell r="A863" t="str">
            <v>08.05.22c</v>
          </cell>
          <cell r="B863" t="str">
            <v>Laép khung ñònh vò , h &lt;= 60 m</v>
          </cell>
          <cell r="C863" t="str">
            <v>boä</v>
          </cell>
          <cell r="D863">
            <v>0</v>
          </cell>
          <cell r="E863">
            <v>0</v>
          </cell>
          <cell r="F863">
            <v>0</v>
          </cell>
          <cell r="G863">
            <v>267504.2</v>
          </cell>
          <cell r="H863">
            <v>0</v>
          </cell>
        </row>
        <row r="864">
          <cell r="A864" t="str">
            <v>08.05.23c</v>
          </cell>
          <cell r="B864" t="str">
            <v>Laép ñeøn tín hieäu &lt;= 40 m</v>
          </cell>
          <cell r="C864" t="str">
            <v>boä</v>
          </cell>
          <cell r="D864">
            <v>0</v>
          </cell>
          <cell r="E864">
            <v>0</v>
          </cell>
          <cell r="F864">
            <v>0</v>
          </cell>
          <cell r="G864">
            <v>228576.35</v>
          </cell>
          <cell r="H864">
            <v>0</v>
          </cell>
        </row>
        <row r="865">
          <cell r="A865" t="str">
            <v>08.05.23d</v>
          </cell>
          <cell r="B865" t="str">
            <v>Laép ñeøn tín hieäu &lt;= 50 m</v>
          </cell>
          <cell r="C865" t="str">
            <v>boä</v>
          </cell>
          <cell r="D865">
            <v>0</v>
          </cell>
          <cell r="E865">
            <v>0</v>
          </cell>
          <cell r="F865">
            <v>0</v>
          </cell>
          <cell r="G865">
            <v>274491.25</v>
          </cell>
          <cell r="H865">
            <v>0</v>
          </cell>
        </row>
        <row r="866">
          <cell r="A866" t="str">
            <v>08.05.23e</v>
          </cell>
          <cell r="B866" t="str">
            <v>Laép ñeøn tín hieäu &lt;= 60 m</v>
          </cell>
          <cell r="C866" t="str">
            <v>boä</v>
          </cell>
          <cell r="D866">
            <v>0</v>
          </cell>
          <cell r="E866">
            <v>0</v>
          </cell>
          <cell r="F866">
            <v>0</v>
          </cell>
          <cell r="G866">
            <v>299445</v>
          </cell>
          <cell r="H866">
            <v>0</v>
          </cell>
        </row>
        <row r="867">
          <cell r="A867" t="str">
            <v>08.05.24a</v>
          </cell>
          <cell r="B867" t="str">
            <v>Laép keïp caùp , h &lt;= 20 m</v>
          </cell>
          <cell r="C867" t="str">
            <v>boä</v>
          </cell>
          <cell r="D867">
            <v>0</v>
          </cell>
          <cell r="E867">
            <v>0</v>
          </cell>
          <cell r="F867">
            <v>0</v>
          </cell>
          <cell r="G867">
            <v>24953.75</v>
          </cell>
          <cell r="H867">
            <v>0</v>
          </cell>
        </row>
        <row r="868">
          <cell r="A868" t="str">
            <v>08.05.24b</v>
          </cell>
          <cell r="B868" t="str">
            <v>Laép keïp caùp , h &lt;= 30 m</v>
          </cell>
          <cell r="C868" t="str">
            <v>boä</v>
          </cell>
          <cell r="D868">
            <v>0</v>
          </cell>
          <cell r="E868">
            <v>0</v>
          </cell>
          <cell r="F868">
            <v>0</v>
          </cell>
          <cell r="G868">
            <v>29944.5</v>
          </cell>
          <cell r="H868">
            <v>0</v>
          </cell>
        </row>
        <row r="869">
          <cell r="A869" t="str">
            <v>08.05.25a</v>
          </cell>
          <cell r="B869" t="str">
            <v>Laép keïp neùo caùp vaën xoaén &lt;=4x70</v>
          </cell>
          <cell r="C869" t="str">
            <v>boä</v>
          </cell>
          <cell r="D869">
            <v>0</v>
          </cell>
          <cell r="E869">
            <v>0</v>
          </cell>
          <cell r="F869">
            <v>0</v>
          </cell>
          <cell r="G869">
            <v>47911.199999999997</v>
          </cell>
          <cell r="H869">
            <v>0</v>
          </cell>
        </row>
        <row r="870">
          <cell r="A870" t="str">
            <v>08.05.25b</v>
          </cell>
          <cell r="B870" t="str">
            <v>Laép keïp neùo caùp vaën xoaén &lt;=4x120</v>
          </cell>
          <cell r="C870" t="str">
            <v>boä</v>
          </cell>
          <cell r="D870">
            <v>0</v>
          </cell>
          <cell r="E870">
            <v>0</v>
          </cell>
          <cell r="F870">
            <v>0</v>
          </cell>
          <cell r="G870">
            <v>74861.25</v>
          </cell>
          <cell r="H870">
            <v>0</v>
          </cell>
        </row>
        <row r="871">
          <cell r="A871" t="str">
            <v>08.05.26a</v>
          </cell>
          <cell r="B871" t="str">
            <v>Laép keïp ñôõ caùp vaën xoaén &lt;=4x70</v>
          </cell>
          <cell r="C871" t="str">
            <v>boä</v>
          </cell>
          <cell r="D871">
            <v>0</v>
          </cell>
          <cell r="E871">
            <v>0</v>
          </cell>
          <cell r="F871">
            <v>0</v>
          </cell>
          <cell r="G871">
            <v>34935.25</v>
          </cell>
          <cell r="H871">
            <v>0</v>
          </cell>
        </row>
        <row r="872">
          <cell r="A872" t="str">
            <v>08.05.26b</v>
          </cell>
          <cell r="B872" t="str">
            <v>Laép keïp ñôõ caùp vaën xoaén &lt;=4x120</v>
          </cell>
          <cell r="C872" t="str">
            <v>boä</v>
          </cell>
          <cell r="D872">
            <v>0</v>
          </cell>
          <cell r="E872">
            <v>0</v>
          </cell>
          <cell r="F872">
            <v>0</v>
          </cell>
          <cell r="G872">
            <v>53900.100000000006</v>
          </cell>
          <cell r="H872">
            <v>0</v>
          </cell>
        </row>
        <row r="873">
          <cell r="A873" t="str">
            <v>08.05.27</v>
          </cell>
          <cell r="B873" t="str">
            <v>Laép oáng thu loâi oáng</v>
          </cell>
          <cell r="C873" t="str">
            <v>boä</v>
          </cell>
          <cell r="D873">
            <v>0</v>
          </cell>
          <cell r="E873">
            <v>0</v>
          </cell>
          <cell r="F873">
            <v>0</v>
          </cell>
          <cell r="G873">
            <v>59889</v>
          </cell>
          <cell r="H873">
            <v>0</v>
          </cell>
        </row>
        <row r="874">
          <cell r="A874" t="str">
            <v>08.06.00</v>
          </cell>
          <cell r="B874" t="str">
            <v>THAÙO PHUÏ KIEÄN</v>
          </cell>
          <cell r="D874">
            <v>0</v>
          </cell>
          <cell r="E874">
            <v>0</v>
          </cell>
          <cell r="F874">
            <v>0</v>
          </cell>
          <cell r="H874">
            <v>0</v>
          </cell>
        </row>
        <row r="875">
          <cell r="A875" t="str">
            <v>08.06.11a</v>
          </cell>
          <cell r="B875" t="str">
            <v>Thaùo choáng rung , chieàu cao  &lt;= 20 m</v>
          </cell>
          <cell r="C875" t="str">
            <v>boä</v>
          </cell>
          <cell r="D875">
            <v>0</v>
          </cell>
          <cell r="E875">
            <v>0</v>
          </cell>
          <cell r="F875">
            <v>0</v>
          </cell>
          <cell r="G875">
            <v>39926</v>
          </cell>
          <cell r="H875">
            <v>0</v>
          </cell>
        </row>
        <row r="876">
          <cell r="A876" t="str">
            <v>08.06.11b</v>
          </cell>
          <cell r="B876" t="str">
            <v>Thaùo choáng rung , chieàu cao  &lt;= 30 m</v>
          </cell>
          <cell r="C876" t="str">
            <v>boä</v>
          </cell>
          <cell r="D876">
            <v>0</v>
          </cell>
          <cell r="E876">
            <v>0</v>
          </cell>
          <cell r="F876">
            <v>0</v>
          </cell>
          <cell r="G876">
            <v>41922.299999999996</v>
          </cell>
          <cell r="H876">
            <v>0</v>
          </cell>
        </row>
        <row r="877">
          <cell r="A877" t="str">
            <v>08.06.11c</v>
          </cell>
          <cell r="B877" t="str">
            <v>Thaùo choáng rung , chieàu cao  &lt;= 40 m</v>
          </cell>
          <cell r="C877" t="str">
            <v>boä</v>
          </cell>
          <cell r="D877">
            <v>0</v>
          </cell>
          <cell r="E877">
            <v>0</v>
          </cell>
          <cell r="F877">
            <v>0</v>
          </cell>
          <cell r="G877">
            <v>46913.049999999996</v>
          </cell>
          <cell r="H877">
            <v>0</v>
          </cell>
        </row>
        <row r="878">
          <cell r="A878" t="str">
            <v>08.06.11d</v>
          </cell>
          <cell r="B878" t="str">
            <v>Thaùo choáng rung , chieàu cao  &lt;= 50 m</v>
          </cell>
          <cell r="C878" t="str">
            <v>boä</v>
          </cell>
          <cell r="D878">
            <v>0</v>
          </cell>
          <cell r="E878">
            <v>0</v>
          </cell>
          <cell r="F878">
            <v>0</v>
          </cell>
          <cell r="G878">
            <v>53900.100000000006</v>
          </cell>
          <cell r="H878">
            <v>0</v>
          </cell>
        </row>
        <row r="879">
          <cell r="A879" t="str">
            <v>08.06.11e</v>
          </cell>
          <cell r="B879" t="str">
            <v>Thaùo choáng rung , chieàu cao  &lt;= 60 m</v>
          </cell>
          <cell r="C879" t="str">
            <v>boä</v>
          </cell>
          <cell r="D879">
            <v>0</v>
          </cell>
          <cell r="E879">
            <v>0</v>
          </cell>
          <cell r="F879">
            <v>0</v>
          </cell>
          <cell r="G879">
            <v>59889</v>
          </cell>
          <cell r="H879">
            <v>0</v>
          </cell>
        </row>
        <row r="880">
          <cell r="A880" t="str">
            <v>08.06.12a</v>
          </cell>
          <cell r="B880" t="str">
            <v>Thaùo moû phoùng seùt , chieàu cao  &lt;= 20 m</v>
          </cell>
          <cell r="C880" t="str">
            <v>boä</v>
          </cell>
          <cell r="D880">
            <v>0</v>
          </cell>
          <cell r="E880">
            <v>0</v>
          </cell>
          <cell r="F880">
            <v>0</v>
          </cell>
          <cell r="G880">
            <v>37929.699999999997</v>
          </cell>
          <cell r="H880">
            <v>0</v>
          </cell>
        </row>
        <row r="881">
          <cell r="A881" t="str">
            <v>08.06.12b</v>
          </cell>
          <cell r="B881" t="str">
            <v>Thaùo moû phoùng seùt , chieàu cao  &lt;= 30 m</v>
          </cell>
          <cell r="C881" t="str">
            <v>boä</v>
          </cell>
          <cell r="D881">
            <v>0</v>
          </cell>
          <cell r="E881">
            <v>0</v>
          </cell>
          <cell r="F881">
            <v>0</v>
          </cell>
          <cell r="G881">
            <v>38927.85</v>
          </cell>
          <cell r="H881">
            <v>0</v>
          </cell>
        </row>
        <row r="882">
          <cell r="A882" t="str">
            <v>08.06.12c</v>
          </cell>
          <cell r="B882" t="str">
            <v>Thaùo moû phoùng seùt , chieàu cao  &lt;= 40 m</v>
          </cell>
          <cell r="C882" t="str">
            <v>boä</v>
          </cell>
          <cell r="D882">
            <v>0</v>
          </cell>
          <cell r="E882">
            <v>0</v>
          </cell>
          <cell r="F882">
            <v>0</v>
          </cell>
          <cell r="G882">
            <v>42920.45</v>
          </cell>
          <cell r="H882">
            <v>0</v>
          </cell>
        </row>
        <row r="883">
          <cell r="A883" t="str">
            <v>08.06.12d</v>
          </cell>
          <cell r="B883" t="str">
            <v>Thaùo moû phoùng seùt , chieàu cao  &lt;= 50 m</v>
          </cell>
          <cell r="C883" t="str">
            <v>boä</v>
          </cell>
          <cell r="D883">
            <v>0</v>
          </cell>
          <cell r="E883">
            <v>0</v>
          </cell>
          <cell r="F883">
            <v>0</v>
          </cell>
          <cell r="G883">
            <v>49907.5</v>
          </cell>
          <cell r="H883">
            <v>0</v>
          </cell>
        </row>
        <row r="884">
          <cell r="A884" t="str">
            <v>08.06.12e</v>
          </cell>
          <cell r="B884" t="str">
            <v>Thaùo moû phoùng seùt , chieàu cao  &lt;= 60 m</v>
          </cell>
          <cell r="C884" t="str">
            <v>boä</v>
          </cell>
          <cell r="D884">
            <v>0</v>
          </cell>
          <cell r="E884">
            <v>0</v>
          </cell>
          <cell r="F884">
            <v>0</v>
          </cell>
          <cell r="G884">
            <v>54898.250000000007</v>
          </cell>
          <cell r="H884">
            <v>0</v>
          </cell>
        </row>
        <row r="885">
          <cell r="A885" t="str">
            <v>08.06.13a</v>
          </cell>
          <cell r="B885" t="str">
            <v>Thaùo taï buø 25 kg , chieàu cao  &lt;= 20 m</v>
          </cell>
          <cell r="C885" t="str">
            <v>boä</v>
          </cell>
          <cell r="D885">
            <v>0</v>
          </cell>
          <cell r="E885">
            <v>0</v>
          </cell>
          <cell r="F885">
            <v>0</v>
          </cell>
          <cell r="G885">
            <v>33937.100000000006</v>
          </cell>
          <cell r="H885">
            <v>0</v>
          </cell>
        </row>
        <row r="886">
          <cell r="A886" t="str">
            <v>08.06.13b</v>
          </cell>
          <cell r="B886" t="str">
            <v>Thaùo taï buø 25 kg , chieàu cao  &lt;= 30 m</v>
          </cell>
          <cell r="C886" t="str">
            <v>boä</v>
          </cell>
          <cell r="D886">
            <v>0</v>
          </cell>
          <cell r="E886">
            <v>0</v>
          </cell>
          <cell r="F886">
            <v>0</v>
          </cell>
          <cell r="G886">
            <v>34935.25</v>
          </cell>
          <cell r="H886">
            <v>0</v>
          </cell>
        </row>
        <row r="887">
          <cell r="A887" t="str">
            <v>08.06.13c</v>
          </cell>
          <cell r="B887" t="str">
            <v>Thaùo taï buø 25 kg , chieàu cao  &lt;= 40 m</v>
          </cell>
          <cell r="C887" t="str">
            <v>boä</v>
          </cell>
          <cell r="D887">
            <v>0</v>
          </cell>
          <cell r="E887">
            <v>0</v>
          </cell>
          <cell r="F887">
            <v>0</v>
          </cell>
          <cell r="G887">
            <v>34935.25</v>
          </cell>
          <cell r="H887">
            <v>0</v>
          </cell>
        </row>
        <row r="888">
          <cell r="A888" t="str">
            <v>08.06.13d</v>
          </cell>
          <cell r="B888" t="str">
            <v>Thaùo taï buø 25 kg , chieàu cao  &lt;= 50 m</v>
          </cell>
          <cell r="C888" t="str">
            <v>boä</v>
          </cell>
          <cell r="D888">
            <v>0</v>
          </cell>
          <cell r="E888">
            <v>0</v>
          </cell>
          <cell r="F888">
            <v>0</v>
          </cell>
          <cell r="G888">
            <v>44916.75</v>
          </cell>
          <cell r="H888">
            <v>0</v>
          </cell>
        </row>
        <row r="889">
          <cell r="A889" t="str">
            <v>08.06.13e</v>
          </cell>
          <cell r="B889" t="str">
            <v>Thaùo taï buø 25 kg , chieàu cao  &lt;= 60 m</v>
          </cell>
          <cell r="C889" t="str">
            <v>boä</v>
          </cell>
          <cell r="D889">
            <v>0</v>
          </cell>
          <cell r="E889">
            <v>0</v>
          </cell>
          <cell r="F889">
            <v>0</v>
          </cell>
          <cell r="G889">
            <v>49907.5</v>
          </cell>
          <cell r="H889">
            <v>0</v>
          </cell>
        </row>
        <row r="890">
          <cell r="A890" t="str">
            <v>08.06.14a</v>
          </cell>
          <cell r="B890" t="str">
            <v>Thaùo taï buø 50 kg , chieàu cao  &lt;= 20 m</v>
          </cell>
          <cell r="C890" t="str">
            <v>boä</v>
          </cell>
          <cell r="D890">
            <v>0</v>
          </cell>
          <cell r="E890">
            <v>0</v>
          </cell>
          <cell r="F890">
            <v>0</v>
          </cell>
          <cell r="G890">
            <v>52901.950000000004</v>
          </cell>
          <cell r="H890">
            <v>0</v>
          </cell>
        </row>
        <row r="891">
          <cell r="A891" t="str">
            <v>08.06.14b</v>
          </cell>
          <cell r="B891" t="str">
            <v>Thaùo taï buø 50 kg , chieàu cao  &lt;= 30 m</v>
          </cell>
          <cell r="C891" t="str">
            <v>boä</v>
          </cell>
          <cell r="D891">
            <v>0</v>
          </cell>
          <cell r="E891">
            <v>0</v>
          </cell>
          <cell r="F891">
            <v>0</v>
          </cell>
          <cell r="G891">
            <v>54898.250000000007</v>
          </cell>
          <cell r="H891">
            <v>0</v>
          </cell>
        </row>
        <row r="892">
          <cell r="A892" t="str">
            <v>08.06.14c</v>
          </cell>
          <cell r="B892" t="str">
            <v>Thaùo taï buø 50 kg , chieàu cao  &lt;= 40 m</v>
          </cell>
          <cell r="C892" t="str">
            <v>boä</v>
          </cell>
          <cell r="D892">
            <v>0</v>
          </cell>
          <cell r="E892">
            <v>0</v>
          </cell>
          <cell r="F892">
            <v>0</v>
          </cell>
          <cell r="G892">
            <v>61885.3</v>
          </cell>
          <cell r="H892">
            <v>0</v>
          </cell>
        </row>
        <row r="893">
          <cell r="A893" t="str">
            <v>08.06.14d</v>
          </cell>
          <cell r="B893" t="str">
            <v>Thaùo taï buø 50 kg , chieàu cao  &lt;= 50 m</v>
          </cell>
          <cell r="C893" t="str">
            <v>boä</v>
          </cell>
          <cell r="D893">
            <v>0</v>
          </cell>
          <cell r="E893">
            <v>0</v>
          </cell>
          <cell r="F893">
            <v>0</v>
          </cell>
          <cell r="G893">
            <v>71866.8</v>
          </cell>
          <cell r="H893">
            <v>0</v>
          </cell>
        </row>
        <row r="894">
          <cell r="A894" t="str">
            <v>08.06.14e</v>
          </cell>
          <cell r="B894" t="str">
            <v>Thaùo taï buø 50 kg , chieàu cao  &lt;= 60 m</v>
          </cell>
          <cell r="C894" t="str">
            <v>boä</v>
          </cell>
          <cell r="D894">
            <v>0</v>
          </cell>
          <cell r="E894">
            <v>0</v>
          </cell>
          <cell r="F894">
            <v>0</v>
          </cell>
          <cell r="G894">
            <v>77855.7</v>
          </cell>
          <cell r="H894">
            <v>0</v>
          </cell>
        </row>
        <row r="895">
          <cell r="A895" t="str">
            <v>08.06.15a</v>
          </cell>
          <cell r="B895" t="str">
            <v>Thaùo taï buø 100 kg , chieàu cao  &lt;= 20 m</v>
          </cell>
          <cell r="C895" t="str">
            <v>boä</v>
          </cell>
          <cell r="D895">
            <v>0</v>
          </cell>
          <cell r="E895">
            <v>0</v>
          </cell>
          <cell r="F895">
            <v>0</v>
          </cell>
          <cell r="G895">
            <v>65877.900000000009</v>
          </cell>
          <cell r="H895">
            <v>0</v>
          </cell>
        </row>
        <row r="896">
          <cell r="A896" t="str">
            <v>08.06.15b</v>
          </cell>
          <cell r="B896" t="str">
            <v>Thaùo taï buø 100 kg , chieàu cao  &lt;= 30 m</v>
          </cell>
          <cell r="C896" t="str">
            <v>boä</v>
          </cell>
          <cell r="D896">
            <v>0</v>
          </cell>
          <cell r="E896">
            <v>0</v>
          </cell>
          <cell r="F896">
            <v>0</v>
          </cell>
          <cell r="G896">
            <v>62883.45</v>
          </cell>
          <cell r="H896">
            <v>0</v>
          </cell>
        </row>
        <row r="897">
          <cell r="A897" t="str">
            <v>08.06.15c</v>
          </cell>
          <cell r="B897" t="str">
            <v>Thaùo taï buø 100 kg , chieàu cao  &lt;= 40 m</v>
          </cell>
          <cell r="C897" t="str">
            <v>boä</v>
          </cell>
          <cell r="D897">
            <v>0</v>
          </cell>
          <cell r="E897">
            <v>0</v>
          </cell>
          <cell r="F897">
            <v>0</v>
          </cell>
          <cell r="G897">
            <v>77855.7</v>
          </cell>
          <cell r="H897">
            <v>0</v>
          </cell>
        </row>
        <row r="898">
          <cell r="A898" t="str">
            <v>08.06.15d</v>
          </cell>
          <cell r="B898" t="str">
            <v>Thaùo taï buø 100 kg , chieàu cao  &lt;= 100 m</v>
          </cell>
          <cell r="C898" t="str">
            <v>boä</v>
          </cell>
          <cell r="D898">
            <v>0</v>
          </cell>
          <cell r="E898">
            <v>0</v>
          </cell>
          <cell r="F898">
            <v>0</v>
          </cell>
          <cell r="G898">
            <v>88835.35</v>
          </cell>
          <cell r="H898">
            <v>0</v>
          </cell>
        </row>
        <row r="899">
          <cell r="A899" t="str">
            <v>08.06.15e</v>
          </cell>
          <cell r="B899" t="str">
            <v>Thaùo taï buø 100 kg , chieàu cao  &lt;= 60 m</v>
          </cell>
          <cell r="C899" t="str">
            <v>boä</v>
          </cell>
          <cell r="D899">
            <v>0</v>
          </cell>
          <cell r="E899">
            <v>0</v>
          </cell>
          <cell r="F899">
            <v>0</v>
          </cell>
          <cell r="G899">
            <v>97818.7</v>
          </cell>
          <cell r="H899">
            <v>0</v>
          </cell>
        </row>
        <row r="900">
          <cell r="A900" t="str">
            <v>08.06.16a.1</v>
          </cell>
          <cell r="B900" t="str">
            <v>Thaùo khoaù ñôõ DD, daây CS , t.dieän &lt; 70, h&lt;=20 m</v>
          </cell>
          <cell r="C900" t="str">
            <v>boä</v>
          </cell>
          <cell r="D900">
            <v>0</v>
          </cell>
          <cell r="E900">
            <v>0</v>
          </cell>
          <cell r="F900">
            <v>0</v>
          </cell>
          <cell r="G900">
            <v>11977.8</v>
          </cell>
          <cell r="H900">
            <v>0</v>
          </cell>
        </row>
        <row r="901">
          <cell r="A901" t="str">
            <v>08.06.16a.2</v>
          </cell>
          <cell r="B901" t="str">
            <v>Thaùo khoaù ñôõ DD, daây CS , t.dieän &lt; 70, h&lt;=30 m</v>
          </cell>
          <cell r="C901" t="str">
            <v>boä</v>
          </cell>
          <cell r="D901">
            <v>0</v>
          </cell>
          <cell r="E901">
            <v>0</v>
          </cell>
          <cell r="F901">
            <v>0</v>
          </cell>
          <cell r="G901">
            <v>12975.95</v>
          </cell>
          <cell r="H901">
            <v>0</v>
          </cell>
        </row>
        <row r="902">
          <cell r="A902" t="str">
            <v>08.06.16a.3</v>
          </cell>
          <cell r="B902" t="str">
            <v>Thaùo khoaù ñôõ DD, daây CS , t. dieän &lt; 70, h&lt;=40 m</v>
          </cell>
          <cell r="C902" t="str">
            <v>boä</v>
          </cell>
          <cell r="D902">
            <v>0</v>
          </cell>
          <cell r="E902">
            <v>0</v>
          </cell>
          <cell r="F902">
            <v>0</v>
          </cell>
          <cell r="G902">
            <v>14972.25</v>
          </cell>
          <cell r="H902">
            <v>0</v>
          </cell>
        </row>
        <row r="903">
          <cell r="A903" t="str">
            <v>08.06.16a.4</v>
          </cell>
          <cell r="B903" t="str">
            <v>Thaùo khoaù ñôõ DD, daây CS , t. dieän &lt; 70, h&lt;=50 m</v>
          </cell>
          <cell r="C903" t="str">
            <v>boä</v>
          </cell>
          <cell r="D903">
            <v>0</v>
          </cell>
          <cell r="E903">
            <v>0</v>
          </cell>
          <cell r="F903">
            <v>0</v>
          </cell>
          <cell r="G903">
            <v>16968.550000000003</v>
          </cell>
          <cell r="H903">
            <v>0</v>
          </cell>
        </row>
        <row r="904">
          <cell r="A904" t="str">
            <v>08.06.16a.5</v>
          </cell>
          <cell r="B904" t="str">
            <v>Thaùo khoaù ñôõ DD, daây CS , t.dieän &lt; 70, h&lt;=60 m</v>
          </cell>
          <cell r="C904" t="str">
            <v>boä</v>
          </cell>
          <cell r="D904">
            <v>0</v>
          </cell>
          <cell r="E904">
            <v>0</v>
          </cell>
          <cell r="F904">
            <v>0</v>
          </cell>
          <cell r="G904">
            <v>18964.849999999999</v>
          </cell>
          <cell r="H904">
            <v>0</v>
          </cell>
        </row>
        <row r="905">
          <cell r="A905" t="str">
            <v>08.06.16b.1</v>
          </cell>
          <cell r="B905" t="str">
            <v>Thaùo khoaù ñôõ DD, daây CS , t.dieän &lt; 240, h&lt;=20 m</v>
          </cell>
          <cell r="C905" t="str">
            <v>boä</v>
          </cell>
          <cell r="D905">
            <v>0</v>
          </cell>
          <cell r="E905">
            <v>0</v>
          </cell>
          <cell r="F905">
            <v>0</v>
          </cell>
          <cell r="G905">
            <v>18964.849999999999</v>
          </cell>
          <cell r="H905">
            <v>0</v>
          </cell>
        </row>
        <row r="906">
          <cell r="A906" t="str">
            <v>08.06.16b.2</v>
          </cell>
          <cell r="B906" t="str">
            <v>Thaùo khoaù ñôõ DD, daây CS , t.dieän &lt; 240, h&lt;=30 m</v>
          </cell>
          <cell r="C906" t="str">
            <v>boä</v>
          </cell>
          <cell r="D906">
            <v>0</v>
          </cell>
          <cell r="E906">
            <v>0</v>
          </cell>
          <cell r="F906">
            <v>0</v>
          </cell>
          <cell r="G906">
            <v>19963</v>
          </cell>
          <cell r="H906">
            <v>0</v>
          </cell>
        </row>
        <row r="907">
          <cell r="A907" t="str">
            <v>08.06.16b.3</v>
          </cell>
          <cell r="B907" t="str">
            <v>Thaùo khoaù ñôõ DD, daây CS , t. dieän &lt; 240, h&lt;=40 m</v>
          </cell>
          <cell r="C907" t="str">
            <v>boä</v>
          </cell>
          <cell r="D907">
            <v>0</v>
          </cell>
          <cell r="E907">
            <v>0</v>
          </cell>
          <cell r="F907">
            <v>0</v>
          </cell>
          <cell r="G907">
            <v>21959.3</v>
          </cell>
          <cell r="H907">
            <v>0</v>
          </cell>
        </row>
        <row r="908">
          <cell r="A908" t="str">
            <v>08.06.16b.4</v>
          </cell>
          <cell r="B908" t="str">
            <v>Thaùo khoaù ñôõ DD, daây CS , t. dieän &lt; 240, h&lt;=50 m</v>
          </cell>
          <cell r="C908" t="str">
            <v>boä</v>
          </cell>
          <cell r="D908">
            <v>0</v>
          </cell>
          <cell r="E908">
            <v>0</v>
          </cell>
          <cell r="F908">
            <v>0</v>
          </cell>
          <cell r="G908">
            <v>24953.75</v>
          </cell>
          <cell r="H908">
            <v>0</v>
          </cell>
        </row>
        <row r="909">
          <cell r="A909" t="str">
            <v>08.06.16b.5</v>
          </cell>
          <cell r="B909" t="str">
            <v>Thaùo khoaù ñôõ DD, daây CS , t.dieän &lt; 240, h&lt;=60 m</v>
          </cell>
          <cell r="C909" t="str">
            <v>boä</v>
          </cell>
          <cell r="D909">
            <v>0</v>
          </cell>
          <cell r="E909">
            <v>0</v>
          </cell>
          <cell r="F909">
            <v>0</v>
          </cell>
          <cell r="G909">
            <v>28946.35</v>
          </cell>
          <cell r="H909">
            <v>0</v>
          </cell>
        </row>
        <row r="910">
          <cell r="A910" t="str">
            <v>08.06.16c.1</v>
          </cell>
          <cell r="B910" t="str">
            <v>Thaùo khoaù ñôõ DD, daây CS , t.dieän &gt; 240, h&lt;=20 m</v>
          </cell>
          <cell r="C910" t="str">
            <v>boä</v>
          </cell>
          <cell r="D910">
            <v>0</v>
          </cell>
          <cell r="E910">
            <v>0</v>
          </cell>
          <cell r="F910">
            <v>0</v>
          </cell>
          <cell r="G910">
            <v>38927.85</v>
          </cell>
          <cell r="H910">
            <v>0</v>
          </cell>
        </row>
        <row r="911">
          <cell r="A911" t="str">
            <v>08.06.16c.2</v>
          </cell>
          <cell r="B911" t="str">
            <v>Thaùo khoaù ñôõ DD, daây CS , t.dieän &gt; 240, h&lt;=30 m</v>
          </cell>
          <cell r="C911" t="str">
            <v>boä</v>
          </cell>
          <cell r="D911">
            <v>0</v>
          </cell>
          <cell r="E911">
            <v>0</v>
          </cell>
          <cell r="F911">
            <v>0</v>
          </cell>
          <cell r="G911">
            <v>39926</v>
          </cell>
          <cell r="H911">
            <v>0</v>
          </cell>
        </row>
        <row r="912">
          <cell r="A912" t="str">
            <v>08.06.16c.3</v>
          </cell>
          <cell r="B912" t="str">
            <v>Thaùo khoaù ñôõ DD, daây CS , t. dieän &gt; 240, h&lt;=40 m</v>
          </cell>
          <cell r="C912" t="str">
            <v>boä</v>
          </cell>
          <cell r="D912">
            <v>0</v>
          </cell>
          <cell r="E912">
            <v>0</v>
          </cell>
          <cell r="F912">
            <v>0</v>
          </cell>
          <cell r="G912">
            <v>44916.75</v>
          </cell>
          <cell r="H912">
            <v>0</v>
          </cell>
        </row>
        <row r="913">
          <cell r="A913" t="str">
            <v>08.06.16c.4</v>
          </cell>
          <cell r="B913" t="str">
            <v>Thaùo khoaù ñôõ DD, daây CS , t. dieän &gt; 240, h&lt;=50 m</v>
          </cell>
          <cell r="C913" t="str">
            <v>boä</v>
          </cell>
          <cell r="D913">
            <v>0</v>
          </cell>
          <cell r="E913">
            <v>0</v>
          </cell>
          <cell r="F913">
            <v>0</v>
          </cell>
          <cell r="G913">
            <v>50905.65</v>
          </cell>
          <cell r="H913">
            <v>0</v>
          </cell>
        </row>
        <row r="914">
          <cell r="A914" t="str">
            <v>08.06.16c.5</v>
          </cell>
          <cell r="B914" t="str">
            <v>Thaùo khoaù ñôõ DD, daây CS , t.dieän &gt; 240, h&lt;=60 m</v>
          </cell>
          <cell r="C914" t="str">
            <v>boä</v>
          </cell>
          <cell r="D914">
            <v>0</v>
          </cell>
          <cell r="E914">
            <v>0</v>
          </cell>
          <cell r="F914">
            <v>0</v>
          </cell>
          <cell r="G914">
            <v>55896.400000000009</v>
          </cell>
          <cell r="H914">
            <v>0</v>
          </cell>
        </row>
        <row r="915">
          <cell r="A915" t="str">
            <v>08.06.17a.1</v>
          </cell>
          <cell r="B915" t="str">
            <v>Thaùo khoaù neùoDD, daây CS , t.dieän &lt; 70, h&lt;=20 m</v>
          </cell>
          <cell r="C915" t="str">
            <v>boä</v>
          </cell>
          <cell r="D915">
            <v>0</v>
          </cell>
          <cell r="E915">
            <v>0</v>
          </cell>
          <cell r="F915">
            <v>0</v>
          </cell>
          <cell r="G915">
            <v>23955.599999999999</v>
          </cell>
          <cell r="H915">
            <v>0</v>
          </cell>
        </row>
        <row r="916">
          <cell r="A916" t="str">
            <v>08.06.17a.2</v>
          </cell>
          <cell r="B916" t="str">
            <v>Thaùo khoaù neùoDD, daây CS , t.dieän &lt; 70, h&lt;=30 m</v>
          </cell>
          <cell r="C916" t="str">
            <v>boä</v>
          </cell>
          <cell r="D916">
            <v>0</v>
          </cell>
          <cell r="E916">
            <v>0</v>
          </cell>
          <cell r="F916">
            <v>0</v>
          </cell>
          <cell r="G916">
            <v>25951.9</v>
          </cell>
          <cell r="H916">
            <v>0</v>
          </cell>
        </row>
        <row r="917">
          <cell r="A917" t="str">
            <v>08.06.17a.3</v>
          </cell>
          <cell r="B917" t="str">
            <v>Thaùo khoaù neùoDD, daây CS , t. dieän &lt; 70, h&lt;=40 m</v>
          </cell>
          <cell r="C917" t="str">
            <v>boä</v>
          </cell>
          <cell r="D917">
            <v>0</v>
          </cell>
          <cell r="E917">
            <v>0</v>
          </cell>
          <cell r="F917">
            <v>0</v>
          </cell>
          <cell r="G917">
            <v>29944.5</v>
          </cell>
          <cell r="H917">
            <v>0</v>
          </cell>
        </row>
        <row r="918">
          <cell r="A918" t="str">
            <v>08.06.17a.4</v>
          </cell>
          <cell r="B918" t="str">
            <v>Thaùo khoaù neùoDD, daây CS , t. dieän &lt; 70, h&lt;=50 m</v>
          </cell>
          <cell r="C918" t="str">
            <v>boä</v>
          </cell>
          <cell r="D918">
            <v>0</v>
          </cell>
          <cell r="E918">
            <v>0</v>
          </cell>
          <cell r="F918">
            <v>0</v>
          </cell>
          <cell r="G918">
            <v>33937.100000000006</v>
          </cell>
          <cell r="H918">
            <v>0</v>
          </cell>
        </row>
        <row r="919">
          <cell r="A919" t="str">
            <v>08.06.17a.5</v>
          </cell>
          <cell r="B919" t="str">
            <v>Thaùo khoaù neùoDD, daây CS , t.dieän &lt; 70, h&lt;=60 m</v>
          </cell>
          <cell r="C919" t="str">
            <v>boä</v>
          </cell>
          <cell r="D919">
            <v>0</v>
          </cell>
          <cell r="E919">
            <v>0</v>
          </cell>
          <cell r="F919">
            <v>0</v>
          </cell>
          <cell r="G919">
            <v>37929.699999999997</v>
          </cell>
          <cell r="H919">
            <v>0</v>
          </cell>
        </row>
        <row r="920">
          <cell r="A920" t="str">
            <v>08.06.17b.1</v>
          </cell>
          <cell r="B920" t="str">
            <v>Thaùo khoaù neùoDD, daây CS , t.dieän &lt; 240, h&lt;=20 m</v>
          </cell>
          <cell r="C920" t="str">
            <v>boä</v>
          </cell>
          <cell r="D920">
            <v>0</v>
          </cell>
          <cell r="E920">
            <v>0</v>
          </cell>
          <cell r="F920">
            <v>0</v>
          </cell>
          <cell r="G920">
            <v>37929.699999999997</v>
          </cell>
          <cell r="H920">
            <v>0</v>
          </cell>
        </row>
        <row r="921">
          <cell r="A921" t="str">
            <v>08.06.17b.2</v>
          </cell>
          <cell r="B921" t="str">
            <v>Thaùo khoaù neùoDD, daây CS , t.dieän &lt; 240, h&lt;=30 m</v>
          </cell>
          <cell r="C921" t="str">
            <v>boä</v>
          </cell>
          <cell r="D921">
            <v>0</v>
          </cell>
          <cell r="E921">
            <v>0</v>
          </cell>
          <cell r="F921">
            <v>0</v>
          </cell>
          <cell r="G921">
            <v>39926</v>
          </cell>
          <cell r="H921">
            <v>0</v>
          </cell>
        </row>
        <row r="922">
          <cell r="A922" t="str">
            <v>08.06.17b.3</v>
          </cell>
          <cell r="B922" t="str">
            <v>Thaùo khoaù neùoDD, daây CS , t. dieän &lt; 240, h&lt;=40 m</v>
          </cell>
          <cell r="C922" t="str">
            <v>boä</v>
          </cell>
          <cell r="D922">
            <v>0</v>
          </cell>
          <cell r="E922">
            <v>0</v>
          </cell>
          <cell r="F922">
            <v>0</v>
          </cell>
          <cell r="G922">
            <v>43918.6</v>
          </cell>
          <cell r="H922">
            <v>0</v>
          </cell>
        </row>
        <row r="923">
          <cell r="A923" t="str">
            <v>08.06.17b.4</v>
          </cell>
          <cell r="B923" t="str">
            <v>Thaùo khoaù neùoDD, daây CS , t. dieän &lt; 240, h&lt;=50 m</v>
          </cell>
          <cell r="C923" t="str">
            <v>boä</v>
          </cell>
          <cell r="D923">
            <v>0</v>
          </cell>
          <cell r="E923">
            <v>0</v>
          </cell>
          <cell r="F923">
            <v>0</v>
          </cell>
          <cell r="G923">
            <v>49907.5</v>
          </cell>
          <cell r="H923">
            <v>0</v>
          </cell>
        </row>
        <row r="924">
          <cell r="A924" t="str">
            <v>08.06.17b.5</v>
          </cell>
          <cell r="B924" t="str">
            <v>Thaùo khoaù neùoDD, daây CS , t.dieän &lt; 240, h&lt;=60 m</v>
          </cell>
          <cell r="C924" t="str">
            <v>boä</v>
          </cell>
          <cell r="D924">
            <v>0</v>
          </cell>
          <cell r="E924">
            <v>0</v>
          </cell>
          <cell r="F924">
            <v>0</v>
          </cell>
          <cell r="G924">
            <v>57892.7</v>
          </cell>
          <cell r="H924">
            <v>0</v>
          </cell>
        </row>
        <row r="925">
          <cell r="A925" t="str">
            <v>08.06.17c.1</v>
          </cell>
          <cell r="B925" t="str">
            <v>Thaùo khoaù neùoDD, daây CS , t.dieän &gt; 240, h&lt;=20 m</v>
          </cell>
          <cell r="C925" t="str">
            <v>boä</v>
          </cell>
          <cell r="D925">
            <v>0</v>
          </cell>
          <cell r="E925">
            <v>0</v>
          </cell>
          <cell r="F925">
            <v>0</v>
          </cell>
          <cell r="G925">
            <v>76857.55</v>
          </cell>
          <cell r="H925">
            <v>0</v>
          </cell>
        </row>
        <row r="926">
          <cell r="A926" t="str">
            <v>08.06.17c.2</v>
          </cell>
          <cell r="B926" t="str">
            <v>Thaùo khoaù neùoDD, daây CS , t.dieän &gt; 240, h&lt;=30 m</v>
          </cell>
          <cell r="C926" t="str">
            <v>boä</v>
          </cell>
          <cell r="D926">
            <v>0</v>
          </cell>
          <cell r="E926">
            <v>0</v>
          </cell>
          <cell r="F926">
            <v>0</v>
          </cell>
          <cell r="G926">
            <v>79852</v>
          </cell>
          <cell r="H926">
            <v>0</v>
          </cell>
        </row>
        <row r="927">
          <cell r="A927" t="str">
            <v>08.06.17c.3</v>
          </cell>
          <cell r="B927" t="str">
            <v>Thaùo khoaù neùoDD, daây CS , t. dieän &gt; 240, h&lt;=40 m</v>
          </cell>
          <cell r="C927" t="str">
            <v>boä</v>
          </cell>
          <cell r="D927">
            <v>0</v>
          </cell>
          <cell r="E927">
            <v>0</v>
          </cell>
          <cell r="F927">
            <v>0</v>
          </cell>
          <cell r="G927">
            <v>89833.5</v>
          </cell>
          <cell r="H927">
            <v>0</v>
          </cell>
        </row>
        <row r="928">
          <cell r="A928" t="str">
            <v>08.06.17c.4</v>
          </cell>
          <cell r="B928" t="str">
            <v>Thaùo khoaù neùoDD, daây CS , t. dieän &gt; 240, h&lt;=50 m</v>
          </cell>
          <cell r="C928" t="str">
            <v>boä</v>
          </cell>
          <cell r="D928">
            <v>0</v>
          </cell>
          <cell r="E928">
            <v>0</v>
          </cell>
          <cell r="F928">
            <v>0</v>
          </cell>
          <cell r="G928">
            <v>101811.3</v>
          </cell>
          <cell r="H928">
            <v>0</v>
          </cell>
        </row>
        <row r="929">
          <cell r="A929" t="str">
            <v>08.06.17c.5</v>
          </cell>
          <cell r="B929" t="str">
            <v>Thaùo khoaù neùoDD, daây CS , t.dieän &gt; 240, h &lt;=60 m</v>
          </cell>
          <cell r="C929" t="str">
            <v>boä</v>
          </cell>
          <cell r="D929">
            <v>0</v>
          </cell>
          <cell r="E929">
            <v>0</v>
          </cell>
          <cell r="F929">
            <v>0</v>
          </cell>
          <cell r="G929">
            <v>111792.80000000002</v>
          </cell>
          <cell r="H929">
            <v>0</v>
          </cell>
        </row>
        <row r="930">
          <cell r="A930" t="str">
            <v>08.06.18</v>
          </cell>
          <cell r="B930" t="str">
            <v xml:space="preserve">Thaùo daây neùo </v>
          </cell>
          <cell r="C930" t="str">
            <v>boä</v>
          </cell>
          <cell r="D930">
            <v>0</v>
          </cell>
          <cell r="E930">
            <v>0</v>
          </cell>
          <cell r="F930">
            <v>0</v>
          </cell>
          <cell r="G930">
            <v>48909.35</v>
          </cell>
          <cell r="H930">
            <v>0</v>
          </cell>
        </row>
        <row r="931">
          <cell r="A931" t="str">
            <v>08.06.19</v>
          </cell>
          <cell r="B931" t="str">
            <v>Thaùo coå deà</v>
          </cell>
          <cell r="C931" t="str">
            <v>boä</v>
          </cell>
          <cell r="D931">
            <v>0</v>
          </cell>
          <cell r="E931">
            <v>0</v>
          </cell>
          <cell r="F931">
            <v>0</v>
          </cell>
          <cell r="G931">
            <v>45914.9</v>
          </cell>
          <cell r="H931">
            <v>0</v>
          </cell>
        </row>
        <row r="932">
          <cell r="A932" t="str">
            <v>08.06.20</v>
          </cell>
          <cell r="B932" t="str">
            <v>Thaùo bieån caám</v>
          </cell>
          <cell r="C932" t="str">
            <v>boä</v>
          </cell>
          <cell r="D932">
            <v>0</v>
          </cell>
          <cell r="E932">
            <v>0</v>
          </cell>
          <cell r="F932">
            <v>0</v>
          </cell>
          <cell r="G932">
            <v>17966.7</v>
          </cell>
          <cell r="H932">
            <v>0</v>
          </cell>
        </row>
        <row r="933">
          <cell r="A933" t="str">
            <v>08.06.21a</v>
          </cell>
          <cell r="B933" t="str">
            <v>Thaùo voøng baûo veä , h &lt;= 20 m</v>
          </cell>
          <cell r="C933" t="str">
            <v>boä</v>
          </cell>
          <cell r="D933">
            <v>0</v>
          </cell>
          <cell r="E933">
            <v>0</v>
          </cell>
          <cell r="F933">
            <v>0</v>
          </cell>
          <cell r="G933">
            <v>44916.75</v>
          </cell>
          <cell r="H933">
            <v>0</v>
          </cell>
        </row>
        <row r="934">
          <cell r="A934" t="str">
            <v>08.06.21b</v>
          </cell>
          <cell r="B934" t="str">
            <v>Thaùo voøng baûo veä,h  &lt;= 30 m</v>
          </cell>
          <cell r="C934" t="str">
            <v>boä</v>
          </cell>
          <cell r="D934">
            <v>0</v>
          </cell>
          <cell r="E934">
            <v>0</v>
          </cell>
          <cell r="F934">
            <v>0</v>
          </cell>
          <cell r="G934">
            <v>48909.35</v>
          </cell>
          <cell r="H934">
            <v>0</v>
          </cell>
        </row>
        <row r="935">
          <cell r="A935" t="str">
            <v>08.06.22a</v>
          </cell>
          <cell r="B935" t="str">
            <v>Thaùo khung ñònh vò , h &lt;= 20 m</v>
          </cell>
          <cell r="C935" t="str">
            <v>boä</v>
          </cell>
          <cell r="D935">
            <v>0</v>
          </cell>
          <cell r="E935">
            <v>0</v>
          </cell>
          <cell r="F935">
            <v>0</v>
          </cell>
          <cell r="G935">
            <v>60887.15</v>
          </cell>
          <cell r="H935">
            <v>0</v>
          </cell>
        </row>
        <row r="936">
          <cell r="A936" t="str">
            <v>08.06.22b</v>
          </cell>
          <cell r="B936" t="str">
            <v>Thaùo khung ñònh vò , h &lt;= 30 m</v>
          </cell>
          <cell r="C936" t="str">
            <v>boä</v>
          </cell>
          <cell r="D936">
            <v>0</v>
          </cell>
          <cell r="E936">
            <v>0</v>
          </cell>
          <cell r="F936">
            <v>0</v>
          </cell>
          <cell r="G936">
            <v>90831.650000000009</v>
          </cell>
          <cell r="H936">
            <v>0</v>
          </cell>
        </row>
        <row r="937">
          <cell r="A937" t="str">
            <v>08.06.22c</v>
          </cell>
          <cell r="B937" t="str">
            <v>Thaùo khung ñònh vò , h &lt;= 40 m</v>
          </cell>
          <cell r="C937" t="str">
            <v>boä</v>
          </cell>
          <cell r="D937">
            <v>0</v>
          </cell>
          <cell r="E937">
            <v>0</v>
          </cell>
          <cell r="F937">
            <v>0</v>
          </cell>
          <cell r="G937">
            <v>120776.15</v>
          </cell>
          <cell r="H937">
            <v>0</v>
          </cell>
        </row>
        <row r="938">
          <cell r="A938" t="str">
            <v>08.06.22d</v>
          </cell>
          <cell r="B938" t="str">
            <v>Thaùo khung ñònh vò , h &lt;= 50 m</v>
          </cell>
          <cell r="C938" t="str">
            <v>boä</v>
          </cell>
          <cell r="D938">
            <v>0</v>
          </cell>
          <cell r="E938">
            <v>0</v>
          </cell>
          <cell r="F938">
            <v>0</v>
          </cell>
          <cell r="G938">
            <v>150720.65</v>
          </cell>
          <cell r="H938">
            <v>0</v>
          </cell>
        </row>
        <row r="939">
          <cell r="A939" t="str">
            <v>08.06.22c</v>
          </cell>
          <cell r="B939" t="str">
            <v>Thaùo khung ñònh vò , h &lt;= 60 m</v>
          </cell>
          <cell r="C939" t="str">
            <v>boä</v>
          </cell>
          <cell r="D939">
            <v>0</v>
          </cell>
          <cell r="E939">
            <v>0</v>
          </cell>
          <cell r="F939">
            <v>0</v>
          </cell>
          <cell r="G939">
            <v>240554.15000000002</v>
          </cell>
          <cell r="H939">
            <v>0</v>
          </cell>
        </row>
        <row r="940">
          <cell r="A940" t="str">
            <v>08.06.23c</v>
          </cell>
          <cell r="B940" t="str">
            <v>Thaùo ñeøn tín hieäu &lt;= 40 m</v>
          </cell>
          <cell r="C940" t="str">
            <v>boä</v>
          </cell>
          <cell r="D940">
            <v>0</v>
          </cell>
          <cell r="E940">
            <v>0</v>
          </cell>
          <cell r="F940">
            <v>0</v>
          </cell>
          <cell r="G940">
            <v>182661.45</v>
          </cell>
          <cell r="H940">
            <v>0</v>
          </cell>
        </row>
        <row r="941">
          <cell r="A941" t="str">
            <v>08.06.23d</v>
          </cell>
          <cell r="B941" t="str">
            <v>Thaùo ñeøn tín hieäu &lt;= 50 m</v>
          </cell>
          <cell r="C941" t="str">
            <v>boä</v>
          </cell>
          <cell r="D941">
            <v>0</v>
          </cell>
          <cell r="E941">
            <v>0</v>
          </cell>
          <cell r="F941">
            <v>0</v>
          </cell>
          <cell r="G941">
            <v>219593.00000000003</v>
          </cell>
          <cell r="H941">
            <v>0</v>
          </cell>
        </row>
        <row r="942">
          <cell r="A942" t="str">
            <v>08.06.23e</v>
          </cell>
          <cell r="B942" t="str">
            <v>Thaùo ñeøn tín hieäu &lt;= 60 m</v>
          </cell>
          <cell r="C942" t="str">
            <v>boä</v>
          </cell>
          <cell r="D942">
            <v>0</v>
          </cell>
          <cell r="E942">
            <v>0</v>
          </cell>
          <cell r="F942">
            <v>0</v>
          </cell>
          <cell r="G942">
            <v>239556</v>
          </cell>
          <cell r="H942">
            <v>0</v>
          </cell>
        </row>
        <row r="943">
          <cell r="A943" t="str">
            <v>08.06.24a</v>
          </cell>
          <cell r="B943" t="str">
            <v>Thaùo keïp caùp , h &lt;= 20 m</v>
          </cell>
          <cell r="C943" t="str">
            <v>boä</v>
          </cell>
          <cell r="D943">
            <v>0</v>
          </cell>
          <cell r="E943">
            <v>0</v>
          </cell>
          <cell r="F943">
            <v>0</v>
          </cell>
          <cell r="G943">
            <v>31940.799999999999</v>
          </cell>
          <cell r="H943">
            <v>0</v>
          </cell>
        </row>
        <row r="944">
          <cell r="A944" t="str">
            <v>08.06.24b</v>
          </cell>
          <cell r="B944" t="str">
            <v>Thaùo keïp caùp , h &lt;= 30 m</v>
          </cell>
          <cell r="C944" t="str">
            <v>boä</v>
          </cell>
          <cell r="D944">
            <v>0</v>
          </cell>
          <cell r="E944">
            <v>0</v>
          </cell>
          <cell r="F944">
            <v>0</v>
          </cell>
          <cell r="G944">
            <v>39926</v>
          </cell>
          <cell r="H944">
            <v>0</v>
          </cell>
        </row>
        <row r="945">
          <cell r="A945" t="str">
            <v>08.06.25a</v>
          </cell>
          <cell r="B945" t="str">
            <v>Thaùo bu loâng , h &lt;= 20 m</v>
          </cell>
          <cell r="C945" t="str">
            <v>boä</v>
          </cell>
          <cell r="D945">
            <v>0</v>
          </cell>
          <cell r="E945">
            <v>0</v>
          </cell>
          <cell r="F945">
            <v>0</v>
          </cell>
          <cell r="G945">
            <v>4990.75</v>
          </cell>
          <cell r="H945">
            <v>0</v>
          </cell>
        </row>
        <row r="946">
          <cell r="A946" t="str">
            <v>08.06.25b</v>
          </cell>
          <cell r="B946" t="str">
            <v>Thaùo bu loâng , h &lt;= 30 m</v>
          </cell>
          <cell r="C946" t="str">
            <v>boä</v>
          </cell>
          <cell r="D946">
            <v>0</v>
          </cell>
          <cell r="E946">
            <v>0</v>
          </cell>
          <cell r="F946">
            <v>0</v>
          </cell>
          <cell r="G946">
            <v>4990.75</v>
          </cell>
          <cell r="H946">
            <v>0</v>
          </cell>
        </row>
        <row r="947">
          <cell r="A947" t="str">
            <v>08.06.25c</v>
          </cell>
          <cell r="B947" t="str">
            <v>Thaùo bu loâng , h &lt;= 40 m</v>
          </cell>
          <cell r="C947" t="str">
            <v>boä</v>
          </cell>
          <cell r="D947">
            <v>0</v>
          </cell>
          <cell r="E947">
            <v>0</v>
          </cell>
          <cell r="F947">
            <v>0</v>
          </cell>
          <cell r="G947">
            <v>5988.9</v>
          </cell>
          <cell r="H947">
            <v>0</v>
          </cell>
        </row>
        <row r="948">
          <cell r="A948" t="str">
            <v>08.06.25d</v>
          </cell>
          <cell r="B948" t="str">
            <v>Thaùo bu loâng , h &lt;= 50 m</v>
          </cell>
          <cell r="C948" t="str">
            <v>boä</v>
          </cell>
          <cell r="D948">
            <v>0</v>
          </cell>
          <cell r="E948">
            <v>0</v>
          </cell>
          <cell r="F948">
            <v>0</v>
          </cell>
          <cell r="G948">
            <v>5988.9</v>
          </cell>
          <cell r="H948">
            <v>0</v>
          </cell>
        </row>
        <row r="949">
          <cell r="A949" t="str">
            <v>08.06.25e</v>
          </cell>
          <cell r="B949" t="str">
            <v>Thaùo bu loâng , h &lt;= 60 m</v>
          </cell>
          <cell r="C949" t="str">
            <v>boä</v>
          </cell>
          <cell r="D949">
            <v>0</v>
          </cell>
          <cell r="E949">
            <v>0</v>
          </cell>
          <cell r="F949">
            <v>0</v>
          </cell>
          <cell r="G949">
            <v>6987.0500000000011</v>
          </cell>
          <cell r="H949">
            <v>0</v>
          </cell>
        </row>
        <row r="950">
          <cell r="A950" t="str">
            <v>08.06.26a</v>
          </cell>
          <cell r="B950" t="str">
            <v>Thaùo keïp neùo caùp vaën xoaén &lt;=4x70</v>
          </cell>
          <cell r="C950" t="str">
            <v>boä</v>
          </cell>
          <cell r="D950">
            <v>0</v>
          </cell>
          <cell r="E950">
            <v>0</v>
          </cell>
          <cell r="F950">
            <v>0</v>
          </cell>
          <cell r="G950">
            <v>52901.950000000004</v>
          </cell>
          <cell r="H950">
            <v>0</v>
          </cell>
        </row>
        <row r="951">
          <cell r="A951" t="str">
            <v>08.06.26b</v>
          </cell>
          <cell r="B951" t="str">
            <v>Thaùo keïp neùo caùp vaën xoaén &lt;=4x120</v>
          </cell>
          <cell r="C951" t="str">
            <v>boä</v>
          </cell>
          <cell r="D951">
            <v>0</v>
          </cell>
          <cell r="E951">
            <v>0</v>
          </cell>
          <cell r="F951">
            <v>0</v>
          </cell>
          <cell r="G951">
            <v>82846.45</v>
          </cell>
          <cell r="H951">
            <v>0</v>
          </cell>
        </row>
        <row r="952">
          <cell r="A952" t="str">
            <v>08.06.27a</v>
          </cell>
          <cell r="B952" t="str">
            <v>Thaùo keïp ñôõ caùp vaën xoaén &lt;=4x70</v>
          </cell>
          <cell r="C952" t="str">
            <v>boä</v>
          </cell>
          <cell r="D952">
            <v>0</v>
          </cell>
          <cell r="E952">
            <v>0</v>
          </cell>
          <cell r="F952">
            <v>0</v>
          </cell>
          <cell r="G952">
            <v>38927.85</v>
          </cell>
          <cell r="H952">
            <v>0</v>
          </cell>
        </row>
        <row r="953">
          <cell r="A953" t="str">
            <v>08.06.27b</v>
          </cell>
          <cell r="B953" t="str">
            <v>Thaùo keïp ñôõ caùp vaën xoaén &lt;=4x120</v>
          </cell>
          <cell r="C953" t="str">
            <v>boä</v>
          </cell>
          <cell r="D953">
            <v>0</v>
          </cell>
          <cell r="E953">
            <v>0</v>
          </cell>
          <cell r="F953">
            <v>0</v>
          </cell>
          <cell r="G953">
            <v>58890.85</v>
          </cell>
          <cell r="H953">
            <v>0</v>
          </cell>
        </row>
        <row r="954">
          <cell r="A954" t="str">
            <v>08.06.28</v>
          </cell>
          <cell r="B954" t="str">
            <v>Thaùo thu loâi oáng</v>
          </cell>
          <cell r="C954" t="str">
            <v>boä</v>
          </cell>
          <cell r="D954">
            <v>0</v>
          </cell>
          <cell r="E954">
            <v>0</v>
          </cell>
          <cell r="F954">
            <v>0</v>
          </cell>
          <cell r="G954">
            <v>53900.100000000006</v>
          </cell>
          <cell r="H954">
            <v>0</v>
          </cell>
        </row>
        <row r="955">
          <cell r="A955" t="str">
            <v>Chương 9</v>
          </cell>
          <cell r="B955" t="str">
            <v>COÂNG TAÙC THAÙO HAÏ , DÖÏNG COÄT</v>
          </cell>
          <cell r="H955">
            <v>0</v>
          </cell>
        </row>
        <row r="956">
          <cell r="A956" t="str">
            <v>09.02.10</v>
          </cell>
          <cell r="B956" t="str">
            <v>Choïn vaø phaân loaïi coät theùp</v>
          </cell>
          <cell r="C956" t="str">
            <v>taán</v>
          </cell>
          <cell r="D956">
            <v>0</v>
          </cell>
          <cell r="E956">
            <v>0</v>
          </cell>
          <cell r="F956">
            <v>0</v>
          </cell>
          <cell r="G956">
            <v>199630</v>
          </cell>
          <cell r="H956">
            <v>8654.1</v>
          </cell>
        </row>
        <row r="957">
          <cell r="A957" t="str">
            <v>09.02.11a</v>
          </cell>
          <cell r="B957" t="str">
            <v>Laép raùp coät theùp TC töøng chi tieát,troïng löôïng &lt;=5taán</v>
          </cell>
          <cell r="C957" t="str">
            <v>taán</v>
          </cell>
          <cell r="D957">
            <v>20320</v>
          </cell>
          <cell r="E957">
            <v>20320</v>
          </cell>
          <cell r="F957">
            <v>20320</v>
          </cell>
          <cell r="G957">
            <v>708686.5</v>
          </cell>
          <cell r="H957">
            <v>0</v>
          </cell>
        </row>
        <row r="958">
          <cell r="A958" t="str">
            <v>09.02.11b</v>
          </cell>
          <cell r="B958" t="str">
            <v>Laép raùp coät theùp TC töøng chi tieát,troïng löôïng &lt;=15taán</v>
          </cell>
          <cell r="C958" t="str">
            <v>taán</v>
          </cell>
          <cell r="D958">
            <v>20320</v>
          </cell>
          <cell r="E958">
            <v>20320</v>
          </cell>
          <cell r="F958">
            <v>20320</v>
          </cell>
          <cell r="G958">
            <v>638816</v>
          </cell>
          <cell r="H958">
            <v>0</v>
          </cell>
        </row>
        <row r="959">
          <cell r="A959" t="str">
            <v>09.02.11c</v>
          </cell>
          <cell r="B959" t="str">
            <v>Laép raùp coät theùp TC töøng chi tieát,troïng löôïng &lt;=30taán</v>
          </cell>
          <cell r="C959" t="str">
            <v>taán</v>
          </cell>
          <cell r="D959">
            <v>20320</v>
          </cell>
          <cell r="E959">
            <v>20320</v>
          </cell>
          <cell r="F959">
            <v>20320</v>
          </cell>
          <cell r="G959">
            <v>608871.5</v>
          </cell>
          <cell r="H959">
            <v>0</v>
          </cell>
        </row>
        <row r="960">
          <cell r="A960" t="str">
            <v>09.02.11d</v>
          </cell>
          <cell r="B960" t="str">
            <v>Laép raùp coät theùp TC töøng chi tieát,troïng löôïng &gt;30taán</v>
          </cell>
          <cell r="C960" t="str">
            <v>taán</v>
          </cell>
          <cell r="D960">
            <v>20320</v>
          </cell>
          <cell r="E960">
            <v>20320</v>
          </cell>
          <cell r="F960">
            <v>20320</v>
          </cell>
          <cell r="G960">
            <v>576930.70000000007</v>
          </cell>
          <cell r="H960">
            <v>0</v>
          </cell>
        </row>
        <row r="961">
          <cell r="A961" t="str">
            <v>09.02.12a</v>
          </cell>
          <cell r="B961" t="str">
            <v>Laép raùp coät theùp TC töøng ñoaïn,troïng löôïng &lt;=5taán</v>
          </cell>
          <cell r="C961" t="str">
            <v>taán</v>
          </cell>
          <cell r="D961">
            <v>20320</v>
          </cell>
          <cell r="E961">
            <v>20320</v>
          </cell>
          <cell r="F961">
            <v>20320</v>
          </cell>
          <cell r="G961">
            <v>333382.09999999998</v>
          </cell>
          <cell r="H961">
            <v>0</v>
          </cell>
        </row>
        <row r="962">
          <cell r="A962" t="str">
            <v>09.02.12b</v>
          </cell>
          <cell r="B962" t="str">
            <v>Laép raùp coät theùp TC töøng ñoaïn,troïng löôïng &lt;=15taán</v>
          </cell>
          <cell r="C962" t="str">
            <v>taán</v>
          </cell>
          <cell r="D962">
            <v>20320</v>
          </cell>
          <cell r="E962">
            <v>20320</v>
          </cell>
          <cell r="F962">
            <v>20320</v>
          </cell>
          <cell r="G962">
            <v>315415.40000000002</v>
          </cell>
          <cell r="H962">
            <v>0</v>
          </cell>
        </row>
        <row r="963">
          <cell r="A963" t="str">
            <v>09.02.12c</v>
          </cell>
          <cell r="B963" t="str">
            <v>Laép raùp coät theùp TC töøng ñoaïn,troïng löôïng &lt;=30taán</v>
          </cell>
          <cell r="C963" t="str">
            <v>taán</v>
          </cell>
          <cell r="D963">
            <v>20320</v>
          </cell>
          <cell r="E963">
            <v>20320</v>
          </cell>
          <cell r="F963">
            <v>20320</v>
          </cell>
          <cell r="G963">
            <v>297448.7</v>
          </cell>
          <cell r="H963">
            <v>0</v>
          </cell>
        </row>
        <row r="964">
          <cell r="A964" t="str">
            <v>09.02.12d</v>
          </cell>
          <cell r="B964" t="str">
            <v>Laép raùp coät theùp TC töøng ñoaïn,troïng löôïng &gt;30taán</v>
          </cell>
          <cell r="C964" t="str">
            <v>taán</v>
          </cell>
          <cell r="D964">
            <v>20320</v>
          </cell>
          <cell r="E964">
            <v>20320</v>
          </cell>
          <cell r="F964">
            <v>20320</v>
          </cell>
          <cell r="G964">
            <v>280480.15000000002</v>
          </cell>
          <cell r="H964">
            <v>0</v>
          </cell>
        </row>
        <row r="965">
          <cell r="A965" t="str">
            <v>09.03.00</v>
          </cell>
          <cell r="B965" t="str">
            <v>DÖÏNG COÄT THEÙP ÑAÕ LAÉP SAÜN</v>
          </cell>
          <cell r="H965">
            <v>0</v>
          </cell>
        </row>
        <row r="966">
          <cell r="A966" t="str">
            <v>09.03.10a</v>
          </cell>
          <cell r="B966" t="str">
            <v>Döïng coät baèng TC , coät cao &lt;= 15 m</v>
          </cell>
          <cell r="C966" t="str">
            <v>coät</v>
          </cell>
          <cell r="D966">
            <v>58140</v>
          </cell>
          <cell r="E966">
            <v>58140</v>
          </cell>
          <cell r="F966">
            <v>58140</v>
          </cell>
          <cell r="G966">
            <v>1527169.5</v>
          </cell>
          <cell r="H966">
            <v>0</v>
          </cell>
        </row>
        <row r="967">
          <cell r="A967" t="str">
            <v>09.03.10b</v>
          </cell>
          <cell r="B967" t="str">
            <v>Döïng coät baèng TC , coät cao &lt;= 25 m</v>
          </cell>
          <cell r="C967" t="str">
            <v>coät</v>
          </cell>
          <cell r="D967">
            <v>77520</v>
          </cell>
          <cell r="E967">
            <v>77520</v>
          </cell>
          <cell r="F967">
            <v>77520</v>
          </cell>
          <cell r="G967">
            <v>2775855.15</v>
          </cell>
          <cell r="H967">
            <v>0</v>
          </cell>
        </row>
        <row r="968">
          <cell r="A968" t="str">
            <v>09.03.10c</v>
          </cell>
          <cell r="B968" t="str">
            <v>Döïng coät baèng TC , coät cao &lt;= 35 m</v>
          </cell>
          <cell r="C968" t="str">
            <v>coät</v>
          </cell>
          <cell r="D968">
            <v>77520</v>
          </cell>
          <cell r="E968">
            <v>77520</v>
          </cell>
          <cell r="F968">
            <v>77520</v>
          </cell>
          <cell r="G968">
            <v>3410678.5500000003</v>
          </cell>
          <cell r="H968">
            <v>0</v>
          </cell>
        </row>
        <row r="969">
          <cell r="A969" t="str">
            <v>09.03.10d</v>
          </cell>
          <cell r="B969" t="str">
            <v>Döïng coät baèng TC , coät cao &lt;= 45 m</v>
          </cell>
          <cell r="C969" t="str">
            <v>coät</v>
          </cell>
          <cell r="D969">
            <v>116280</v>
          </cell>
          <cell r="E969">
            <v>116280</v>
          </cell>
          <cell r="F969">
            <v>116280</v>
          </cell>
          <cell r="G969">
            <v>5792264.4500000002</v>
          </cell>
          <cell r="H969">
            <v>0</v>
          </cell>
        </row>
        <row r="970">
          <cell r="A970" t="str">
            <v>09.03.10e</v>
          </cell>
          <cell r="B970" t="str">
            <v>Döïng coät baèng TC , coät cao &lt;= 50 m</v>
          </cell>
          <cell r="C970" t="str">
            <v>coät</v>
          </cell>
          <cell r="D970">
            <v>116280</v>
          </cell>
          <cell r="E970">
            <v>116280</v>
          </cell>
          <cell r="F970">
            <v>116280</v>
          </cell>
          <cell r="G970">
            <v>10311887.65</v>
          </cell>
          <cell r="H970">
            <v>0</v>
          </cell>
        </row>
        <row r="971">
          <cell r="A971" t="str">
            <v>09.03.21b</v>
          </cell>
          <cell r="B971" t="str">
            <v>Döïng coät baèng TC+CG , coät cao &lt;= 25 m (maùy keùo 100CV)</v>
          </cell>
          <cell r="C971" t="str">
            <v>coät</v>
          </cell>
          <cell r="D971">
            <v>77520</v>
          </cell>
          <cell r="E971">
            <v>77520</v>
          </cell>
          <cell r="F971">
            <v>77520</v>
          </cell>
          <cell r="G971">
            <v>2082140.9</v>
          </cell>
          <cell r="H971">
            <v>216324.3</v>
          </cell>
        </row>
        <row r="972">
          <cell r="A972" t="str">
            <v>09.03.21c</v>
          </cell>
          <cell r="B972" t="str">
            <v>Döïng coät baèng TC+CG , coät cao &lt;= 35 m (maùy keùo 100CV)</v>
          </cell>
          <cell r="C972" t="str">
            <v>coät</v>
          </cell>
          <cell r="D972">
            <v>77520</v>
          </cell>
          <cell r="E972">
            <v>77520</v>
          </cell>
          <cell r="F972">
            <v>77520</v>
          </cell>
          <cell r="G972">
            <v>2558258.4499999997</v>
          </cell>
          <cell r="H972">
            <v>360540.5</v>
          </cell>
        </row>
        <row r="973">
          <cell r="A973" t="str">
            <v>09.03.21d</v>
          </cell>
          <cell r="B973" t="str">
            <v>Döïng coät baèng TC+CG , coät cao &lt;= 45 m (maùy keùo 100CV)</v>
          </cell>
          <cell r="C973" t="str">
            <v>coät</v>
          </cell>
          <cell r="D973">
            <v>116280</v>
          </cell>
          <cell r="E973">
            <v>116280</v>
          </cell>
          <cell r="F973">
            <v>116280</v>
          </cell>
          <cell r="G973">
            <v>4343948.8000000007</v>
          </cell>
          <cell r="H973">
            <v>504756.69999999995</v>
          </cell>
        </row>
        <row r="974">
          <cell r="A974" t="str">
            <v>09.03.21e</v>
          </cell>
          <cell r="B974" t="str">
            <v>Döïng coät baèng TC+CG , coät cao &lt;= 50 m (maùy keùo 100CV)</v>
          </cell>
          <cell r="C974" t="str">
            <v>coät</v>
          </cell>
          <cell r="D974">
            <v>155040</v>
          </cell>
          <cell r="E974">
            <v>155040</v>
          </cell>
          <cell r="F974">
            <v>155040</v>
          </cell>
          <cell r="G974">
            <v>7733666.2000000002</v>
          </cell>
          <cell r="H974">
            <v>721081</v>
          </cell>
        </row>
        <row r="975">
          <cell r="A975" t="str">
            <v>09.03.22a</v>
          </cell>
          <cell r="B975" t="str">
            <v>Döïng coät baèng TC+CG , coät cao &lt;=15 m (caåu 10 taán)</v>
          </cell>
          <cell r="C975" t="str">
            <v>coät</v>
          </cell>
          <cell r="D975">
            <v>58140</v>
          </cell>
          <cell r="E975">
            <v>58140</v>
          </cell>
          <cell r="F975">
            <v>58140</v>
          </cell>
          <cell r="G975">
            <v>1059037.1499999999</v>
          </cell>
          <cell r="H975">
            <v>126325.2</v>
          </cell>
        </row>
        <row r="976">
          <cell r="A976" t="str">
            <v>09.03.22b</v>
          </cell>
          <cell r="B976" t="str">
            <v>Döïng coät baèng TC+CG , coät cao &lt;= 25 m (caåu 10 taán)</v>
          </cell>
          <cell r="C976" t="str">
            <v>coät</v>
          </cell>
          <cell r="D976">
            <v>77520</v>
          </cell>
          <cell r="E976">
            <v>77520</v>
          </cell>
          <cell r="F976">
            <v>77520</v>
          </cell>
          <cell r="G976">
            <v>1978333.3</v>
          </cell>
          <cell r="H976">
            <v>252650.4</v>
          </cell>
        </row>
        <row r="977">
          <cell r="A977" t="str">
            <v>09.03.22c</v>
          </cell>
          <cell r="B977" t="str">
            <v>Döïng coät baèng TC+CG , coät cao &lt;= 35 m (caåu 10 taán)</v>
          </cell>
          <cell r="C977" t="str">
            <v>coät</v>
          </cell>
          <cell r="D977">
            <v>77520</v>
          </cell>
          <cell r="E977">
            <v>77520</v>
          </cell>
          <cell r="F977">
            <v>77520</v>
          </cell>
          <cell r="G977">
            <v>2430495.25</v>
          </cell>
          <cell r="H977">
            <v>421084</v>
          </cell>
        </row>
        <row r="978">
          <cell r="A978" t="str">
            <v>09.03.22d</v>
          </cell>
          <cell r="B978" t="str">
            <v>Döïng coät baèng TC+CG , coät cao &lt;= 45 m (caåu 10 taán)</v>
          </cell>
          <cell r="C978" t="str">
            <v>coät</v>
          </cell>
          <cell r="D978">
            <v>116280</v>
          </cell>
          <cell r="E978">
            <v>116280</v>
          </cell>
          <cell r="F978">
            <v>116280</v>
          </cell>
          <cell r="G978">
            <v>4126352.1000000006</v>
          </cell>
          <cell r="H978">
            <v>589517.60000000009</v>
          </cell>
        </row>
        <row r="979">
          <cell r="A979" t="str">
            <v>09.03.22e</v>
          </cell>
          <cell r="B979" t="str">
            <v>Döïng coät baèng TC+CG , coät cao &lt;= 50 m (caåu 10 taán)</v>
          </cell>
          <cell r="C979" t="str">
            <v>coät</v>
          </cell>
          <cell r="D979">
            <v>155040</v>
          </cell>
          <cell r="E979">
            <v>155040</v>
          </cell>
          <cell r="F979">
            <v>155040</v>
          </cell>
          <cell r="G979">
            <v>7347382.1500000004</v>
          </cell>
          <cell r="H979">
            <v>842168</v>
          </cell>
        </row>
        <row r="980">
          <cell r="A980" t="str">
            <v>09.04.00</v>
          </cell>
          <cell r="B980" t="str">
            <v>DÖÏNG COÄT THEÙP BAÈNG PHÖÔNG PHAÙP VÖØA LAÉP VÖØA DÖÏNG</v>
          </cell>
          <cell r="H980">
            <v>0</v>
          </cell>
        </row>
        <row r="981">
          <cell r="A981" t="str">
            <v>09.04.10a</v>
          </cell>
          <cell r="B981" t="str">
            <v>Vöøa laép vöøa döïng coät theùp ,h &lt;=15m (TC)</v>
          </cell>
          <cell r="C981" t="str">
            <v>taán/coät</v>
          </cell>
          <cell r="D981">
            <v>7038</v>
          </cell>
          <cell r="E981">
            <v>7038</v>
          </cell>
          <cell r="F981">
            <v>7038</v>
          </cell>
          <cell r="G981">
            <v>1347502.5</v>
          </cell>
          <cell r="H981">
            <v>0</v>
          </cell>
        </row>
        <row r="982">
          <cell r="A982" t="str">
            <v>09.04.10b</v>
          </cell>
          <cell r="B982" t="str">
            <v>Vöøa laép vöøa döïng coät theùp ,h &lt;=15m (TC+CG)</v>
          </cell>
          <cell r="C982" t="str">
            <v>taán/coät</v>
          </cell>
          <cell r="D982">
            <v>7038</v>
          </cell>
          <cell r="E982">
            <v>7038</v>
          </cell>
          <cell r="F982">
            <v>7038</v>
          </cell>
          <cell r="G982">
            <v>1078002</v>
          </cell>
          <cell r="H982">
            <v>14419.35</v>
          </cell>
        </row>
        <row r="983">
          <cell r="A983" t="str">
            <v>09.04.20a</v>
          </cell>
          <cell r="B983" t="str">
            <v>Vöøa laép vöøa döïng coät theùp ,h &lt;=25m (TC)</v>
          </cell>
          <cell r="C983" t="str">
            <v>taán/coät</v>
          </cell>
          <cell r="D983">
            <v>14994</v>
          </cell>
          <cell r="E983">
            <v>14994</v>
          </cell>
          <cell r="F983">
            <v>14994</v>
          </cell>
          <cell r="G983">
            <v>1477262</v>
          </cell>
          <cell r="H983">
            <v>0</v>
          </cell>
        </row>
        <row r="984">
          <cell r="A984" t="str">
            <v>09.04.20b</v>
          </cell>
          <cell r="B984" t="str">
            <v>Vöøa laép vöøa döïng coät theùp ,h &lt;=25m (TC+CG)</v>
          </cell>
          <cell r="C984" t="str">
            <v>taán/coät</v>
          </cell>
          <cell r="D984">
            <v>11016</v>
          </cell>
          <cell r="E984">
            <v>11016</v>
          </cell>
          <cell r="F984">
            <v>11016</v>
          </cell>
          <cell r="G984">
            <v>1197780</v>
          </cell>
          <cell r="H984">
            <v>14419.35</v>
          </cell>
        </row>
        <row r="985">
          <cell r="A985" t="str">
            <v>09.04.30a</v>
          </cell>
          <cell r="B985" t="str">
            <v>Vöøa laép vöøa döïng coät theùp ,h &lt;=40m (TC)</v>
          </cell>
          <cell r="C985" t="str">
            <v>taán/coät</v>
          </cell>
          <cell r="D985">
            <v>16014</v>
          </cell>
          <cell r="E985">
            <v>16014</v>
          </cell>
          <cell r="F985">
            <v>16014</v>
          </cell>
          <cell r="G985">
            <v>1706836.5000000002</v>
          </cell>
          <cell r="H985">
            <v>0</v>
          </cell>
        </row>
        <row r="986">
          <cell r="A986" t="str">
            <v>09.04.30b</v>
          </cell>
          <cell r="B986" t="str">
            <v>Vöøa laép vöøa döïng coät theùp ,h &lt;=40m (TC+CG)</v>
          </cell>
          <cell r="C986" t="str">
            <v>taán/coät</v>
          </cell>
          <cell r="D986">
            <v>14076</v>
          </cell>
          <cell r="E986">
            <v>14076</v>
          </cell>
          <cell r="F986">
            <v>14076</v>
          </cell>
          <cell r="G986">
            <v>1367465.5</v>
          </cell>
          <cell r="H986">
            <v>19225.8</v>
          </cell>
        </row>
        <row r="987">
          <cell r="A987" t="str">
            <v>09.04.40a</v>
          </cell>
          <cell r="B987" t="str">
            <v>Vöøa laép vöøa döïng coät theùp ,h &lt;=55m (TC)</v>
          </cell>
          <cell r="C987" t="str">
            <v>taán/coät</v>
          </cell>
          <cell r="D987">
            <v>18972</v>
          </cell>
          <cell r="E987">
            <v>18972</v>
          </cell>
          <cell r="F987">
            <v>18972</v>
          </cell>
          <cell r="G987">
            <v>1966355.5</v>
          </cell>
          <cell r="H987">
            <v>0</v>
          </cell>
        </row>
        <row r="988">
          <cell r="A988" t="str">
            <v>09.04.40b</v>
          </cell>
          <cell r="B988" t="str">
            <v>Vöøa laép vöøa döïng coät theùp ,h &lt;=55m (TC+CG)</v>
          </cell>
          <cell r="C988" t="str">
            <v>taán/coät</v>
          </cell>
          <cell r="D988">
            <v>18972</v>
          </cell>
          <cell r="E988">
            <v>18972</v>
          </cell>
          <cell r="F988">
            <v>18972</v>
          </cell>
          <cell r="G988">
            <v>1567095.5</v>
          </cell>
          <cell r="H988">
            <v>24032.25</v>
          </cell>
        </row>
        <row r="989">
          <cell r="A989" t="str">
            <v>09.04.50a</v>
          </cell>
          <cell r="B989" t="str">
            <v>Vöøa laép vöøa döïng coät theùp ,h &lt;=70m (TC)</v>
          </cell>
          <cell r="C989" t="str">
            <v>taán/coät</v>
          </cell>
          <cell r="D989">
            <v>28152</v>
          </cell>
          <cell r="E989">
            <v>28152</v>
          </cell>
          <cell r="F989">
            <v>28152</v>
          </cell>
          <cell r="G989">
            <v>2265800.5</v>
          </cell>
          <cell r="H989">
            <v>0</v>
          </cell>
        </row>
        <row r="990">
          <cell r="A990" t="str">
            <v>09.04.50b</v>
          </cell>
          <cell r="B990" t="str">
            <v>Vöøa laép vöøa döïng coät theùp ,h &lt;=70m (TC+CG)</v>
          </cell>
          <cell r="C990" t="str">
            <v>taán/coät</v>
          </cell>
          <cell r="D990">
            <v>28152</v>
          </cell>
          <cell r="E990">
            <v>28152</v>
          </cell>
          <cell r="F990">
            <v>28152</v>
          </cell>
          <cell r="G990">
            <v>1806651.5000000002</v>
          </cell>
          <cell r="H990">
            <v>24032.25</v>
          </cell>
        </row>
        <row r="991">
          <cell r="A991" t="str">
            <v>09.04.60a</v>
          </cell>
          <cell r="B991" t="str">
            <v>Vöøa laép vöøa döïng coät theùp ,h &lt;=85m (TC)</v>
          </cell>
          <cell r="C991" t="str">
            <v>taán/coät</v>
          </cell>
          <cell r="D991">
            <v>28152</v>
          </cell>
          <cell r="E991">
            <v>28152</v>
          </cell>
          <cell r="F991">
            <v>28152</v>
          </cell>
          <cell r="G991">
            <v>2605171.5</v>
          </cell>
          <cell r="H991">
            <v>0</v>
          </cell>
        </row>
        <row r="992">
          <cell r="A992" t="str">
            <v>09.04.60b</v>
          </cell>
          <cell r="B992" t="str">
            <v>Vöøa laép vöøa döïng coät theùp ,h &lt;=85m (TC+CG)</v>
          </cell>
          <cell r="C992" t="str">
            <v>taán/coät</v>
          </cell>
          <cell r="D992">
            <v>28152</v>
          </cell>
          <cell r="E992">
            <v>28152</v>
          </cell>
          <cell r="F992">
            <v>28152</v>
          </cell>
          <cell r="G992">
            <v>2076152</v>
          </cell>
          <cell r="H992">
            <v>28838.7</v>
          </cell>
        </row>
        <row r="993">
          <cell r="A993" t="str">
            <v>09.04.70a</v>
          </cell>
          <cell r="B993" t="str">
            <v>Vöøa laép vöøa döïng coät theùp ,h &lt;=100m (TC)</v>
          </cell>
          <cell r="C993" t="str">
            <v>taán/coät</v>
          </cell>
          <cell r="D993">
            <v>28152</v>
          </cell>
          <cell r="E993">
            <v>28152</v>
          </cell>
          <cell r="F993">
            <v>28152</v>
          </cell>
          <cell r="G993">
            <v>2991455.55</v>
          </cell>
          <cell r="H993">
            <v>0</v>
          </cell>
        </row>
        <row r="994">
          <cell r="A994" t="str">
            <v>09.04.70b</v>
          </cell>
          <cell r="B994" t="str">
            <v>Vöøa laép vöøa döïng coät theùp ,h &lt;=100m (TC+CG)</v>
          </cell>
          <cell r="C994" t="str">
            <v>taán/coät</v>
          </cell>
          <cell r="D994">
            <v>28152</v>
          </cell>
          <cell r="E994">
            <v>28152</v>
          </cell>
          <cell r="F994">
            <v>28152</v>
          </cell>
          <cell r="G994">
            <v>2393563.7000000002</v>
          </cell>
          <cell r="H994">
            <v>38451.599999999999</v>
          </cell>
        </row>
        <row r="995">
          <cell r="A995" t="str">
            <v>09.05.00</v>
          </cell>
          <cell r="B995" t="str">
            <v>THAÙO HAÏ COÄT THEÙP BAÈNG THUÛ COÂNG</v>
          </cell>
          <cell r="H995">
            <v>0</v>
          </cell>
        </row>
        <row r="996">
          <cell r="A996" t="str">
            <v>09.05.10</v>
          </cell>
          <cell r="B996" t="str">
            <v>Thaùo haï coät chieàu cao &lt;=15 m</v>
          </cell>
          <cell r="C996" t="str">
            <v>taán/coät</v>
          </cell>
          <cell r="D996">
            <v>70000</v>
          </cell>
          <cell r="E996">
            <v>70000</v>
          </cell>
          <cell r="F996">
            <v>70000</v>
          </cell>
          <cell r="G996">
            <v>1617003</v>
          </cell>
          <cell r="H996">
            <v>0</v>
          </cell>
        </row>
        <row r="997">
          <cell r="A997" t="str">
            <v>09.05.20</v>
          </cell>
          <cell r="B997" t="str">
            <v>Thaùo haï coät chieàu cao &lt;=25 m</v>
          </cell>
          <cell r="C997" t="str">
            <v>taán/coät</v>
          </cell>
          <cell r="D997">
            <v>80000</v>
          </cell>
          <cell r="E997">
            <v>80000</v>
          </cell>
          <cell r="F997">
            <v>80000</v>
          </cell>
          <cell r="G997">
            <v>1772714.4000000001</v>
          </cell>
          <cell r="H997">
            <v>0</v>
          </cell>
        </row>
        <row r="998">
          <cell r="A998" t="str">
            <v>09.05.30</v>
          </cell>
          <cell r="B998" t="str">
            <v>Thaùo haï coät chieàu cao &lt;=40 m</v>
          </cell>
          <cell r="C998" t="str">
            <v>taán/coät</v>
          </cell>
          <cell r="D998">
            <v>90000</v>
          </cell>
          <cell r="E998">
            <v>90000</v>
          </cell>
          <cell r="F998">
            <v>90000</v>
          </cell>
          <cell r="G998">
            <v>2046207.5</v>
          </cell>
          <cell r="H998">
            <v>0</v>
          </cell>
        </row>
        <row r="999">
          <cell r="A999" t="str">
            <v>09.05.40</v>
          </cell>
          <cell r="B999" t="str">
            <v>Thaùo haï coät chieàu cao &lt;=55 m</v>
          </cell>
          <cell r="C999" t="str">
            <v>taán/coät</v>
          </cell>
          <cell r="D999">
            <v>100000</v>
          </cell>
          <cell r="E999">
            <v>100000</v>
          </cell>
          <cell r="F999">
            <v>100000</v>
          </cell>
          <cell r="G999">
            <v>2359626.6</v>
          </cell>
          <cell r="H999">
            <v>0</v>
          </cell>
        </row>
        <row r="1000">
          <cell r="A1000" t="str">
            <v>09.05.50</v>
          </cell>
          <cell r="B1000" t="str">
            <v>Thaùo haï coät chieàu cao &lt;=70 m</v>
          </cell>
          <cell r="C1000" t="str">
            <v>taán/coät</v>
          </cell>
          <cell r="D1000">
            <v>110000</v>
          </cell>
          <cell r="E1000">
            <v>110000</v>
          </cell>
          <cell r="F1000">
            <v>110000</v>
          </cell>
          <cell r="G1000">
            <v>2714968</v>
          </cell>
          <cell r="H1000">
            <v>0</v>
          </cell>
        </row>
        <row r="1001">
          <cell r="A1001" t="str">
            <v>09.05.60</v>
          </cell>
          <cell r="B1001" t="str">
            <v>Thaùo haï coät chieàu cao &lt;=85 m</v>
          </cell>
          <cell r="C1001" t="str">
            <v>taán/coät</v>
          </cell>
          <cell r="D1001">
            <v>120000</v>
          </cell>
          <cell r="E1001">
            <v>120000</v>
          </cell>
          <cell r="F1001">
            <v>120000</v>
          </cell>
          <cell r="G1001">
            <v>3124209.5</v>
          </cell>
          <cell r="H1001">
            <v>0</v>
          </cell>
        </row>
        <row r="1002">
          <cell r="A1002" t="str">
            <v>09.05.70</v>
          </cell>
          <cell r="B1002" t="str">
            <v>Thaùo haï coät chieàu cao &lt;=100 m</v>
          </cell>
          <cell r="C1002" t="str">
            <v>taán/coät</v>
          </cell>
          <cell r="D1002">
            <v>120000</v>
          </cell>
          <cell r="E1002">
            <v>120000</v>
          </cell>
          <cell r="F1002">
            <v>120000</v>
          </cell>
          <cell r="G1002">
            <v>3593340</v>
          </cell>
          <cell r="H1002">
            <v>0</v>
          </cell>
        </row>
        <row r="1003">
          <cell r="A1003" t="str">
            <v>09.06.10a</v>
          </cell>
          <cell r="B1003" t="str">
            <v>Noái coät beâ toâng caùc loaïi baèng maët bích (bình thöôøng)</v>
          </cell>
          <cell r="C1003" t="str">
            <v>moái</v>
          </cell>
          <cell r="D1003">
            <v>9384</v>
          </cell>
          <cell r="E1003">
            <v>9384</v>
          </cell>
          <cell r="F1003">
            <v>9384</v>
          </cell>
          <cell r="G1003">
            <v>299445</v>
          </cell>
          <cell r="H1003">
            <v>0</v>
          </cell>
        </row>
        <row r="1004">
          <cell r="A1004" t="str">
            <v>09.06.10b</v>
          </cell>
          <cell r="B1004" t="str">
            <v>Noái coät beâ toâng caùc loaïi baèng maët bích (söôøn ñoài)</v>
          </cell>
          <cell r="C1004" t="str">
            <v>moái</v>
          </cell>
          <cell r="D1004">
            <v>9384</v>
          </cell>
          <cell r="E1004">
            <v>9384</v>
          </cell>
          <cell r="F1004">
            <v>9384</v>
          </cell>
          <cell r="G1004">
            <v>314417.25</v>
          </cell>
          <cell r="H1004">
            <v>0</v>
          </cell>
        </row>
        <row r="1005">
          <cell r="A1005" t="str">
            <v>09.06.10c</v>
          </cell>
          <cell r="B1005" t="str">
            <v>Noái coät beâ toâng caùc loaïi baèng maët bích(sình laày)</v>
          </cell>
          <cell r="C1005" t="str">
            <v>moái</v>
          </cell>
          <cell r="D1005">
            <v>9384</v>
          </cell>
          <cell r="E1005">
            <v>9384</v>
          </cell>
          <cell r="F1005">
            <v>9384</v>
          </cell>
          <cell r="G1005">
            <v>359334</v>
          </cell>
          <cell r="H1005">
            <v>0</v>
          </cell>
        </row>
        <row r="1006">
          <cell r="A1006" t="str">
            <v>09.06.20</v>
          </cell>
          <cell r="B1006" t="str">
            <v>DÖÏNG COÄT BEÂ TOÂNG</v>
          </cell>
          <cell r="H1006">
            <v>0</v>
          </cell>
        </row>
        <row r="1007">
          <cell r="A1007" t="str">
            <v>09.06.21.1</v>
          </cell>
          <cell r="B1007" t="str">
            <v>Döïng coät baèng thuû coâng ,coät cao &lt;=8m</v>
          </cell>
          <cell r="C1007" t="str">
            <v>coät</v>
          </cell>
          <cell r="D1007">
            <v>12227.3</v>
          </cell>
          <cell r="E1007">
            <v>12227.3</v>
          </cell>
          <cell r="F1007">
            <v>12227.3</v>
          </cell>
          <cell r="G1007">
            <v>506062.05000000005</v>
          </cell>
          <cell r="H1007">
            <v>0</v>
          </cell>
        </row>
        <row r="1008">
          <cell r="A1008" t="str">
            <v>09.06.21.2</v>
          </cell>
          <cell r="B1008" t="str">
            <v>Döïng coät baèng thuû coâng ,coät cao &lt;=10m</v>
          </cell>
          <cell r="C1008" t="str">
            <v>coät</v>
          </cell>
          <cell r="D1008">
            <v>12227.3</v>
          </cell>
          <cell r="E1008">
            <v>12227.3</v>
          </cell>
          <cell r="F1008">
            <v>12227.3</v>
          </cell>
          <cell r="G1008">
            <v>548982.5</v>
          </cell>
          <cell r="H1008">
            <v>0</v>
          </cell>
        </row>
        <row r="1009">
          <cell r="A1009" t="str">
            <v>09.06.21.3</v>
          </cell>
          <cell r="B1009" t="str">
            <v>Döïng coät baèng thuû coâng ,coät cao &lt;=12m</v>
          </cell>
          <cell r="C1009" t="str">
            <v>coät</v>
          </cell>
          <cell r="D1009">
            <v>12227.3</v>
          </cell>
          <cell r="E1009">
            <v>12227.3</v>
          </cell>
          <cell r="F1009">
            <v>12227.3</v>
          </cell>
          <cell r="G1009">
            <v>582919.6</v>
          </cell>
          <cell r="H1009">
            <v>0</v>
          </cell>
        </row>
        <row r="1010">
          <cell r="A1010" t="str">
            <v>09.06.21.4</v>
          </cell>
          <cell r="B1010" t="str">
            <v>Döïng coät baèng thuû coâng ,coät cao &lt;=14m</v>
          </cell>
          <cell r="C1010" t="str">
            <v>coät</v>
          </cell>
          <cell r="D1010">
            <v>12227.3</v>
          </cell>
          <cell r="E1010">
            <v>12227.3</v>
          </cell>
          <cell r="F1010">
            <v>12227.3</v>
          </cell>
          <cell r="G1010">
            <v>726653.20000000007</v>
          </cell>
          <cell r="H1010">
            <v>0</v>
          </cell>
        </row>
        <row r="1011">
          <cell r="A1011" t="str">
            <v>09.06.21.5</v>
          </cell>
          <cell r="B1011" t="str">
            <v>Döïng coät baèng thuû coâng ,coät cao &lt;=16m</v>
          </cell>
          <cell r="C1011" t="str">
            <v>coät</v>
          </cell>
          <cell r="D1011">
            <v>12772.76</v>
          </cell>
          <cell r="E1011">
            <v>12772.76</v>
          </cell>
          <cell r="F1011">
            <v>12772.76</v>
          </cell>
          <cell r="G1011">
            <v>788538.5</v>
          </cell>
          <cell r="H1011">
            <v>0</v>
          </cell>
        </row>
        <row r="1012">
          <cell r="A1012" t="str">
            <v>09.06.21.6</v>
          </cell>
          <cell r="B1012" t="str">
            <v>Döïng coät baèng thuû coâng ,coät cao &lt;=18m</v>
          </cell>
          <cell r="C1012" t="str">
            <v>coät</v>
          </cell>
          <cell r="D1012">
            <v>12772.76</v>
          </cell>
          <cell r="E1012">
            <v>12772.76</v>
          </cell>
          <cell r="F1012">
            <v>12772.76</v>
          </cell>
          <cell r="G1012">
            <v>1032087.1</v>
          </cell>
          <cell r="H1012">
            <v>0</v>
          </cell>
        </row>
        <row r="1013">
          <cell r="A1013" t="str">
            <v>09.06.21.7</v>
          </cell>
          <cell r="B1013" t="str">
            <v>Döïng coät baèng thuû coâng ,coät cao &lt;=20m</v>
          </cell>
          <cell r="C1013" t="str">
            <v>coät</v>
          </cell>
          <cell r="D1013">
            <v>12772.76</v>
          </cell>
          <cell r="E1013">
            <v>12772.76</v>
          </cell>
          <cell r="F1013">
            <v>12772.76</v>
          </cell>
          <cell r="G1013">
            <v>1207761.5</v>
          </cell>
          <cell r="H1013">
            <v>0</v>
          </cell>
        </row>
        <row r="1014">
          <cell r="A1014" t="str">
            <v>09.06.21.8</v>
          </cell>
          <cell r="B1014" t="str">
            <v>Döïng coät baèng thuû coâng ,coät cao &gt;20m</v>
          </cell>
          <cell r="C1014" t="str">
            <v>coät</v>
          </cell>
          <cell r="D1014">
            <v>12772.76</v>
          </cell>
          <cell r="E1014">
            <v>12772.76</v>
          </cell>
          <cell r="F1014">
            <v>12772.76</v>
          </cell>
          <cell r="G1014">
            <v>1317558</v>
          </cell>
          <cell r="H1014">
            <v>0</v>
          </cell>
        </row>
        <row r="1015">
          <cell r="A1015" t="str">
            <v>09.06.22.1</v>
          </cell>
          <cell r="B1015" t="str">
            <v>Döïng coät baèng caåu 10 taán ,coät cao &lt;=8m</v>
          </cell>
          <cell r="C1015" t="str">
            <v>coät</v>
          </cell>
          <cell r="D1015">
            <v>0</v>
          </cell>
          <cell r="E1015">
            <v>0</v>
          </cell>
          <cell r="F1015">
            <v>0</v>
          </cell>
          <cell r="G1015">
            <v>202624.44999999998</v>
          </cell>
          <cell r="H1015">
            <v>73689.700000000012</v>
          </cell>
        </row>
        <row r="1016">
          <cell r="A1016" t="str">
            <v>09.06.22.2</v>
          </cell>
          <cell r="B1016" t="str">
            <v>Döïng coät baèng caåu10 taán ,coät cao &lt;=10m</v>
          </cell>
          <cell r="C1016" t="str">
            <v>coät</v>
          </cell>
          <cell r="D1016">
            <v>0</v>
          </cell>
          <cell r="E1016">
            <v>0</v>
          </cell>
          <cell r="F1016">
            <v>0</v>
          </cell>
          <cell r="G1016">
            <v>219593.00000000003</v>
          </cell>
          <cell r="H1016">
            <v>73689.700000000012</v>
          </cell>
        </row>
        <row r="1017">
          <cell r="A1017" t="str">
            <v>09.06.22.3</v>
          </cell>
          <cell r="B1017" t="str">
            <v>Döïng coät baèng caåu 10 taán ,coät cao &lt;=12m</v>
          </cell>
          <cell r="C1017" t="str">
            <v>coät</v>
          </cell>
          <cell r="D1017">
            <v>0</v>
          </cell>
          <cell r="E1017">
            <v>0</v>
          </cell>
          <cell r="F1017">
            <v>0</v>
          </cell>
          <cell r="G1017">
            <v>232568.95</v>
          </cell>
          <cell r="H1017">
            <v>105271</v>
          </cell>
        </row>
        <row r="1018">
          <cell r="A1018" t="str">
            <v>09.06.22.4</v>
          </cell>
          <cell r="B1018" t="str">
            <v>Döïng coät baèng caåu10 taán ,coät cao &lt;=14m</v>
          </cell>
          <cell r="C1018" t="str">
            <v>coät</v>
          </cell>
          <cell r="D1018">
            <v>0</v>
          </cell>
          <cell r="E1018">
            <v>0</v>
          </cell>
          <cell r="F1018">
            <v>0</v>
          </cell>
          <cell r="G1018">
            <v>289463.5</v>
          </cell>
          <cell r="H1018">
            <v>105271</v>
          </cell>
        </row>
        <row r="1019">
          <cell r="A1019" t="str">
            <v>09.06.22.5</v>
          </cell>
          <cell r="B1019" t="str">
            <v>Döïng coät baèng caåu10 taán ,coät cao &lt;=16m</v>
          </cell>
          <cell r="C1019" t="str">
            <v>coät</v>
          </cell>
          <cell r="D1019">
            <v>0</v>
          </cell>
          <cell r="E1019">
            <v>0</v>
          </cell>
          <cell r="F1019">
            <v>0</v>
          </cell>
          <cell r="G1019">
            <v>316413.55</v>
          </cell>
          <cell r="H1019">
            <v>147379.40000000002</v>
          </cell>
        </row>
        <row r="1020">
          <cell r="A1020" t="str">
            <v>09.06.22.6</v>
          </cell>
          <cell r="B1020" t="str">
            <v>Döïng coät baèng caåu 10 taán ,coät cao &lt;=18m</v>
          </cell>
          <cell r="C1020" t="str">
            <v>coät</v>
          </cell>
          <cell r="D1020">
            <v>0</v>
          </cell>
          <cell r="E1020">
            <v>0</v>
          </cell>
          <cell r="F1020">
            <v>0</v>
          </cell>
          <cell r="G1020">
            <v>411237.8</v>
          </cell>
          <cell r="H1020">
            <v>147379.40000000002</v>
          </cell>
        </row>
        <row r="1021">
          <cell r="A1021" t="str">
            <v>09.06.22.7</v>
          </cell>
          <cell r="B1021" t="str">
            <v>Döïng coät baèng caåu 10 taán ,coät cao &lt;=20m</v>
          </cell>
          <cell r="C1021" t="str">
            <v>coät</v>
          </cell>
          <cell r="D1021">
            <v>0</v>
          </cell>
          <cell r="E1021">
            <v>0</v>
          </cell>
          <cell r="F1021">
            <v>0</v>
          </cell>
          <cell r="G1021">
            <v>480110.14999999997</v>
          </cell>
          <cell r="H1021">
            <v>210542</v>
          </cell>
        </row>
        <row r="1022">
          <cell r="A1022" t="str">
            <v>09.06.22.8</v>
          </cell>
          <cell r="B1022" t="str">
            <v>Döïng coät baèng caåu 10 taán ,coät cao &gt;20m</v>
          </cell>
          <cell r="C1022" t="str">
            <v>coät</v>
          </cell>
          <cell r="D1022">
            <v>0</v>
          </cell>
          <cell r="E1022">
            <v>0</v>
          </cell>
          <cell r="F1022">
            <v>0</v>
          </cell>
          <cell r="G1022">
            <v>524028.75</v>
          </cell>
          <cell r="H1022">
            <v>210542</v>
          </cell>
        </row>
        <row r="1023">
          <cell r="A1023" t="str">
            <v>09.06.23.5</v>
          </cell>
          <cell r="B1023" t="str">
            <v>Döïng coät baèng maùy keùo ,coät cao &lt;=16m</v>
          </cell>
          <cell r="C1023" t="str">
            <v>coät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</row>
        <row r="1024">
          <cell r="A1024" t="str">
            <v>09.06.23.6</v>
          </cell>
          <cell r="B1024" t="str">
            <v>Döïng coät baèng maùy keùo ,coät cao &lt;=18m</v>
          </cell>
          <cell r="C1024" t="str">
            <v>coät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</row>
        <row r="1025">
          <cell r="A1025" t="str">
            <v>09.06.23.7</v>
          </cell>
          <cell r="B1025" t="str">
            <v>Döïng coät baèng maùy keùo ,coät cao &lt;=20m</v>
          </cell>
          <cell r="C1025" t="str">
            <v>coät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</row>
        <row r="1026">
          <cell r="A1026" t="str">
            <v>09.06.23.8</v>
          </cell>
          <cell r="B1026" t="str">
            <v>Döïng coät baèng maùy keùo ,coät cao &gt;20m</v>
          </cell>
          <cell r="C1026" t="str">
            <v>coät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</row>
        <row r="1027">
          <cell r="A1027" t="str">
            <v>09.06.30.1</v>
          </cell>
          <cell r="B1027" t="str">
            <v>Keùo coät nghieâng ,coät cao &lt;=8m</v>
          </cell>
          <cell r="C1027" t="str">
            <v>coät</v>
          </cell>
          <cell r="D1027">
            <v>0</v>
          </cell>
          <cell r="E1027">
            <v>0</v>
          </cell>
          <cell r="F1027">
            <v>0</v>
          </cell>
          <cell r="G1027">
            <v>99815</v>
          </cell>
          <cell r="H1027">
            <v>0</v>
          </cell>
        </row>
        <row r="1028">
          <cell r="A1028" t="str">
            <v>09.06.30.2</v>
          </cell>
          <cell r="B1028" t="str">
            <v>Keùo coät nghieâng ,coät cao &lt;=10m</v>
          </cell>
          <cell r="C1028" t="str">
            <v>coät</v>
          </cell>
          <cell r="D1028">
            <v>0</v>
          </cell>
          <cell r="E1028">
            <v>0</v>
          </cell>
          <cell r="F1028">
            <v>0</v>
          </cell>
          <cell r="G1028">
            <v>119778</v>
          </cell>
          <cell r="H1028">
            <v>0</v>
          </cell>
        </row>
        <row r="1029">
          <cell r="A1029" t="str">
            <v>09.06.30.3</v>
          </cell>
          <cell r="B1029" t="str">
            <v>Keùo coät nghieâng ,coät cao &lt;=12m</v>
          </cell>
          <cell r="C1029" t="str">
            <v>coät</v>
          </cell>
          <cell r="D1029">
            <v>0</v>
          </cell>
          <cell r="E1029">
            <v>0</v>
          </cell>
          <cell r="F1029">
            <v>0</v>
          </cell>
          <cell r="G1029">
            <v>149722.5</v>
          </cell>
          <cell r="H1029">
            <v>0</v>
          </cell>
        </row>
        <row r="1030">
          <cell r="A1030" t="str">
            <v>09.06.30.4</v>
          </cell>
          <cell r="B1030" t="str">
            <v>Keùo coät nghieâng ,coät cao &lt;=14m</v>
          </cell>
          <cell r="C1030" t="str">
            <v>coät</v>
          </cell>
          <cell r="D1030">
            <v>0</v>
          </cell>
          <cell r="E1030">
            <v>0</v>
          </cell>
          <cell r="F1030">
            <v>0</v>
          </cell>
          <cell r="G1030">
            <v>169685.5</v>
          </cell>
          <cell r="H1030">
            <v>0</v>
          </cell>
        </row>
        <row r="1031">
          <cell r="A1031" t="str">
            <v>09.06.30.5</v>
          </cell>
          <cell r="B1031" t="str">
            <v>Döïng coät baèng caåu 10 taán ,coät cao &lt;=16m</v>
          </cell>
          <cell r="C1031" t="str">
            <v>coät</v>
          </cell>
          <cell r="D1031">
            <v>0</v>
          </cell>
          <cell r="E1031">
            <v>0</v>
          </cell>
          <cell r="F1031">
            <v>0</v>
          </cell>
          <cell r="G1031">
            <v>244546.75000000003</v>
          </cell>
          <cell r="H1031">
            <v>0</v>
          </cell>
        </row>
        <row r="1032">
          <cell r="A1032" t="str">
            <v>09.06.30.6</v>
          </cell>
          <cell r="B1032" t="str">
            <v>Keùo coät nghieâng 10 taán ,coät cao &lt;=18m</v>
          </cell>
          <cell r="C1032" t="str">
            <v>coät</v>
          </cell>
          <cell r="D1032">
            <v>0</v>
          </cell>
          <cell r="E1032">
            <v>0</v>
          </cell>
          <cell r="F1032">
            <v>0</v>
          </cell>
          <cell r="G1032">
            <v>304435.75</v>
          </cell>
          <cell r="H1032">
            <v>0</v>
          </cell>
        </row>
        <row r="1033">
          <cell r="A1033" t="str">
            <v>09.06.30.7</v>
          </cell>
          <cell r="B1033" t="str">
            <v>Keùo coät nghieâng 10 taán ,coät cao &lt;=20m</v>
          </cell>
          <cell r="C1033" t="str">
            <v>coät</v>
          </cell>
          <cell r="D1033">
            <v>0</v>
          </cell>
          <cell r="E1033">
            <v>0</v>
          </cell>
          <cell r="F1033">
            <v>0</v>
          </cell>
          <cell r="G1033">
            <v>379297</v>
          </cell>
          <cell r="H1033">
            <v>0</v>
          </cell>
        </row>
        <row r="1034">
          <cell r="A1034" t="str">
            <v>09.06.30.8</v>
          </cell>
          <cell r="B1034" t="str">
            <v>Keùo coät nghieâng 10 taán ,coät cao &gt;20m</v>
          </cell>
          <cell r="C1034" t="str">
            <v>coät</v>
          </cell>
          <cell r="D1034">
            <v>0</v>
          </cell>
          <cell r="E1034">
            <v>0</v>
          </cell>
          <cell r="F1034">
            <v>0</v>
          </cell>
          <cell r="G1034">
            <v>439186.00000000006</v>
          </cell>
          <cell r="H1034">
            <v>0</v>
          </cell>
        </row>
        <row r="1035">
          <cell r="A1035" t="str">
            <v>09.07.10</v>
          </cell>
          <cell r="B1035" t="str">
            <v>HAÏ COÄT BEÂ TOÂNG</v>
          </cell>
          <cell r="H1035">
            <v>0</v>
          </cell>
        </row>
        <row r="1036">
          <cell r="A1036" t="str">
            <v>09.07.11.1</v>
          </cell>
          <cell r="B1036" t="str">
            <v>Haïcoätbaèng thuû coâng ,coät cao &lt;=8m</v>
          </cell>
          <cell r="C1036" t="str">
            <v>coät</v>
          </cell>
          <cell r="D1036">
            <v>0</v>
          </cell>
          <cell r="E1036">
            <v>0</v>
          </cell>
          <cell r="F1036">
            <v>0</v>
          </cell>
          <cell r="G1036">
            <v>555969.55000000005</v>
          </cell>
          <cell r="H1036">
            <v>0</v>
          </cell>
        </row>
        <row r="1037">
          <cell r="A1037" t="str">
            <v>09.07.11.2</v>
          </cell>
          <cell r="B1037" t="str">
            <v>Haïcoätbaèng thuû coâng ,coät cao &lt;=10m</v>
          </cell>
          <cell r="C1037" t="str">
            <v>coät</v>
          </cell>
          <cell r="D1037">
            <v>0</v>
          </cell>
          <cell r="E1037">
            <v>0</v>
          </cell>
          <cell r="F1037">
            <v>0</v>
          </cell>
          <cell r="G1037">
            <v>603880.75</v>
          </cell>
          <cell r="H1037">
            <v>0</v>
          </cell>
        </row>
        <row r="1038">
          <cell r="A1038" t="str">
            <v>09.07.11.3</v>
          </cell>
          <cell r="B1038" t="str">
            <v>Haïcoätbaèng thuû coâng ,coät cao &lt;=12m</v>
          </cell>
          <cell r="C1038" t="str">
            <v>coät</v>
          </cell>
          <cell r="D1038">
            <v>0</v>
          </cell>
          <cell r="E1038">
            <v>0</v>
          </cell>
          <cell r="F1038">
            <v>0</v>
          </cell>
          <cell r="G1038">
            <v>640812.30000000005</v>
          </cell>
          <cell r="H1038">
            <v>0</v>
          </cell>
        </row>
        <row r="1039">
          <cell r="A1039" t="str">
            <v>09.07.11.4</v>
          </cell>
          <cell r="B1039" t="str">
            <v>Haïcoätbaèng thuû coâng ,coät cao &lt;=14m</v>
          </cell>
          <cell r="C1039" t="str">
            <v>coät</v>
          </cell>
          <cell r="D1039">
            <v>0</v>
          </cell>
          <cell r="E1039">
            <v>0</v>
          </cell>
          <cell r="F1039">
            <v>0</v>
          </cell>
          <cell r="G1039">
            <v>799518.15</v>
          </cell>
          <cell r="H1039">
            <v>0</v>
          </cell>
        </row>
        <row r="1040">
          <cell r="A1040" t="str">
            <v>09.07.11.5</v>
          </cell>
          <cell r="B1040" t="str">
            <v>Haïcoätbaèng thuû coâng ,coät cao &lt;=16m</v>
          </cell>
          <cell r="C1040" t="str">
            <v>coät</v>
          </cell>
          <cell r="D1040">
            <v>0</v>
          </cell>
          <cell r="E1040">
            <v>0</v>
          </cell>
          <cell r="F1040">
            <v>0</v>
          </cell>
          <cell r="G1040">
            <v>868390.49999999988</v>
          </cell>
          <cell r="H1040">
            <v>0</v>
          </cell>
        </row>
        <row r="1041">
          <cell r="A1041" t="str">
            <v>09.07.11.6</v>
          </cell>
          <cell r="B1041" t="str">
            <v>Haïcoätbaèng thuû coâng ,coät cao &lt;=18m</v>
          </cell>
          <cell r="C1041" t="str">
            <v>coät</v>
          </cell>
          <cell r="D1041">
            <v>0</v>
          </cell>
          <cell r="E1041">
            <v>0</v>
          </cell>
          <cell r="F1041">
            <v>0</v>
          </cell>
          <cell r="G1041">
            <v>1127909.5</v>
          </cell>
          <cell r="H1041">
            <v>0</v>
          </cell>
        </row>
        <row r="1042">
          <cell r="A1042" t="str">
            <v>09.07.11.7</v>
          </cell>
          <cell r="B1042" t="str">
            <v>Haïcoätbaèng thuû coâng ,coät cao &lt;=20m</v>
          </cell>
          <cell r="C1042" t="str">
            <v>coät</v>
          </cell>
          <cell r="D1042">
            <v>0</v>
          </cell>
          <cell r="E1042">
            <v>0</v>
          </cell>
          <cell r="F1042">
            <v>0</v>
          </cell>
          <cell r="G1042">
            <v>1317558</v>
          </cell>
          <cell r="H1042">
            <v>0</v>
          </cell>
        </row>
        <row r="1043">
          <cell r="A1043" t="str">
            <v>09.07.11.8</v>
          </cell>
          <cell r="B1043" t="str">
            <v>Haïcoätbaèng thuû coâng ,coät cao &gt;20m</v>
          </cell>
          <cell r="C1043" t="str">
            <v>coät</v>
          </cell>
          <cell r="D1043">
            <v>0</v>
          </cell>
          <cell r="E1043">
            <v>0</v>
          </cell>
          <cell r="F1043">
            <v>0</v>
          </cell>
          <cell r="G1043">
            <v>1447317.5</v>
          </cell>
          <cell r="H1043">
            <v>0</v>
          </cell>
        </row>
        <row r="1044">
          <cell r="A1044" t="str">
            <v>09.07.12.1</v>
          </cell>
          <cell r="B1044" t="str">
            <v>Haïcoätbaèng maùy ,coät cao &lt;=8m</v>
          </cell>
          <cell r="C1044" t="str">
            <v>coät</v>
          </cell>
          <cell r="D1044">
            <v>0</v>
          </cell>
          <cell r="E1044">
            <v>0</v>
          </cell>
          <cell r="F1044">
            <v>0</v>
          </cell>
          <cell r="G1044">
            <v>232568.95</v>
          </cell>
          <cell r="H1044">
            <v>73689.700000000012</v>
          </cell>
        </row>
        <row r="1045">
          <cell r="A1045" t="str">
            <v>09.07.12.2</v>
          </cell>
          <cell r="B1045" t="str">
            <v>Haïcoätbaèng maùy ,coät cao &lt;=10m</v>
          </cell>
          <cell r="C1045" t="str">
            <v>coät</v>
          </cell>
          <cell r="D1045">
            <v>0</v>
          </cell>
          <cell r="E1045">
            <v>0</v>
          </cell>
          <cell r="F1045">
            <v>0</v>
          </cell>
          <cell r="G1045">
            <v>240554.15000000002</v>
          </cell>
          <cell r="H1045">
            <v>73689.700000000012</v>
          </cell>
        </row>
        <row r="1046">
          <cell r="A1046" t="str">
            <v>09.07.12.3</v>
          </cell>
          <cell r="B1046" t="str">
            <v>Haïcoätbaèng maùy ,coät cao &lt;=12m</v>
          </cell>
          <cell r="C1046" t="str">
            <v>coät</v>
          </cell>
          <cell r="D1046">
            <v>0</v>
          </cell>
          <cell r="E1046">
            <v>0</v>
          </cell>
          <cell r="F1046">
            <v>0</v>
          </cell>
          <cell r="G1046">
            <v>254528.24999999997</v>
          </cell>
          <cell r="H1046">
            <v>105271</v>
          </cell>
        </row>
        <row r="1047">
          <cell r="A1047" t="str">
            <v>09.07.12.4</v>
          </cell>
          <cell r="B1047" t="str">
            <v>Haïcoätbaèng maùy ,coät cao &lt;=14m</v>
          </cell>
          <cell r="C1047" t="str">
            <v>coät</v>
          </cell>
          <cell r="D1047">
            <v>0</v>
          </cell>
          <cell r="E1047">
            <v>0</v>
          </cell>
          <cell r="F1047">
            <v>0</v>
          </cell>
          <cell r="G1047">
            <v>329389.5</v>
          </cell>
          <cell r="H1047">
            <v>105271</v>
          </cell>
        </row>
        <row r="1048">
          <cell r="A1048" t="str">
            <v>09.07.12.5</v>
          </cell>
          <cell r="B1048" t="str">
            <v>Haïcoätbaèng maùy ,coät cao &lt;=16m</v>
          </cell>
          <cell r="C1048" t="str">
            <v>coät</v>
          </cell>
          <cell r="D1048">
            <v>0</v>
          </cell>
          <cell r="E1048">
            <v>0</v>
          </cell>
          <cell r="F1048">
            <v>0</v>
          </cell>
          <cell r="G1048">
            <v>348354.35000000003</v>
          </cell>
          <cell r="H1048">
            <v>147379.40000000002</v>
          </cell>
        </row>
        <row r="1049">
          <cell r="A1049" t="str">
            <v>09.07.12.6</v>
          </cell>
          <cell r="B1049" t="str">
            <v>Haïcoätbaèng maùy ,coät cao &lt;=18m</v>
          </cell>
          <cell r="C1049" t="str">
            <v>coät</v>
          </cell>
          <cell r="D1049">
            <v>0</v>
          </cell>
          <cell r="E1049">
            <v>0</v>
          </cell>
          <cell r="F1049">
            <v>0</v>
          </cell>
          <cell r="G1049">
            <v>452161.95</v>
          </cell>
          <cell r="H1049">
            <v>147379.40000000002</v>
          </cell>
        </row>
        <row r="1050">
          <cell r="A1050" t="str">
            <v>09.07.12.7</v>
          </cell>
          <cell r="B1050" t="str">
            <v>Haïcoätbaèng maùy ,coät cao &lt;=20m</v>
          </cell>
          <cell r="C1050" t="str">
            <v>coät</v>
          </cell>
          <cell r="D1050">
            <v>0</v>
          </cell>
          <cell r="E1050">
            <v>0</v>
          </cell>
          <cell r="F1050">
            <v>0</v>
          </cell>
          <cell r="G1050">
            <v>528021.35</v>
          </cell>
          <cell r="H1050">
            <v>210542</v>
          </cell>
        </row>
        <row r="1051">
          <cell r="A1051" t="str">
            <v>09.07.12.8</v>
          </cell>
          <cell r="B1051" t="str">
            <v>Haïcoätbaèng maùy ,coät cao &gt;20m</v>
          </cell>
          <cell r="C1051" t="str">
            <v>coät</v>
          </cell>
          <cell r="D1051">
            <v>0</v>
          </cell>
          <cell r="E1051">
            <v>0</v>
          </cell>
          <cell r="F1051">
            <v>0</v>
          </cell>
          <cell r="G1051">
            <v>575932.54999999993</v>
          </cell>
          <cell r="H1051">
            <v>210542</v>
          </cell>
        </row>
        <row r="1052">
          <cell r="A1052" t="str">
            <v>09.07.20a</v>
          </cell>
          <cell r="B1052" t="str">
            <v>Thaùo maët bích coät beâ toâng caùc loaïi (ñ.hình bình thöôøng)</v>
          </cell>
          <cell r="C1052" t="str">
            <v>moái</v>
          </cell>
          <cell r="D1052">
            <v>5814</v>
          </cell>
          <cell r="E1052">
            <v>5814</v>
          </cell>
          <cell r="F1052">
            <v>5814</v>
          </cell>
          <cell r="G1052">
            <v>329389.5</v>
          </cell>
          <cell r="H1052">
            <v>0</v>
          </cell>
        </row>
        <row r="1053">
          <cell r="A1053" t="str">
            <v>09.07.20b</v>
          </cell>
          <cell r="B1053" t="str">
            <v>Thaùo maët bích coät beâ toâng caùc loaïi (ñ.hình söôøn ñoái)</v>
          </cell>
          <cell r="C1053" t="str">
            <v>moái</v>
          </cell>
          <cell r="D1053">
            <v>5814</v>
          </cell>
          <cell r="E1053">
            <v>5814</v>
          </cell>
          <cell r="F1053">
            <v>5814</v>
          </cell>
          <cell r="G1053">
            <v>344361.75</v>
          </cell>
          <cell r="H1053">
            <v>0</v>
          </cell>
        </row>
        <row r="1054">
          <cell r="A1054" t="str">
            <v>09.07.20c</v>
          </cell>
          <cell r="B1054" t="str">
            <v>Thaùo maët bích coät beâ toâng caùc loaïi (sình laày)</v>
          </cell>
          <cell r="C1054" t="str">
            <v>moái</v>
          </cell>
          <cell r="D1054">
            <v>5814</v>
          </cell>
          <cell r="E1054">
            <v>5814</v>
          </cell>
          <cell r="F1054">
            <v>5814</v>
          </cell>
          <cell r="G1054">
            <v>395267.4</v>
          </cell>
          <cell r="H1054">
            <v>0</v>
          </cell>
        </row>
        <row r="1055">
          <cell r="A1055" t="str">
            <v>09.08.00</v>
          </cell>
          <cell r="B1055" t="str">
            <v>LAÉP XAØ CHUÏP ÑAÀU CỘT</v>
          </cell>
          <cell r="H1055">
            <v>0</v>
          </cell>
        </row>
        <row r="1056">
          <cell r="A1056" t="str">
            <v>09.08.11đ</v>
          </cell>
          <cell r="B1056" t="str">
            <v>Laép xaø theùp &lt;= 10 kg (treân coät ñôõ)</v>
          </cell>
          <cell r="C1056" t="str">
            <v>boä</v>
          </cell>
          <cell r="D1056">
            <v>0</v>
          </cell>
          <cell r="E1056">
            <v>0</v>
          </cell>
          <cell r="F1056">
            <v>0</v>
          </cell>
          <cell r="G1056">
            <v>69547.5</v>
          </cell>
          <cell r="H1056">
            <v>0</v>
          </cell>
        </row>
        <row r="1057">
          <cell r="A1057" t="str">
            <v>09.08.11n</v>
          </cell>
          <cell r="B1057" t="str">
            <v>Laép xaø theùp &lt;= 10 kg (treân coät neùo)</v>
          </cell>
          <cell r="C1057" t="str">
            <v>boä</v>
          </cell>
          <cell r="D1057">
            <v>0</v>
          </cell>
          <cell r="E1057">
            <v>0</v>
          </cell>
          <cell r="F1057">
            <v>0</v>
          </cell>
          <cell r="G1057">
            <v>92730</v>
          </cell>
          <cell r="H1057">
            <v>0</v>
          </cell>
        </row>
        <row r="1058">
          <cell r="A1058" t="str">
            <v>09.08.12đ</v>
          </cell>
          <cell r="B1058" t="str">
            <v>Laép xaø theùp &lt;= 25kg (treân coät ñôõ)</v>
          </cell>
          <cell r="C1058" t="str">
            <v>boä</v>
          </cell>
          <cell r="D1058">
            <v>0</v>
          </cell>
          <cell r="E1058">
            <v>0</v>
          </cell>
          <cell r="F1058">
            <v>0</v>
          </cell>
          <cell r="G1058">
            <v>87166.2</v>
          </cell>
          <cell r="H1058">
            <v>0</v>
          </cell>
        </row>
        <row r="1059">
          <cell r="A1059" t="str">
            <v>09.08.12n</v>
          </cell>
          <cell r="B1059" t="str">
            <v>Laép xaø theùp &lt;= 25 kg (treân coät neùo)</v>
          </cell>
          <cell r="C1059" t="str">
            <v>boä</v>
          </cell>
          <cell r="D1059">
            <v>0</v>
          </cell>
          <cell r="E1059">
            <v>0</v>
          </cell>
          <cell r="F1059">
            <v>0</v>
          </cell>
          <cell r="G1059">
            <v>115912.5</v>
          </cell>
          <cell r="H1059">
            <v>0</v>
          </cell>
        </row>
        <row r="1060">
          <cell r="A1060" t="str">
            <v>09.08.13đ</v>
          </cell>
          <cell r="B1060" t="str">
            <v>Laép xaø theùp &lt;= 50kg (treân coät ñôõ)</v>
          </cell>
          <cell r="C1060" t="str">
            <v>boä</v>
          </cell>
          <cell r="D1060">
            <v>0</v>
          </cell>
          <cell r="E1060">
            <v>0</v>
          </cell>
          <cell r="F1060">
            <v>0</v>
          </cell>
          <cell r="G1060">
            <v>117767.1</v>
          </cell>
          <cell r="H1060">
            <v>0</v>
          </cell>
        </row>
        <row r="1061">
          <cell r="A1061" t="str">
            <v>09.08.13n</v>
          </cell>
          <cell r="B1061" t="str">
            <v>Laép xaø theùp &lt;= 50 kg (treân coät neùo)</v>
          </cell>
          <cell r="C1061" t="str">
            <v>boä</v>
          </cell>
          <cell r="D1061">
            <v>0</v>
          </cell>
          <cell r="E1061">
            <v>0</v>
          </cell>
          <cell r="F1061">
            <v>0</v>
          </cell>
          <cell r="G1061">
            <v>155786.4</v>
          </cell>
          <cell r="H1061">
            <v>0</v>
          </cell>
        </row>
        <row r="1062">
          <cell r="A1062" t="str">
            <v>09.08.14đ</v>
          </cell>
          <cell r="B1062" t="str">
            <v>Laép xaø theùp &lt;= 100kg (treân coät ñôõ)</v>
          </cell>
          <cell r="C1062" t="str">
            <v>boä</v>
          </cell>
          <cell r="D1062">
            <v>0</v>
          </cell>
          <cell r="E1062">
            <v>0</v>
          </cell>
          <cell r="F1062">
            <v>0</v>
          </cell>
          <cell r="G1062">
            <v>158568.29999999999</v>
          </cell>
          <cell r="H1062">
            <v>0</v>
          </cell>
        </row>
        <row r="1063">
          <cell r="A1063" t="str">
            <v>09.08.14n</v>
          </cell>
          <cell r="B1063" t="str">
            <v>Laép xaø theùp &lt;= 100 kg (treân coät neùo)</v>
          </cell>
          <cell r="C1063" t="str">
            <v>boä</v>
          </cell>
          <cell r="D1063">
            <v>0</v>
          </cell>
          <cell r="E1063">
            <v>0</v>
          </cell>
          <cell r="F1063">
            <v>0</v>
          </cell>
          <cell r="G1063">
            <v>210497.1</v>
          </cell>
          <cell r="H1063">
            <v>0</v>
          </cell>
        </row>
        <row r="1064">
          <cell r="A1064" t="str">
            <v>09.08.15đ</v>
          </cell>
          <cell r="B1064" t="str">
            <v>Laép xaø theùp &lt;= 140kg (treân coät ñôõ)</v>
          </cell>
          <cell r="C1064" t="str">
            <v>boä</v>
          </cell>
          <cell r="D1064">
            <v>0</v>
          </cell>
          <cell r="E1064">
            <v>0</v>
          </cell>
          <cell r="F1064">
            <v>0</v>
          </cell>
          <cell r="G1064">
            <v>190096.49999999997</v>
          </cell>
          <cell r="H1064">
            <v>0</v>
          </cell>
        </row>
        <row r="1065">
          <cell r="A1065" t="str">
            <v>09.08.15n</v>
          </cell>
          <cell r="B1065" t="str">
            <v>Laép xaø theùp &lt;= 140 kg (treân coät neùo)</v>
          </cell>
          <cell r="C1065" t="str">
            <v>boä</v>
          </cell>
          <cell r="D1065">
            <v>0</v>
          </cell>
          <cell r="E1065">
            <v>0</v>
          </cell>
          <cell r="F1065">
            <v>0</v>
          </cell>
          <cell r="G1065">
            <v>252225.6</v>
          </cell>
          <cell r="H1065">
            <v>0</v>
          </cell>
        </row>
        <row r="1066">
          <cell r="A1066" t="str">
            <v>09.08.15p</v>
          </cell>
          <cell r="B1066" t="str">
            <v>Laép xaø theùp &lt;= 140 kg (treân coät hình P)</v>
          </cell>
          <cell r="C1066" t="str">
            <v>boä</v>
          </cell>
          <cell r="D1066">
            <v>0</v>
          </cell>
          <cell r="E1066">
            <v>0</v>
          </cell>
          <cell r="F1066">
            <v>0</v>
          </cell>
          <cell r="G1066">
            <v>237388.80000000002</v>
          </cell>
          <cell r="H1066">
            <v>0</v>
          </cell>
        </row>
        <row r="1067">
          <cell r="A1067" t="str">
            <v>09.08.16đ</v>
          </cell>
          <cell r="B1067" t="str">
            <v>Laép xaø theùp &lt;= 230kg (treân coät ñôõ)</v>
          </cell>
          <cell r="C1067" t="str">
            <v>boä</v>
          </cell>
          <cell r="D1067">
            <v>0</v>
          </cell>
          <cell r="E1067">
            <v>0</v>
          </cell>
          <cell r="F1067">
            <v>0</v>
          </cell>
          <cell r="G1067">
            <v>262425.90000000002</v>
          </cell>
          <cell r="H1067">
            <v>0</v>
          </cell>
        </row>
        <row r="1068">
          <cell r="A1068" t="str">
            <v>09.08.16n</v>
          </cell>
          <cell r="B1068" t="str">
            <v>Laép xaø theùp &lt;= 230 kg (treân coät neùo)</v>
          </cell>
          <cell r="C1068" t="str">
            <v>boä</v>
          </cell>
          <cell r="D1068">
            <v>0</v>
          </cell>
          <cell r="E1068">
            <v>0</v>
          </cell>
          <cell r="F1068">
            <v>0</v>
          </cell>
          <cell r="G1068">
            <v>347737.5</v>
          </cell>
          <cell r="H1068">
            <v>0</v>
          </cell>
        </row>
        <row r="1069">
          <cell r="A1069" t="str">
            <v>09.08.16p</v>
          </cell>
          <cell r="B1069" t="str">
            <v>Laép xaø theùp &lt;= 230 kg (treân coät hình P)</v>
          </cell>
          <cell r="C1069" t="str">
            <v>boä</v>
          </cell>
          <cell r="D1069">
            <v>0</v>
          </cell>
          <cell r="E1069">
            <v>0</v>
          </cell>
          <cell r="F1069">
            <v>0</v>
          </cell>
          <cell r="G1069">
            <v>339391.8</v>
          </cell>
          <cell r="H1069">
            <v>0</v>
          </cell>
        </row>
        <row r="1070">
          <cell r="A1070" t="str">
            <v>09.08.17đ</v>
          </cell>
          <cell r="B1070" t="str">
            <v>Laép xaø theùp &lt;= 320kg (treân coät ñôõ)</v>
          </cell>
          <cell r="C1070" t="str">
            <v>boä</v>
          </cell>
          <cell r="D1070">
            <v>0</v>
          </cell>
          <cell r="E1070">
            <v>0</v>
          </cell>
          <cell r="F1070">
            <v>0</v>
          </cell>
          <cell r="G1070">
            <v>334755.3</v>
          </cell>
          <cell r="H1070">
            <v>0</v>
          </cell>
        </row>
        <row r="1071">
          <cell r="A1071" t="str">
            <v>09.08.17n</v>
          </cell>
          <cell r="B1071" t="str">
            <v>Laép xaø theùp &lt;= 320 kg (treân coät neùo)</v>
          </cell>
          <cell r="C1071" t="str">
            <v>boä</v>
          </cell>
          <cell r="D1071">
            <v>0</v>
          </cell>
          <cell r="E1071">
            <v>0</v>
          </cell>
          <cell r="F1071">
            <v>0</v>
          </cell>
          <cell r="G1071">
            <v>445104</v>
          </cell>
          <cell r="H1071">
            <v>0</v>
          </cell>
        </row>
        <row r="1072">
          <cell r="A1072" t="str">
            <v>09.08.17p</v>
          </cell>
          <cell r="B1072" t="str">
            <v>Laép xaø theùp &lt;= 320 kg (treân coät hình P)</v>
          </cell>
          <cell r="C1072" t="str">
            <v>boä</v>
          </cell>
          <cell r="D1072">
            <v>0</v>
          </cell>
          <cell r="E1072">
            <v>0</v>
          </cell>
          <cell r="F1072">
            <v>0</v>
          </cell>
          <cell r="G1072">
            <v>425630.7</v>
          </cell>
          <cell r="H1072">
            <v>0</v>
          </cell>
        </row>
        <row r="1073">
          <cell r="A1073" t="str">
            <v>09.08.18đ</v>
          </cell>
          <cell r="B1073" t="str">
            <v>Laép xaø theùp &lt;= 410kg (treân coät ñôõ)</v>
          </cell>
          <cell r="C1073" t="str">
            <v>boä</v>
          </cell>
          <cell r="D1073">
            <v>0</v>
          </cell>
          <cell r="E1073">
            <v>0</v>
          </cell>
          <cell r="F1073">
            <v>0</v>
          </cell>
          <cell r="G1073">
            <v>395029.8</v>
          </cell>
          <cell r="H1073">
            <v>0</v>
          </cell>
        </row>
        <row r="1074">
          <cell r="A1074" t="str">
            <v>09.08.18n</v>
          </cell>
          <cell r="B1074" t="str">
            <v>Laép xaø theùp &lt;= 410 kg (treân coät neùo)</v>
          </cell>
          <cell r="C1074" t="str">
            <v>boä</v>
          </cell>
          <cell r="D1074">
            <v>0</v>
          </cell>
          <cell r="E1074">
            <v>0</v>
          </cell>
          <cell r="F1074">
            <v>0</v>
          </cell>
          <cell r="G1074">
            <v>524851.80000000005</v>
          </cell>
          <cell r="H1074">
            <v>0</v>
          </cell>
        </row>
        <row r="1075">
          <cell r="A1075" t="str">
            <v>09.08.18p</v>
          </cell>
          <cell r="B1075" t="str">
            <v>Laép xaø theùp &lt;= 410 kg (treân coät hình P)</v>
          </cell>
          <cell r="C1075" t="str">
            <v>boä</v>
          </cell>
          <cell r="D1075">
            <v>0</v>
          </cell>
          <cell r="E1075">
            <v>0</v>
          </cell>
          <cell r="F1075">
            <v>0</v>
          </cell>
          <cell r="G1075">
            <v>469213.8</v>
          </cell>
          <cell r="H1075">
            <v>0</v>
          </cell>
        </row>
        <row r="1076">
          <cell r="A1076" t="str">
            <v>09.08.19đ</v>
          </cell>
          <cell r="B1076" t="str">
            <v>Laép xaø theùp &lt;= 500kg (treân coät ñôõ)</v>
          </cell>
          <cell r="C1076" t="str">
            <v>boä</v>
          </cell>
          <cell r="D1076">
            <v>0</v>
          </cell>
          <cell r="E1076">
            <v>0</v>
          </cell>
          <cell r="F1076">
            <v>0</v>
          </cell>
          <cell r="G1076">
            <v>466431.9</v>
          </cell>
          <cell r="H1076">
            <v>0</v>
          </cell>
        </row>
        <row r="1077">
          <cell r="A1077" t="str">
            <v>09.08.19n</v>
          </cell>
          <cell r="B1077" t="str">
            <v>Laép xaø theùp &lt;= 500 kg (treân coät neùo)</v>
          </cell>
          <cell r="C1077" t="str">
            <v>boä</v>
          </cell>
          <cell r="D1077">
            <v>0</v>
          </cell>
          <cell r="E1077">
            <v>0</v>
          </cell>
          <cell r="F1077">
            <v>0</v>
          </cell>
          <cell r="G1077">
            <v>619436.4</v>
          </cell>
          <cell r="H1077">
            <v>0</v>
          </cell>
        </row>
        <row r="1078">
          <cell r="A1078" t="str">
            <v>09.08.19p</v>
          </cell>
          <cell r="B1078" t="str">
            <v>Laép xaø theùp &lt;= 500 kg (treân coät hình P)</v>
          </cell>
          <cell r="C1078" t="str">
            <v>boä</v>
          </cell>
          <cell r="D1078">
            <v>0</v>
          </cell>
          <cell r="E1078">
            <v>0</v>
          </cell>
          <cell r="F1078">
            <v>0</v>
          </cell>
          <cell r="G1078">
            <v>511869.6</v>
          </cell>
          <cell r="H1078">
            <v>0</v>
          </cell>
        </row>
        <row r="1079">
          <cell r="A1079" t="str">
            <v>09.08.20p</v>
          </cell>
          <cell r="B1079" t="str">
            <v>Laép xaø theùp &lt;= 750 kg (treân coät hình P)</v>
          </cell>
          <cell r="C1079" t="str">
            <v>boä</v>
          </cell>
          <cell r="D1079">
            <v>0</v>
          </cell>
          <cell r="E1079">
            <v>0</v>
          </cell>
          <cell r="F1079">
            <v>0</v>
          </cell>
          <cell r="G1079">
            <v>655601.1</v>
          </cell>
          <cell r="H1079">
            <v>0</v>
          </cell>
        </row>
        <row r="1080">
          <cell r="A1080" t="str">
            <v>09.08.21p</v>
          </cell>
          <cell r="B1080" t="str">
            <v>Laép xaø theùp &lt;= 1000 kg (treân coät hình P)</v>
          </cell>
          <cell r="C1080" t="str">
            <v>boä</v>
          </cell>
          <cell r="D1080">
            <v>0</v>
          </cell>
          <cell r="E1080">
            <v>0</v>
          </cell>
          <cell r="F1080">
            <v>0</v>
          </cell>
          <cell r="G1080">
            <v>774295.5</v>
          </cell>
          <cell r="H1080">
            <v>0</v>
          </cell>
        </row>
        <row r="1081">
          <cell r="A1081" t="str">
            <v>09.09.00</v>
          </cell>
          <cell r="B1081" t="str">
            <v>THAÙOXAØ CHUÏP ÑAÀU CỘT</v>
          </cell>
          <cell r="H1081">
            <v>0</v>
          </cell>
        </row>
        <row r="1082">
          <cell r="A1082" t="str">
            <v>09.09.11đ</v>
          </cell>
          <cell r="B1082" t="str">
            <v>Thaùo xaø theùp &lt;= 10 kg (treân coät ñôõ)</v>
          </cell>
          <cell r="C1082" t="str">
            <v>boä</v>
          </cell>
          <cell r="D1082">
            <v>0</v>
          </cell>
          <cell r="E1082">
            <v>0</v>
          </cell>
          <cell r="F1082">
            <v>0</v>
          </cell>
          <cell r="G1082">
            <v>89833.5</v>
          </cell>
          <cell r="H1082">
            <v>0</v>
          </cell>
        </row>
        <row r="1083">
          <cell r="A1083" t="str">
            <v>09.09.11n</v>
          </cell>
          <cell r="B1083" t="str">
            <v>Thaùo xaø theùp &lt;= 10 kg (treân coät neùo)</v>
          </cell>
          <cell r="C1083" t="str">
            <v>boä</v>
          </cell>
          <cell r="D1083">
            <v>0</v>
          </cell>
          <cell r="E1083">
            <v>0</v>
          </cell>
          <cell r="F1083">
            <v>0</v>
          </cell>
          <cell r="G1083">
            <v>119778</v>
          </cell>
          <cell r="H1083">
            <v>0</v>
          </cell>
        </row>
        <row r="1084">
          <cell r="A1084" t="str">
            <v>09.09.12đ</v>
          </cell>
          <cell r="B1084" t="str">
            <v>Thaùo xaø theùp &lt;= 25kg (treân coät ñôõ)</v>
          </cell>
          <cell r="C1084" t="str">
            <v>boä</v>
          </cell>
          <cell r="D1084">
            <v>0</v>
          </cell>
          <cell r="E1084">
            <v>0</v>
          </cell>
          <cell r="F1084">
            <v>0</v>
          </cell>
          <cell r="G1084">
            <v>111792.80000000002</v>
          </cell>
          <cell r="H1084">
            <v>0</v>
          </cell>
        </row>
        <row r="1085">
          <cell r="A1085" t="str">
            <v>09.09.12n</v>
          </cell>
          <cell r="B1085" t="str">
            <v>Thaùo xaø theùp &lt;= 25 kg (treân coät neùo)</v>
          </cell>
          <cell r="C1085" t="str">
            <v>boä</v>
          </cell>
          <cell r="D1085">
            <v>0</v>
          </cell>
          <cell r="E1085">
            <v>0</v>
          </cell>
          <cell r="F1085">
            <v>0</v>
          </cell>
          <cell r="G1085">
            <v>149722.5</v>
          </cell>
          <cell r="H1085">
            <v>0</v>
          </cell>
        </row>
        <row r="1086">
          <cell r="A1086" t="str">
            <v>09.09.13đ</v>
          </cell>
          <cell r="B1086" t="str">
            <v>Thaùo xaø theùp &lt;= 50kg (treân coät ñôõ)</v>
          </cell>
          <cell r="C1086" t="str">
            <v>boä</v>
          </cell>
          <cell r="D1086">
            <v>0</v>
          </cell>
          <cell r="E1086">
            <v>0</v>
          </cell>
          <cell r="F1086">
            <v>0</v>
          </cell>
          <cell r="G1086">
            <v>151718.79999999999</v>
          </cell>
          <cell r="H1086">
            <v>0</v>
          </cell>
        </row>
        <row r="1087">
          <cell r="A1087" t="str">
            <v>09.09.13n</v>
          </cell>
          <cell r="B1087" t="str">
            <v>Thaùo xaø theùp &lt;= 50 kg (treân coät neùo)</v>
          </cell>
          <cell r="C1087" t="str">
            <v>boä</v>
          </cell>
          <cell r="D1087">
            <v>0</v>
          </cell>
          <cell r="E1087">
            <v>0</v>
          </cell>
          <cell r="F1087">
            <v>0</v>
          </cell>
          <cell r="G1087">
            <v>201626.3</v>
          </cell>
          <cell r="H1087">
            <v>0</v>
          </cell>
        </row>
        <row r="1088">
          <cell r="A1088" t="str">
            <v>09.09.14đ</v>
          </cell>
          <cell r="B1088" t="str">
            <v>Thaùo xaø theùp &lt;= 100kg (treân coät ñôõ)</v>
          </cell>
          <cell r="C1088" t="str">
            <v>boä</v>
          </cell>
          <cell r="D1088">
            <v>0</v>
          </cell>
          <cell r="E1088">
            <v>0</v>
          </cell>
          <cell r="F1088">
            <v>0</v>
          </cell>
          <cell r="G1088">
            <v>204620.74999999997</v>
          </cell>
          <cell r="H1088">
            <v>0</v>
          </cell>
        </row>
        <row r="1089">
          <cell r="A1089" t="str">
            <v>09.09.14n</v>
          </cell>
          <cell r="B1089" t="str">
            <v>Thaùo xaø theùp &lt;= 100 kg (treân coät neùo)</v>
          </cell>
          <cell r="C1089" t="str">
            <v>boä</v>
          </cell>
          <cell r="D1089">
            <v>0</v>
          </cell>
          <cell r="E1089">
            <v>0</v>
          </cell>
          <cell r="F1089">
            <v>0</v>
          </cell>
          <cell r="G1089">
            <v>271496.80000000005</v>
          </cell>
          <cell r="H1089">
            <v>0</v>
          </cell>
        </row>
        <row r="1090">
          <cell r="A1090" t="str">
            <v>09.09.15đ</v>
          </cell>
          <cell r="B1090" t="str">
            <v>Thaùo xaø theùp &lt;= 140kg (treân coät ñôõ)</v>
          </cell>
          <cell r="C1090" t="str">
            <v>boä</v>
          </cell>
          <cell r="D1090">
            <v>0</v>
          </cell>
          <cell r="E1090">
            <v>0</v>
          </cell>
          <cell r="F1090">
            <v>0</v>
          </cell>
          <cell r="G1090">
            <v>245544.9</v>
          </cell>
          <cell r="H1090">
            <v>0</v>
          </cell>
        </row>
        <row r="1091">
          <cell r="A1091" t="str">
            <v>09.09.15n</v>
          </cell>
          <cell r="B1091" t="str">
            <v>Thaùo xaø theùp &lt;= 140 kg (treân coät neùo)</v>
          </cell>
          <cell r="C1091" t="str">
            <v>boä</v>
          </cell>
          <cell r="D1091">
            <v>0</v>
          </cell>
          <cell r="E1091">
            <v>0</v>
          </cell>
          <cell r="F1091">
            <v>0</v>
          </cell>
          <cell r="G1091">
            <v>325396.89999999997</v>
          </cell>
          <cell r="H1091">
            <v>0</v>
          </cell>
        </row>
        <row r="1092">
          <cell r="A1092" t="str">
            <v>09.09.15p</v>
          </cell>
          <cell r="B1092" t="str">
            <v>Thaùo xaø theùp &lt;= 140 kg (treân coät hình P)</v>
          </cell>
          <cell r="C1092" t="str">
            <v>boä</v>
          </cell>
          <cell r="D1092">
            <v>0</v>
          </cell>
          <cell r="E1092">
            <v>0</v>
          </cell>
          <cell r="F1092">
            <v>0</v>
          </cell>
          <cell r="G1092">
            <v>306432.05</v>
          </cell>
          <cell r="H1092">
            <v>0</v>
          </cell>
        </row>
        <row r="1093">
          <cell r="A1093" t="str">
            <v>09.09.16đ</v>
          </cell>
          <cell r="B1093" t="str">
            <v>Thaùo xaø theùp &lt;= 230kg (treân coät ñôõ)</v>
          </cell>
          <cell r="C1093" t="str">
            <v>boä</v>
          </cell>
          <cell r="D1093">
            <v>0</v>
          </cell>
          <cell r="E1093">
            <v>0</v>
          </cell>
          <cell r="F1093">
            <v>0</v>
          </cell>
          <cell r="G1093">
            <v>338372.85000000003</v>
          </cell>
          <cell r="H1093">
            <v>0</v>
          </cell>
        </row>
        <row r="1094">
          <cell r="A1094" t="str">
            <v>09.09.16n</v>
          </cell>
          <cell r="B1094" t="str">
            <v>Thaùo xaø theùp &lt;= 230 kg (treân coät neùo)</v>
          </cell>
          <cell r="C1094" t="str">
            <v>boä</v>
          </cell>
          <cell r="D1094">
            <v>0</v>
          </cell>
          <cell r="E1094">
            <v>0</v>
          </cell>
          <cell r="F1094">
            <v>0</v>
          </cell>
          <cell r="G1094">
            <v>449167.5</v>
          </cell>
          <cell r="H1094">
            <v>0</v>
          </cell>
        </row>
        <row r="1095">
          <cell r="A1095" t="str">
            <v>09.09.16p</v>
          </cell>
          <cell r="B1095" t="str">
            <v>Thaùo xaø theùp &lt;= 230 kg (treân coät hình P)</v>
          </cell>
          <cell r="C1095" t="str">
            <v>boä</v>
          </cell>
          <cell r="D1095">
            <v>0</v>
          </cell>
          <cell r="E1095">
            <v>0</v>
          </cell>
          <cell r="F1095">
            <v>0</v>
          </cell>
          <cell r="G1095">
            <v>438187.85</v>
          </cell>
          <cell r="H1095">
            <v>0</v>
          </cell>
        </row>
        <row r="1096">
          <cell r="A1096" t="str">
            <v>09.09.17đ</v>
          </cell>
          <cell r="B1096" t="str">
            <v>Thaùo xaø theùp &lt;= 320kg (treân coät ñôõ)</v>
          </cell>
          <cell r="C1096" t="str">
            <v>boä</v>
          </cell>
          <cell r="D1096">
            <v>0</v>
          </cell>
          <cell r="E1096">
            <v>0</v>
          </cell>
          <cell r="F1096">
            <v>0</v>
          </cell>
          <cell r="G1096">
            <v>432198.95</v>
          </cell>
          <cell r="H1096">
            <v>0</v>
          </cell>
        </row>
        <row r="1097">
          <cell r="A1097" t="str">
            <v>09.09.17n</v>
          </cell>
          <cell r="B1097" t="str">
            <v>Thaùo xaø theùp &lt;= 320 kg (treân coät neùo)</v>
          </cell>
          <cell r="C1097" t="str">
            <v>boä</v>
          </cell>
          <cell r="D1097">
            <v>0</v>
          </cell>
          <cell r="E1097">
            <v>0</v>
          </cell>
          <cell r="F1097">
            <v>0</v>
          </cell>
          <cell r="G1097">
            <v>574934.4</v>
          </cell>
          <cell r="H1097">
            <v>0</v>
          </cell>
        </row>
        <row r="1098">
          <cell r="A1098" t="str">
            <v>09.09.17p</v>
          </cell>
          <cell r="B1098" t="str">
            <v>Thaùo xaø theùp &lt;= 320 kg (treân coät hình P)</v>
          </cell>
          <cell r="C1098" t="str">
            <v>boä</v>
          </cell>
          <cell r="D1098">
            <v>0</v>
          </cell>
          <cell r="E1098">
            <v>0</v>
          </cell>
          <cell r="F1098">
            <v>0</v>
          </cell>
          <cell r="G1098">
            <v>548982.5</v>
          </cell>
          <cell r="H1098">
            <v>0</v>
          </cell>
        </row>
        <row r="1099">
          <cell r="A1099" t="str">
            <v>09.09.18đ</v>
          </cell>
          <cell r="B1099" t="str">
            <v>Thaùo xaø theùp &lt;= 410kg (treân coät ñôõ)</v>
          </cell>
          <cell r="C1099" t="str">
            <v>boä</v>
          </cell>
          <cell r="D1099">
            <v>0</v>
          </cell>
          <cell r="E1099">
            <v>0</v>
          </cell>
          <cell r="F1099">
            <v>0</v>
          </cell>
          <cell r="G1099">
            <v>510054.65</v>
          </cell>
          <cell r="H1099">
            <v>0</v>
          </cell>
        </row>
        <row r="1100">
          <cell r="A1100" t="str">
            <v>09.09.18n</v>
          </cell>
          <cell r="B1100" t="str">
            <v>Thaùo xaø theùp &lt;= 410 kg (treân coät neùo)</v>
          </cell>
          <cell r="C1100" t="str">
            <v>boä</v>
          </cell>
          <cell r="D1100">
            <v>0</v>
          </cell>
          <cell r="E1100">
            <v>0</v>
          </cell>
          <cell r="F1100">
            <v>0</v>
          </cell>
          <cell r="G1100">
            <v>677743.85</v>
          </cell>
          <cell r="H1100">
            <v>0</v>
          </cell>
        </row>
        <row r="1101">
          <cell r="A1101" t="str">
            <v>09.09.18p</v>
          </cell>
          <cell r="B1101" t="str">
            <v>Thaùo xaø theùp &lt;= 410 kg (treân coät hình P)</v>
          </cell>
          <cell r="C1101" t="str">
            <v>boä</v>
          </cell>
          <cell r="D1101">
            <v>0</v>
          </cell>
          <cell r="E1101">
            <v>0</v>
          </cell>
          <cell r="F1101">
            <v>0</v>
          </cell>
          <cell r="G1101">
            <v>605877.05000000005</v>
          </cell>
          <cell r="H1101">
            <v>0</v>
          </cell>
        </row>
        <row r="1102">
          <cell r="A1102" t="str">
            <v>09.09.19đ</v>
          </cell>
          <cell r="B1102" t="str">
            <v>Thaùo xaø theùp &lt;= 500kg (treân coät ñôõ)</v>
          </cell>
          <cell r="C1102" t="str">
            <v>boä</v>
          </cell>
          <cell r="D1102">
            <v>0</v>
          </cell>
          <cell r="E1102">
            <v>0</v>
          </cell>
          <cell r="F1102">
            <v>0</v>
          </cell>
          <cell r="G1102">
            <v>601884.45000000007</v>
          </cell>
          <cell r="H1102">
            <v>0</v>
          </cell>
        </row>
        <row r="1103">
          <cell r="A1103" t="str">
            <v>09.09.19n</v>
          </cell>
          <cell r="B1103" t="str">
            <v>Thaùo xaø theùp &lt;= 500 kg (treân coät neùo)</v>
          </cell>
          <cell r="C1103" t="str">
            <v>boä</v>
          </cell>
          <cell r="D1103">
            <v>0</v>
          </cell>
          <cell r="E1103">
            <v>0</v>
          </cell>
          <cell r="F1103">
            <v>0</v>
          </cell>
          <cell r="G1103">
            <v>800516.29999999993</v>
          </cell>
          <cell r="H1103">
            <v>0</v>
          </cell>
        </row>
        <row r="1104">
          <cell r="A1104" t="str">
            <v>09.09.19p</v>
          </cell>
          <cell r="B1104" t="str">
            <v>Thaùo xaø theùp &lt;= 500 kg (treân coät hình P)</v>
          </cell>
          <cell r="C1104" t="str">
            <v>boä</v>
          </cell>
          <cell r="D1104">
            <v>0</v>
          </cell>
          <cell r="E1104">
            <v>0</v>
          </cell>
          <cell r="F1104">
            <v>0</v>
          </cell>
          <cell r="G1104">
            <v>660775.30000000005</v>
          </cell>
          <cell r="H1104">
            <v>0</v>
          </cell>
        </row>
        <row r="1105">
          <cell r="A1105" t="str">
            <v>09.09.20p</v>
          </cell>
          <cell r="B1105" t="str">
            <v>Thaùo xaø theùp &lt;= 750 kg (treân coät hình P)</v>
          </cell>
          <cell r="C1105" t="str">
            <v>boä</v>
          </cell>
          <cell r="D1105">
            <v>0</v>
          </cell>
          <cell r="E1105">
            <v>0</v>
          </cell>
          <cell r="F1105">
            <v>0</v>
          </cell>
          <cell r="G1105">
            <v>846431.20000000007</v>
          </cell>
          <cell r="H1105">
            <v>0</v>
          </cell>
        </row>
        <row r="1106">
          <cell r="A1106" t="str">
            <v>09.09.21p</v>
          </cell>
          <cell r="B1106" t="str">
            <v>Thaùo xaø theùp &lt;= 1000 kg (treân coät hình P)</v>
          </cell>
          <cell r="C1106" t="str">
            <v>boä</v>
          </cell>
          <cell r="D1106">
            <v>0</v>
          </cell>
          <cell r="E1106">
            <v>0</v>
          </cell>
          <cell r="F1106">
            <v>0</v>
          </cell>
          <cell r="G1106">
            <v>998150</v>
          </cell>
          <cell r="H1106">
            <v>0</v>
          </cell>
        </row>
        <row r="1107">
          <cell r="A1107" t="str">
            <v>Chương 10</v>
          </cell>
          <cell r="B1107" t="str">
            <v xml:space="preserve"> THAÙO HAÏ VAØ CAÊNG DAÂY LAÁY ÑOÄ VOÕNG</v>
          </cell>
          <cell r="H1107">
            <v>0</v>
          </cell>
        </row>
        <row r="1108">
          <cell r="A1108" t="str">
            <v>10.01.11a</v>
          </cell>
          <cell r="B1108" t="str">
            <v>Caêng daây laáy ñoä voõng daây nhoâm loõi theùp (16mm2, TC)</v>
          </cell>
          <cell r="C1108" t="str">
            <v>km</v>
          </cell>
          <cell r="D1108">
            <v>226620</v>
          </cell>
          <cell r="E1108">
            <v>226620</v>
          </cell>
          <cell r="F1108">
            <v>226620</v>
          </cell>
          <cell r="G1108">
            <v>925285.04999999993</v>
          </cell>
          <cell r="H1108">
            <v>0</v>
          </cell>
        </row>
        <row r="1109">
          <cell r="A1109" t="str">
            <v>10.01.11b</v>
          </cell>
          <cell r="B1109" t="str">
            <v>Caêng daây laáy ñoä voõng daây nhoâm loõi theùp (25mm2, TC)</v>
          </cell>
          <cell r="C1109" t="str">
            <v>km</v>
          </cell>
          <cell r="D1109">
            <v>226620</v>
          </cell>
          <cell r="E1109">
            <v>226620</v>
          </cell>
          <cell r="F1109">
            <v>226620</v>
          </cell>
          <cell r="G1109">
            <v>1219739.3</v>
          </cell>
          <cell r="H1109">
            <v>0</v>
          </cell>
        </row>
        <row r="1110">
          <cell r="A1110" t="str">
            <v>10.01.11c</v>
          </cell>
          <cell r="B1110" t="str">
            <v>Caêng daây laáy ñoä voõng daây nhoâm loõi theùp (35mm2, TC)</v>
          </cell>
          <cell r="C1110" t="str">
            <v>km</v>
          </cell>
          <cell r="D1110">
            <v>226620</v>
          </cell>
          <cell r="E1110">
            <v>226620</v>
          </cell>
          <cell r="F1110">
            <v>226620</v>
          </cell>
          <cell r="G1110">
            <v>1339517.3</v>
          </cell>
          <cell r="H1110">
            <v>0</v>
          </cell>
        </row>
        <row r="1111">
          <cell r="A1111" t="str">
            <v>10.01.11d</v>
          </cell>
          <cell r="B1111" t="str">
            <v>Caêng daây laáy ñoä voõng daây nhoâm loõi theùp (50mm2, TC)</v>
          </cell>
          <cell r="C1111" t="str">
            <v>km</v>
          </cell>
          <cell r="D1111">
            <v>226950</v>
          </cell>
          <cell r="E1111">
            <v>226950</v>
          </cell>
          <cell r="F1111">
            <v>226950</v>
          </cell>
          <cell r="G1111">
            <v>1764729.2</v>
          </cell>
          <cell r="H1111">
            <v>0</v>
          </cell>
        </row>
        <row r="1112">
          <cell r="A1112" t="str">
            <v>10.01.11e</v>
          </cell>
          <cell r="B1112" t="str">
            <v>Caêng daây laáy ñoä voõng daây nhoâm loõi theùp (70mm2, TC)</v>
          </cell>
          <cell r="C1112" t="str">
            <v>km</v>
          </cell>
          <cell r="D1112">
            <v>226950</v>
          </cell>
          <cell r="E1112">
            <v>226950</v>
          </cell>
          <cell r="F1112">
            <v>226950</v>
          </cell>
          <cell r="G1112">
            <v>2357630.3000000003</v>
          </cell>
          <cell r="H1112">
            <v>0</v>
          </cell>
        </row>
        <row r="1113">
          <cell r="A1113" t="str">
            <v>10.01.11f</v>
          </cell>
          <cell r="B1113" t="str">
            <v>Caêng daây laáy ñoä voõng daây nhoâm loõi theùp (95mm2, TC)</v>
          </cell>
          <cell r="C1113" t="str">
            <v>km</v>
          </cell>
          <cell r="D1113">
            <v>226950</v>
          </cell>
          <cell r="E1113">
            <v>226950</v>
          </cell>
          <cell r="F1113">
            <v>226950</v>
          </cell>
          <cell r="G1113">
            <v>3206057.8</v>
          </cell>
          <cell r="H1113">
            <v>0</v>
          </cell>
        </row>
        <row r="1114">
          <cell r="A1114" t="str">
            <v>10.01.12d</v>
          </cell>
          <cell r="B1114" t="str">
            <v>Caêng daây laáy ñoä voõng daây nhoâm loõi theùp (50mm2, TC+CG)</v>
          </cell>
          <cell r="C1114" t="str">
            <v>km</v>
          </cell>
          <cell r="D1114">
            <v>226950</v>
          </cell>
          <cell r="E1114">
            <v>226950</v>
          </cell>
          <cell r="F1114">
            <v>226950</v>
          </cell>
          <cell r="G1114">
            <v>803510.75000000012</v>
          </cell>
          <cell r="H1114">
            <v>158637.82</v>
          </cell>
        </row>
        <row r="1115">
          <cell r="A1115" t="str">
            <v>10.01.12e</v>
          </cell>
          <cell r="B1115" t="str">
            <v>Caêng daây laáy ñoä voõng daây nhoâm loõi theùp (70mm2, TC+CG)</v>
          </cell>
          <cell r="C1115" t="str">
            <v>km</v>
          </cell>
          <cell r="D1115">
            <v>226950</v>
          </cell>
          <cell r="E1115">
            <v>226950</v>
          </cell>
          <cell r="F1115">
            <v>226950</v>
          </cell>
          <cell r="G1115">
            <v>1051051.95</v>
          </cell>
          <cell r="H1115">
            <v>158637.82</v>
          </cell>
        </row>
        <row r="1116">
          <cell r="A1116" t="str">
            <v>10.01.12f</v>
          </cell>
          <cell r="B1116" t="str">
            <v>Caêng daây laáy ñoä voõng daây nhoâm loõi theùp (95mm2, TC+CG)</v>
          </cell>
          <cell r="C1116" t="str">
            <v>km</v>
          </cell>
          <cell r="D1116">
            <v>226950</v>
          </cell>
          <cell r="E1116">
            <v>226950</v>
          </cell>
          <cell r="F1116">
            <v>226950</v>
          </cell>
          <cell r="G1116">
            <v>1394415.55</v>
          </cell>
          <cell r="H1116">
            <v>158637.82</v>
          </cell>
        </row>
        <row r="1117">
          <cell r="A1117" t="str">
            <v>10.01.21a</v>
          </cell>
          <cell r="B1117" t="str">
            <v>Caêng daây laáy ñoä voõng daây ñoàng (16mm2, TC)</v>
          </cell>
          <cell r="C1117" t="str">
            <v>km</v>
          </cell>
          <cell r="D1117">
            <v>226620</v>
          </cell>
          <cell r="E1117">
            <v>226620</v>
          </cell>
          <cell r="F1117">
            <v>226620</v>
          </cell>
          <cell r="G1117">
            <v>1224730.05</v>
          </cell>
          <cell r="H1117">
            <v>0</v>
          </cell>
        </row>
        <row r="1118">
          <cell r="A1118" t="str">
            <v>10.01.21b</v>
          </cell>
          <cell r="B1118" t="str">
            <v>Caêng daây laáy ñoä voõng daây ñoàng (25mm2, TC)</v>
          </cell>
          <cell r="C1118" t="str">
            <v>km</v>
          </cell>
          <cell r="D1118">
            <v>226620</v>
          </cell>
          <cell r="E1118">
            <v>226620</v>
          </cell>
          <cell r="F1118">
            <v>226620</v>
          </cell>
          <cell r="G1118">
            <v>1589054.8</v>
          </cell>
          <cell r="H1118">
            <v>0</v>
          </cell>
        </row>
        <row r="1119">
          <cell r="A1119" t="str">
            <v>10.01.21c</v>
          </cell>
          <cell r="B1119" t="str">
            <v>Caêng daây laáy ñoä voõng daây ñoàng (35mm2, TC)</v>
          </cell>
          <cell r="C1119" t="str">
            <v>km</v>
          </cell>
          <cell r="D1119">
            <v>226620</v>
          </cell>
          <cell r="E1119">
            <v>226620</v>
          </cell>
          <cell r="F1119">
            <v>226620</v>
          </cell>
          <cell r="G1119">
            <v>1741771.75</v>
          </cell>
          <cell r="H1119">
            <v>0</v>
          </cell>
        </row>
        <row r="1120">
          <cell r="A1120" t="str">
            <v>10.01.21d</v>
          </cell>
          <cell r="B1120" t="str">
            <v>Caêng daây laáy ñoä voõng daây ñoàng (50mm2, TC)</v>
          </cell>
          <cell r="C1120" t="str">
            <v>km</v>
          </cell>
          <cell r="D1120">
            <v>226950</v>
          </cell>
          <cell r="E1120">
            <v>226950</v>
          </cell>
          <cell r="F1120">
            <v>226950</v>
          </cell>
          <cell r="G1120">
            <v>2274783.85</v>
          </cell>
          <cell r="H1120">
            <v>0</v>
          </cell>
        </row>
        <row r="1121">
          <cell r="A1121" t="str">
            <v>10.01.21e</v>
          </cell>
          <cell r="B1121" t="str">
            <v>Caêng daây laáy ñoä voõng daây ñoàng (70mm2, TC)</v>
          </cell>
          <cell r="C1121" t="str">
            <v>km</v>
          </cell>
          <cell r="D1121">
            <v>226950</v>
          </cell>
          <cell r="E1121">
            <v>226950</v>
          </cell>
          <cell r="F1121">
            <v>226950</v>
          </cell>
          <cell r="G1121">
            <v>3064320.5</v>
          </cell>
          <cell r="H1121">
            <v>0</v>
          </cell>
        </row>
        <row r="1122">
          <cell r="A1122" t="str">
            <v>10.01.21f</v>
          </cell>
          <cell r="B1122" t="str">
            <v>Caêng daây laáy ñoä voõng daây ñoàng (95mm2, TC)</v>
          </cell>
          <cell r="C1122" t="str">
            <v>km</v>
          </cell>
          <cell r="D1122">
            <v>226950</v>
          </cell>
          <cell r="E1122">
            <v>226950</v>
          </cell>
          <cell r="F1122">
            <v>226950</v>
          </cell>
          <cell r="G1122">
            <v>4172266.9999999995</v>
          </cell>
          <cell r="H1122">
            <v>0</v>
          </cell>
        </row>
        <row r="1123">
          <cell r="A1123" t="str">
            <v>10.01.22c</v>
          </cell>
          <cell r="B1123" t="str">
            <v>Caêng daây laáy ñoä voõng daây ñoàng (35mm2, TC+CG)</v>
          </cell>
          <cell r="C1123" t="str">
            <v>km</v>
          </cell>
          <cell r="D1123">
            <v>226620</v>
          </cell>
          <cell r="E1123">
            <v>226620</v>
          </cell>
          <cell r="F1123">
            <v>226620</v>
          </cell>
          <cell r="G1123">
            <v>1045063.05</v>
          </cell>
          <cell r="H1123">
            <v>144216.20000000001</v>
          </cell>
        </row>
        <row r="1124">
          <cell r="A1124" t="str">
            <v>10.01.22d</v>
          </cell>
          <cell r="B1124" t="str">
            <v>Caêng daây laáy ñoä voõng daây ñoàng (50mm2, TC+CG)</v>
          </cell>
          <cell r="C1124" t="str">
            <v>km</v>
          </cell>
          <cell r="D1124">
            <v>226950</v>
          </cell>
          <cell r="E1124">
            <v>226950</v>
          </cell>
          <cell r="F1124">
            <v>226950</v>
          </cell>
          <cell r="G1124">
            <v>1365469.2</v>
          </cell>
          <cell r="H1124">
            <v>144216.20000000001</v>
          </cell>
        </row>
        <row r="1125">
          <cell r="A1125" t="str">
            <v>10.01.22e</v>
          </cell>
          <cell r="B1125" t="str">
            <v>Caêng daây laáy ñoä voõng daây ñoàng (70mm2, TC+CG)</v>
          </cell>
          <cell r="C1125" t="str">
            <v>km</v>
          </cell>
          <cell r="D1125">
            <v>226950</v>
          </cell>
          <cell r="E1125">
            <v>226950</v>
          </cell>
          <cell r="F1125">
            <v>226950</v>
          </cell>
          <cell r="G1125">
            <v>1839590.45</v>
          </cell>
          <cell r="H1125">
            <v>144216.20000000001</v>
          </cell>
        </row>
        <row r="1126">
          <cell r="A1126" t="str">
            <v>10.01.22f</v>
          </cell>
          <cell r="B1126" t="str">
            <v>Caêng daây laáy ñoä voõng daây ñoàng (95mm2, TC+CG)</v>
          </cell>
          <cell r="C1126" t="str">
            <v>km</v>
          </cell>
          <cell r="D1126">
            <v>226950</v>
          </cell>
          <cell r="E1126">
            <v>226950</v>
          </cell>
          <cell r="F1126">
            <v>226950</v>
          </cell>
          <cell r="G1126">
            <v>2503360.1999999997</v>
          </cell>
          <cell r="H1126">
            <v>144216.20000000001</v>
          </cell>
        </row>
        <row r="1127">
          <cell r="A1127" t="str">
            <v>10.01.31a</v>
          </cell>
          <cell r="B1127" t="str">
            <v>Caêng daây laáy ñoä voõng daây nhoâm (16mm2, TC)</v>
          </cell>
          <cell r="C1127" t="str">
            <v>km</v>
          </cell>
          <cell r="D1127">
            <v>226620</v>
          </cell>
          <cell r="E1127">
            <v>226620</v>
          </cell>
          <cell r="F1127">
            <v>226620</v>
          </cell>
          <cell r="G1127">
            <v>625840.04999999993</v>
          </cell>
          <cell r="H1127">
            <v>0</v>
          </cell>
        </row>
        <row r="1128">
          <cell r="A1128" t="str">
            <v>10.01.31b</v>
          </cell>
          <cell r="B1128" t="str">
            <v>Caêng daây laáy ñoä voõng daây nhoâm (25mm2, TC)</v>
          </cell>
          <cell r="C1128" t="str">
            <v>km</v>
          </cell>
          <cell r="D1128">
            <v>226620</v>
          </cell>
          <cell r="E1128">
            <v>226620</v>
          </cell>
          <cell r="F1128">
            <v>226620</v>
          </cell>
          <cell r="G1128">
            <v>823473.75</v>
          </cell>
          <cell r="H1128">
            <v>0</v>
          </cell>
        </row>
        <row r="1129">
          <cell r="A1129" t="str">
            <v>10.01.31c</v>
          </cell>
          <cell r="B1129" t="str">
            <v>Caêng daây laáy ñoä voõng daây nhoâm (35mm2, TC)</v>
          </cell>
          <cell r="C1129" t="str">
            <v>km</v>
          </cell>
          <cell r="D1129">
            <v>226620</v>
          </cell>
          <cell r="E1129">
            <v>226620</v>
          </cell>
          <cell r="F1129">
            <v>226620</v>
          </cell>
          <cell r="G1129">
            <v>1075007.55</v>
          </cell>
          <cell r="H1129">
            <v>0</v>
          </cell>
        </row>
        <row r="1130">
          <cell r="A1130" t="str">
            <v>10.01.31d</v>
          </cell>
          <cell r="B1130" t="str">
            <v>Caêng daây laáy ñoä voõng daây nhoâm (50mm2, TC)</v>
          </cell>
          <cell r="C1130" t="str">
            <v>km</v>
          </cell>
          <cell r="D1130">
            <v>226950</v>
          </cell>
          <cell r="E1130">
            <v>226950</v>
          </cell>
          <cell r="F1130">
            <v>226950</v>
          </cell>
          <cell r="G1130">
            <v>1404397.05</v>
          </cell>
          <cell r="H1130">
            <v>0</v>
          </cell>
        </row>
        <row r="1131">
          <cell r="A1131" t="str">
            <v>10.01.31e</v>
          </cell>
          <cell r="B1131" t="str">
            <v>Caêng daây laáy ñoä voõng daây nhoâm (70mm2, TC)</v>
          </cell>
          <cell r="C1131" t="str">
            <v>km</v>
          </cell>
          <cell r="D1131">
            <v>226950</v>
          </cell>
          <cell r="E1131">
            <v>226950</v>
          </cell>
          <cell r="F1131">
            <v>226950</v>
          </cell>
          <cell r="G1131">
            <v>1890496.1</v>
          </cell>
          <cell r="H1131">
            <v>0</v>
          </cell>
        </row>
        <row r="1132">
          <cell r="A1132" t="str">
            <v>10.01.31f</v>
          </cell>
          <cell r="B1132" t="str">
            <v>Caêng daây laáy ñoä voõng daây nhoâm (95mm2, TC)</v>
          </cell>
          <cell r="C1132" t="str">
            <v>km</v>
          </cell>
          <cell r="D1132">
            <v>226950</v>
          </cell>
          <cell r="E1132">
            <v>226950</v>
          </cell>
          <cell r="F1132">
            <v>226950</v>
          </cell>
          <cell r="G1132">
            <v>2569238.0999999996</v>
          </cell>
          <cell r="H1132">
            <v>0</v>
          </cell>
        </row>
        <row r="1133">
          <cell r="A1133" t="str">
            <v>10.01.41a</v>
          </cell>
          <cell r="B1133" t="str">
            <v>Caêng daây laáy ñoä voõng daây theùp (16mm2, TC)</v>
          </cell>
          <cell r="C1133" t="str">
            <v>km</v>
          </cell>
          <cell r="D1133">
            <v>226620</v>
          </cell>
          <cell r="E1133">
            <v>226620</v>
          </cell>
          <cell r="F1133">
            <v>226620</v>
          </cell>
          <cell r="G1133">
            <v>1786688.4999999998</v>
          </cell>
          <cell r="H1133">
            <v>0</v>
          </cell>
        </row>
        <row r="1134">
          <cell r="A1134" t="str">
            <v>10.01.41b</v>
          </cell>
          <cell r="B1134" t="str">
            <v>Caêng daây laáy ñoä voõng daây theùp (25mm2, TC)</v>
          </cell>
          <cell r="C1134" t="str">
            <v>km</v>
          </cell>
          <cell r="D1134">
            <v>226620</v>
          </cell>
          <cell r="E1134">
            <v>226620</v>
          </cell>
          <cell r="F1134">
            <v>226620</v>
          </cell>
          <cell r="G1134">
            <v>2195930</v>
          </cell>
          <cell r="H1134">
            <v>0</v>
          </cell>
        </row>
        <row r="1135">
          <cell r="A1135" t="str">
            <v>10.01.41c</v>
          </cell>
          <cell r="B1135" t="str">
            <v>Caêng daây laáy ñoä voõng daây theùp (35mm2, TC)</v>
          </cell>
          <cell r="C1135" t="str">
            <v>km</v>
          </cell>
          <cell r="D1135">
            <v>226620</v>
          </cell>
          <cell r="E1135">
            <v>226620</v>
          </cell>
          <cell r="F1135">
            <v>226620</v>
          </cell>
          <cell r="G1135">
            <v>2469423.0999999996</v>
          </cell>
          <cell r="H1135">
            <v>0</v>
          </cell>
        </row>
        <row r="1136">
          <cell r="A1136" t="str">
            <v>10.01.41d</v>
          </cell>
          <cell r="B1136" t="str">
            <v>Caêng daây laáy ñoä voõng daây theùp (50mm2, TC)</v>
          </cell>
          <cell r="C1136" t="str">
            <v>km</v>
          </cell>
          <cell r="D1136">
            <v>226950</v>
          </cell>
          <cell r="E1136">
            <v>226950</v>
          </cell>
          <cell r="F1136">
            <v>226950</v>
          </cell>
          <cell r="G1136">
            <v>2766871.8</v>
          </cell>
          <cell r="H1136">
            <v>0</v>
          </cell>
        </row>
        <row r="1137">
          <cell r="A1137" t="str">
            <v>10.01.41e</v>
          </cell>
          <cell r="B1137" t="str">
            <v>Caêng daây laáy ñoä voõng daây theùp (70mm2, TC)</v>
          </cell>
          <cell r="C1137" t="str">
            <v>km</v>
          </cell>
          <cell r="D1137">
            <v>226950</v>
          </cell>
          <cell r="E1137">
            <v>226950</v>
          </cell>
          <cell r="F1137">
            <v>226950</v>
          </cell>
          <cell r="G1137">
            <v>3319846.9</v>
          </cell>
          <cell r="H1137">
            <v>0</v>
          </cell>
        </row>
        <row r="1138">
          <cell r="A1138" t="str">
            <v>10.01.42c</v>
          </cell>
          <cell r="B1138" t="str">
            <v>Caêng daây laáy ñoä voõng daây theùp (35mm2, TC+CG)</v>
          </cell>
          <cell r="C1138" t="str">
            <v>km</v>
          </cell>
          <cell r="D1138">
            <v>226620</v>
          </cell>
          <cell r="E1138">
            <v>226620</v>
          </cell>
          <cell r="F1138">
            <v>226620</v>
          </cell>
          <cell r="G1138">
            <v>1349498.8</v>
          </cell>
          <cell r="H1138">
            <v>158637.82</v>
          </cell>
        </row>
        <row r="1139">
          <cell r="A1139" t="str">
            <v>10.01.42d</v>
          </cell>
          <cell r="B1139" t="str">
            <v>Caêng daây laáy ñoä voõng daây theùp (50mm2, TC+CG)</v>
          </cell>
          <cell r="C1139" t="str">
            <v>km</v>
          </cell>
          <cell r="D1139">
            <v>226950</v>
          </cell>
          <cell r="E1139">
            <v>226950</v>
          </cell>
          <cell r="F1139">
            <v>226950</v>
          </cell>
          <cell r="G1139">
            <v>1658925.3</v>
          </cell>
          <cell r="H1139">
            <v>158637.82</v>
          </cell>
        </row>
        <row r="1140">
          <cell r="A1140" t="str">
            <v>10.01.42e</v>
          </cell>
          <cell r="B1140" t="str">
            <v>Caêng daây laáy ñoä voõng daây theùp (70mm2, TC+CG)</v>
          </cell>
          <cell r="C1140" t="str">
            <v>km</v>
          </cell>
          <cell r="D1140">
            <v>226950</v>
          </cell>
          <cell r="E1140">
            <v>226950</v>
          </cell>
          <cell r="F1140">
            <v>226950</v>
          </cell>
          <cell r="G1140">
            <v>3319846.9</v>
          </cell>
          <cell r="H1140">
            <v>158637.82</v>
          </cell>
        </row>
        <row r="1141">
          <cell r="A1141" t="str">
            <v>10.01.51a</v>
          </cell>
          <cell r="B1141" t="str">
            <v>Caêng daây laáy ñoä voõng daây nhoâm loõi theùp (120mm2, TC)</v>
          </cell>
          <cell r="C1141" t="str">
            <v>km</v>
          </cell>
          <cell r="D1141">
            <v>320580</v>
          </cell>
          <cell r="E1141">
            <v>320580</v>
          </cell>
          <cell r="F1141">
            <v>320580</v>
          </cell>
          <cell r="G1141">
            <v>3909083.1</v>
          </cell>
          <cell r="H1141">
            <v>0</v>
          </cell>
        </row>
        <row r="1142">
          <cell r="A1142" t="str">
            <v>10.01.51b</v>
          </cell>
          <cell r="B1142" t="str">
            <v>Caêng daây laáy ñoä voõng daây nhoâm loõi theùp (150mm2, TC)</v>
          </cell>
          <cell r="C1142" t="str">
            <v>km</v>
          </cell>
          <cell r="D1142">
            <v>320580</v>
          </cell>
          <cell r="E1142">
            <v>320580</v>
          </cell>
          <cell r="F1142">
            <v>320580</v>
          </cell>
          <cell r="G1142">
            <v>4741953.6000000006</v>
          </cell>
          <cell r="H1142">
            <v>0</v>
          </cell>
        </row>
        <row r="1143">
          <cell r="A1143" t="str">
            <v>10.01.51c</v>
          </cell>
          <cell r="B1143" t="str">
            <v>Caêng daây laáy ñoä voõng daây nhoâm loõi theùp (185mm2, TC)</v>
          </cell>
          <cell r="C1143" t="str">
            <v>km</v>
          </cell>
          <cell r="D1143">
            <v>320580</v>
          </cell>
          <cell r="E1143">
            <v>320580</v>
          </cell>
          <cell r="F1143">
            <v>320580</v>
          </cell>
          <cell r="G1143">
            <v>5581314</v>
          </cell>
          <cell r="H1143">
            <v>0</v>
          </cell>
        </row>
        <row r="1144">
          <cell r="A1144" t="str">
            <v>10.01.51d</v>
          </cell>
          <cell r="B1144" t="str">
            <v>Caêng daây laáy ñoä voõng daây nhoâm loõi theùp (240mm2, TC)</v>
          </cell>
          <cell r="C1144" t="str">
            <v>km</v>
          </cell>
          <cell r="D1144">
            <v>320580</v>
          </cell>
          <cell r="E1144">
            <v>320580</v>
          </cell>
          <cell r="F1144">
            <v>320580</v>
          </cell>
          <cell r="G1144">
            <v>6138363.75</v>
          </cell>
          <cell r="H1144">
            <v>0</v>
          </cell>
        </row>
        <row r="1145">
          <cell r="A1145" t="str">
            <v>10.01.51e</v>
          </cell>
          <cell r="B1145" t="str">
            <v>Caêng daây laáy ñoä voõng daây nhoâm loõi theùp (300mm2, TC)</v>
          </cell>
          <cell r="C1145" t="str">
            <v>km</v>
          </cell>
          <cell r="D1145">
            <v>382710</v>
          </cell>
          <cell r="E1145">
            <v>382710</v>
          </cell>
          <cell r="F1145">
            <v>382710</v>
          </cell>
          <cell r="G1145">
            <v>7741369.0499999989</v>
          </cell>
          <cell r="H1145">
            <v>0</v>
          </cell>
        </row>
        <row r="1146">
          <cell r="A1146" t="str">
            <v>10.01.51f</v>
          </cell>
          <cell r="B1146" t="str">
            <v>Caêng daây laáy ñoä voõng daây nhoâm loõi theùp (400mm2, TC)</v>
          </cell>
          <cell r="C1146" t="str">
            <v>km</v>
          </cell>
          <cell r="D1146">
            <v>382710</v>
          </cell>
          <cell r="E1146">
            <v>382710</v>
          </cell>
          <cell r="F1146">
            <v>382710</v>
          </cell>
          <cell r="G1146">
            <v>10224837.449999999</v>
          </cell>
          <cell r="H1146">
            <v>0</v>
          </cell>
        </row>
        <row r="1147">
          <cell r="A1147" t="str">
            <v>10.01.51g</v>
          </cell>
          <cell r="B1147" t="str">
            <v>Caêng daây laáy ñoä voõng daây nhoâm loõi theùp (500mm2, TC)</v>
          </cell>
          <cell r="C1147" t="str">
            <v>km</v>
          </cell>
          <cell r="D1147">
            <v>382710</v>
          </cell>
          <cell r="E1147">
            <v>382710</v>
          </cell>
          <cell r="F1147">
            <v>382710</v>
          </cell>
          <cell r="G1147">
            <v>11981437.049999999</v>
          </cell>
          <cell r="H1147">
            <v>0</v>
          </cell>
        </row>
        <row r="1148">
          <cell r="A1148" t="str">
            <v>10.01.51h</v>
          </cell>
          <cell r="B1148" t="str">
            <v>Caêng daây laáy ñoä voõng daây nhoâm loõi theùp (&gt;500mm2, TC)</v>
          </cell>
          <cell r="C1148" t="str">
            <v>km</v>
          </cell>
          <cell r="D1148">
            <v>382710</v>
          </cell>
          <cell r="E1148">
            <v>382710</v>
          </cell>
          <cell r="F1148">
            <v>382710</v>
          </cell>
          <cell r="G1148">
            <v>15575760</v>
          </cell>
          <cell r="H1148">
            <v>0</v>
          </cell>
        </row>
        <row r="1149">
          <cell r="A1149" t="str">
            <v>10.01.52a</v>
          </cell>
          <cell r="B1149" t="str">
            <v>Caêng daây laáy ñoä voõng daây nhoâm loõi theùp (120mm2, TC+CG)</v>
          </cell>
          <cell r="C1149" t="str">
            <v>km</v>
          </cell>
          <cell r="D1149">
            <v>320580</v>
          </cell>
          <cell r="E1149">
            <v>320580</v>
          </cell>
          <cell r="F1149">
            <v>320580</v>
          </cell>
          <cell r="G1149">
            <v>2086502.8499999999</v>
          </cell>
          <cell r="H1149">
            <v>158637.82</v>
          </cell>
        </row>
        <row r="1150">
          <cell r="A1150" t="str">
            <v>10.01.52b</v>
          </cell>
          <cell r="B1150" t="str">
            <v>Caêng daây laáy ñoä voõng daây nhoâm loõi theùp (150mm2, TC+CG)</v>
          </cell>
          <cell r="C1150" t="str">
            <v>km</v>
          </cell>
          <cell r="D1150">
            <v>320580</v>
          </cell>
          <cell r="E1150">
            <v>320580</v>
          </cell>
          <cell r="F1150">
            <v>320580</v>
          </cell>
          <cell r="G1150">
            <v>2345017.2000000002</v>
          </cell>
          <cell r="H1150">
            <v>158637.82</v>
          </cell>
        </row>
        <row r="1151">
          <cell r="A1151" t="str">
            <v>10.01.52c</v>
          </cell>
          <cell r="B1151" t="str">
            <v>Caêng daây laáy ñoä voõng daây nhoâm loõi theùp (185mm2, TC+CG)</v>
          </cell>
          <cell r="C1151" t="str">
            <v>km</v>
          </cell>
          <cell r="D1151">
            <v>320580</v>
          </cell>
          <cell r="E1151">
            <v>320580</v>
          </cell>
          <cell r="F1151">
            <v>320580</v>
          </cell>
          <cell r="G1151">
            <v>2994007.2</v>
          </cell>
          <cell r="H1151">
            <v>237956.73</v>
          </cell>
        </row>
        <row r="1152">
          <cell r="A1152" t="str">
            <v>10.01.52d</v>
          </cell>
          <cell r="B1152" t="str">
            <v>Caêng daây laáy ñoä voõng daây nhoâm loõi theùp (240mm2, TC+CG)</v>
          </cell>
          <cell r="C1152" t="str">
            <v>km</v>
          </cell>
          <cell r="D1152">
            <v>320580</v>
          </cell>
          <cell r="E1152">
            <v>320580</v>
          </cell>
          <cell r="F1152">
            <v>320580</v>
          </cell>
          <cell r="G1152">
            <v>3349870.05</v>
          </cell>
          <cell r="H1152">
            <v>237956.73</v>
          </cell>
        </row>
        <row r="1153">
          <cell r="A1153" t="str">
            <v>10.01.52e</v>
          </cell>
          <cell r="B1153" t="str">
            <v>Caêng daây laáy ñoä voõng daây nhoâm loõi theùp (300mm2, TC+CG)</v>
          </cell>
          <cell r="C1153" t="str">
            <v>km</v>
          </cell>
          <cell r="D1153">
            <v>382710</v>
          </cell>
          <cell r="E1153">
            <v>382710</v>
          </cell>
          <cell r="F1153">
            <v>382710</v>
          </cell>
          <cell r="G1153">
            <v>3684099.9000000004</v>
          </cell>
          <cell r="H1153">
            <v>237956.73</v>
          </cell>
        </row>
        <row r="1154">
          <cell r="A1154" t="str">
            <v>10.01.52f</v>
          </cell>
          <cell r="B1154" t="str">
            <v>Caêng daây laáy ñoä voõng daây nhoâm loõi theùp (400mm2, TC+CG)</v>
          </cell>
          <cell r="C1154" t="str">
            <v>km</v>
          </cell>
          <cell r="D1154">
            <v>382710</v>
          </cell>
          <cell r="E1154">
            <v>382710</v>
          </cell>
          <cell r="F1154">
            <v>382710</v>
          </cell>
          <cell r="G1154">
            <v>4644605.0999999996</v>
          </cell>
          <cell r="H1154">
            <v>237956.73</v>
          </cell>
        </row>
        <row r="1155">
          <cell r="A1155" t="str">
            <v>10.01.52g</v>
          </cell>
          <cell r="B1155" t="str">
            <v>Caêng daây laáy ñoä voõng daây nhoâm loõi theùp (500mm2, TC+CG)</v>
          </cell>
          <cell r="C1155" t="str">
            <v>km</v>
          </cell>
          <cell r="D1155">
            <v>382710</v>
          </cell>
          <cell r="E1155">
            <v>382710</v>
          </cell>
          <cell r="F1155">
            <v>382710</v>
          </cell>
          <cell r="G1155">
            <v>6136200.4499999993</v>
          </cell>
          <cell r="H1155">
            <v>237956.73</v>
          </cell>
        </row>
        <row r="1156">
          <cell r="A1156" t="str">
            <v>10.01.52h</v>
          </cell>
          <cell r="B1156" t="str">
            <v>Caêng daây laáy ñoä voõng daây nhoâm loõi theùp (&gt;500mm2, TC+CG)</v>
          </cell>
          <cell r="C1156" t="str">
            <v>km</v>
          </cell>
          <cell r="D1156">
            <v>382710</v>
          </cell>
          <cell r="E1156">
            <v>382710</v>
          </cell>
          <cell r="F1156">
            <v>382710</v>
          </cell>
          <cell r="G1156">
            <v>7983658.6500000004</v>
          </cell>
          <cell r="H1156">
            <v>237956.73</v>
          </cell>
        </row>
        <row r="1157">
          <cell r="A1157" t="str">
            <v>10.01.61a</v>
          </cell>
          <cell r="B1157" t="str">
            <v>Caêng daây laáy ñoä voõng daây ñoàng (120mm2, TC)</v>
          </cell>
          <cell r="C1157" t="str">
            <v>km</v>
          </cell>
          <cell r="D1157">
            <v>320580</v>
          </cell>
          <cell r="E1157">
            <v>320580</v>
          </cell>
          <cell r="F1157">
            <v>320580</v>
          </cell>
          <cell r="G1157">
            <v>5081591.6999999993</v>
          </cell>
          <cell r="H1157">
            <v>0</v>
          </cell>
        </row>
        <row r="1158">
          <cell r="A1158" t="str">
            <v>10.01.61b</v>
          </cell>
          <cell r="B1158" t="str">
            <v>Caêng daây laáy ñoä voõng daây ñoàng (150mm2, TC)</v>
          </cell>
          <cell r="C1158" t="str">
            <v>km</v>
          </cell>
          <cell r="D1158">
            <v>320580</v>
          </cell>
          <cell r="E1158">
            <v>320580</v>
          </cell>
          <cell r="F1158">
            <v>320580</v>
          </cell>
          <cell r="G1158">
            <v>6147016.9500000002</v>
          </cell>
          <cell r="H1158">
            <v>0</v>
          </cell>
        </row>
        <row r="1159">
          <cell r="A1159" t="str">
            <v>10.01.61c</v>
          </cell>
          <cell r="B1159" t="str">
            <v>Caêng daây laáy ñoä voõng daây ñoàng (185mm2, TC)</v>
          </cell>
          <cell r="C1159" t="str">
            <v>km</v>
          </cell>
          <cell r="D1159">
            <v>320580</v>
          </cell>
          <cell r="E1159">
            <v>320580</v>
          </cell>
          <cell r="F1159">
            <v>320580</v>
          </cell>
          <cell r="G1159">
            <v>7255708.2000000002</v>
          </cell>
          <cell r="H1159">
            <v>0</v>
          </cell>
        </row>
        <row r="1160">
          <cell r="A1160" t="str">
            <v>10.01.61d</v>
          </cell>
          <cell r="B1160" t="str">
            <v>Caêng daây laáy ñoä voõng daây ñoàng (240mm2, TC)</v>
          </cell>
          <cell r="C1160" t="str">
            <v>km</v>
          </cell>
          <cell r="D1160">
            <v>320580</v>
          </cell>
          <cell r="E1160">
            <v>320580</v>
          </cell>
          <cell r="F1160">
            <v>320580</v>
          </cell>
          <cell r="G1160">
            <v>7980413.7000000002</v>
          </cell>
          <cell r="H1160">
            <v>0</v>
          </cell>
        </row>
        <row r="1161">
          <cell r="A1161" t="str">
            <v>10.01.62a</v>
          </cell>
          <cell r="B1161" t="str">
            <v>Caêng daây laáy ñoä voõng daây ñoàng (120mm2, TC+CG)</v>
          </cell>
          <cell r="C1161" t="str">
            <v>km</v>
          </cell>
          <cell r="D1161">
            <v>320580</v>
          </cell>
          <cell r="E1161">
            <v>320580</v>
          </cell>
          <cell r="F1161">
            <v>320580</v>
          </cell>
          <cell r="G1161">
            <v>3048089.7</v>
          </cell>
          <cell r="H1161">
            <v>158637.82</v>
          </cell>
        </row>
        <row r="1162">
          <cell r="A1162" t="str">
            <v>10.01.62b</v>
          </cell>
          <cell r="B1162" t="str">
            <v>Caêng daây laáy ñoä voõng daây ñoàng (150mm2, TC+CG)</v>
          </cell>
          <cell r="C1162" t="str">
            <v>km</v>
          </cell>
          <cell r="D1162">
            <v>320580</v>
          </cell>
          <cell r="E1162">
            <v>320580</v>
          </cell>
          <cell r="F1162">
            <v>320580</v>
          </cell>
          <cell r="G1162">
            <v>3688426.5</v>
          </cell>
          <cell r="H1162">
            <v>158637.82</v>
          </cell>
        </row>
        <row r="1163">
          <cell r="A1163" t="str">
            <v>10.01.62c</v>
          </cell>
          <cell r="B1163" t="str">
            <v>Caêng daây laáy ñoä voõng daây ñoàng (185mm2, TC+CG)</v>
          </cell>
          <cell r="C1163" t="str">
            <v>km</v>
          </cell>
          <cell r="D1163">
            <v>320580</v>
          </cell>
          <cell r="E1163">
            <v>320580</v>
          </cell>
          <cell r="F1163">
            <v>320580</v>
          </cell>
          <cell r="G1163">
            <v>4353641.25</v>
          </cell>
          <cell r="H1163">
            <v>237956.73</v>
          </cell>
        </row>
        <row r="1164">
          <cell r="A1164" t="str">
            <v>10.01.62d</v>
          </cell>
          <cell r="B1164" t="str">
            <v>Caêng daây laáy ñoä voõng daây ñoàng (240mm2, TC+CG)</v>
          </cell>
          <cell r="C1164" t="str">
            <v>km</v>
          </cell>
          <cell r="D1164">
            <v>320580</v>
          </cell>
          <cell r="E1164">
            <v>320580</v>
          </cell>
          <cell r="F1164">
            <v>320580</v>
          </cell>
          <cell r="G1164">
            <v>4787382.8999999994</v>
          </cell>
          <cell r="H1164">
            <v>237956.73</v>
          </cell>
        </row>
        <row r="1165">
          <cell r="A1165" t="str">
            <v>10.02.00</v>
          </cell>
          <cell r="B1165" t="str">
            <v>THAÙO HAÏ DAÂY</v>
          </cell>
          <cell r="H1165">
            <v>0</v>
          </cell>
        </row>
        <row r="1166">
          <cell r="A1166" t="str">
            <v>10.02.11a</v>
          </cell>
          <cell r="B1166" t="str">
            <v>Thaùo haï daây laáy ñoä voõng daây nhoâm loõi theùp (16mm2, TC)</v>
          </cell>
          <cell r="C1166" t="str">
            <v>km</v>
          </cell>
          <cell r="D1166">
            <v>0</v>
          </cell>
          <cell r="E1166">
            <v>0</v>
          </cell>
          <cell r="F1166">
            <v>0</v>
          </cell>
          <cell r="G1166">
            <v>786542.2</v>
          </cell>
          <cell r="H1166">
            <v>0</v>
          </cell>
        </row>
        <row r="1167">
          <cell r="A1167" t="str">
            <v>10.02.11b</v>
          </cell>
          <cell r="B1167" t="str">
            <v>Thaùo haï daây laáy ñoä voõng daây nhoâm loõi theùp (25mm2, TC)</v>
          </cell>
          <cell r="C1167" t="str">
            <v>km</v>
          </cell>
          <cell r="D1167">
            <v>0</v>
          </cell>
          <cell r="E1167">
            <v>0</v>
          </cell>
          <cell r="F1167">
            <v>0</v>
          </cell>
          <cell r="G1167">
            <v>1037077.8500000001</v>
          </cell>
          <cell r="H1167">
            <v>0</v>
          </cell>
        </row>
        <row r="1168">
          <cell r="A1168" t="str">
            <v>10.02.11c</v>
          </cell>
          <cell r="B1168" t="str">
            <v>Thaùo haï daây laáy ñoä voõng daây nhoâm loõi theùp (35mm2, TC)</v>
          </cell>
          <cell r="C1168" t="str">
            <v>km</v>
          </cell>
          <cell r="D1168">
            <v>0</v>
          </cell>
          <cell r="E1168">
            <v>0</v>
          </cell>
          <cell r="F1168">
            <v>0</v>
          </cell>
          <cell r="G1168">
            <v>1137891</v>
          </cell>
          <cell r="H1168">
            <v>0</v>
          </cell>
        </row>
        <row r="1169">
          <cell r="A1169" t="str">
            <v>10.02.11d</v>
          </cell>
          <cell r="B1169" t="str">
            <v>Thaùo haï daây laáy ñoä voõng daây nhoâm loõi theùp (50mm2, TC)</v>
          </cell>
          <cell r="C1169" t="str">
            <v>km</v>
          </cell>
          <cell r="D1169">
            <v>0</v>
          </cell>
          <cell r="E1169">
            <v>0</v>
          </cell>
          <cell r="F1169">
            <v>0</v>
          </cell>
          <cell r="G1169">
            <v>1499221.3</v>
          </cell>
          <cell r="H1169">
            <v>0</v>
          </cell>
        </row>
        <row r="1170">
          <cell r="A1170" t="str">
            <v>10.02.11e</v>
          </cell>
          <cell r="B1170" t="str">
            <v>Thaùo haï daây laáy ñoä voõng daây nhoâm loõi theùp (70mm2, TC)</v>
          </cell>
          <cell r="C1170" t="str">
            <v>km</v>
          </cell>
          <cell r="D1170">
            <v>0</v>
          </cell>
          <cell r="E1170">
            <v>0</v>
          </cell>
          <cell r="F1170">
            <v>0</v>
          </cell>
          <cell r="G1170">
            <v>2003287.05</v>
          </cell>
          <cell r="H1170">
            <v>0</v>
          </cell>
        </row>
        <row r="1171">
          <cell r="A1171" t="str">
            <v>10.02.11f</v>
          </cell>
          <cell r="B1171" t="str">
            <v>Thaùo haï daây laáy ñoä voõng daây nhoâm loõi theùp (95mm2, TC)</v>
          </cell>
          <cell r="C1171" t="str">
            <v>km</v>
          </cell>
          <cell r="D1171">
            <v>0</v>
          </cell>
          <cell r="E1171">
            <v>0</v>
          </cell>
          <cell r="F1171">
            <v>0</v>
          </cell>
          <cell r="G1171">
            <v>2724949.5</v>
          </cell>
          <cell r="H1171">
            <v>0</v>
          </cell>
        </row>
        <row r="1172">
          <cell r="A1172" t="str">
            <v>10.02.12d</v>
          </cell>
          <cell r="B1172" t="str">
            <v>Thaùo haï daây laáy ñoä voõng daây nhoâm loõi theùp (50mm2, TC+CG)</v>
          </cell>
          <cell r="C1172" t="str">
            <v>km</v>
          </cell>
          <cell r="D1172">
            <v>0</v>
          </cell>
          <cell r="E1172">
            <v>0</v>
          </cell>
          <cell r="F1172">
            <v>0</v>
          </cell>
          <cell r="G1172">
            <v>682734.6</v>
          </cell>
          <cell r="H1172">
            <v>144216.20000000001</v>
          </cell>
        </row>
        <row r="1173">
          <cell r="A1173" t="str">
            <v>10.02.12e</v>
          </cell>
          <cell r="B1173" t="str">
            <v>Thaùo haï daây laáy ñoä voõng daây nhoâm loõi theùp (70mm2, TC+CG)</v>
          </cell>
          <cell r="C1173" t="str">
            <v>km</v>
          </cell>
          <cell r="D1173">
            <v>0</v>
          </cell>
          <cell r="E1173">
            <v>0</v>
          </cell>
          <cell r="F1173">
            <v>0</v>
          </cell>
          <cell r="G1173">
            <v>893344.24999999988</v>
          </cell>
          <cell r="H1173">
            <v>144216.20000000001</v>
          </cell>
        </row>
        <row r="1174">
          <cell r="A1174" t="str">
            <v>10.02.12f</v>
          </cell>
          <cell r="B1174" t="str">
            <v>Thaùo haï daây laáy ñoä voõng daây nhoâm loõi theùp (95mm2, TC+CG)</v>
          </cell>
          <cell r="C1174" t="str">
            <v>km</v>
          </cell>
          <cell r="D1174">
            <v>0</v>
          </cell>
          <cell r="E1174">
            <v>0</v>
          </cell>
          <cell r="F1174">
            <v>0</v>
          </cell>
          <cell r="G1174">
            <v>1184804.0499999998</v>
          </cell>
          <cell r="H1174">
            <v>144216.20000000001</v>
          </cell>
        </row>
        <row r="1175">
          <cell r="A1175" t="str">
            <v>10.02.21a</v>
          </cell>
          <cell r="B1175" t="str">
            <v>Thaùo haï daây laáy ñoä voõng daây ñoàng (16mm2, TC)</v>
          </cell>
          <cell r="C1175" t="str">
            <v>km</v>
          </cell>
          <cell r="D1175">
            <v>0</v>
          </cell>
          <cell r="E1175">
            <v>0</v>
          </cell>
          <cell r="F1175">
            <v>0</v>
          </cell>
          <cell r="G1175">
            <v>1040072.3</v>
          </cell>
          <cell r="H1175">
            <v>0</v>
          </cell>
        </row>
        <row r="1176">
          <cell r="A1176" t="str">
            <v>10.02.21b</v>
          </cell>
          <cell r="B1176" t="str">
            <v>Thaùo haï daây laáy ñoä voõng daây ñoàng (25mm2, TC)</v>
          </cell>
          <cell r="C1176" t="str">
            <v>km</v>
          </cell>
          <cell r="D1176">
            <v>0</v>
          </cell>
          <cell r="E1176">
            <v>0</v>
          </cell>
          <cell r="F1176">
            <v>0</v>
          </cell>
          <cell r="G1176">
            <v>1350496.95</v>
          </cell>
          <cell r="H1176">
            <v>0</v>
          </cell>
        </row>
        <row r="1177">
          <cell r="A1177" t="str">
            <v>10.02.21c</v>
          </cell>
          <cell r="B1177" t="str">
            <v>Thaùo haï daây laáy ñoä voõng daây ñoàng (35mm2, TC)</v>
          </cell>
          <cell r="C1177" t="str">
            <v>km</v>
          </cell>
          <cell r="D1177">
            <v>0</v>
          </cell>
          <cell r="E1177">
            <v>0</v>
          </cell>
          <cell r="F1177">
            <v>0</v>
          </cell>
          <cell r="G1177">
            <v>1480256.45</v>
          </cell>
          <cell r="H1177">
            <v>0</v>
          </cell>
        </row>
        <row r="1178">
          <cell r="A1178" t="str">
            <v>10.02.21d</v>
          </cell>
          <cell r="B1178" t="str">
            <v>Thaùo haï daây laáy ñoä voõng daây ñoàng (50mm2, TC)</v>
          </cell>
          <cell r="C1178" t="str">
            <v>km</v>
          </cell>
          <cell r="D1178">
            <v>0</v>
          </cell>
          <cell r="E1178">
            <v>0</v>
          </cell>
          <cell r="F1178">
            <v>0</v>
          </cell>
          <cell r="G1178">
            <v>1933416.55</v>
          </cell>
          <cell r="H1178">
            <v>0</v>
          </cell>
        </row>
        <row r="1179">
          <cell r="A1179" t="str">
            <v>10.02.21e</v>
          </cell>
          <cell r="B1179" t="str">
            <v>Thaùo haï daây laáy ñoä voõng daây ñoàng (70mm2, TC)</v>
          </cell>
          <cell r="C1179" t="str">
            <v>km</v>
          </cell>
          <cell r="D1179">
            <v>0</v>
          </cell>
          <cell r="E1179">
            <v>0</v>
          </cell>
          <cell r="F1179">
            <v>0</v>
          </cell>
          <cell r="G1179">
            <v>2604173.35</v>
          </cell>
          <cell r="H1179">
            <v>0</v>
          </cell>
        </row>
        <row r="1180">
          <cell r="A1180" t="str">
            <v>10.02.21f</v>
          </cell>
          <cell r="B1180" t="str">
            <v>Thaùo haï daây laáy ñoä voõng daây ñoàng (95mm2, TC)</v>
          </cell>
          <cell r="C1180" t="str">
            <v>km</v>
          </cell>
          <cell r="D1180">
            <v>0</v>
          </cell>
          <cell r="E1180">
            <v>0</v>
          </cell>
          <cell r="F1180">
            <v>0</v>
          </cell>
          <cell r="G1180">
            <v>3546426.95</v>
          </cell>
          <cell r="H1180">
            <v>0</v>
          </cell>
        </row>
        <row r="1181">
          <cell r="A1181" t="str">
            <v>10.02.22c</v>
          </cell>
          <cell r="B1181" t="str">
            <v>Thaùo haï daây laáy ñoä voõng daây ñoàng (35mm2, TC+CG)</v>
          </cell>
          <cell r="C1181" t="str">
            <v>km</v>
          </cell>
          <cell r="D1181">
            <v>0</v>
          </cell>
          <cell r="E1181">
            <v>0</v>
          </cell>
          <cell r="F1181">
            <v>0</v>
          </cell>
          <cell r="G1181">
            <v>888353.5</v>
          </cell>
          <cell r="H1181">
            <v>144216.20000000001</v>
          </cell>
        </row>
        <row r="1182">
          <cell r="A1182" t="str">
            <v>10.02.22d</v>
          </cell>
          <cell r="B1182" t="str">
            <v>Thaùo haï daây laáy ñoä voõng daây ñoàng (50mm2, TC+CG)</v>
          </cell>
          <cell r="C1182" t="str">
            <v>km</v>
          </cell>
          <cell r="D1182">
            <v>0</v>
          </cell>
          <cell r="E1182">
            <v>0</v>
          </cell>
          <cell r="F1182">
            <v>0</v>
          </cell>
          <cell r="G1182">
            <v>1160848.4500000002</v>
          </cell>
          <cell r="H1182">
            <v>144216.20000000001</v>
          </cell>
        </row>
        <row r="1183">
          <cell r="A1183" t="str">
            <v>10.02.22e</v>
          </cell>
          <cell r="B1183" t="str">
            <v>Thaùo haï daây laáy ñoä voõng daây ñoàng (70mm2, TC+CG)</v>
          </cell>
          <cell r="C1183" t="str">
            <v>km</v>
          </cell>
          <cell r="D1183">
            <v>0</v>
          </cell>
          <cell r="E1183">
            <v>0</v>
          </cell>
          <cell r="F1183">
            <v>0</v>
          </cell>
          <cell r="G1183">
            <v>1563102.9</v>
          </cell>
          <cell r="H1183">
            <v>144216.20000000001</v>
          </cell>
        </row>
        <row r="1184">
          <cell r="A1184" t="str">
            <v>10.02.22f</v>
          </cell>
          <cell r="B1184" t="str">
            <v>Thaùo haï daây laáy ñoä voõng daây ñoàng (95mm2, TC+CG)</v>
          </cell>
          <cell r="C1184" t="str">
            <v>km</v>
          </cell>
          <cell r="D1184">
            <v>0</v>
          </cell>
          <cell r="E1184">
            <v>0</v>
          </cell>
          <cell r="F1184">
            <v>0</v>
          </cell>
          <cell r="G1184">
            <v>2128055.7999999998</v>
          </cell>
          <cell r="H1184">
            <v>144216.20000000001</v>
          </cell>
        </row>
        <row r="1185">
          <cell r="A1185" t="str">
            <v>10.02.31a</v>
          </cell>
          <cell r="B1185" t="str">
            <v>Thaùo haï daây laáy ñoä voõng daây nhoâm (16mm2, TC)</v>
          </cell>
          <cell r="C1185" t="str">
            <v>km</v>
          </cell>
          <cell r="D1185">
            <v>0</v>
          </cell>
          <cell r="E1185">
            <v>0</v>
          </cell>
          <cell r="F1185">
            <v>0</v>
          </cell>
          <cell r="G1185">
            <v>532013.94999999995</v>
          </cell>
          <cell r="H1185">
            <v>0</v>
          </cell>
        </row>
        <row r="1186">
          <cell r="A1186" t="str">
            <v>10.02.31b</v>
          </cell>
          <cell r="B1186" t="str">
            <v>Thaùo haï daây laáy ñoä voõng daây nhoâm (25mm2, TC)</v>
          </cell>
          <cell r="C1186" t="str">
            <v>km</v>
          </cell>
          <cell r="D1186">
            <v>0</v>
          </cell>
          <cell r="E1186">
            <v>0</v>
          </cell>
          <cell r="F1186">
            <v>0</v>
          </cell>
          <cell r="G1186">
            <v>699703.15</v>
          </cell>
          <cell r="H1186">
            <v>0</v>
          </cell>
        </row>
        <row r="1187">
          <cell r="A1187" t="str">
            <v>10.02.31c</v>
          </cell>
          <cell r="B1187" t="str">
            <v>Thaùo haï daây laáy ñoä voõng daây nhoâm (35mm2, TC)</v>
          </cell>
          <cell r="C1187" t="str">
            <v>km</v>
          </cell>
          <cell r="D1187">
            <v>0</v>
          </cell>
          <cell r="E1187">
            <v>0</v>
          </cell>
          <cell r="F1187">
            <v>0</v>
          </cell>
          <cell r="G1187">
            <v>913307.25</v>
          </cell>
          <cell r="H1187">
            <v>0</v>
          </cell>
        </row>
        <row r="1188">
          <cell r="A1188" t="str">
            <v>10.02.31d</v>
          </cell>
          <cell r="B1188" t="str">
            <v>Thaùo haï daây laáy ñoä voõng daây nhoâm (50mm2, TC)</v>
          </cell>
          <cell r="C1188" t="str">
            <v>km</v>
          </cell>
          <cell r="D1188">
            <v>0</v>
          </cell>
          <cell r="E1188">
            <v>0</v>
          </cell>
          <cell r="F1188">
            <v>0</v>
          </cell>
          <cell r="G1188">
            <v>1193787.4000000001</v>
          </cell>
          <cell r="H1188">
            <v>0</v>
          </cell>
        </row>
        <row r="1189">
          <cell r="A1189" t="str">
            <v>10.02.31e</v>
          </cell>
          <cell r="B1189" t="str">
            <v>Thaùo haï daây laáy ñoä voõng daây nhoâm (70mm2, TC)</v>
          </cell>
          <cell r="C1189" t="str">
            <v>km</v>
          </cell>
          <cell r="D1189">
            <v>0</v>
          </cell>
          <cell r="E1189">
            <v>0</v>
          </cell>
          <cell r="F1189">
            <v>0</v>
          </cell>
          <cell r="G1189">
            <v>1607021.5000000002</v>
          </cell>
          <cell r="H1189">
            <v>0</v>
          </cell>
        </row>
        <row r="1190">
          <cell r="A1190" t="str">
            <v>10.02.31f</v>
          </cell>
          <cell r="B1190" t="str">
            <v>Thaùo haï daây laáy ñoä voõng daây nhoâm (95mm2, TC)</v>
          </cell>
          <cell r="C1190" t="str">
            <v>km</v>
          </cell>
          <cell r="D1190">
            <v>0</v>
          </cell>
          <cell r="E1190">
            <v>0</v>
          </cell>
          <cell r="F1190">
            <v>0</v>
          </cell>
          <cell r="G1190">
            <v>2183952.1999999997</v>
          </cell>
          <cell r="H1190">
            <v>0</v>
          </cell>
        </row>
        <row r="1191">
          <cell r="A1191" t="str">
            <v>10.02.41a</v>
          </cell>
          <cell r="B1191" t="str">
            <v>Thaùo haï daây laáy ñoä voõng daây theùp (16mm2, TC)</v>
          </cell>
          <cell r="C1191" t="str">
            <v>km</v>
          </cell>
          <cell r="D1191">
            <v>0</v>
          </cell>
          <cell r="E1191">
            <v>0</v>
          </cell>
          <cell r="F1191">
            <v>0</v>
          </cell>
          <cell r="G1191">
            <v>1517188</v>
          </cell>
          <cell r="H1191">
            <v>0</v>
          </cell>
        </row>
        <row r="1192">
          <cell r="A1192" t="str">
            <v>10.02.41b</v>
          </cell>
          <cell r="B1192" t="str">
            <v>Thaùo haï daây laáy ñoä voõng daây theùp (25mm2, TC)</v>
          </cell>
          <cell r="C1192" t="str">
            <v>km</v>
          </cell>
          <cell r="D1192">
            <v>0</v>
          </cell>
          <cell r="E1192">
            <v>0</v>
          </cell>
          <cell r="F1192">
            <v>0</v>
          </cell>
          <cell r="G1192">
            <v>1866540.5</v>
          </cell>
          <cell r="H1192">
            <v>0</v>
          </cell>
        </row>
        <row r="1193">
          <cell r="A1193" t="str">
            <v>10.02.41c</v>
          </cell>
          <cell r="B1193" t="str">
            <v>Thaùo haï daây laáy ñoä voõng daây theùp (35mm2, TC)</v>
          </cell>
          <cell r="C1193" t="str">
            <v>km</v>
          </cell>
          <cell r="D1193">
            <v>0</v>
          </cell>
          <cell r="E1193">
            <v>0</v>
          </cell>
          <cell r="F1193">
            <v>0</v>
          </cell>
          <cell r="G1193">
            <v>1912455.4</v>
          </cell>
          <cell r="H1193">
            <v>0</v>
          </cell>
        </row>
        <row r="1194">
          <cell r="A1194" t="str">
            <v>10.02.41d</v>
          </cell>
          <cell r="B1194" t="str">
            <v>Thaùo haï daây laáy ñoä voõng daây theùp (50mm2, TC)</v>
          </cell>
          <cell r="C1194" t="str">
            <v>km</v>
          </cell>
          <cell r="D1194">
            <v>0</v>
          </cell>
          <cell r="E1194">
            <v>0</v>
          </cell>
          <cell r="F1194">
            <v>0</v>
          </cell>
          <cell r="G1194">
            <v>2301733.9</v>
          </cell>
          <cell r="H1194">
            <v>0</v>
          </cell>
        </row>
        <row r="1195">
          <cell r="A1195" t="str">
            <v>10.02.41e</v>
          </cell>
          <cell r="B1195" t="str">
            <v>Thaùo haï daây laáy ñoä voõng daây theùp (70mm2, TC)</v>
          </cell>
          <cell r="C1195" t="str">
            <v>km</v>
          </cell>
          <cell r="D1195">
            <v>0</v>
          </cell>
          <cell r="E1195">
            <v>0</v>
          </cell>
          <cell r="F1195">
            <v>0</v>
          </cell>
          <cell r="G1195">
            <v>2821770.05</v>
          </cell>
          <cell r="H1195">
            <v>0</v>
          </cell>
        </row>
        <row r="1196">
          <cell r="A1196" t="str">
            <v>10.02.42c</v>
          </cell>
          <cell r="B1196" t="str">
            <v>Thaùo haï daây laáy ñoä voõng daây theùp (35mm2, TC+CG)</v>
          </cell>
          <cell r="C1196" t="str">
            <v>km</v>
          </cell>
          <cell r="D1196">
            <v>0</v>
          </cell>
          <cell r="E1196">
            <v>0</v>
          </cell>
          <cell r="F1196">
            <v>0</v>
          </cell>
          <cell r="G1196">
            <v>1112937.25</v>
          </cell>
          <cell r="H1196">
            <v>144216.20000000001</v>
          </cell>
        </row>
        <row r="1197">
          <cell r="A1197" t="str">
            <v>10.02.42d</v>
          </cell>
          <cell r="B1197" t="str">
            <v>Thaùo haï daây laáy ñoä voõng daây theùp (50mm2, TC+CG)</v>
          </cell>
          <cell r="C1197" t="str">
            <v>km</v>
          </cell>
          <cell r="D1197">
            <v>0</v>
          </cell>
          <cell r="E1197">
            <v>0</v>
          </cell>
          <cell r="F1197">
            <v>0</v>
          </cell>
          <cell r="G1197">
            <v>1410385.9500000002</v>
          </cell>
          <cell r="H1197">
            <v>144216.20000000001</v>
          </cell>
        </row>
        <row r="1198">
          <cell r="A1198" t="str">
            <v>10.02.42e</v>
          </cell>
          <cell r="B1198" t="str">
            <v>Thaùo haï daây laáy ñoä voõng daây theùp (70mm2, TC+CG)</v>
          </cell>
          <cell r="C1198" t="str">
            <v>km</v>
          </cell>
          <cell r="D1198">
            <v>0</v>
          </cell>
          <cell r="E1198">
            <v>0</v>
          </cell>
          <cell r="F1198">
            <v>0</v>
          </cell>
          <cell r="G1198">
            <v>1834478.4000000001</v>
          </cell>
          <cell r="H1198">
            <v>144216.20000000001</v>
          </cell>
        </row>
        <row r="1199">
          <cell r="A1199" t="str">
            <v>10.02.51a</v>
          </cell>
          <cell r="B1199" t="str">
            <v>Thaùo daây laáy ñoä voõng daây nhoâm loõi theùp (120mm2, TC)</v>
          </cell>
          <cell r="C1199" t="str">
            <v>km</v>
          </cell>
          <cell r="D1199">
            <v>0</v>
          </cell>
          <cell r="E1199">
            <v>0</v>
          </cell>
          <cell r="F1199">
            <v>0</v>
          </cell>
          <cell r="G1199">
            <v>3321747.15</v>
          </cell>
          <cell r="H1199">
            <v>0</v>
          </cell>
        </row>
        <row r="1200">
          <cell r="A1200" t="str">
            <v>10.02.51b</v>
          </cell>
          <cell r="B1200" t="str">
            <v>Thaùo daây laáy ñoä voõng daây nhoâm loõi theùp (150mm2, TC)</v>
          </cell>
          <cell r="C1200" t="str">
            <v>km</v>
          </cell>
          <cell r="D1200">
            <v>0</v>
          </cell>
          <cell r="E1200">
            <v>0</v>
          </cell>
          <cell r="F1200">
            <v>0</v>
          </cell>
          <cell r="G1200">
            <v>4019411.3999999994</v>
          </cell>
          <cell r="H1200">
            <v>0</v>
          </cell>
        </row>
        <row r="1201">
          <cell r="A1201" t="str">
            <v>10.02.51c</v>
          </cell>
          <cell r="B1201" t="str">
            <v>Thaùo daây laáy ñoä voõng daây nhoâm loõi theùp (185mm2, TC)</v>
          </cell>
          <cell r="C1201" t="str">
            <v>km</v>
          </cell>
          <cell r="D1201">
            <v>0</v>
          </cell>
          <cell r="E1201">
            <v>0</v>
          </cell>
          <cell r="F1201">
            <v>0</v>
          </cell>
          <cell r="G1201">
            <v>4744116.9000000004</v>
          </cell>
          <cell r="H1201">
            <v>0</v>
          </cell>
        </row>
        <row r="1202">
          <cell r="A1202" t="str">
            <v>10.02.51d</v>
          </cell>
          <cell r="B1202" t="str">
            <v>Thaùo daây laáy ñoä voõng daây nhoâm loõi theùp (240mm2, TC)</v>
          </cell>
          <cell r="C1202" t="str">
            <v>km</v>
          </cell>
          <cell r="D1202">
            <v>0</v>
          </cell>
          <cell r="E1202">
            <v>0</v>
          </cell>
          <cell r="F1202">
            <v>0</v>
          </cell>
          <cell r="G1202">
            <v>5217879.6000000006</v>
          </cell>
          <cell r="H1202">
            <v>0</v>
          </cell>
        </row>
        <row r="1203">
          <cell r="A1203" t="str">
            <v>10.02.51e</v>
          </cell>
          <cell r="B1203" t="str">
            <v>Thaùo daây laáy ñoä voõng daây nhoâm loõi theùp (300mm2, TC)</v>
          </cell>
          <cell r="C1203" t="str">
            <v>km</v>
          </cell>
          <cell r="D1203">
            <v>0</v>
          </cell>
          <cell r="E1203">
            <v>0</v>
          </cell>
          <cell r="F1203">
            <v>0</v>
          </cell>
          <cell r="G1203">
            <v>6579676.9500000002</v>
          </cell>
          <cell r="H1203">
            <v>0</v>
          </cell>
        </row>
        <row r="1204">
          <cell r="A1204" t="str">
            <v>10.02.51f</v>
          </cell>
          <cell r="B1204" t="str">
            <v>Thaùo daây laáy ñoä voõng daây nhoâm loõi theùp (400mm2, TC)</v>
          </cell>
          <cell r="C1204" t="str">
            <v>km</v>
          </cell>
          <cell r="D1204">
            <v>0</v>
          </cell>
          <cell r="E1204">
            <v>0</v>
          </cell>
          <cell r="F1204">
            <v>0</v>
          </cell>
          <cell r="G1204">
            <v>8691057.75</v>
          </cell>
          <cell r="H1204">
            <v>0</v>
          </cell>
        </row>
        <row r="1205">
          <cell r="A1205" t="str">
            <v>10.02.51g</v>
          </cell>
          <cell r="B1205" t="str">
            <v>Thaùo daây laáy ñoä voõng daây nhoâm loõi theùp (500mm2, TC)</v>
          </cell>
          <cell r="C1205" t="str">
            <v>km</v>
          </cell>
          <cell r="D1205">
            <v>0</v>
          </cell>
          <cell r="E1205">
            <v>0</v>
          </cell>
          <cell r="F1205">
            <v>0</v>
          </cell>
          <cell r="G1205">
            <v>10183734.75</v>
          </cell>
          <cell r="H1205">
            <v>0</v>
          </cell>
        </row>
        <row r="1206">
          <cell r="A1206" t="str">
            <v>10.02.51h</v>
          </cell>
          <cell r="B1206" t="str">
            <v>Thaùo daây laáy ñoä voõng daây nhoâm loõi theùp (&gt;500mm2, TC)</v>
          </cell>
          <cell r="C1206" t="str">
            <v>km</v>
          </cell>
          <cell r="D1206">
            <v>0</v>
          </cell>
          <cell r="E1206">
            <v>0</v>
          </cell>
          <cell r="F1206">
            <v>0</v>
          </cell>
          <cell r="G1206">
            <v>13239396</v>
          </cell>
          <cell r="H1206">
            <v>0</v>
          </cell>
        </row>
        <row r="1207">
          <cell r="A1207" t="str">
            <v>10.02.52a</v>
          </cell>
          <cell r="B1207" t="str">
            <v>Thaùo daây laáy ñoä voõng daây nhoâm loõi theùp (120mm2, TC+CG)</v>
          </cell>
          <cell r="C1207" t="str">
            <v>km</v>
          </cell>
          <cell r="D1207">
            <v>0</v>
          </cell>
          <cell r="E1207">
            <v>0</v>
          </cell>
          <cell r="F1207">
            <v>0</v>
          </cell>
          <cell r="G1207">
            <v>1773905.9999999998</v>
          </cell>
          <cell r="H1207">
            <v>144216.20000000001</v>
          </cell>
        </row>
        <row r="1208">
          <cell r="A1208" t="str">
            <v>10.02.52b</v>
          </cell>
          <cell r="B1208" t="str">
            <v>Thaùo daây laáy ñoä voõng daây nhoâm loõi theùp (150mm2, TC+CG)</v>
          </cell>
          <cell r="C1208" t="str">
            <v>km</v>
          </cell>
          <cell r="D1208">
            <v>0</v>
          </cell>
          <cell r="E1208">
            <v>0</v>
          </cell>
          <cell r="F1208">
            <v>0</v>
          </cell>
          <cell r="G1208">
            <v>1993480.95</v>
          </cell>
          <cell r="H1208">
            <v>144216.20000000001</v>
          </cell>
        </row>
        <row r="1209">
          <cell r="A1209" t="str">
            <v>10.02.52c</v>
          </cell>
          <cell r="B1209" t="str">
            <v>Thaùo daây laáy ñoä voõng daây nhoâm loõi theùp (185mm2, TC+CG)</v>
          </cell>
          <cell r="C1209" t="str">
            <v>km</v>
          </cell>
          <cell r="D1209">
            <v>0</v>
          </cell>
          <cell r="E1209">
            <v>0</v>
          </cell>
          <cell r="F1209">
            <v>0</v>
          </cell>
          <cell r="G1209">
            <v>2544040.7999999998</v>
          </cell>
          <cell r="H1209">
            <v>216324.3</v>
          </cell>
        </row>
        <row r="1210">
          <cell r="A1210" t="str">
            <v>10.02.52d</v>
          </cell>
          <cell r="B1210" t="str">
            <v>Thaùo daây laáy ñoä voõng daây nhoâm loõi theùp (240mm2, TC+CG)</v>
          </cell>
          <cell r="C1210" t="str">
            <v>km</v>
          </cell>
          <cell r="D1210">
            <v>0</v>
          </cell>
          <cell r="E1210">
            <v>0</v>
          </cell>
          <cell r="F1210">
            <v>0</v>
          </cell>
          <cell r="G1210">
            <v>2846902.8</v>
          </cell>
          <cell r="H1210">
            <v>216324.3</v>
          </cell>
        </row>
        <row r="1211">
          <cell r="A1211" t="str">
            <v>10.02.52e</v>
          </cell>
          <cell r="B1211" t="str">
            <v>Thaùo daây laáy ñoä voõng daây nhoâm loõi theùp (300mm2, TC+CG)</v>
          </cell>
          <cell r="C1211" t="str">
            <v>km</v>
          </cell>
          <cell r="D1211">
            <v>0</v>
          </cell>
          <cell r="E1211">
            <v>0</v>
          </cell>
          <cell r="F1211">
            <v>0</v>
          </cell>
          <cell r="G1211">
            <v>3131376.75</v>
          </cell>
          <cell r="H1211">
            <v>216324.3</v>
          </cell>
        </row>
        <row r="1212">
          <cell r="A1212" t="str">
            <v>10.02.52f</v>
          </cell>
          <cell r="B1212" t="str">
            <v>Thaùo daây laáy ñoä voõng daây nhoâm loõi theùp (400mm2, TC+CG)</v>
          </cell>
          <cell r="C1212" t="str">
            <v>km</v>
          </cell>
          <cell r="D1212">
            <v>0</v>
          </cell>
          <cell r="E1212">
            <v>0</v>
          </cell>
          <cell r="F1212">
            <v>0</v>
          </cell>
          <cell r="G1212">
            <v>3948022.5</v>
          </cell>
          <cell r="H1212">
            <v>216324.3</v>
          </cell>
        </row>
        <row r="1213">
          <cell r="A1213" t="str">
            <v>10.02.52g</v>
          </cell>
          <cell r="B1213" t="str">
            <v>Thaùo daây laáy ñoä voõng daây nhoâm loõi theùp (500mm2, TC+CG)</v>
          </cell>
          <cell r="C1213" t="str">
            <v>km</v>
          </cell>
          <cell r="D1213">
            <v>0</v>
          </cell>
          <cell r="E1213">
            <v>0</v>
          </cell>
          <cell r="F1213">
            <v>0</v>
          </cell>
          <cell r="G1213">
            <v>5215716.3</v>
          </cell>
          <cell r="H1213">
            <v>216324.3</v>
          </cell>
        </row>
        <row r="1214">
          <cell r="A1214" t="str">
            <v>10.02.52h</v>
          </cell>
          <cell r="B1214" t="str">
            <v>Thaùo daây laáy ñoä voõng daây nhoâm loõi theùp (&gt;500mm2, TC+CG)</v>
          </cell>
          <cell r="C1214" t="str">
            <v>km</v>
          </cell>
          <cell r="D1214">
            <v>0</v>
          </cell>
          <cell r="E1214">
            <v>0</v>
          </cell>
          <cell r="F1214">
            <v>0</v>
          </cell>
          <cell r="G1214">
            <v>6781945.5</v>
          </cell>
          <cell r="H1214">
            <v>252378.34999999998</v>
          </cell>
        </row>
        <row r="1215">
          <cell r="A1215" t="str">
            <v>10.02.61a</v>
          </cell>
          <cell r="B1215" t="str">
            <v>Thaùo  haï daây laáy ñoä voõng daây ñoàng (120mm2, TC)</v>
          </cell>
          <cell r="C1215" t="str">
            <v>km</v>
          </cell>
          <cell r="D1215">
            <v>0</v>
          </cell>
          <cell r="E1215">
            <v>0</v>
          </cell>
          <cell r="F1215">
            <v>0</v>
          </cell>
          <cell r="G1215">
            <v>4319028.45</v>
          </cell>
          <cell r="H1215">
            <v>0</v>
          </cell>
        </row>
        <row r="1216">
          <cell r="A1216" t="str">
            <v>10.02.61b</v>
          </cell>
          <cell r="B1216" t="str">
            <v>Thaùo  haï daây laáy ñoä voõng daây ñoàng (150mm2, TC)</v>
          </cell>
          <cell r="C1216" t="str">
            <v>km</v>
          </cell>
          <cell r="D1216">
            <v>0</v>
          </cell>
          <cell r="E1216">
            <v>0</v>
          </cell>
          <cell r="F1216">
            <v>0</v>
          </cell>
          <cell r="G1216">
            <v>5224369.5</v>
          </cell>
          <cell r="H1216">
            <v>0</v>
          </cell>
        </row>
        <row r="1217">
          <cell r="A1217" t="str">
            <v>10.02.61c</v>
          </cell>
          <cell r="B1217" t="str">
            <v>Thaùo  haï daây laáy ñoä voõng daây ñoàng (185mm2, TC)</v>
          </cell>
          <cell r="C1217" t="str">
            <v>km</v>
          </cell>
          <cell r="D1217">
            <v>0</v>
          </cell>
          <cell r="E1217">
            <v>0</v>
          </cell>
          <cell r="F1217">
            <v>0</v>
          </cell>
          <cell r="G1217">
            <v>6167568.3000000007</v>
          </cell>
          <cell r="H1217">
            <v>0</v>
          </cell>
        </row>
        <row r="1218">
          <cell r="A1218" t="str">
            <v>10.02.61d</v>
          </cell>
          <cell r="B1218" t="str">
            <v>Thaùo  haï daây laáy ñoä voõng daây ñoàng (240mm2, TC)</v>
          </cell>
          <cell r="C1218" t="str">
            <v>km</v>
          </cell>
          <cell r="D1218">
            <v>0</v>
          </cell>
          <cell r="E1218">
            <v>0</v>
          </cell>
          <cell r="F1218">
            <v>0</v>
          </cell>
          <cell r="G1218">
            <v>6783027.1500000004</v>
          </cell>
          <cell r="H1218">
            <v>0</v>
          </cell>
        </row>
        <row r="1219">
          <cell r="A1219" t="str">
            <v>10.02.62a</v>
          </cell>
          <cell r="B1219" t="str">
            <v>Thaùo  haï daây laáy ñoä voõng daây ñoàng (120mm2, TC+CG)</v>
          </cell>
          <cell r="C1219" t="str">
            <v>km</v>
          </cell>
          <cell r="D1219">
            <v>0</v>
          </cell>
          <cell r="E1219">
            <v>0</v>
          </cell>
          <cell r="F1219">
            <v>0</v>
          </cell>
          <cell r="G1219">
            <v>2590551.75</v>
          </cell>
          <cell r="H1219">
            <v>144216.20000000001</v>
          </cell>
        </row>
        <row r="1220">
          <cell r="A1220" t="str">
            <v>10.02.62b</v>
          </cell>
          <cell r="B1220" t="str">
            <v>Thaùo  haï daây laáy ñoä voõng daây ñoàng (150mm2, TC+CG)</v>
          </cell>
          <cell r="C1220" t="str">
            <v>km</v>
          </cell>
          <cell r="D1220">
            <v>0</v>
          </cell>
          <cell r="E1220">
            <v>0</v>
          </cell>
          <cell r="F1220">
            <v>0</v>
          </cell>
          <cell r="G1220">
            <v>3134621.7</v>
          </cell>
          <cell r="H1220">
            <v>144216.20000000001</v>
          </cell>
        </row>
        <row r="1221">
          <cell r="A1221" t="str">
            <v>10.02.62c</v>
          </cell>
          <cell r="B1221" t="str">
            <v>Thaùo  haï daây laáy ñoä voõng daây ñoàng (185mm2, TC+CG)</v>
          </cell>
          <cell r="C1221" t="str">
            <v>km</v>
          </cell>
          <cell r="D1221">
            <v>0</v>
          </cell>
          <cell r="E1221">
            <v>0</v>
          </cell>
          <cell r="F1221">
            <v>0</v>
          </cell>
          <cell r="G1221">
            <v>3700324.65</v>
          </cell>
          <cell r="H1221">
            <v>216324.3</v>
          </cell>
        </row>
        <row r="1222">
          <cell r="A1222" t="str">
            <v>10.02.62d</v>
          </cell>
          <cell r="B1222" t="str">
            <v>Thaùo  haï daây laáy ñoä voõng daây ñoàng (240mm2, TC+CG)</v>
          </cell>
          <cell r="C1222" t="str">
            <v>km</v>
          </cell>
          <cell r="D1222">
            <v>0</v>
          </cell>
          <cell r="E1222">
            <v>0</v>
          </cell>
          <cell r="F1222">
            <v>0</v>
          </cell>
          <cell r="G1222">
            <v>4069167.3</v>
          </cell>
          <cell r="H1222">
            <v>216324.3</v>
          </cell>
        </row>
        <row r="1223">
          <cell r="A1223" t="str">
            <v>10.03.00</v>
          </cell>
          <cell r="B1223" t="str">
            <v>LAØM DAØN GIAÙO RAÛI DAÂY VÖÔÏT CHÖÔÙNG NGAÏI VAÄT</v>
          </cell>
          <cell r="H1223">
            <v>0</v>
          </cell>
        </row>
        <row r="1224">
          <cell r="A1224" t="str">
            <v>10.03.10a</v>
          </cell>
          <cell r="B1224" t="str">
            <v>Vöôït ñöôøng daây thoâng tin haï theá (50mm2)</v>
          </cell>
          <cell r="C1224" t="str">
            <v>V.trí</v>
          </cell>
          <cell r="D1224">
            <v>83000</v>
          </cell>
          <cell r="E1224">
            <v>83000</v>
          </cell>
          <cell r="F1224">
            <v>83000</v>
          </cell>
          <cell r="G1224">
            <v>469213.8</v>
          </cell>
          <cell r="H1224">
            <v>0</v>
          </cell>
        </row>
        <row r="1225">
          <cell r="A1225" t="str">
            <v>10.03.10b</v>
          </cell>
          <cell r="B1225" t="str">
            <v>Vöôït ñöôøng daây thoâng tin haï theá (95mm2)</v>
          </cell>
          <cell r="C1225" t="str">
            <v>V.trí</v>
          </cell>
          <cell r="D1225">
            <v>115500</v>
          </cell>
          <cell r="E1225">
            <v>115500</v>
          </cell>
          <cell r="F1225">
            <v>115500</v>
          </cell>
          <cell r="G1225">
            <v>544325.1</v>
          </cell>
          <cell r="H1225">
            <v>0</v>
          </cell>
        </row>
        <row r="1226">
          <cell r="A1226" t="str">
            <v>10.03.10c</v>
          </cell>
          <cell r="B1226" t="str">
            <v>Vöôït ñöôøng daây thoâng tin haï theá (150mm2)</v>
          </cell>
          <cell r="C1226" t="str">
            <v>V.trí</v>
          </cell>
          <cell r="D1226">
            <v>148500</v>
          </cell>
          <cell r="E1226">
            <v>148500</v>
          </cell>
          <cell r="F1226">
            <v>148500</v>
          </cell>
          <cell r="G1226">
            <v>765022.5</v>
          </cell>
          <cell r="H1226">
            <v>0</v>
          </cell>
        </row>
        <row r="1227">
          <cell r="A1227" t="str">
            <v>10.03.10d</v>
          </cell>
          <cell r="B1227" t="str">
            <v>Vöôït ñöôøng daây thoâng tin haï theá (240mm2)</v>
          </cell>
          <cell r="C1227" t="str">
            <v>V.trí</v>
          </cell>
          <cell r="D1227">
            <v>180000</v>
          </cell>
          <cell r="E1227">
            <v>180000</v>
          </cell>
          <cell r="F1227">
            <v>180000</v>
          </cell>
          <cell r="G1227">
            <v>859607.1</v>
          </cell>
          <cell r="H1227">
            <v>0</v>
          </cell>
        </row>
        <row r="1228">
          <cell r="A1228" t="str">
            <v>10.03.10e</v>
          </cell>
          <cell r="B1228" t="str">
            <v>Vöôït ñöôøng daây thoâng tin haï theá (&gt;240mm2)</v>
          </cell>
          <cell r="C1228" t="str">
            <v>V.trí</v>
          </cell>
          <cell r="D1228">
            <v>246000</v>
          </cell>
          <cell r="E1228">
            <v>246000</v>
          </cell>
          <cell r="F1228">
            <v>246000</v>
          </cell>
          <cell r="G1228">
            <v>1356639.9000000001</v>
          </cell>
          <cell r="H1228">
            <v>0</v>
          </cell>
        </row>
        <row r="1229">
          <cell r="A1229" t="str">
            <v>10.03.20a</v>
          </cell>
          <cell r="B1229" t="str">
            <v>Vöôït ñöôøng daây &lt;=35 kV (50mm2)</v>
          </cell>
          <cell r="C1229" t="str">
            <v>V.trí</v>
          </cell>
          <cell r="D1229">
            <v>132000</v>
          </cell>
          <cell r="E1229">
            <v>132000</v>
          </cell>
          <cell r="F1229">
            <v>132000</v>
          </cell>
          <cell r="G1229">
            <v>632418.6</v>
          </cell>
          <cell r="H1229">
            <v>0</v>
          </cell>
        </row>
        <row r="1230">
          <cell r="A1230" t="str">
            <v>10.03.20b</v>
          </cell>
          <cell r="B1230" t="str">
            <v>Vöôït ñöôøng daây &lt;=35 kV (95mm2)</v>
          </cell>
          <cell r="C1230" t="str">
            <v>V.trí</v>
          </cell>
          <cell r="D1230">
            <v>165000</v>
          </cell>
          <cell r="E1230">
            <v>165000</v>
          </cell>
          <cell r="F1230">
            <v>165000</v>
          </cell>
          <cell r="G1230">
            <v>727930.5</v>
          </cell>
          <cell r="H1230">
            <v>0</v>
          </cell>
        </row>
        <row r="1231">
          <cell r="A1231" t="str">
            <v>10.03.20c</v>
          </cell>
          <cell r="B1231" t="str">
            <v>Vöôït ñöôøng daây &lt;=35 kV (150mm2)</v>
          </cell>
          <cell r="C1231" t="str">
            <v>V.trí</v>
          </cell>
          <cell r="D1231">
            <v>196000</v>
          </cell>
          <cell r="E1231">
            <v>196000</v>
          </cell>
          <cell r="F1231">
            <v>196000</v>
          </cell>
          <cell r="G1231">
            <v>891135.29999999993</v>
          </cell>
          <cell r="H1231">
            <v>0</v>
          </cell>
        </row>
        <row r="1232">
          <cell r="A1232" t="str">
            <v>10.03.20d</v>
          </cell>
          <cell r="B1232" t="str">
            <v>Vöôït ñöôøng daây &lt;=35 kV (240mm2)</v>
          </cell>
          <cell r="C1232" t="str">
            <v>V.trí</v>
          </cell>
          <cell r="D1232">
            <v>247500</v>
          </cell>
          <cell r="E1232">
            <v>247500</v>
          </cell>
          <cell r="F1232">
            <v>247500</v>
          </cell>
          <cell r="G1232">
            <v>1158475.8900000001</v>
          </cell>
          <cell r="H1232">
            <v>0</v>
          </cell>
        </row>
        <row r="1233">
          <cell r="A1233" t="str">
            <v>10.03.20e</v>
          </cell>
          <cell r="B1233" t="str">
            <v>Vöôït ñöôøng daây &lt;=35 kV (&gt;240mm2)</v>
          </cell>
          <cell r="C1233" t="str">
            <v>V.trí</v>
          </cell>
          <cell r="D1233">
            <v>346500</v>
          </cell>
          <cell r="E1233">
            <v>346500</v>
          </cell>
          <cell r="F1233">
            <v>346500</v>
          </cell>
          <cell r="G1233">
            <v>1739614.8</v>
          </cell>
          <cell r="H1233">
            <v>0</v>
          </cell>
        </row>
        <row r="1234">
          <cell r="A1234" t="str">
            <v>10.03.30c</v>
          </cell>
          <cell r="B1234" t="str">
            <v>Vöôït ñöôøng daây &lt;=110 kV (150mm2)</v>
          </cell>
          <cell r="C1234" t="str">
            <v>V.trí</v>
          </cell>
          <cell r="D1234">
            <v>246000</v>
          </cell>
          <cell r="E1234">
            <v>246000</v>
          </cell>
          <cell r="F1234">
            <v>246000</v>
          </cell>
          <cell r="G1234">
            <v>47292.3</v>
          </cell>
          <cell r="H1234">
            <v>0</v>
          </cell>
        </row>
        <row r="1235">
          <cell r="A1235" t="str">
            <v>10.03.30d</v>
          </cell>
          <cell r="B1235" t="str">
            <v>Vöôït ñöôøng daây &lt;=110 kV (240mm2)</v>
          </cell>
          <cell r="C1235" t="str">
            <v>V.trí</v>
          </cell>
          <cell r="D1235">
            <v>297000</v>
          </cell>
          <cell r="E1235">
            <v>297000</v>
          </cell>
          <cell r="F1235">
            <v>297000</v>
          </cell>
          <cell r="G1235">
            <v>2137426.5</v>
          </cell>
          <cell r="H1235">
            <v>0</v>
          </cell>
        </row>
        <row r="1236">
          <cell r="A1236" t="str">
            <v>10.03.30e</v>
          </cell>
          <cell r="B1236" t="str">
            <v>Vöôït ñöôøng daây &lt;=110 kV (&gt;240mm2)</v>
          </cell>
          <cell r="C1236" t="str">
            <v>V.trí</v>
          </cell>
          <cell r="D1236">
            <v>409000</v>
          </cell>
          <cell r="E1236">
            <v>409000</v>
          </cell>
          <cell r="F1236">
            <v>409000</v>
          </cell>
          <cell r="G1236">
            <v>3319733.9999999995</v>
          </cell>
          <cell r="H1236">
            <v>0</v>
          </cell>
        </row>
        <row r="1237">
          <cell r="A1237" t="str">
            <v>10.03.40a</v>
          </cell>
          <cell r="B1237" t="str">
            <v>Vöôït ñöôøng oâtoâ &lt;=5 m (50mm2)</v>
          </cell>
          <cell r="C1237" t="str">
            <v>V.trí</v>
          </cell>
          <cell r="D1237">
            <v>132000</v>
          </cell>
          <cell r="E1237">
            <v>132000</v>
          </cell>
          <cell r="F1237">
            <v>132000</v>
          </cell>
          <cell r="G1237">
            <v>632418.6</v>
          </cell>
          <cell r="H1237">
            <v>0</v>
          </cell>
        </row>
        <row r="1238">
          <cell r="A1238" t="str">
            <v>10.03.40b</v>
          </cell>
          <cell r="B1238" t="str">
            <v>Vöôït ñöôøng oâtoâ &lt;=5 m (95mm2)</v>
          </cell>
          <cell r="C1238" t="str">
            <v>V.trí</v>
          </cell>
          <cell r="D1238">
            <v>165000</v>
          </cell>
          <cell r="E1238">
            <v>165000</v>
          </cell>
          <cell r="F1238">
            <v>165000</v>
          </cell>
          <cell r="G1238">
            <v>727930.5</v>
          </cell>
          <cell r="H1238">
            <v>0</v>
          </cell>
        </row>
        <row r="1239">
          <cell r="A1239" t="str">
            <v>10.03.40c</v>
          </cell>
          <cell r="B1239" t="str">
            <v>Vöôït ñöôøng oâtoâ &lt;=5 m (150mm2)</v>
          </cell>
          <cell r="C1239" t="str">
            <v>V.trí</v>
          </cell>
          <cell r="D1239">
            <v>198000</v>
          </cell>
          <cell r="E1239">
            <v>198000</v>
          </cell>
          <cell r="F1239">
            <v>198000</v>
          </cell>
          <cell r="G1239">
            <v>891135.29999999993</v>
          </cell>
          <cell r="H1239">
            <v>0</v>
          </cell>
        </row>
        <row r="1240">
          <cell r="A1240" t="str">
            <v>10.03.40d</v>
          </cell>
          <cell r="B1240" t="str">
            <v>Vöôït ñöôøng oâtoâ &lt;=5 m (240mm2)</v>
          </cell>
          <cell r="C1240" t="str">
            <v>V.trí</v>
          </cell>
          <cell r="D1240">
            <v>247500</v>
          </cell>
          <cell r="E1240">
            <v>247500</v>
          </cell>
          <cell r="F1240">
            <v>247500</v>
          </cell>
          <cell r="G1240">
            <v>996847.5</v>
          </cell>
          <cell r="H1240">
            <v>0</v>
          </cell>
        </row>
        <row r="1241">
          <cell r="A1241" t="str">
            <v>10.03.40e</v>
          </cell>
          <cell r="B1241" t="str">
            <v>Vöôït ñöôøng oâtoâ &lt;=5 m (&gt;240mm2)</v>
          </cell>
          <cell r="C1241" t="str">
            <v>V.trí</v>
          </cell>
          <cell r="D1241">
            <v>286500</v>
          </cell>
          <cell r="E1241">
            <v>286500</v>
          </cell>
          <cell r="F1241">
            <v>286500</v>
          </cell>
          <cell r="G1241">
            <v>1739614.8</v>
          </cell>
          <cell r="H1241">
            <v>0</v>
          </cell>
        </row>
        <row r="1242">
          <cell r="A1242" t="str">
            <v>10.03.50a</v>
          </cell>
          <cell r="B1242" t="str">
            <v>Vöôït ñöôøng oâtoâ &lt;=10 m (50mm2)</v>
          </cell>
          <cell r="C1242" t="str">
            <v>V.trí</v>
          </cell>
          <cell r="D1242">
            <v>165000</v>
          </cell>
          <cell r="E1242">
            <v>165000</v>
          </cell>
          <cell r="F1242">
            <v>165000</v>
          </cell>
          <cell r="G1242">
            <v>752967.6</v>
          </cell>
          <cell r="H1242">
            <v>0</v>
          </cell>
        </row>
        <row r="1243">
          <cell r="A1243" t="str">
            <v>10.03.50b</v>
          </cell>
          <cell r="B1243" t="str">
            <v>Vöôït ñöôøng oâtoâ &lt;=10 m (95mm2)</v>
          </cell>
          <cell r="C1243" t="str">
            <v>V.trí</v>
          </cell>
          <cell r="D1243">
            <v>228900</v>
          </cell>
          <cell r="E1243">
            <v>228900</v>
          </cell>
          <cell r="F1243">
            <v>228900</v>
          </cell>
          <cell r="G1243">
            <v>952337.1</v>
          </cell>
          <cell r="H1243">
            <v>0</v>
          </cell>
        </row>
        <row r="1244">
          <cell r="A1244" t="str">
            <v>10.03.50c</v>
          </cell>
          <cell r="B1244" t="str">
            <v>Vöôït ñöôøng oâtoâ &lt;=10 m (150mm2)</v>
          </cell>
          <cell r="C1244" t="str">
            <v>V.trí</v>
          </cell>
          <cell r="D1244">
            <v>292500</v>
          </cell>
          <cell r="E1244">
            <v>292500</v>
          </cell>
          <cell r="F1244">
            <v>292500</v>
          </cell>
          <cell r="G1244">
            <v>1164688.8</v>
          </cell>
          <cell r="H1244">
            <v>0</v>
          </cell>
        </row>
        <row r="1245">
          <cell r="A1245" t="str">
            <v>10.03.50d</v>
          </cell>
          <cell r="B1245" t="str">
            <v>Vöôït ñöôøng oâtoâ &lt;=10 m (240mm2)</v>
          </cell>
          <cell r="C1245" t="str">
            <v>V.trí</v>
          </cell>
          <cell r="D1245">
            <v>362000</v>
          </cell>
          <cell r="E1245">
            <v>362000</v>
          </cell>
          <cell r="F1245">
            <v>362000</v>
          </cell>
          <cell r="G1245">
            <v>1308420.3</v>
          </cell>
          <cell r="H1245">
            <v>0</v>
          </cell>
        </row>
        <row r="1246">
          <cell r="A1246" t="str">
            <v>10.03.50e</v>
          </cell>
          <cell r="B1246" t="str">
            <v>Vöôït ñöôøng oâtoâ &lt;=10 m (&gt;240mm2)</v>
          </cell>
          <cell r="C1246" t="str">
            <v>V.trí</v>
          </cell>
          <cell r="D1246">
            <v>413700</v>
          </cell>
          <cell r="E1246">
            <v>413700</v>
          </cell>
          <cell r="F1246">
            <v>413700</v>
          </cell>
          <cell r="G1246">
            <v>2068806.2999999998</v>
          </cell>
          <cell r="H1246">
            <v>0</v>
          </cell>
        </row>
        <row r="1247">
          <cell r="A1247" t="str">
            <v>10.03.60a</v>
          </cell>
          <cell r="B1247" t="str">
            <v>Vöôït ñöôøng oâtoâ &gt;10 m (50mm2)</v>
          </cell>
          <cell r="C1247" t="str">
            <v>V.trí</v>
          </cell>
          <cell r="D1247">
            <v>195000</v>
          </cell>
          <cell r="E1247">
            <v>195000</v>
          </cell>
          <cell r="F1247">
            <v>195000</v>
          </cell>
          <cell r="G1247">
            <v>862389.00000000012</v>
          </cell>
          <cell r="H1247">
            <v>0</v>
          </cell>
        </row>
        <row r="1248">
          <cell r="A1248" t="str">
            <v>10.03.60b</v>
          </cell>
          <cell r="B1248" t="str">
            <v>Vöôït ñöôøng oâtoâ &gt;10 m (95mm2)</v>
          </cell>
          <cell r="C1248" t="str">
            <v>V.trí</v>
          </cell>
          <cell r="D1248">
            <v>277400</v>
          </cell>
          <cell r="E1248">
            <v>277400</v>
          </cell>
          <cell r="F1248">
            <v>277400</v>
          </cell>
          <cell r="G1248">
            <v>1140579</v>
          </cell>
          <cell r="H1248">
            <v>0</v>
          </cell>
        </row>
        <row r="1249">
          <cell r="A1249" t="str">
            <v>10.03.60c</v>
          </cell>
          <cell r="B1249" t="str">
            <v>Vöôït ñöôøng oâtoâ &gt;10 m (150mm2)</v>
          </cell>
          <cell r="C1249" t="str">
            <v>V.trí</v>
          </cell>
          <cell r="D1249">
            <v>362000</v>
          </cell>
          <cell r="E1249">
            <v>362000</v>
          </cell>
          <cell r="F1249">
            <v>362000</v>
          </cell>
          <cell r="G1249">
            <v>1395586.5</v>
          </cell>
          <cell r="H1249">
            <v>0</v>
          </cell>
        </row>
        <row r="1250">
          <cell r="A1250" t="str">
            <v>10.03.60d</v>
          </cell>
          <cell r="B1250" t="str">
            <v>Vöôït ñöôøng oâtoâ &gt;10 m (240mm2)</v>
          </cell>
          <cell r="C1250" t="str">
            <v>V.trí</v>
          </cell>
          <cell r="D1250">
            <v>424000</v>
          </cell>
          <cell r="E1250">
            <v>424000</v>
          </cell>
          <cell r="F1250">
            <v>424000</v>
          </cell>
          <cell r="G1250">
            <v>1568064.3</v>
          </cell>
          <cell r="H1250">
            <v>0</v>
          </cell>
        </row>
        <row r="1251">
          <cell r="A1251" t="str">
            <v>10.03.60e</v>
          </cell>
          <cell r="B1251" t="str">
            <v>Vöôït ñöôøng oâtoâ &gt;10 m (&gt;240mm2)</v>
          </cell>
          <cell r="C1251" t="str">
            <v>V.trí</v>
          </cell>
          <cell r="D1251">
            <v>584800</v>
          </cell>
          <cell r="E1251">
            <v>584800</v>
          </cell>
          <cell r="F1251">
            <v>584800</v>
          </cell>
          <cell r="G1251">
            <v>2459199.6</v>
          </cell>
          <cell r="H1251">
            <v>0</v>
          </cell>
        </row>
        <row r="1252">
          <cell r="A1252" t="str">
            <v>10.03.62a</v>
          </cell>
          <cell r="B1252" t="str">
            <v>Vò trí beû goùc (50mm2)</v>
          </cell>
          <cell r="C1252" t="str">
            <v>V.trí</v>
          </cell>
          <cell r="D1252">
            <v>0</v>
          </cell>
          <cell r="E1252">
            <v>0</v>
          </cell>
          <cell r="F1252">
            <v>0</v>
          </cell>
          <cell r="G1252">
            <v>185460</v>
          </cell>
          <cell r="H1252">
            <v>0</v>
          </cell>
        </row>
        <row r="1253">
          <cell r="A1253" t="str">
            <v>10.03.62b</v>
          </cell>
          <cell r="B1253" t="str">
            <v>Vò trí beû goùc (95mm2)</v>
          </cell>
          <cell r="C1253" t="str">
            <v>V.trí</v>
          </cell>
          <cell r="D1253">
            <v>0</v>
          </cell>
          <cell r="E1253">
            <v>0</v>
          </cell>
          <cell r="F1253">
            <v>0</v>
          </cell>
          <cell r="G1253">
            <v>370920</v>
          </cell>
          <cell r="H1253">
            <v>0</v>
          </cell>
        </row>
        <row r="1254">
          <cell r="A1254" t="str">
            <v>10.03.62c</v>
          </cell>
          <cell r="B1254" t="str">
            <v>Vò trí beû goùc (150mm2)</v>
          </cell>
          <cell r="C1254" t="str">
            <v>V.trí</v>
          </cell>
          <cell r="D1254">
            <v>0</v>
          </cell>
          <cell r="E1254">
            <v>0</v>
          </cell>
          <cell r="F1254">
            <v>0</v>
          </cell>
          <cell r="G1254">
            <v>463650</v>
          </cell>
          <cell r="H1254">
            <v>0</v>
          </cell>
        </row>
        <row r="1255">
          <cell r="A1255" t="str">
            <v>10.03.62d</v>
          </cell>
          <cell r="B1255" t="str">
            <v>Vò trí beû goùc (240mm2)</v>
          </cell>
          <cell r="C1255" t="str">
            <v>V.trí</v>
          </cell>
          <cell r="D1255">
            <v>0</v>
          </cell>
          <cell r="E1255">
            <v>0</v>
          </cell>
          <cell r="F1255">
            <v>0</v>
          </cell>
          <cell r="G1255">
            <v>484977.9</v>
          </cell>
          <cell r="H1255">
            <v>0</v>
          </cell>
        </row>
        <row r="1256">
          <cell r="A1256" t="str">
            <v>10.03.62e</v>
          </cell>
          <cell r="B1256" t="str">
            <v>Vò trí beû goùc (&gt;240mm2)</v>
          </cell>
          <cell r="C1256" t="str">
            <v>V.trí</v>
          </cell>
          <cell r="D1256">
            <v>0</v>
          </cell>
          <cell r="E1256">
            <v>0</v>
          </cell>
          <cell r="F1256">
            <v>0</v>
          </cell>
          <cell r="G1256">
            <v>899480.99999999988</v>
          </cell>
          <cell r="H1256">
            <v>0</v>
          </cell>
        </row>
        <row r="1257">
          <cell r="A1257" t="str">
            <v>10.03.63b</v>
          </cell>
          <cell r="B1257" t="str">
            <v>Vöôït soâng &lt;=300m (95mm2)</v>
          </cell>
          <cell r="C1257" t="str">
            <v>V.trí</v>
          </cell>
          <cell r="D1257">
            <v>0</v>
          </cell>
          <cell r="E1257">
            <v>0</v>
          </cell>
          <cell r="F1257">
            <v>0</v>
          </cell>
          <cell r="G1257">
            <v>1566209.7</v>
          </cell>
          <cell r="H1257">
            <v>0</v>
          </cell>
        </row>
        <row r="1258">
          <cell r="A1258" t="str">
            <v>10.03.63c</v>
          </cell>
          <cell r="B1258" t="str">
            <v>Vöôït soâng &lt;=300m (150mm2)</v>
          </cell>
          <cell r="C1258" t="str">
            <v>V.trí</v>
          </cell>
          <cell r="D1258">
            <v>0</v>
          </cell>
          <cell r="E1258">
            <v>0</v>
          </cell>
          <cell r="F1258">
            <v>0</v>
          </cell>
          <cell r="G1258">
            <v>2346069</v>
          </cell>
          <cell r="H1258">
            <v>0</v>
          </cell>
        </row>
        <row r="1259">
          <cell r="A1259" t="str">
            <v>10.03.63d</v>
          </cell>
          <cell r="B1259" t="str">
            <v>Vöôït soâng &lt;=300m (240mm2)</v>
          </cell>
          <cell r="C1259" t="str">
            <v>V.trí</v>
          </cell>
          <cell r="D1259">
            <v>0</v>
          </cell>
          <cell r="E1259">
            <v>0</v>
          </cell>
          <cell r="F1259">
            <v>0</v>
          </cell>
          <cell r="G1259">
            <v>2640950.4</v>
          </cell>
          <cell r="H1259">
            <v>0</v>
          </cell>
        </row>
        <row r="1260">
          <cell r="A1260" t="str">
            <v>10.03.63e</v>
          </cell>
          <cell r="B1260" t="str">
            <v>Vöôït soâng &lt;=300m (&gt;240mm2)</v>
          </cell>
          <cell r="C1260" t="str">
            <v>V.trí</v>
          </cell>
          <cell r="D1260">
            <v>0</v>
          </cell>
          <cell r="E1260">
            <v>0</v>
          </cell>
          <cell r="F1260">
            <v>0</v>
          </cell>
          <cell r="G1260">
            <v>4790431.8</v>
          </cell>
          <cell r="H1260">
            <v>0</v>
          </cell>
        </row>
        <row r="1261">
          <cell r="A1261" t="str">
            <v>10.03.64b</v>
          </cell>
          <cell r="B1261" t="str">
            <v>Vöôït soâng &gt;300m (95mm2)</v>
          </cell>
          <cell r="C1261" t="str">
            <v>V.trí</v>
          </cell>
          <cell r="D1261">
            <v>0</v>
          </cell>
          <cell r="E1261">
            <v>0</v>
          </cell>
          <cell r="F1261">
            <v>0</v>
          </cell>
          <cell r="G1261">
            <v>2503710</v>
          </cell>
          <cell r="H1261">
            <v>0</v>
          </cell>
        </row>
        <row r="1262">
          <cell r="A1262" t="str">
            <v>10.03.64c</v>
          </cell>
          <cell r="B1262" t="str">
            <v>Vöôït soâng &gt;300m (150mm2)</v>
          </cell>
          <cell r="C1262" t="str">
            <v>V.trí</v>
          </cell>
          <cell r="D1262">
            <v>0</v>
          </cell>
          <cell r="E1262">
            <v>0</v>
          </cell>
          <cell r="F1262">
            <v>0</v>
          </cell>
          <cell r="G1262">
            <v>3748146.6</v>
          </cell>
          <cell r="H1262">
            <v>0</v>
          </cell>
        </row>
        <row r="1263">
          <cell r="A1263" t="str">
            <v>10.03.64d</v>
          </cell>
          <cell r="B1263" t="str">
            <v>Vöôït soâng &gt;300m (240mm2)</v>
          </cell>
          <cell r="C1263" t="str">
            <v>V.trí</v>
          </cell>
          <cell r="D1263">
            <v>0</v>
          </cell>
          <cell r="E1263">
            <v>0</v>
          </cell>
          <cell r="F1263">
            <v>0</v>
          </cell>
          <cell r="G1263">
            <v>4224778.8</v>
          </cell>
          <cell r="H1263">
            <v>0</v>
          </cell>
        </row>
        <row r="1264">
          <cell r="A1264" t="str">
            <v>10.03.64e</v>
          </cell>
          <cell r="B1264" t="str">
            <v>Vöôït soâng &gt;300m (&gt;240mm2)</v>
          </cell>
          <cell r="C1264" t="str">
            <v>V.trí</v>
          </cell>
          <cell r="D1264">
            <v>0</v>
          </cell>
          <cell r="E1264">
            <v>0</v>
          </cell>
          <cell r="F1264">
            <v>0</v>
          </cell>
          <cell r="G1264">
            <v>7664134.5000000009</v>
          </cell>
          <cell r="H1264">
            <v>0</v>
          </cell>
        </row>
        <row r="1265">
          <cell r="A1265" t="str">
            <v>10.04.00</v>
          </cell>
          <cell r="B1265" t="str">
            <v>COÂNG TAÙC EÙP NOÁI DAÂY</v>
          </cell>
          <cell r="H1265">
            <v>0</v>
          </cell>
        </row>
        <row r="1266">
          <cell r="A1266" t="str">
            <v>10.04.10a.1</v>
          </cell>
          <cell r="B1266" t="str">
            <v>Eùp noái daây 120 mm2</v>
          </cell>
          <cell r="C1266" t="str">
            <v>moái</v>
          </cell>
          <cell r="D1266">
            <v>22160</v>
          </cell>
          <cell r="E1266">
            <v>22160</v>
          </cell>
          <cell r="F1266">
            <v>22160</v>
          </cell>
          <cell r="G1266">
            <v>108354.3</v>
          </cell>
          <cell r="H1266">
            <v>0</v>
          </cell>
        </row>
        <row r="1267">
          <cell r="A1267" t="str">
            <v>10.04.10a.2</v>
          </cell>
          <cell r="B1267" t="str">
            <v>Eùp noái daây 150 mm2</v>
          </cell>
          <cell r="C1267" t="str">
            <v>moái</v>
          </cell>
          <cell r="D1267">
            <v>22160</v>
          </cell>
          <cell r="E1267">
            <v>22160</v>
          </cell>
          <cell r="F1267">
            <v>22160</v>
          </cell>
          <cell r="G1267">
            <v>136316.69999999998</v>
          </cell>
          <cell r="H1267">
            <v>0</v>
          </cell>
        </row>
        <row r="1268">
          <cell r="A1268" t="str">
            <v>10.04.10a.3</v>
          </cell>
          <cell r="B1268" t="str">
            <v>Eùp noái daây 185 mm2</v>
          </cell>
          <cell r="C1268" t="str">
            <v>moái</v>
          </cell>
          <cell r="D1268">
            <v>22160</v>
          </cell>
          <cell r="E1268">
            <v>22160</v>
          </cell>
          <cell r="F1268">
            <v>22160</v>
          </cell>
          <cell r="G1268">
            <v>167774.4</v>
          </cell>
          <cell r="H1268">
            <v>0</v>
          </cell>
        </row>
        <row r="1269">
          <cell r="A1269" t="str">
            <v>10.04.10a.4</v>
          </cell>
          <cell r="B1269" t="str">
            <v>Eùp noái daây 240 mm2</v>
          </cell>
          <cell r="C1269" t="str">
            <v>moái</v>
          </cell>
          <cell r="D1269">
            <v>22990</v>
          </cell>
          <cell r="E1269">
            <v>22990</v>
          </cell>
          <cell r="F1269">
            <v>22990</v>
          </cell>
          <cell r="G1269">
            <v>217873.7</v>
          </cell>
          <cell r="H1269">
            <v>0</v>
          </cell>
        </row>
        <row r="1270">
          <cell r="A1270" t="str">
            <v>10.04.10a.5</v>
          </cell>
          <cell r="B1270" t="str">
            <v>Eùp noái daây 300 mm2</v>
          </cell>
          <cell r="C1270" t="str">
            <v>moái</v>
          </cell>
          <cell r="D1270">
            <v>22990</v>
          </cell>
          <cell r="E1270">
            <v>22990</v>
          </cell>
          <cell r="F1270">
            <v>22990</v>
          </cell>
          <cell r="G1270">
            <v>233020</v>
          </cell>
          <cell r="H1270">
            <v>0</v>
          </cell>
        </row>
        <row r="1271">
          <cell r="A1271" t="str">
            <v>10.04.10a.6</v>
          </cell>
          <cell r="B1271" t="str">
            <v>Eùp noái daây 400 mm2</v>
          </cell>
          <cell r="C1271" t="str">
            <v>moái</v>
          </cell>
          <cell r="D1271">
            <v>22990</v>
          </cell>
          <cell r="E1271">
            <v>22990</v>
          </cell>
          <cell r="F1271">
            <v>22990</v>
          </cell>
          <cell r="G1271">
            <v>248166.3</v>
          </cell>
          <cell r="H1271">
            <v>0</v>
          </cell>
        </row>
        <row r="1272">
          <cell r="A1272" t="str">
            <v>10.04.10a.7</v>
          </cell>
          <cell r="B1272" t="str">
            <v>Eùp noái daây 500 mm2</v>
          </cell>
          <cell r="C1272" t="str">
            <v>moái</v>
          </cell>
          <cell r="D1272">
            <v>22990</v>
          </cell>
          <cell r="E1272">
            <v>22990</v>
          </cell>
          <cell r="F1272">
            <v>22990</v>
          </cell>
          <cell r="G1272">
            <v>145637.5</v>
          </cell>
          <cell r="H1272">
            <v>0</v>
          </cell>
        </row>
        <row r="1273">
          <cell r="A1273" t="str">
            <v>10.04.10b.1</v>
          </cell>
          <cell r="B1273" t="str">
            <v>Eùp khoùa leøo, neùo 120 mm2</v>
          </cell>
          <cell r="C1273" t="str">
            <v>moái</v>
          </cell>
          <cell r="D1273">
            <v>21500</v>
          </cell>
          <cell r="E1273">
            <v>21500</v>
          </cell>
          <cell r="F1273">
            <v>21500</v>
          </cell>
          <cell r="G1273">
            <v>58255</v>
          </cell>
          <cell r="H1273">
            <v>0</v>
          </cell>
        </row>
        <row r="1274">
          <cell r="A1274" t="str">
            <v>10.04.10b.2</v>
          </cell>
          <cell r="B1274" t="str">
            <v>Eùp khoùa leøo, neùo 150 mm2</v>
          </cell>
          <cell r="C1274" t="str">
            <v>moái</v>
          </cell>
          <cell r="D1274">
            <v>21500</v>
          </cell>
          <cell r="E1274">
            <v>21500</v>
          </cell>
          <cell r="F1274">
            <v>21500</v>
          </cell>
          <cell r="G1274">
            <v>72236.2</v>
          </cell>
          <cell r="H1274">
            <v>0</v>
          </cell>
        </row>
        <row r="1275">
          <cell r="A1275" t="str">
            <v>10.04.10b.3</v>
          </cell>
          <cell r="B1275" t="str">
            <v>Eùp khoùa leøo, neùo 185 mm2</v>
          </cell>
          <cell r="C1275" t="str">
            <v>moái</v>
          </cell>
          <cell r="D1275">
            <v>21500</v>
          </cell>
          <cell r="E1275">
            <v>21500</v>
          </cell>
          <cell r="F1275">
            <v>21500</v>
          </cell>
          <cell r="G1275">
            <v>88547.6</v>
          </cell>
          <cell r="H1275">
            <v>0</v>
          </cell>
        </row>
        <row r="1276">
          <cell r="A1276" t="str">
            <v>10.04.10b.4</v>
          </cell>
          <cell r="B1276" t="str">
            <v>Eùp khoùa leøo, neùo 240 mm2</v>
          </cell>
          <cell r="C1276" t="str">
            <v>moái</v>
          </cell>
          <cell r="D1276">
            <v>22000</v>
          </cell>
          <cell r="E1276">
            <v>22000</v>
          </cell>
          <cell r="F1276">
            <v>22000</v>
          </cell>
          <cell r="G1276">
            <v>115344.9</v>
          </cell>
          <cell r="H1276">
            <v>0</v>
          </cell>
        </row>
        <row r="1277">
          <cell r="A1277" t="str">
            <v>10.04.10b.5</v>
          </cell>
          <cell r="B1277" t="str">
            <v>Eùp khoùa leøo, neùo 300 mm2</v>
          </cell>
          <cell r="C1277" t="str">
            <v>moái</v>
          </cell>
          <cell r="D1277">
            <v>22000</v>
          </cell>
          <cell r="E1277">
            <v>22000</v>
          </cell>
          <cell r="F1277">
            <v>22000</v>
          </cell>
          <cell r="G1277">
            <v>116510</v>
          </cell>
          <cell r="H1277">
            <v>0</v>
          </cell>
        </row>
        <row r="1278">
          <cell r="A1278" t="str">
            <v>10.04.10b.6</v>
          </cell>
          <cell r="B1278" t="str">
            <v>Eùp khoùa leøo, neùo 400 mm2</v>
          </cell>
          <cell r="C1278" t="str">
            <v>moái</v>
          </cell>
          <cell r="D1278">
            <v>22000</v>
          </cell>
          <cell r="E1278">
            <v>22000</v>
          </cell>
          <cell r="F1278">
            <v>22000</v>
          </cell>
          <cell r="G1278">
            <v>145637.5</v>
          </cell>
          <cell r="H1278">
            <v>0</v>
          </cell>
        </row>
        <row r="1279">
          <cell r="A1279" t="str">
            <v>10.04.10b.7</v>
          </cell>
          <cell r="B1279" t="str">
            <v>Eùp khoùa leøo, neùo 500 mm2</v>
          </cell>
          <cell r="C1279" t="str">
            <v>moái</v>
          </cell>
          <cell r="D1279">
            <v>22000</v>
          </cell>
          <cell r="E1279">
            <v>22000</v>
          </cell>
          <cell r="F1279">
            <v>22000</v>
          </cell>
          <cell r="G1279">
            <v>174765</v>
          </cell>
          <cell r="H1279">
            <v>0</v>
          </cell>
        </row>
        <row r="1280">
          <cell r="A1280" t="str">
            <v>10.04.10c.1</v>
          </cell>
          <cell r="B1280" t="str">
            <v>Eùp vaù daây 120 mm2</v>
          </cell>
          <cell r="C1280" t="str">
            <v>moái</v>
          </cell>
          <cell r="D1280">
            <v>21500</v>
          </cell>
          <cell r="E1280">
            <v>21500</v>
          </cell>
          <cell r="F1280">
            <v>21500</v>
          </cell>
          <cell r="G1280">
            <v>9320.8000000000011</v>
          </cell>
          <cell r="H1280">
            <v>0</v>
          </cell>
        </row>
        <row r="1281">
          <cell r="A1281" t="str">
            <v>10.04.10c.2</v>
          </cell>
          <cell r="B1281" t="str">
            <v>Eùp vaù daây 150 mm2</v>
          </cell>
          <cell r="C1281" t="str">
            <v>moái</v>
          </cell>
          <cell r="D1281">
            <v>21500</v>
          </cell>
          <cell r="E1281">
            <v>21500</v>
          </cell>
          <cell r="F1281">
            <v>21500</v>
          </cell>
          <cell r="G1281">
            <v>9320.8000000000011</v>
          </cell>
          <cell r="H1281">
            <v>0</v>
          </cell>
        </row>
        <row r="1282">
          <cell r="A1282" t="str">
            <v>10.04.10c.3</v>
          </cell>
          <cell r="B1282" t="str">
            <v>Eùp vaù daây 185 mm2</v>
          </cell>
          <cell r="C1282" t="str">
            <v>moái</v>
          </cell>
          <cell r="D1282">
            <v>21500</v>
          </cell>
          <cell r="E1282">
            <v>21500</v>
          </cell>
          <cell r="F1282">
            <v>21500</v>
          </cell>
          <cell r="G1282">
            <v>9320.8000000000011</v>
          </cell>
          <cell r="H1282">
            <v>0</v>
          </cell>
        </row>
        <row r="1283">
          <cell r="A1283" t="str">
            <v>10.04.10c.4</v>
          </cell>
          <cell r="B1283" t="str">
            <v>Eùp vaù daây 240 mm2</v>
          </cell>
          <cell r="C1283" t="str">
            <v>moái</v>
          </cell>
          <cell r="D1283">
            <v>22000</v>
          </cell>
          <cell r="E1283">
            <v>22000</v>
          </cell>
          <cell r="F1283">
            <v>22000</v>
          </cell>
          <cell r="G1283">
            <v>11651</v>
          </cell>
          <cell r="H1283">
            <v>0</v>
          </cell>
        </row>
        <row r="1284">
          <cell r="A1284" t="str">
            <v>10.04.10c.5</v>
          </cell>
          <cell r="B1284" t="str">
            <v>Eùp vaù daây 300 mm2</v>
          </cell>
          <cell r="C1284" t="str">
            <v>moái</v>
          </cell>
          <cell r="D1284">
            <v>22000</v>
          </cell>
          <cell r="E1284">
            <v>22000</v>
          </cell>
          <cell r="F1284">
            <v>22000</v>
          </cell>
          <cell r="G1284">
            <v>11651</v>
          </cell>
          <cell r="H1284">
            <v>0</v>
          </cell>
        </row>
        <row r="1285">
          <cell r="A1285" t="str">
            <v>10.04.10c.6</v>
          </cell>
          <cell r="B1285" t="str">
            <v>Eùp vaù daây 400 mm2</v>
          </cell>
          <cell r="C1285" t="str">
            <v>moái</v>
          </cell>
          <cell r="D1285">
            <v>22000</v>
          </cell>
          <cell r="E1285">
            <v>22000</v>
          </cell>
          <cell r="F1285">
            <v>22000</v>
          </cell>
          <cell r="G1285">
            <v>11651</v>
          </cell>
          <cell r="H1285">
            <v>0</v>
          </cell>
        </row>
        <row r="1286">
          <cell r="A1286" t="str">
            <v>10.04.10c.7</v>
          </cell>
          <cell r="B1286" t="str">
            <v>Eùp vaù daây 500 mm2</v>
          </cell>
          <cell r="C1286" t="str">
            <v>moái</v>
          </cell>
          <cell r="D1286">
            <v>22000</v>
          </cell>
          <cell r="E1286">
            <v>22000</v>
          </cell>
          <cell r="F1286">
            <v>22000</v>
          </cell>
          <cell r="G1286">
            <v>11651</v>
          </cell>
          <cell r="H1286">
            <v>0</v>
          </cell>
        </row>
        <row r="1847">
          <cell r="C1847" t="str">
            <v>coät</v>
          </cell>
        </row>
        <row r="1848">
          <cell r="C1848" t="str">
            <v>coät</v>
          </cell>
        </row>
        <row r="1849">
          <cell r="C1849" t="str">
            <v>coät</v>
          </cell>
        </row>
        <row r="1850">
          <cell r="C1850" t="str">
            <v>coät</v>
          </cell>
        </row>
        <row r="1851">
          <cell r="C1851" t="str">
            <v>coät</v>
          </cell>
        </row>
        <row r="1852">
          <cell r="C1852" t="str">
            <v>coät</v>
          </cell>
        </row>
        <row r="1853">
          <cell r="C1853" t="str">
            <v>coät</v>
          </cell>
        </row>
        <row r="1854">
          <cell r="C1854" t="str">
            <v>coät</v>
          </cell>
        </row>
        <row r="1855">
          <cell r="C1855" t="str">
            <v>coät</v>
          </cell>
        </row>
        <row r="1856">
          <cell r="C1856" t="str">
            <v>coät</v>
          </cell>
        </row>
        <row r="1857">
          <cell r="C1857" t="str">
            <v>coät</v>
          </cell>
        </row>
        <row r="1858">
          <cell r="C1858" t="str">
            <v>coät</v>
          </cell>
        </row>
        <row r="1859">
          <cell r="C1859" t="str">
            <v>coät</v>
          </cell>
        </row>
        <row r="1860">
          <cell r="C1860" t="str">
            <v>coät</v>
          </cell>
        </row>
        <row r="1861">
          <cell r="C1861" t="str">
            <v>coät</v>
          </cell>
        </row>
        <row r="1862">
          <cell r="C1862" t="str">
            <v>coät</v>
          </cell>
        </row>
        <row r="1863">
          <cell r="C1863" t="str">
            <v>coät</v>
          </cell>
        </row>
        <row r="1864">
          <cell r="C1864" t="str">
            <v>coät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_LUC"/>
      <sheetName val="Sheet1"/>
      <sheetName val="THKL"/>
      <sheetName val="TONGHOPCHIPHIXAYLAP"/>
      <sheetName val="2_1DAP"/>
      <sheetName val="2_2TRAN"/>
      <sheetName val="2_3QTRAC"/>
      <sheetName val="2_4CNN"/>
      <sheetName val="2_5NHA MAY"/>
      <sheetName val="2_6KENHXA"/>
      <sheetName val="2_7TPP"/>
      <sheetName val="2_8DD"/>
      <sheetName val="BOCMO"/>
      <sheetName val="DT_DUONGTC"/>
      <sheetName val="KL_DUONG"/>
      <sheetName val="DIEN_TC"/>
      <sheetName val="Đgiá 366"/>
      <sheetName val="dongiaVCDD"/>
      <sheetName val="Chiet tinh dz35"/>
      <sheetName val="solieu"/>
      <sheetName val="TT-TBA35"/>
      <sheetName val="CHI TIET-NAMMUC_HC03_10"/>
      <sheetName val="luong"/>
      <sheetName val="DI-ESTI"/>
      <sheetName val="tienluong"/>
      <sheetName val="sat"/>
      <sheetName val="ptvt"/>
      <sheetName val="IBASE"/>
      <sheetName val="hinhhoc"/>
      <sheetName val="XL4Poppy"/>
      <sheetName val="T.Tinh"/>
      <sheetName val="MTP"/>
      <sheetName val="Tongke"/>
      <sheetName val="Gia vat tu"/>
      <sheetName val="PhÇnCK"/>
      <sheetName val="Gia-NC"/>
    </sheetNames>
    <sheetDataSet>
      <sheetData sheetId="0">
        <row r="4">
          <cell r="G4" t="str">
            <v>KG</v>
          </cell>
          <cell r="H4" t="str">
            <v>M³</v>
          </cell>
          <cell r="I4" t="str">
            <v>M³</v>
          </cell>
          <cell r="J4" t="str">
            <v>M³</v>
          </cell>
        </row>
        <row r="5">
          <cell r="D5" t="str">
            <v>BÊ TÔNG</v>
          </cell>
          <cell r="F5">
            <v>0</v>
          </cell>
        </row>
        <row r="6">
          <cell r="G6">
            <v>120</v>
          </cell>
          <cell r="H6">
            <v>0.39600000000000002</v>
          </cell>
          <cell r="I6">
            <v>1.0620000000000001</v>
          </cell>
        </row>
        <row r="7">
          <cell r="D7" t="str">
            <v>Bê tông đá 8x10 M150</v>
          </cell>
          <cell r="E7" t="str">
            <v>m³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G8">
            <v>221</v>
          </cell>
          <cell r="H8">
            <v>0.498</v>
          </cell>
          <cell r="I8">
            <v>0.89500000000000002</v>
          </cell>
        </row>
        <row r="9">
          <cell r="D9" t="str">
            <v>Bê tông đá 4x6 M150</v>
          </cell>
          <cell r="E9" t="str">
            <v>m³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G10">
            <v>266</v>
          </cell>
          <cell r="H10">
            <v>0.48199999999999998</v>
          </cell>
          <cell r="I10">
            <v>0.88400000000000001</v>
          </cell>
        </row>
        <row r="11">
          <cell r="D11" t="str">
            <v>Bê tông đá 4x6 M200</v>
          </cell>
          <cell r="E11" t="str">
            <v>m³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G12">
            <v>309</v>
          </cell>
          <cell r="H12">
            <v>0.46700000000000003</v>
          </cell>
          <cell r="I12">
            <v>0.873</v>
          </cell>
        </row>
        <row r="13">
          <cell r="D13" t="str">
            <v>Bê tông đá 4x6 M250</v>
          </cell>
          <cell r="E13" t="str">
            <v>m³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5">
          <cell r="D15" t="str">
            <v>Bê tông đá 2x4 M100</v>
          </cell>
          <cell r="E15" t="str">
            <v>m³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G16">
            <v>233</v>
          </cell>
          <cell r="H16">
            <v>0.496</v>
          </cell>
          <cell r="I16">
            <v>0.89100000000000001</v>
          </cell>
        </row>
        <row r="17">
          <cell r="D17" t="str">
            <v>Bê tông đá 2x4 M150</v>
          </cell>
          <cell r="E17" t="str">
            <v>m³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G18">
            <v>281</v>
          </cell>
          <cell r="H18">
            <v>0.47699999999999998</v>
          </cell>
          <cell r="I18">
            <v>0.88200000000000001</v>
          </cell>
        </row>
        <row r="19">
          <cell r="D19" t="str">
            <v>Bê tông đá 2x4 M200</v>
          </cell>
          <cell r="E19" t="str">
            <v>m³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G20">
            <v>327</v>
          </cell>
          <cell r="H20">
            <v>0.46100000000000002</v>
          </cell>
          <cell r="I20">
            <v>0.87</v>
          </cell>
        </row>
        <row r="21">
          <cell r="D21" t="str">
            <v>Bê tông đá 2x4 M250</v>
          </cell>
          <cell r="E21" t="str">
            <v>m³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G22">
            <v>374</v>
          </cell>
          <cell r="H22">
            <v>0.442</v>
          </cell>
          <cell r="I22">
            <v>0.86199999999999999</v>
          </cell>
        </row>
        <row r="23">
          <cell r="D23" t="str">
            <v>Bê tông đá 2x4 M300</v>
          </cell>
          <cell r="E23" t="str">
            <v>m³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G24">
            <v>111.83550000000001</v>
          </cell>
          <cell r="H24">
            <v>0.60719999999999996</v>
          </cell>
          <cell r="I24">
            <v>0.89300000000000002</v>
          </cell>
        </row>
        <row r="25">
          <cell r="D25" t="str">
            <v>Bê tông đá 4x6 M50</v>
          </cell>
          <cell r="E25" t="str">
            <v>m³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G26">
            <v>246</v>
          </cell>
          <cell r="H26">
            <v>0.495</v>
          </cell>
          <cell r="I26">
            <v>0.89100000000000001</v>
          </cell>
        </row>
        <row r="27">
          <cell r="D27" t="str">
            <v>Bê tông đá 1x2 M150</v>
          </cell>
          <cell r="E27" t="str">
            <v>m³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G28">
            <v>296</v>
          </cell>
          <cell r="H28">
            <v>0.47499999999999998</v>
          </cell>
          <cell r="I28">
            <v>0.88100000000000001</v>
          </cell>
        </row>
        <row r="29">
          <cell r="D29" t="str">
            <v>Bê tông đá 1x2 M200</v>
          </cell>
          <cell r="E29" t="str">
            <v>m³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G30">
            <v>344</v>
          </cell>
          <cell r="H30">
            <v>0.45600000000000002</v>
          </cell>
          <cell r="I30">
            <v>0.872</v>
          </cell>
        </row>
        <row r="31">
          <cell r="D31" t="str">
            <v>Bê tông đá 1x2 M250</v>
          </cell>
          <cell r="E31" t="str">
            <v>m³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G32">
            <v>455</v>
          </cell>
          <cell r="H32">
            <v>0.4</v>
          </cell>
          <cell r="I32">
            <v>0.85099999999999998</v>
          </cell>
        </row>
        <row r="33">
          <cell r="D33" t="str">
            <v>Bê tông đá 1x2 M350</v>
          </cell>
          <cell r="E33" t="str">
            <v>m³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J34" t="str">
            <v>Đá phôi</v>
          </cell>
        </row>
        <row r="35">
          <cell r="D35" t="str">
            <v>CỘNG</v>
          </cell>
          <cell r="E35" t="str">
            <v>A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7">
          <cell r="D37" t="str">
            <v>XÂY</v>
          </cell>
        </row>
        <row r="38">
          <cell r="G38">
            <v>161.71680000000001</v>
          </cell>
          <cell r="H38">
            <v>0.45780000000000004</v>
          </cell>
          <cell r="I38">
            <v>1.2</v>
          </cell>
        </row>
        <row r="39">
          <cell r="D39" t="str">
            <v>Xây đá hộc M100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G40">
            <v>59.205999999999996</v>
          </cell>
          <cell r="H40">
            <v>0.22400000000000003</v>
          </cell>
        </row>
        <row r="41">
          <cell r="D41" t="str">
            <v>Xây gạch ống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G42">
            <v>62.166299999999993</v>
          </cell>
          <cell r="H42">
            <v>0.23520000000000002</v>
          </cell>
        </row>
        <row r="43">
          <cell r="D43" t="str">
            <v>Xây gạch thẻ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5">
          <cell r="D45" t="str">
            <v>CỘNG</v>
          </cell>
          <cell r="E45" t="str">
            <v>B</v>
          </cell>
          <cell r="G45">
            <v>0</v>
          </cell>
          <cell r="H45">
            <v>0</v>
          </cell>
          <cell r="I45">
            <v>0</v>
          </cell>
        </row>
        <row r="47">
          <cell r="D47" t="str">
            <v>ĐẤT, ĐÁ ĐẮP</v>
          </cell>
        </row>
        <row r="48">
          <cell r="G48">
            <v>1.1000000000000001</v>
          </cell>
          <cell r="H48">
            <v>1.1299999999999999</v>
          </cell>
          <cell r="I48">
            <v>1.1599999999999999</v>
          </cell>
        </row>
        <row r="49">
          <cell r="D49" t="str">
            <v>Đắp đất khai thác</v>
          </cell>
          <cell r="F49">
            <v>0</v>
          </cell>
        </row>
        <row r="50">
          <cell r="G50">
            <v>1.1000000000000001</v>
          </cell>
          <cell r="H50">
            <v>1.1299999999999999</v>
          </cell>
          <cell r="I50">
            <v>1.1599999999999999</v>
          </cell>
        </row>
        <row r="51">
          <cell r="D51" t="str">
            <v>Đắp đất tận dụng</v>
          </cell>
          <cell r="F51">
            <v>0</v>
          </cell>
        </row>
        <row r="52">
          <cell r="G52">
            <v>1.1299999999999999</v>
          </cell>
          <cell r="H52">
            <v>1.1599999999999999</v>
          </cell>
        </row>
        <row r="53">
          <cell r="D53" t="str">
            <v>Đắp đá</v>
          </cell>
          <cell r="F53">
            <v>0</v>
          </cell>
          <cell r="I53">
            <v>0</v>
          </cell>
        </row>
        <row r="54">
          <cell r="G54">
            <v>1.22</v>
          </cell>
          <cell r="H54">
            <v>1.38</v>
          </cell>
        </row>
        <row r="55">
          <cell r="D55" t="str">
            <v>Dăm lọc</v>
          </cell>
          <cell r="F55">
            <v>0</v>
          </cell>
        </row>
        <row r="56">
          <cell r="G56">
            <v>1.31</v>
          </cell>
          <cell r="H56">
            <v>1.51</v>
          </cell>
        </row>
        <row r="57">
          <cell r="D57" t="str">
            <v>Cát lọc</v>
          </cell>
          <cell r="F57">
            <v>0</v>
          </cell>
        </row>
        <row r="59">
          <cell r="D59" t="str">
            <v>CỘNG</v>
          </cell>
          <cell r="E59" t="str">
            <v>C</v>
          </cell>
          <cell r="G59">
            <v>0</v>
          </cell>
          <cell r="H59">
            <v>0</v>
          </cell>
          <cell r="I59">
            <v>0</v>
          </cell>
        </row>
        <row r="60">
          <cell r="D60" t="str">
            <v>CỘNG</v>
          </cell>
          <cell r="E60" t="str">
            <v>C1</v>
          </cell>
          <cell r="G60">
            <v>0</v>
          </cell>
          <cell r="H60">
            <v>0</v>
          </cell>
          <cell r="I60">
            <v>0</v>
          </cell>
        </row>
        <row r="61">
          <cell r="D61" t="str">
            <v>CỘNG</v>
          </cell>
          <cell r="E61" t="str">
            <v>D</v>
          </cell>
          <cell r="G61">
            <v>0</v>
          </cell>
          <cell r="H61">
            <v>0</v>
          </cell>
          <cell r="I61">
            <v>0</v>
          </cell>
        </row>
        <row r="62">
          <cell r="D62" t="str">
            <v>CỘNG</v>
          </cell>
          <cell r="E62" t="str">
            <v>E</v>
          </cell>
          <cell r="G62">
            <v>0</v>
          </cell>
          <cell r="H62">
            <v>0</v>
          </cell>
          <cell r="I62">
            <v>0</v>
          </cell>
        </row>
        <row r="64">
          <cell r="D64" t="str">
            <v>TỔNG CỘNG</v>
          </cell>
          <cell r="G64">
            <v>0</v>
          </cell>
          <cell r="H64">
            <v>0</v>
          </cell>
          <cell r="I64">
            <v>0</v>
          </cell>
        </row>
        <row r="65">
          <cell r="D65" t="str">
            <v>CÁT</v>
          </cell>
        </row>
        <row r="66">
          <cell r="D66" t="str">
            <v>ĐÁ DĂM</v>
          </cell>
        </row>
        <row r="67">
          <cell r="D67" t="str">
            <v>ĐÁ HỘC</v>
          </cell>
        </row>
        <row r="68">
          <cell r="D68" t="str">
            <v>ĐÁ NỔ MÌN</v>
          </cell>
          <cell r="J68">
            <v>0</v>
          </cell>
        </row>
        <row r="69">
          <cell r="D69" t="str">
            <v>ĐẤT ĐẮP</v>
          </cell>
        </row>
        <row r="71">
          <cell r="D71" t="str">
            <v>Thuế Tài nguyên: 2% giá bán</v>
          </cell>
          <cell r="I71">
            <v>120000</v>
          </cell>
          <cell r="J71">
            <v>0</v>
          </cell>
        </row>
        <row r="72">
          <cell r="D72" t="str">
            <v>Thuế Môi trường (Nghị định 137/2005/NĐ-CP ngày 9/11/2005 của Chính phủ</v>
          </cell>
          <cell r="J72">
            <v>0</v>
          </cell>
        </row>
        <row r="73">
          <cell r="I73" t="str">
            <v>Cộng</v>
          </cell>
          <cell r="J73">
            <v>0</v>
          </cell>
        </row>
      </sheetData>
      <sheetData sheetId="1"/>
      <sheetData sheetId="2"/>
      <sheetData sheetId="3">
        <row r="7">
          <cell r="C7" t="str">
            <v>Chi phí xây lắp công trình (I+II)</v>
          </cell>
          <cell r="D7">
            <v>499752.85065414151</v>
          </cell>
          <cell r="E7">
            <v>49975.285065414166</v>
          </cell>
          <cell r="F7">
            <v>549728.13571955566</v>
          </cell>
        </row>
        <row r="8">
          <cell r="C8" t="str">
            <v>Công trình chính (I.1+I.2)</v>
          </cell>
          <cell r="D8">
            <v>471566.04959768633</v>
          </cell>
          <cell r="E8">
            <v>47156.604959768643</v>
          </cell>
          <cell r="F8">
            <v>518722.65455745498</v>
          </cell>
        </row>
        <row r="10">
          <cell r="C10" t="str">
            <v>Cụm công trình đầu mối</v>
          </cell>
          <cell r="D10">
            <v>365142.48370648286</v>
          </cell>
          <cell r="E10">
            <v>36514.248370648296</v>
          </cell>
          <cell r="F10">
            <v>401656.73207713116</v>
          </cell>
        </row>
        <row r="11">
          <cell r="B11" t="str">
            <v>DD</v>
          </cell>
          <cell r="C11" t="str">
            <v>Đập dâng</v>
          </cell>
          <cell r="D11">
            <v>178965.61007652315</v>
          </cell>
          <cell r="E11">
            <v>17896.561007652315</v>
          </cell>
          <cell r="F11">
            <v>196862.17108417547</v>
          </cell>
        </row>
        <row r="12">
          <cell r="B12" t="str">
            <v>DT</v>
          </cell>
          <cell r="C12" t="str">
            <v>Đập tràn</v>
          </cell>
          <cell r="D12">
            <v>185617.64702244292</v>
          </cell>
          <cell r="E12">
            <v>18561.764702244294</v>
          </cell>
          <cell r="F12">
            <v>204179.4117246872</v>
          </cell>
        </row>
        <row r="13">
          <cell r="B13" t="str">
            <v>QT</v>
          </cell>
          <cell r="C13" t="str">
            <v>Hệ thống quan trắc</v>
          </cell>
          <cell r="D13">
            <v>559.22660751682633</v>
          </cell>
          <cell r="E13">
            <v>55.922660751682635</v>
          </cell>
          <cell r="F13">
            <v>615.14926826850899</v>
          </cell>
        </row>
        <row r="15">
          <cell r="C15" t="str">
            <v>Tuyến năng lượng</v>
          </cell>
          <cell r="D15">
            <v>106423.56589120349</v>
          </cell>
          <cell r="E15">
            <v>10642.356589120349</v>
          </cell>
          <cell r="F15">
            <v>117065.92248032383</v>
          </cell>
        </row>
        <row r="16">
          <cell r="B16" t="str">
            <v>CNN</v>
          </cell>
          <cell r="C16" t="str">
            <v>Cửa lấy nước</v>
          </cell>
          <cell r="D16">
            <v>31131.141874149882</v>
          </cell>
          <cell r="E16">
            <v>3113.1141874149885</v>
          </cell>
          <cell r="F16">
            <v>34244.256061564869</v>
          </cell>
        </row>
        <row r="17">
          <cell r="B17" t="str">
            <v>NM</v>
          </cell>
          <cell r="C17" t="str">
            <v>Nhà máy</v>
          </cell>
          <cell r="D17">
            <v>57336.603649064426</v>
          </cell>
          <cell r="E17">
            <v>5733.6603649064427</v>
          </cell>
          <cell r="F17">
            <v>63070.264013970867</v>
          </cell>
        </row>
        <row r="18">
          <cell r="B18" t="str">
            <v>KX</v>
          </cell>
          <cell r="C18" t="str">
            <v>Kênh xả</v>
          </cell>
          <cell r="D18">
            <v>14859.785229889838</v>
          </cell>
          <cell r="E18">
            <v>1485.978522988984</v>
          </cell>
          <cell r="F18">
            <v>16345.763752878822</v>
          </cell>
        </row>
        <row r="19">
          <cell r="B19" t="str">
            <v>TRAM</v>
          </cell>
          <cell r="C19" t="str">
            <v>Trạm phân phối điện 110KV</v>
          </cell>
          <cell r="D19">
            <v>3096.0351380993375</v>
          </cell>
          <cell r="E19">
            <v>309.60351380993376</v>
          </cell>
          <cell r="F19">
            <v>3405.6386519092712</v>
          </cell>
        </row>
        <row r="21">
          <cell r="C21" t="str">
            <v>Công trình tạm phục vụ thi công</v>
          </cell>
          <cell r="D21">
            <v>28186.801056455188</v>
          </cell>
          <cell r="E21">
            <v>2818.6801056455188</v>
          </cell>
          <cell r="F21">
            <v>31005.481162100707</v>
          </cell>
        </row>
        <row r="22">
          <cell r="B22" t="str">
            <v>CONG</v>
          </cell>
          <cell r="C22" t="str">
            <v>Đê quai và cống dẫn dòng</v>
          </cell>
          <cell r="D22">
            <v>20170.178213294519</v>
          </cell>
          <cell r="E22">
            <v>2017.0178213294521</v>
          </cell>
          <cell r="F22">
            <v>22187.196034623972</v>
          </cell>
        </row>
        <row r="23">
          <cell r="B23" t="str">
            <v>LT</v>
          </cell>
          <cell r="C23" t="str">
            <v>Lán trại</v>
          </cell>
          <cell r="D23">
            <v>4715.6604959768638</v>
          </cell>
          <cell r="E23">
            <v>471.5660495976864</v>
          </cell>
          <cell r="F23">
            <v>5187.2265455745501</v>
          </cell>
        </row>
        <row r="24">
          <cell r="B24" t="str">
            <v>KPT</v>
          </cell>
          <cell r="C24" t="str">
            <v>Khu phụ trợ (trừ phần mặt bằng)</v>
          </cell>
          <cell r="D24">
            <v>3300.9623471838045</v>
          </cell>
          <cell r="E24">
            <v>330.09623471838046</v>
          </cell>
          <cell r="F24">
            <v>3631.0585819021849</v>
          </cell>
        </row>
        <row r="26">
          <cell r="C26" t="str">
            <v>Công tác chuẩn bị</v>
          </cell>
          <cell r="D26">
            <v>32158.564047928441</v>
          </cell>
          <cell r="E26">
            <v>3215.8564047928439</v>
          </cell>
          <cell r="F26">
            <v>35374.420452721286</v>
          </cell>
        </row>
        <row r="27">
          <cell r="B27" t="str">
            <v>GT</v>
          </cell>
          <cell r="C27" t="str">
            <v>Hệ thống đường giao thông vận hành</v>
          </cell>
          <cell r="D27">
            <v>19000</v>
          </cell>
          <cell r="E27">
            <v>1900</v>
          </cell>
          <cell r="F27">
            <v>20900</v>
          </cell>
        </row>
        <row r="28">
          <cell r="B28" t="str">
            <v>DTCT</v>
          </cell>
          <cell r="C28" t="str">
            <v>Đường thi công vận hành trong công trường giai đoạn 1</v>
          </cell>
          <cell r="D28">
            <v>16000</v>
          </cell>
          <cell r="E28">
            <v>1600</v>
          </cell>
          <cell r="F28">
            <v>17600</v>
          </cell>
        </row>
        <row r="29">
          <cell r="B29" t="str">
            <v>DNCT</v>
          </cell>
          <cell r="C29" t="str">
            <v>Cải tạo đường ngoài công trường giai đoạn 2</v>
          </cell>
          <cell r="D29">
            <v>3000</v>
          </cell>
          <cell r="E29">
            <v>300</v>
          </cell>
          <cell r="F29">
            <v>3300</v>
          </cell>
        </row>
        <row r="30">
          <cell r="B30" t="str">
            <v>DNCT</v>
          </cell>
          <cell r="C30" t="str">
            <v>Cải tạo đường ngoài công trường</v>
          </cell>
          <cell r="D30">
            <v>3000</v>
          </cell>
          <cell r="E30">
            <v>300</v>
          </cell>
          <cell r="F30">
            <v>3300</v>
          </cell>
        </row>
        <row r="31">
          <cell r="B31" t="str">
            <v>CDIEN</v>
          </cell>
          <cell r="C31" t="str">
            <v>Công trình cấp điện thi công</v>
          </cell>
          <cell r="D31">
            <v>6433.6912549999997</v>
          </cell>
          <cell r="E31">
            <v>643.3691255</v>
          </cell>
          <cell r="F31">
            <v>7077.0603805000001</v>
          </cell>
        </row>
        <row r="32">
          <cell r="B32" t="str">
            <v>DNOI</v>
          </cell>
          <cell r="C32" t="str">
            <v>Hệ thống đấu nối</v>
          </cell>
          <cell r="D32">
            <v>1774.08</v>
          </cell>
          <cell r="E32">
            <v>177.40800000000002</v>
          </cell>
          <cell r="F32">
            <v>1951.4879999999998</v>
          </cell>
        </row>
        <row r="33">
          <cell r="B33" t="str">
            <v>NUOC</v>
          </cell>
          <cell r="C33" t="str">
            <v>Công trình cấp nước thi công</v>
          </cell>
          <cell r="D33">
            <v>2498.7642532707077</v>
          </cell>
          <cell r="E33">
            <v>249.87642532707079</v>
          </cell>
          <cell r="F33">
            <v>2748.6406785977783</v>
          </cell>
        </row>
        <row r="34">
          <cell r="B34" t="str">
            <v>BMO</v>
          </cell>
          <cell r="C34" t="str">
            <v>Bóc mỏ vật liệu</v>
          </cell>
          <cell r="D34">
            <v>2452.0285396577365</v>
          </cell>
          <cell r="E34">
            <v>245.20285396577367</v>
          </cell>
          <cell r="F34">
            <v>2697.23139362351</v>
          </cell>
        </row>
        <row r="36">
          <cell r="C36" t="str">
            <v>Công trình đồng bộ</v>
          </cell>
          <cell r="D36">
            <v>5000</v>
          </cell>
          <cell r="E36">
            <v>500</v>
          </cell>
          <cell r="F36">
            <v>5500</v>
          </cell>
        </row>
        <row r="37">
          <cell r="B37" t="str">
            <v>NVH</v>
          </cell>
          <cell r="C37" t="str">
            <v>Khu nhà quản lý vận hành</v>
          </cell>
          <cell r="D37">
            <v>5000</v>
          </cell>
          <cell r="E37">
            <v>500</v>
          </cell>
          <cell r="F37">
            <v>5500</v>
          </cell>
        </row>
        <row r="39">
          <cell r="C39" t="str">
            <v>Tổng vốn xây dựng</v>
          </cell>
          <cell r="D39">
            <v>536911.41470206995</v>
          </cell>
          <cell r="E39">
            <v>53691.141470207011</v>
          </cell>
          <cell r="F39">
            <v>590602.55617227696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Đgiá DZ(7606_8001_4167)"/>
      <sheetName val="thepma"/>
      <sheetName val="dongiaVCDD"/>
      <sheetName val="Đgiá 05"/>
      <sheetName val="Đgiá 285"/>
      <sheetName val="Đgiá 366"/>
      <sheetName val="Nganhàng móng "/>
      <sheetName val="Đào móng"/>
      <sheetName val="Ng.hàng tiếp địa"/>
      <sheetName val="Ng.hàng cột"/>
      <sheetName val="Ng.hàng xà+bulong"/>
      <sheetName val="PHU_LUC"/>
      <sheetName val="TONGHOPCHIPHIXAYLAP"/>
      <sheetName val="MTP"/>
      <sheetName val="dg-VTu"/>
    </sheetNames>
    <sheetDataSet>
      <sheetData sheetId="0" refreshError="1"/>
      <sheetData sheetId="1" refreshError="1"/>
      <sheetData sheetId="2" refreshError="1">
        <row r="6">
          <cell r="A6">
            <v>1</v>
          </cell>
          <cell r="B6">
            <v>5880</v>
          </cell>
          <cell r="C6">
            <v>6993</v>
          </cell>
          <cell r="D6">
            <v>10290</v>
          </cell>
          <cell r="E6">
            <v>14910</v>
          </cell>
          <cell r="F6">
            <v>21630</v>
          </cell>
        </row>
        <row r="7">
          <cell r="A7">
            <v>2</v>
          </cell>
          <cell r="B7">
            <v>3255</v>
          </cell>
          <cell r="C7">
            <v>3875</v>
          </cell>
          <cell r="D7">
            <v>5691</v>
          </cell>
          <cell r="E7">
            <v>8253</v>
          </cell>
          <cell r="F7">
            <v>11970</v>
          </cell>
        </row>
        <row r="8">
          <cell r="A8">
            <v>3</v>
          </cell>
          <cell r="B8">
            <v>2342</v>
          </cell>
          <cell r="C8">
            <v>2783</v>
          </cell>
          <cell r="D8">
            <v>4095</v>
          </cell>
          <cell r="E8">
            <v>5943</v>
          </cell>
          <cell r="F8">
            <v>8610</v>
          </cell>
        </row>
        <row r="9">
          <cell r="A9">
            <v>4</v>
          </cell>
          <cell r="B9">
            <v>1922</v>
          </cell>
          <cell r="C9">
            <v>2279</v>
          </cell>
          <cell r="D9">
            <v>3350</v>
          </cell>
          <cell r="E9">
            <v>4862</v>
          </cell>
          <cell r="F9">
            <v>7046</v>
          </cell>
        </row>
        <row r="10">
          <cell r="A10">
            <v>5</v>
          </cell>
          <cell r="B10">
            <v>1680</v>
          </cell>
          <cell r="C10">
            <v>1995</v>
          </cell>
          <cell r="D10">
            <v>2940</v>
          </cell>
          <cell r="E10">
            <v>4263</v>
          </cell>
          <cell r="F10">
            <v>6185</v>
          </cell>
        </row>
        <row r="11">
          <cell r="A11">
            <v>6</v>
          </cell>
          <cell r="B11">
            <v>1523</v>
          </cell>
          <cell r="C11">
            <v>1806</v>
          </cell>
          <cell r="D11">
            <v>2657</v>
          </cell>
          <cell r="E11">
            <v>3854</v>
          </cell>
          <cell r="F11">
            <v>5586</v>
          </cell>
        </row>
        <row r="12">
          <cell r="A12">
            <v>7</v>
          </cell>
          <cell r="B12">
            <v>1397</v>
          </cell>
          <cell r="C12">
            <v>1670</v>
          </cell>
          <cell r="D12">
            <v>2447</v>
          </cell>
          <cell r="E12">
            <v>3549</v>
          </cell>
          <cell r="F12">
            <v>5145</v>
          </cell>
        </row>
        <row r="13">
          <cell r="A13">
            <v>8</v>
          </cell>
          <cell r="B13">
            <v>1313</v>
          </cell>
          <cell r="C13">
            <v>1554</v>
          </cell>
          <cell r="D13">
            <v>2289</v>
          </cell>
          <cell r="E13">
            <v>3318</v>
          </cell>
          <cell r="F13">
            <v>4809</v>
          </cell>
        </row>
        <row r="14">
          <cell r="A14">
            <v>9</v>
          </cell>
          <cell r="B14">
            <v>1229</v>
          </cell>
          <cell r="C14">
            <v>1470</v>
          </cell>
          <cell r="D14">
            <v>2153</v>
          </cell>
          <cell r="E14">
            <v>3129</v>
          </cell>
          <cell r="F14">
            <v>4526</v>
          </cell>
        </row>
        <row r="15">
          <cell r="A15">
            <v>10</v>
          </cell>
          <cell r="B15">
            <v>1166</v>
          </cell>
          <cell r="C15">
            <v>1397</v>
          </cell>
          <cell r="D15">
            <v>2048</v>
          </cell>
          <cell r="E15">
            <v>2972</v>
          </cell>
          <cell r="F15">
            <v>4305</v>
          </cell>
        </row>
        <row r="16">
          <cell r="A16">
            <v>11</v>
          </cell>
          <cell r="B16">
            <v>1113</v>
          </cell>
          <cell r="C16">
            <v>1334</v>
          </cell>
          <cell r="D16">
            <v>1953</v>
          </cell>
          <cell r="E16">
            <v>2835</v>
          </cell>
          <cell r="F16">
            <v>4106</v>
          </cell>
        </row>
        <row r="17">
          <cell r="A17">
            <v>12</v>
          </cell>
          <cell r="B17">
            <v>1071</v>
          </cell>
          <cell r="C17">
            <v>1271</v>
          </cell>
          <cell r="D17">
            <v>1869</v>
          </cell>
          <cell r="E17">
            <v>2709</v>
          </cell>
          <cell r="F17">
            <v>3927</v>
          </cell>
        </row>
        <row r="18">
          <cell r="A18">
            <v>13</v>
          </cell>
          <cell r="B18">
            <v>1019</v>
          </cell>
          <cell r="C18">
            <v>1208</v>
          </cell>
          <cell r="D18">
            <v>1775</v>
          </cell>
          <cell r="E18">
            <v>2583</v>
          </cell>
          <cell r="F18">
            <v>3738</v>
          </cell>
        </row>
        <row r="19">
          <cell r="A19">
            <v>14</v>
          </cell>
          <cell r="B19">
            <v>966</v>
          </cell>
          <cell r="C19">
            <v>1155</v>
          </cell>
          <cell r="D19">
            <v>1701</v>
          </cell>
          <cell r="E19">
            <v>2457</v>
          </cell>
          <cell r="F19">
            <v>3570</v>
          </cell>
        </row>
        <row r="20">
          <cell r="A20">
            <v>15</v>
          </cell>
          <cell r="B20">
            <v>924</v>
          </cell>
          <cell r="C20">
            <v>1103</v>
          </cell>
          <cell r="D20">
            <v>1628</v>
          </cell>
          <cell r="E20">
            <v>2352</v>
          </cell>
          <cell r="F20">
            <v>3413</v>
          </cell>
        </row>
        <row r="21">
          <cell r="A21">
            <v>16</v>
          </cell>
          <cell r="B21">
            <v>893</v>
          </cell>
          <cell r="C21">
            <v>1061</v>
          </cell>
          <cell r="D21">
            <v>1554</v>
          </cell>
          <cell r="E21">
            <v>2258</v>
          </cell>
          <cell r="F21">
            <v>3266</v>
          </cell>
        </row>
        <row r="22">
          <cell r="A22">
            <v>17</v>
          </cell>
          <cell r="B22">
            <v>861</v>
          </cell>
          <cell r="C22">
            <v>1029</v>
          </cell>
          <cell r="D22">
            <v>1502</v>
          </cell>
          <cell r="E22">
            <v>2184</v>
          </cell>
          <cell r="F22">
            <v>3171</v>
          </cell>
        </row>
        <row r="23">
          <cell r="A23">
            <v>18</v>
          </cell>
          <cell r="B23">
            <v>840</v>
          </cell>
          <cell r="C23">
            <v>998</v>
          </cell>
          <cell r="D23">
            <v>1470</v>
          </cell>
          <cell r="E23">
            <v>3132</v>
          </cell>
          <cell r="F23">
            <v>3087</v>
          </cell>
        </row>
        <row r="24">
          <cell r="A24">
            <v>19</v>
          </cell>
          <cell r="B24">
            <v>819</v>
          </cell>
          <cell r="C24">
            <v>966</v>
          </cell>
          <cell r="D24">
            <v>1428</v>
          </cell>
          <cell r="E24">
            <v>2069</v>
          </cell>
          <cell r="F24">
            <v>2993</v>
          </cell>
        </row>
        <row r="25">
          <cell r="A25">
            <v>20</v>
          </cell>
          <cell r="B25">
            <v>788</v>
          </cell>
          <cell r="C25">
            <v>935</v>
          </cell>
          <cell r="D25">
            <v>1376</v>
          </cell>
          <cell r="E25">
            <v>1995</v>
          </cell>
          <cell r="F25">
            <v>2898</v>
          </cell>
        </row>
        <row r="26">
          <cell r="A26">
            <v>21</v>
          </cell>
          <cell r="B26">
            <v>756</v>
          </cell>
          <cell r="C26">
            <v>903</v>
          </cell>
          <cell r="D26">
            <v>1323</v>
          </cell>
          <cell r="E26">
            <v>1922</v>
          </cell>
          <cell r="F26">
            <v>2783</v>
          </cell>
        </row>
        <row r="27">
          <cell r="A27">
            <v>22</v>
          </cell>
          <cell r="B27">
            <v>725</v>
          </cell>
          <cell r="C27">
            <v>861</v>
          </cell>
          <cell r="D27">
            <v>1271</v>
          </cell>
          <cell r="E27">
            <v>1848</v>
          </cell>
          <cell r="F27">
            <v>2678</v>
          </cell>
        </row>
        <row r="28">
          <cell r="A28">
            <v>23</v>
          </cell>
          <cell r="B28">
            <v>704</v>
          </cell>
          <cell r="C28">
            <v>830</v>
          </cell>
          <cell r="D28">
            <v>1229</v>
          </cell>
          <cell r="E28">
            <v>1775</v>
          </cell>
          <cell r="F28">
            <v>2573</v>
          </cell>
        </row>
        <row r="29">
          <cell r="A29">
            <v>24</v>
          </cell>
          <cell r="B29">
            <v>683</v>
          </cell>
          <cell r="C29">
            <v>809</v>
          </cell>
          <cell r="D29">
            <v>1187</v>
          </cell>
          <cell r="E29">
            <v>1722</v>
          </cell>
          <cell r="F29">
            <v>2489</v>
          </cell>
        </row>
        <row r="30">
          <cell r="A30">
            <v>25</v>
          </cell>
          <cell r="B30">
            <v>651</v>
          </cell>
          <cell r="C30">
            <v>777</v>
          </cell>
          <cell r="D30">
            <v>1145</v>
          </cell>
          <cell r="E30">
            <v>1659</v>
          </cell>
          <cell r="F30">
            <v>2415</v>
          </cell>
        </row>
        <row r="31">
          <cell r="A31">
            <v>26</v>
          </cell>
          <cell r="B31">
            <v>630</v>
          </cell>
          <cell r="C31">
            <v>756</v>
          </cell>
          <cell r="D31">
            <v>1113</v>
          </cell>
          <cell r="E31">
            <v>1607</v>
          </cell>
          <cell r="F31">
            <v>2331</v>
          </cell>
        </row>
        <row r="32">
          <cell r="A32">
            <v>27</v>
          </cell>
          <cell r="B32">
            <v>609</v>
          </cell>
          <cell r="C32">
            <v>735</v>
          </cell>
          <cell r="D32">
            <v>1071</v>
          </cell>
          <cell r="E32">
            <v>1554</v>
          </cell>
          <cell r="F32">
            <v>2258</v>
          </cell>
        </row>
        <row r="33">
          <cell r="A33">
            <v>28</v>
          </cell>
          <cell r="B33">
            <v>588</v>
          </cell>
          <cell r="C33">
            <v>704</v>
          </cell>
          <cell r="D33">
            <v>1040</v>
          </cell>
          <cell r="E33">
            <v>1502</v>
          </cell>
          <cell r="F33">
            <v>2174</v>
          </cell>
        </row>
        <row r="34">
          <cell r="A34">
            <v>29</v>
          </cell>
          <cell r="B34">
            <v>578</v>
          </cell>
          <cell r="C34">
            <v>683</v>
          </cell>
          <cell r="D34">
            <v>998</v>
          </cell>
          <cell r="E34">
            <v>1449</v>
          </cell>
          <cell r="F34">
            <v>2100</v>
          </cell>
        </row>
        <row r="35">
          <cell r="A35">
            <v>30</v>
          </cell>
          <cell r="B35">
            <v>557</v>
          </cell>
          <cell r="C35">
            <v>662</v>
          </cell>
          <cell r="D35">
            <v>966</v>
          </cell>
          <cell r="E35">
            <v>1407</v>
          </cell>
          <cell r="F35">
            <v>2037</v>
          </cell>
        </row>
        <row r="36">
          <cell r="A36">
            <v>31</v>
          </cell>
          <cell r="B36">
            <v>536</v>
          </cell>
          <cell r="C36">
            <v>641</v>
          </cell>
          <cell r="D36">
            <v>945</v>
          </cell>
          <cell r="E36">
            <v>1365</v>
          </cell>
          <cell r="F36">
            <v>1974</v>
          </cell>
        </row>
        <row r="37">
          <cell r="A37">
            <v>32</v>
          </cell>
          <cell r="B37">
            <v>536</v>
          </cell>
          <cell r="C37">
            <v>641</v>
          </cell>
          <cell r="D37">
            <v>945</v>
          </cell>
          <cell r="E37">
            <v>1365</v>
          </cell>
          <cell r="F37">
            <v>1974</v>
          </cell>
        </row>
        <row r="38">
          <cell r="A38">
            <v>33</v>
          </cell>
          <cell r="B38">
            <v>536</v>
          </cell>
          <cell r="C38">
            <v>641</v>
          </cell>
          <cell r="D38">
            <v>945</v>
          </cell>
          <cell r="E38">
            <v>1365</v>
          </cell>
          <cell r="F38">
            <v>1974</v>
          </cell>
        </row>
        <row r="39">
          <cell r="A39">
            <v>34</v>
          </cell>
          <cell r="B39">
            <v>536</v>
          </cell>
          <cell r="C39">
            <v>641</v>
          </cell>
          <cell r="D39">
            <v>945</v>
          </cell>
          <cell r="E39">
            <v>1365</v>
          </cell>
          <cell r="F39">
            <v>1974</v>
          </cell>
        </row>
        <row r="40">
          <cell r="A40">
            <v>35</v>
          </cell>
          <cell r="B40">
            <v>536</v>
          </cell>
          <cell r="C40">
            <v>641</v>
          </cell>
          <cell r="D40">
            <v>945</v>
          </cell>
          <cell r="E40">
            <v>1365</v>
          </cell>
          <cell r="F40">
            <v>1974</v>
          </cell>
        </row>
        <row r="41">
          <cell r="A41">
            <v>36</v>
          </cell>
          <cell r="B41">
            <v>525</v>
          </cell>
          <cell r="C41">
            <v>620</v>
          </cell>
          <cell r="D41">
            <v>914</v>
          </cell>
          <cell r="E41">
            <v>1323</v>
          </cell>
          <cell r="F41">
            <v>1922</v>
          </cell>
        </row>
        <row r="42">
          <cell r="A42">
            <v>37</v>
          </cell>
          <cell r="B42">
            <v>525</v>
          </cell>
          <cell r="C42">
            <v>620</v>
          </cell>
          <cell r="D42">
            <v>914</v>
          </cell>
          <cell r="E42">
            <v>1323</v>
          </cell>
          <cell r="F42">
            <v>1922</v>
          </cell>
        </row>
        <row r="43">
          <cell r="A43">
            <v>38</v>
          </cell>
          <cell r="B43">
            <v>525</v>
          </cell>
          <cell r="C43">
            <v>620</v>
          </cell>
          <cell r="D43">
            <v>914</v>
          </cell>
          <cell r="E43">
            <v>1323</v>
          </cell>
          <cell r="F43">
            <v>1922</v>
          </cell>
        </row>
        <row r="44">
          <cell r="A44">
            <v>39</v>
          </cell>
          <cell r="B44">
            <v>525</v>
          </cell>
          <cell r="C44">
            <v>620</v>
          </cell>
          <cell r="D44">
            <v>914</v>
          </cell>
          <cell r="E44">
            <v>1323</v>
          </cell>
          <cell r="F44">
            <v>1922</v>
          </cell>
        </row>
        <row r="45">
          <cell r="A45">
            <v>40</v>
          </cell>
          <cell r="B45">
            <v>525</v>
          </cell>
          <cell r="C45">
            <v>620</v>
          </cell>
          <cell r="D45">
            <v>914</v>
          </cell>
          <cell r="E45">
            <v>1323</v>
          </cell>
          <cell r="F45">
            <v>1922</v>
          </cell>
        </row>
        <row r="46">
          <cell r="A46">
            <v>41</v>
          </cell>
          <cell r="B46">
            <v>515</v>
          </cell>
          <cell r="C46">
            <v>609</v>
          </cell>
          <cell r="D46">
            <v>893</v>
          </cell>
          <cell r="E46">
            <v>1302</v>
          </cell>
          <cell r="F46">
            <v>1880</v>
          </cell>
        </row>
        <row r="47">
          <cell r="A47">
            <v>42</v>
          </cell>
          <cell r="B47">
            <v>515</v>
          </cell>
          <cell r="C47">
            <v>609</v>
          </cell>
          <cell r="D47">
            <v>893</v>
          </cell>
          <cell r="E47">
            <v>1302</v>
          </cell>
          <cell r="F47">
            <v>1880</v>
          </cell>
        </row>
        <row r="48">
          <cell r="A48">
            <v>43</v>
          </cell>
          <cell r="B48">
            <v>515</v>
          </cell>
          <cell r="C48">
            <v>609</v>
          </cell>
          <cell r="D48">
            <v>893</v>
          </cell>
          <cell r="E48">
            <v>1302</v>
          </cell>
          <cell r="F48">
            <v>1880</v>
          </cell>
        </row>
        <row r="49">
          <cell r="A49">
            <v>44</v>
          </cell>
          <cell r="B49">
            <v>515</v>
          </cell>
          <cell r="C49">
            <v>609</v>
          </cell>
          <cell r="D49">
            <v>893</v>
          </cell>
          <cell r="E49">
            <v>1302</v>
          </cell>
          <cell r="F49">
            <v>1880</v>
          </cell>
        </row>
        <row r="50">
          <cell r="A50">
            <v>45</v>
          </cell>
          <cell r="B50">
            <v>515</v>
          </cell>
          <cell r="C50">
            <v>609</v>
          </cell>
          <cell r="D50">
            <v>893</v>
          </cell>
          <cell r="E50">
            <v>1302</v>
          </cell>
          <cell r="F50">
            <v>1880</v>
          </cell>
        </row>
        <row r="51">
          <cell r="A51">
            <v>46</v>
          </cell>
          <cell r="B51">
            <v>504</v>
          </cell>
          <cell r="C51">
            <v>599</v>
          </cell>
          <cell r="D51">
            <v>872</v>
          </cell>
          <cell r="E51">
            <v>1271</v>
          </cell>
          <cell r="F51">
            <v>1838</v>
          </cell>
        </row>
        <row r="52">
          <cell r="A52">
            <v>47</v>
          </cell>
          <cell r="B52">
            <v>504</v>
          </cell>
          <cell r="C52">
            <v>599</v>
          </cell>
          <cell r="D52">
            <v>872</v>
          </cell>
          <cell r="E52">
            <v>1271</v>
          </cell>
          <cell r="F52">
            <v>1838</v>
          </cell>
        </row>
        <row r="53">
          <cell r="A53">
            <v>48</v>
          </cell>
          <cell r="B53">
            <v>504</v>
          </cell>
          <cell r="C53">
            <v>599</v>
          </cell>
          <cell r="D53">
            <v>872</v>
          </cell>
          <cell r="E53">
            <v>1271</v>
          </cell>
          <cell r="F53">
            <v>1838</v>
          </cell>
        </row>
        <row r="54">
          <cell r="A54">
            <v>49</v>
          </cell>
          <cell r="B54">
            <v>504</v>
          </cell>
          <cell r="C54">
            <v>599</v>
          </cell>
          <cell r="D54">
            <v>872</v>
          </cell>
          <cell r="E54">
            <v>1271</v>
          </cell>
          <cell r="F54">
            <v>1838</v>
          </cell>
        </row>
        <row r="55">
          <cell r="A55">
            <v>50</v>
          </cell>
          <cell r="B55">
            <v>504</v>
          </cell>
          <cell r="C55">
            <v>599</v>
          </cell>
          <cell r="D55">
            <v>872</v>
          </cell>
          <cell r="E55">
            <v>1271</v>
          </cell>
          <cell r="F55">
            <v>1838</v>
          </cell>
        </row>
        <row r="56">
          <cell r="A56">
            <v>51</v>
          </cell>
          <cell r="B56">
            <v>494</v>
          </cell>
          <cell r="C56">
            <v>588</v>
          </cell>
          <cell r="D56">
            <v>861</v>
          </cell>
          <cell r="E56">
            <v>1250</v>
          </cell>
          <cell r="F56">
            <v>1806</v>
          </cell>
        </row>
        <row r="57">
          <cell r="A57">
            <v>52</v>
          </cell>
          <cell r="B57">
            <v>494</v>
          </cell>
          <cell r="C57">
            <v>588</v>
          </cell>
          <cell r="D57">
            <v>861</v>
          </cell>
          <cell r="E57">
            <v>1250</v>
          </cell>
          <cell r="F57">
            <v>1806</v>
          </cell>
        </row>
        <row r="58">
          <cell r="A58">
            <v>53</v>
          </cell>
          <cell r="B58">
            <v>494</v>
          </cell>
          <cell r="C58">
            <v>588</v>
          </cell>
          <cell r="D58">
            <v>861</v>
          </cell>
          <cell r="E58">
            <v>1250</v>
          </cell>
          <cell r="F58">
            <v>1806</v>
          </cell>
        </row>
        <row r="59">
          <cell r="A59">
            <v>54</v>
          </cell>
          <cell r="B59">
            <v>494</v>
          </cell>
          <cell r="C59">
            <v>588</v>
          </cell>
          <cell r="D59">
            <v>861</v>
          </cell>
          <cell r="E59">
            <v>1250</v>
          </cell>
          <cell r="F59">
            <v>1806</v>
          </cell>
        </row>
        <row r="60">
          <cell r="A60">
            <v>55</v>
          </cell>
          <cell r="B60">
            <v>494</v>
          </cell>
          <cell r="C60">
            <v>588</v>
          </cell>
          <cell r="D60">
            <v>861</v>
          </cell>
          <cell r="E60">
            <v>1250</v>
          </cell>
          <cell r="F60">
            <v>1806</v>
          </cell>
        </row>
        <row r="61">
          <cell r="A61">
            <v>56</v>
          </cell>
          <cell r="B61">
            <v>483</v>
          </cell>
          <cell r="C61">
            <v>578</v>
          </cell>
          <cell r="D61">
            <v>851</v>
          </cell>
          <cell r="E61">
            <v>1229</v>
          </cell>
          <cell r="F61">
            <v>1775</v>
          </cell>
        </row>
        <row r="62">
          <cell r="A62">
            <v>57</v>
          </cell>
          <cell r="B62">
            <v>483</v>
          </cell>
          <cell r="C62">
            <v>578</v>
          </cell>
          <cell r="D62">
            <v>851</v>
          </cell>
          <cell r="E62">
            <v>1229</v>
          </cell>
          <cell r="F62">
            <v>1775</v>
          </cell>
        </row>
        <row r="63">
          <cell r="A63">
            <v>58</v>
          </cell>
          <cell r="B63">
            <v>483</v>
          </cell>
          <cell r="C63">
            <v>578</v>
          </cell>
          <cell r="D63">
            <v>851</v>
          </cell>
          <cell r="E63">
            <v>1229</v>
          </cell>
          <cell r="F63">
            <v>1775</v>
          </cell>
        </row>
        <row r="64">
          <cell r="A64">
            <v>59</v>
          </cell>
          <cell r="B64">
            <v>483</v>
          </cell>
          <cell r="C64">
            <v>578</v>
          </cell>
          <cell r="D64">
            <v>851</v>
          </cell>
          <cell r="E64">
            <v>1229</v>
          </cell>
          <cell r="F64">
            <v>1775</v>
          </cell>
        </row>
        <row r="65">
          <cell r="A65">
            <v>60</v>
          </cell>
          <cell r="B65">
            <v>483</v>
          </cell>
          <cell r="C65">
            <v>578</v>
          </cell>
          <cell r="D65">
            <v>851</v>
          </cell>
          <cell r="E65">
            <v>1229</v>
          </cell>
          <cell r="F65">
            <v>1775</v>
          </cell>
        </row>
        <row r="66">
          <cell r="A66">
            <v>61</v>
          </cell>
          <cell r="B66">
            <v>478</v>
          </cell>
          <cell r="C66">
            <v>567</v>
          </cell>
          <cell r="D66">
            <v>830</v>
          </cell>
          <cell r="E66">
            <v>1208</v>
          </cell>
          <cell r="F66">
            <v>1754</v>
          </cell>
        </row>
        <row r="67">
          <cell r="A67">
            <v>62</v>
          </cell>
          <cell r="B67">
            <v>478</v>
          </cell>
          <cell r="C67">
            <v>567</v>
          </cell>
          <cell r="D67">
            <v>830</v>
          </cell>
          <cell r="E67">
            <v>1208</v>
          </cell>
          <cell r="F67">
            <v>1754</v>
          </cell>
        </row>
        <row r="68">
          <cell r="A68">
            <v>63</v>
          </cell>
          <cell r="B68">
            <v>478</v>
          </cell>
          <cell r="C68">
            <v>567</v>
          </cell>
          <cell r="D68">
            <v>830</v>
          </cell>
          <cell r="E68">
            <v>1208</v>
          </cell>
          <cell r="F68">
            <v>1754</v>
          </cell>
        </row>
        <row r="69">
          <cell r="A69">
            <v>64</v>
          </cell>
          <cell r="B69">
            <v>478</v>
          </cell>
          <cell r="C69">
            <v>567</v>
          </cell>
          <cell r="D69">
            <v>830</v>
          </cell>
          <cell r="E69">
            <v>1208</v>
          </cell>
          <cell r="F69">
            <v>1754</v>
          </cell>
        </row>
        <row r="70">
          <cell r="A70">
            <v>65</v>
          </cell>
          <cell r="B70">
            <v>478</v>
          </cell>
          <cell r="C70">
            <v>567</v>
          </cell>
          <cell r="D70">
            <v>830</v>
          </cell>
          <cell r="E70">
            <v>1208</v>
          </cell>
          <cell r="F70">
            <v>1754</v>
          </cell>
        </row>
        <row r="71">
          <cell r="A71">
            <v>66</v>
          </cell>
          <cell r="B71">
            <v>478</v>
          </cell>
          <cell r="C71">
            <v>567</v>
          </cell>
          <cell r="D71">
            <v>830</v>
          </cell>
          <cell r="E71">
            <v>1208</v>
          </cell>
          <cell r="F71">
            <v>1754</v>
          </cell>
        </row>
        <row r="72">
          <cell r="A72">
            <v>67</v>
          </cell>
          <cell r="B72">
            <v>478</v>
          </cell>
          <cell r="C72">
            <v>567</v>
          </cell>
          <cell r="D72">
            <v>830</v>
          </cell>
          <cell r="E72">
            <v>1208</v>
          </cell>
          <cell r="F72">
            <v>1754</v>
          </cell>
        </row>
        <row r="73">
          <cell r="A73">
            <v>68</v>
          </cell>
          <cell r="B73">
            <v>478</v>
          </cell>
          <cell r="C73">
            <v>567</v>
          </cell>
          <cell r="D73">
            <v>830</v>
          </cell>
          <cell r="E73">
            <v>1208</v>
          </cell>
          <cell r="F73">
            <v>1754</v>
          </cell>
        </row>
        <row r="74">
          <cell r="A74">
            <v>69</v>
          </cell>
          <cell r="B74">
            <v>478</v>
          </cell>
          <cell r="C74">
            <v>567</v>
          </cell>
          <cell r="D74">
            <v>830</v>
          </cell>
          <cell r="E74">
            <v>1208</v>
          </cell>
          <cell r="F74">
            <v>1754</v>
          </cell>
        </row>
        <row r="75">
          <cell r="A75">
            <v>70</v>
          </cell>
          <cell r="B75">
            <v>478</v>
          </cell>
          <cell r="C75">
            <v>567</v>
          </cell>
          <cell r="D75">
            <v>830</v>
          </cell>
          <cell r="E75">
            <v>1208</v>
          </cell>
          <cell r="F75">
            <v>1754</v>
          </cell>
        </row>
        <row r="76">
          <cell r="A76">
            <v>71</v>
          </cell>
          <cell r="B76">
            <v>473</v>
          </cell>
          <cell r="C76">
            <v>562</v>
          </cell>
          <cell r="D76">
            <v>819</v>
          </cell>
          <cell r="E76">
            <v>1187</v>
          </cell>
          <cell r="F76">
            <v>1722</v>
          </cell>
        </row>
        <row r="77">
          <cell r="A77">
            <v>72</v>
          </cell>
          <cell r="B77">
            <v>473</v>
          </cell>
          <cell r="C77">
            <v>562</v>
          </cell>
          <cell r="D77">
            <v>819</v>
          </cell>
          <cell r="E77">
            <v>1187</v>
          </cell>
          <cell r="F77">
            <v>1722</v>
          </cell>
        </row>
        <row r="78">
          <cell r="A78">
            <v>73</v>
          </cell>
          <cell r="B78">
            <v>473</v>
          </cell>
          <cell r="C78">
            <v>562</v>
          </cell>
          <cell r="D78">
            <v>819</v>
          </cell>
          <cell r="E78">
            <v>1187</v>
          </cell>
          <cell r="F78">
            <v>1722</v>
          </cell>
        </row>
        <row r="79">
          <cell r="A79">
            <v>74</v>
          </cell>
          <cell r="B79">
            <v>473</v>
          </cell>
          <cell r="C79">
            <v>562</v>
          </cell>
          <cell r="D79">
            <v>819</v>
          </cell>
          <cell r="E79">
            <v>1187</v>
          </cell>
          <cell r="F79">
            <v>1722</v>
          </cell>
        </row>
        <row r="80">
          <cell r="A80">
            <v>75</v>
          </cell>
          <cell r="B80">
            <v>473</v>
          </cell>
          <cell r="C80">
            <v>562</v>
          </cell>
          <cell r="D80">
            <v>819</v>
          </cell>
          <cell r="E80">
            <v>1187</v>
          </cell>
          <cell r="F80">
            <v>1722</v>
          </cell>
        </row>
        <row r="81">
          <cell r="A81">
            <v>76</v>
          </cell>
          <cell r="B81">
            <v>473</v>
          </cell>
          <cell r="C81">
            <v>562</v>
          </cell>
          <cell r="D81">
            <v>819</v>
          </cell>
          <cell r="E81">
            <v>1187</v>
          </cell>
          <cell r="F81">
            <v>1722</v>
          </cell>
        </row>
        <row r="82">
          <cell r="A82">
            <v>77</v>
          </cell>
          <cell r="B82">
            <v>473</v>
          </cell>
          <cell r="C82">
            <v>562</v>
          </cell>
          <cell r="D82">
            <v>819</v>
          </cell>
          <cell r="E82">
            <v>1187</v>
          </cell>
          <cell r="F82">
            <v>1722</v>
          </cell>
        </row>
        <row r="83">
          <cell r="A83">
            <v>78</v>
          </cell>
          <cell r="B83">
            <v>473</v>
          </cell>
          <cell r="C83">
            <v>562</v>
          </cell>
          <cell r="D83">
            <v>819</v>
          </cell>
          <cell r="E83">
            <v>1187</v>
          </cell>
          <cell r="F83">
            <v>1722</v>
          </cell>
        </row>
        <row r="84">
          <cell r="A84">
            <v>79</v>
          </cell>
          <cell r="B84">
            <v>473</v>
          </cell>
          <cell r="C84">
            <v>562</v>
          </cell>
          <cell r="D84">
            <v>819</v>
          </cell>
          <cell r="E84">
            <v>1187</v>
          </cell>
          <cell r="F84">
            <v>1722</v>
          </cell>
        </row>
        <row r="85">
          <cell r="A85">
            <v>80</v>
          </cell>
          <cell r="B85">
            <v>473</v>
          </cell>
          <cell r="C85">
            <v>562</v>
          </cell>
          <cell r="D85">
            <v>819</v>
          </cell>
          <cell r="E85">
            <v>1187</v>
          </cell>
          <cell r="F85">
            <v>1722</v>
          </cell>
        </row>
        <row r="86">
          <cell r="A86">
            <v>81</v>
          </cell>
          <cell r="B86">
            <v>467</v>
          </cell>
          <cell r="C86">
            <v>557</v>
          </cell>
          <cell r="D86">
            <v>814</v>
          </cell>
          <cell r="E86">
            <v>1176</v>
          </cell>
          <cell r="F86">
            <v>1712</v>
          </cell>
        </row>
        <row r="87">
          <cell r="A87">
            <v>82</v>
          </cell>
          <cell r="B87">
            <v>467</v>
          </cell>
          <cell r="C87">
            <v>557</v>
          </cell>
          <cell r="D87">
            <v>814</v>
          </cell>
          <cell r="E87">
            <v>1176</v>
          </cell>
          <cell r="F87">
            <v>1712</v>
          </cell>
        </row>
        <row r="88">
          <cell r="A88">
            <v>83</v>
          </cell>
          <cell r="B88">
            <v>467</v>
          </cell>
          <cell r="C88">
            <v>557</v>
          </cell>
          <cell r="D88">
            <v>814</v>
          </cell>
          <cell r="E88">
            <v>1176</v>
          </cell>
          <cell r="F88">
            <v>1712</v>
          </cell>
        </row>
        <row r="89">
          <cell r="A89">
            <v>84</v>
          </cell>
          <cell r="B89">
            <v>467</v>
          </cell>
          <cell r="C89">
            <v>557</v>
          </cell>
          <cell r="D89">
            <v>814</v>
          </cell>
          <cell r="E89">
            <v>1176</v>
          </cell>
          <cell r="F89">
            <v>1712</v>
          </cell>
        </row>
        <row r="90">
          <cell r="A90">
            <v>85</v>
          </cell>
          <cell r="B90">
            <v>467</v>
          </cell>
          <cell r="C90">
            <v>557</v>
          </cell>
          <cell r="D90">
            <v>814</v>
          </cell>
          <cell r="E90">
            <v>1176</v>
          </cell>
          <cell r="F90">
            <v>1712</v>
          </cell>
        </row>
        <row r="91">
          <cell r="A91">
            <v>86</v>
          </cell>
          <cell r="B91">
            <v>467</v>
          </cell>
          <cell r="C91">
            <v>557</v>
          </cell>
          <cell r="D91">
            <v>814</v>
          </cell>
          <cell r="E91">
            <v>1176</v>
          </cell>
          <cell r="F91">
            <v>1712</v>
          </cell>
        </row>
        <row r="92">
          <cell r="A92">
            <v>87</v>
          </cell>
          <cell r="B92">
            <v>467</v>
          </cell>
          <cell r="C92">
            <v>557</v>
          </cell>
          <cell r="D92">
            <v>814</v>
          </cell>
          <cell r="E92">
            <v>1176</v>
          </cell>
          <cell r="F92">
            <v>1712</v>
          </cell>
        </row>
        <row r="93">
          <cell r="A93">
            <v>88</v>
          </cell>
          <cell r="B93">
            <v>467</v>
          </cell>
          <cell r="C93">
            <v>557</v>
          </cell>
          <cell r="D93">
            <v>814</v>
          </cell>
          <cell r="E93">
            <v>1176</v>
          </cell>
          <cell r="F93">
            <v>1712</v>
          </cell>
        </row>
        <row r="94">
          <cell r="A94">
            <v>89</v>
          </cell>
          <cell r="B94">
            <v>467</v>
          </cell>
          <cell r="C94">
            <v>557</v>
          </cell>
          <cell r="D94">
            <v>814</v>
          </cell>
          <cell r="E94">
            <v>1176</v>
          </cell>
          <cell r="F94">
            <v>1712</v>
          </cell>
        </row>
        <row r="95">
          <cell r="A95">
            <v>90</v>
          </cell>
          <cell r="B95">
            <v>467</v>
          </cell>
          <cell r="C95">
            <v>557</v>
          </cell>
          <cell r="D95">
            <v>814</v>
          </cell>
          <cell r="E95">
            <v>1176</v>
          </cell>
          <cell r="F95">
            <v>1712</v>
          </cell>
        </row>
        <row r="96">
          <cell r="A96">
            <v>91</v>
          </cell>
          <cell r="B96">
            <v>462</v>
          </cell>
          <cell r="C96">
            <v>551</v>
          </cell>
          <cell r="D96">
            <v>809</v>
          </cell>
          <cell r="E96">
            <v>1166</v>
          </cell>
          <cell r="F96">
            <v>1691</v>
          </cell>
        </row>
        <row r="97">
          <cell r="A97">
            <v>92</v>
          </cell>
          <cell r="B97">
            <v>462</v>
          </cell>
          <cell r="C97">
            <v>551</v>
          </cell>
          <cell r="D97">
            <v>809</v>
          </cell>
          <cell r="E97">
            <v>1166</v>
          </cell>
          <cell r="F97">
            <v>1691</v>
          </cell>
        </row>
        <row r="98">
          <cell r="A98">
            <v>93</v>
          </cell>
          <cell r="B98">
            <v>462</v>
          </cell>
          <cell r="C98">
            <v>551</v>
          </cell>
          <cell r="D98">
            <v>809</v>
          </cell>
          <cell r="E98">
            <v>1166</v>
          </cell>
          <cell r="F98">
            <v>1691</v>
          </cell>
        </row>
        <row r="99">
          <cell r="A99">
            <v>94</v>
          </cell>
          <cell r="B99">
            <v>462</v>
          </cell>
          <cell r="C99">
            <v>551</v>
          </cell>
          <cell r="D99">
            <v>809</v>
          </cell>
          <cell r="E99">
            <v>1166</v>
          </cell>
          <cell r="F99">
            <v>1691</v>
          </cell>
        </row>
        <row r="100">
          <cell r="A100">
            <v>95</v>
          </cell>
          <cell r="B100">
            <v>462</v>
          </cell>
          <cell r="C100">
            <v>551</v>
          </cell>
          <cell r="D100">
            <v>809</v>
          </cell>
          <cell r="E100">
            <v>1166</v>
          </cell>
          <cell r="F100">
            <v>1691</v>
          </cell>
        </row>
        <row r="101">
          <cell r="A101">
            <v>96</v>
          </cell>
          <cell r="B101">
            <v>462</v>
          </cell>
          <cell r="C101">
            <v>551</v>
          </cell>
          <cell r="D101">
            <v>809</v>
          </cell>
          <cell r="E101">
            <v>1166</v>
          </cell>
          <cell r="F101">
            <v>1691</v>
          </cell>
        </row>
        <row r="102">
          <cell r="A102">
            <v>97</v>
          </cell>
          <cell r="B102">
            <v>462</v>
          </cell>
          <cell r="C102">
            <v>551</v>
          </cell>
          <cell r="D102">
            <v>809</v>
          </cell>
          <cell r="E102">
            <v>1166</v>
          </cell>
          <cell r="F102">
            <v>1691</v>
          </cell>
        </row>
        <row r="103">
          <cell r="A103">
            <v>98</v>
          </cell>
          <cell r="B103">
            <v>462</v>
          </cell>
          <cell r="C103">
            <v>551</v>
          </cell>
          <cell r="D103">
            <v>809</v>
          </cell>
          <cell r="E103">
            <v>1166</v>
          </cell>
          <cell r="F103">
            <v>1691</v>
          </cell>
        </row>
        <row r="104">
          <cell r="A104">
            <v>99</v>
          </cell>
          <cell r="B104">
            <v>462</v>
          </cell>
          <cell r="C104">
            <v>551</v>
          </cell>
          <cell r="D104">
            <v>809</v>
          </cell>
          <cell r="E104">
            <v>1166</v>
          </cell>
          <cell r="F104">
            <v>1691</v>
          </cell>
        </row>
        <row r="105">
          <cell r="A105">
            <v>100</v>
          </cell>
          <cell r="B105">
            <v>462</v>
          </cell>
          <cell r="C105">
            <v>551</v>
          </cell>
          <cell r="D105">
            <v>809</v>
          </cell>
          <cell r="E105">
            <v>1166</v>
          </cell>
          <cell r="F105">
            <v>1691</v>
          </cell>
        </row>
        <row r="106">
          <cell r="A106">
            <v>101</v>
          </cell>
          <cell r="B106">
            <v>457</v>
          </cell>
          <cell r="C106">
            <v>546</v>
          </cell>
          <cell r="D106">
            <v>798</v>
          </cell>
          <cell r="E106">
            <v>1155</v>
          </cell>
          <cell r="F106">
            <v>1680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 chuỗi thu hồi"/>
      <sheetName val="Dtoan CPXD"/>
      <sheetName val="Tháo dỡ thu hồi"/>
      <sheetName val="VC đ. ngắn"/>
      <sheetName val="VCĐD-thuhoi"/>
      <sheetName val="VCĐD _xaytuong"/>
      <sheetName val="DM1776"/>
      <sheetName val="dongiaVCDD"/>
      <sheetName val="PHU_LUC"/>
      <sheetName val="TONGHOPCHIPHIXAYLAP"/>
      <sheetName val="MTO REV.2(ARMOR)"/>
      <sheetName val="MTP"/>
      <sheetName val="NEW-PANEL"/>
      <sheetName val="XL4Poppy"/>
    </sheetNames>
    <sheetDataSet>
      <sheetData sheetId="0" refreshError="1"/>
      <sheetData sheetId="1" refreshError="1"/>
      <sheetData sheetId="2" refreshError="1"/>
      <sheetData sheetId="3">
        <row r="12">
          <cell r="C12" t="str">
            <v>VCCV</v>
          </cell>
          <cell r="D12">
            <v>1</v>
          </cell>
          <cell r="E12" t="str">
            <v>02.1032</v>
          </cell>
          <cell r="F12" t="str">
            <v>02.2001</v>
          </cell>
          <cell r="G12" t="str">
            <v>02.1031</v>
          </cell>
          <cell r="H12" t="str">
            <v>V/c cát vàng</v>
          </cell>
          <cell r="I12" t="str">
            <v>m3</v>
          </cell>
          <cell r="J12">
            <v>12846</v>
          </cell>
          <cell r="K12">
            <v>3.4000000000000002E-2</v>
          </cell>
          <cell r="L12">
            <v>0</v>
          </cell>
          <cell r="M12">
            <v>391375</v>
          </cell>
          <cell r="N12">
            <v>0</v>
          </cell>
          <cell r="O12">
            <v>0</v>
          </cell>
          <cell r="P12">
            <v>26152.75</v>
          </cell>
          <cell r="Q12">
            <v>0</v>
          </cell>
        </row>
        <row r="13">
          <cell r="C13" t="str">
            <v>VCĐ</v>
          </cell>
          <cell r="D13">
            <v>2</v>
          </cell>
          <cell r="E13" t="str">
            <v>02.1042</v>
          </cell>
          <cell r="F13" t="str">
            <v>02.2011</v>
          </cell>
          <cell r="G13" t="str">
            <v>02.1041</v>
          </cell>
          <cell r="H13" t="str">
            <v>V/c đá dăm</v>
          </cell>
          <cell r="I13" t="str">
            <v>m3</v>
          </cell>
          <cell r="J13">
            <v>17984</v>
          </cell>
          <cell r="K13">
            <v>3.4000000000000002E-2</v>
          </cell>
          <cell r="L13">
            <v>0</v>
          </cell>
          <cell r="M13">
            <v>411072</v>
          </cell>
          <cell r="N13">
            <v>0</v>
          </cell>
          <cell r="O13">
            <v>0</v>
          </cell>
          <cell r="P13">
            <v>31960.448</v>
          </cell>
          <cell r="Q13">
            <v>0</v>
          </cell>
        </row>
        <row r="14">
          <cell r="C14" t="str">
            <v>VCĐH</v>
          </cell>
          <cell r="D14">
            <v>3</v>
          </cell>
          <cell r="E14" t="str">
            <v>02.1052</v>
          </cell>
          <cell r="F14" t="str">
            <v>02.2011</v>
          </cell>
          <cell r="G14" t="str">
            <v>02.1051</v>
          </cell>
          <cell r="H14" t="str">
            <v>V/c đá hộc</v>
          </cell>
          <cell r="I14" t="str">
            <v>m3</v>
          </cell>
          <cell r="J14">
            <v>24836</v>
          </cell>
          <cell r="K14">
            <v>3.4000000000000002E-2</v>
          </cell>
          <cell r="L14">
            <v>0</v>
          </cell>
          <cell r="M14">
            <v>387093</v>
          </cell>
          <cell r="N14">
            <v>0</v>
          </cell>
          <cell r="O14">
            <v>0</v>
          </cell>
          <cell r="P14">
            <v>37997.161999999997</v>
          </cell>
          <cell r="Q14">
            <v>0</v>
          </cell>
        </row>
        <row r="15">
          <cell r="C15" t="str">
            <v>vcđ-1</v>
          </cell>
          <cell r="E15" t="str">
            <v>02.1062</v>
          </cell>
          <cell r="F15" t="str">
            <v>02.2011</v>
          </cell>
          <cell r="G15" t="str">
            <v>02.1061</v>
          </cell>
          <cell r="H15" t="str">
            <v>V/c đất cấp 1</v>
          </cell>
          <cell r="I15" t="str">
            <v>m3</v>
          </cell>
          <cell r="J15">
            <v>15415</v>
          </cell>
          <cell r="K15">
            <v>3.4000000000000002E-2</v>
          </cell>
          <cell r="L15">
            <v>0</v>
          </cell>
          <cell r="M15">
            <v>377672</v>
          </cell>
          <cell r="N15">
            <v>0</v>
          </cell>
          <cell r="O15">
            <v>0</v>
          </cell>
          <cell r="P15">
            <v>28255.848000000002</v>
          </cell>
          <cell r="Q15">
            <v>0</v>
          </cell>
        </row>
        <row r="16">
          <cell r="C16" t="str">
            <v>vcđ-2</v>
          </cell>
          <cell r="E16" t="str">
            <v>02.1072</v>
          </cell>
          <cell r="F16" t="str">
            <v>02.2011</v>
          </cell>
          <cell r="G16" t="str">
            <v>02.1071</v>
          </cell>
          <cell r="H16" t="str">
            <v>V/c đất cấp 2</v>
          </cell>
          <cell r="I16" t="str">
            <v>m3</v>
          </cell>
          <cell r="J16">
            <v>17128</v>
          </cell>
          <cell r="K16">
            <v>3.4000000000000002E-2</v>
          </cell>
          <cell r="L16">
            <v>0</v>
          </cell>
          <cell r="M16">
            <v>390518</v>
          </cell>
          <cell r="N16">
            <v>0</v>
          </cell>
          <cell r="O16">
            <v>0</v>
          </cell>
          <cell r="P16">
            <v>30405.612000000001</v>
          </cell>
          <cell r="Q16">
            <v>0</v>
          </cell>
        </row>
        <row r="17">
          <cell r="C17" t="str">
            <v>vcđ-3</v>
          </cell>
          <cell r="E17" t="str">
            <v>02.1082</v>
          </cell>
          <cell r="F17" t="str">
            <v>02.2011</v>
          </cell>
          <cell r="G17" t="str">
            <v>02.1081</v>
          </cell>
          <cell r="H17" t="str">
            <v>V/c đất cấp 3</v>
          </cell>
          <cell r="I17" t="str">
            <v>m3</v>
          </cell>
          <cell r="J17">
            <v>22266</v>
          </cell>
          <cell r="K17">
            <v>3.4000000000000002E-2</v>
          </cell>
          <cell r="L17">
            <v>0</v>
          </cell>
          <cell r="M17">
            <v>420492</v>
          </cell>
          <cell r="N17">
            <v>0</v>
          </cell>
          <cell r="O17">
            <v>0</v>
          </cell>
          <cell r="P17">
            <v>36562.728000000003</v>
          </cell>
          <cell r="Q17">
            <v>0</v>
          </cell>
        </row>
        <row r="18">
          <cell r="C18" t="str">
            <v>vcđ-4</v>
          </cell>
          <cell r="E18" t="str">
            <v>02.1092</v>
          </cell>
          <cell r="F18" t="str">
            <v>02.2011</v>
          </cell>
          <cell r="G18" t="str">
            <v>02.1091</v>
          </cell>
          <cell r="H18" t="str">
            <v>V/c đất cấp 4</v>
          </cell>
          <cell r="I18" t="str">
            <v>m3</v>
          </cell>
          <cell r="J18">
            <v>27405</v>
          </cell>
          <cell r="K18">
            <v>3.4000000000000002E-2</v>
          </cell>
          <cell r="L18">
            <v>0</v>
          </cell>
          <cell r="M18">
            <v>453892</v>
          </cell>
          <cell r="N18">
            <v>0</v>
          </cell>
          <cell r="O18">
            <v>0</v>
          </cell>
          <cell r="P18">
            <v>42837.328000000001</v>
          </cell>
          <cell r="Q18">
            <v>0</v>
          </cell>
        </row>
        <row r="19">
          <cell r="C19" t="str">
            <v>vcbun</v>
          </cell>
          <cell r="E19" t="str">
            <v>02.1102</v>
          </cell>
          <cell r="F19" t="str">
            <v>02.2011</v>
          </cell>
          <cell r="G19" t="str">
            <v>02.1101</v>
          </cell>
          <cell r="H19" t="str">
            <v xml:space="preserve"> V/c bùn</v>
          </cell>
          <cell r="I19" t="str">
            <v>m3</v>
          </cell>
          <cell r="J19">
            <v>17984</v>
          </cell>
          <cell r="K19">
            <v>3.4000000000000002E-2</v>
          </cell>
          <cell r="L19">
            <v>0</v>
          </cell>
          <cell r="M19">
            <v>295458</v>
          </cell>
          <cell r="N19">
            <v>0</v>
          </cell>
          <cell r="O19">
            <v>0</v>
          </cell>
          <cell r="P19">
            <v>28029.572</v>
          </cell>
          <cell r="Q19">
            <v>0</v>
          </cell>
        </row>
        <row r="20">
          <cell r="C20" t="str">
            <v>VCN</v>
          </cell>
          <cell r="D20">
            <v>4</v>
          </cell>
          <cell r="E20" t="str">
            <v>02.1112</v>
          </cell>
          <cell r="F20" t="str">
            <v>02.2001</v>
          </cell>
          <cell r="G20" t="str">
            <v>02.1111</v>
          </cell>
          <cell r="H20" t="str">
            <v xml:space="preserve"> V/c nước thi công</v>
          </cell>
          <cell r="I20" t="str">
            <v>m3</v>
          </cell>
          <cell r="J20">
            <v>24836</v>
          </cell>
          <cell r="K20">
            <v>3.4000000000000002E-2</v>
          </cell>
          <cell r="L20">
            <v>0</v>
          </cell>
          <cell r="M20">
            <v>336565</v>
          </cell>
          <cell r="N20">
            <v>0</v>
          </cell>
          <cell r="O20">
            <v>0</v>
          </cell>
          <cell r="P20">
            <v>36279.21</v>
          </cell>
          <cell r="Q20">
            <v>0</v>
          </cell>
        </row>
        <row r="21">
          <cell r="C21" t="str">
            <v>VCG</v>
          </cell>
          <cell r="D21">
            <v>5</v>
          </cell>
          <cell r="E21" t="str">
            <v>02.1122</v>
          </cell>
          <cell r="F21" t="str">
            <v>02.2031</v>
          </cell>
          <cell r="G21" t="str">
            <v>02.1121</v>
          </cell>
          <cell r="H21" t="str">
            <v xml:space="preserve"> V/c gỗ cốp pha</v>
          </cell>
          <cell r="I21" t="str">
            <v>m3</v>
          </cell>
          <cell r="J21">
            <v>15415</v>
          </cell>
          <cell r="K21">
            <v>3.4000000000000002E-2</v>
          </cell>
          <cell r="L21">
            <v>0</v>
          </cell>
          <cell r="M21">
            <v>333996</v>
          </cell>
          <cell r="N21">
            <v>0</v>
          </cell>
          <cell r="O21">
            <v>0</v>
          </cell>
          <cell r="P21">
            <v>26770.864000000001</v>
          </cell>
          <cell r="Q21">
            <v>0</v>
          </cell>
        </row>
        <row r="22">
          <cell r="C22" t="str">
            <v>Vccpkl</v>
          </cell>
          <cell r="D22">
            <v>6</v>
          </cell>
          <cell r="E22" t="str">
            <v>02.1132</v>
          </cell>
          <cell r="F22" t="str">
            <v>02.2031</v>
          </cell>
          <cell r="G22" t="str">
            <v>02.1131</v>
          </cell>
          <cell r="H22" t="str">
            <v xml:space="preserve"> V/c cốp pha thép</v>
          </cell>
          <cell r="I22" t="str">
            <v>tấn</v>
          </cell>
          <cell r="J22">
            <v>27405</v>
          </cell>
          <cell r="K22">
            <v>3.4000000000000002E-2</v>
          </cell>
          <cell r="L22">
            <v>0</v>
          </cell>
          <cell r="M22">
            <v>495856</v>
          </cell>
          <cell r="N22">
            <v>0</v>
          </cell>
          <cell r="O22">
            <v>0</v>
          </cell>
          <cell r="P22">
            <v>44264.104000000007</v>
          </cell>
          <cell r="Q22">
            <v>0</v>
          </cell>
        </row>
        <row r="23">
          <cell r="C23" t="str">
            <v>VCCT</v>
          </cell>
          <cell r="D23">
            <v>7</v>
          </cell>
          <cell r="E23" t="str">
            <v>02.1182</v>
          </cell>
          <cell r="F23" t="str">
            <v>02.2031</v>
          </cell>
          <cell r="G23" t="str">
            <v>02.1181</v>
          </cell>
          <cell r="H23" t="str">
            <v xml:space="preserve"> V/cọc tre</v>
          </cell>
          <cell r="I23" t="str">
            <v>cọc</v>
          </cell>
          <cell r="J23">
            <v>196.97</v>
          </cell>
          <cell r="K23">
            <v>3.4000000000000002E-2</v>
          </cell>
          <cell r="L23">
            <v>0</v>
          </cell>
          <cell r="M23">
            <v>1044.81</v>
          </cell>
          <cell r="N23">
            <v>0</v>
          </cell>
          <cell r="O23">
            <v>0</v>
          </cell>
          <cell r="P23">
            <v>232.49354</v>
          </cell>
          <cell r="Q23">
            <v>0</v>
          </cell>
        </row>
        <row r="24">
          <cell r="C24" t="str">
            <v>Vctre</v>
          </cell>
          <cell r="D24">
            <v>8</v>
          </cell>
          <cell r="E24" t="str">
            <v>02.1192</v>
          </cell>
          <cell r="F24" t="str">
            <v>02.2031</v>
          </cell>
          <cell r="G24" t="str">
            <v>02.1191</v>
          </cell>
          <cell r="H24" t="str">
            <v xml:space="preserve"> V/c tre cây</v>
          </cell>
          <cell r="I24" t="str">
            <v>cây</v>
          </cell>
          <cell r="J24">
            <v>530.97</v>
          </cell>
          <cell r="K24">
            <v>3.4000000000000002E-2</v>
          </cell>
          <cell r="L24">
            <v>0</v>
          </cell>
          <cell r="M24">
            <v>8546.8700000000008</v>
          </cell>
          <cell r="N24">
            <v>0</v>
          </cell>
          <cell r="O24">
            <v>0</v>
          </cell>
          <cell r="P24">
            <v>821.56358</v>
          </cell>
          <cell r="Q24">
            <v>0</v>
          </cell>
        </row>
        <row r="25">
          <cell r="C25" t="str">
            <v>VCXM</v>
          </cell>
          <cell r="D25">
            <v>9</v>
          </cell>
          <cell r="E25" t="str">
            <v>02.1012</v>
          </cell>
          <cell r="F25" t="str">
            <v>02.2021</v>
          </cell>
          <cell r="G25" t="str">
            <v>02.1011</v>
          </cell>
          <cell r="H25" t="str">
            <v xml:space="preserve"> V/c xi măng</v>
          </cell>
          <cell r="I25" t="str">
            <v>Tấn</v>
          </cell>
          <cell r="J25">
            <v>17128</v>
          </cell>
          <cell r="K25">
            <v>3.4000000000000002E-2</v>
          </cell>
          <cell r="L25">
            <v>0</v>
          </cell>
          <cell r="M25">
            <v>417923</v>
          </cell>
          <cell r="N25">
            <v>0</v>
          </cell>
          <cell r="O25">
            <v>0</v>
          </cell>
          <cell r="P25">
            <v>31337.382000000001</v>
          </cell>
          <cell r="Q25">
            <v>0</v>
          </cell>
        </row>
        <row r="26">
          <cell r="C26" t="str">
            <v>VCCKĐS</v>
          </cell>
          <cell r="D26">
            <v>10</v>
          </cell>
          <cell r="E26" t="str">
            <v>02.1232</v>
          </cell>
          <cell r="F26" t="str">
            <v>02.2041</v>
          </cell>
          <cell r="G26" t="str">
            <v>02.1231</v>
          </cell>
          <cell r="H26" t="str">
            <v xml:space="preserve"> V/c  cấu kiện bê tông đúc sẵn</v>
          </cell>
          <cell r="I26" t="str">
            <v>Tấn</v>
          </cell>
          <cell r="J26">
            <v>35112</v>
          </cell>
          <cell r="K26">
            <v>3.4000000000000002E-2</v>
          </cell>
          <cell r="L26">
            <v>0</v>
          </cell>
          <cell r="M26">
            <v>524973</v>
          </cell>
          <cell r="N26">
            <v>0</v>
          </cell>
          <cell r="O26">
            <v>0</v>
          </cell>
          <cell r="P26">
            <v>52961.082000000002</v>
          </cell>
          <cell r="Q26">
            <v>0</v>
          </cell>
        </row>
        <row r="27">
          <cell r="C27" t="str">
            <v>VCCBT</v>
          </cell>
          <cell r="D27">
            <v>11</v>
          </cell>
          <cell r="E27" t="str">
            <v>02.1242</v>
          </cell>
          <cell r="F27" t="str">
            <v>02.2041</v>
          </cell>
          <cell r="G27" t="str">
            <v>02.1241</v>
          </cell>
          <cell r="H27" t="str">
            <v xml:space="preserve"> V/c cột bê tông</v>
          </cell>
          <cell r="I27" t="str">
            <v>Tấn</v>
          </cell>
          <cell r="J27">
            <v>42820</v>
          </cell>
          <cell r="K27">
            <v>3.4000000000000002E-2</v>
          </cell>
          <cell r="L27">
            <v>0</v>
          </cell>
          <cell r="M27">
            <v>816149</v>
          </cell>
          <cell r="N27">
            <v>0</v>
          </cell>
          <cell r="O27">
            <v>0</v>
          </cell>
          <cell r="P27">
            <v>70569.066000000006</v>
          </cell>
          <cell r="Q27">
            <v>0</v>
          </cell>
        </row>
        <row r="28">
          <cell r="C28" t="str">
            <v>VCBL</v>
          </cell>
          <cell r="D28">
            <v>12</v>
          </cell>
          <cell r="E28" t="str">
            <v>02.1142</v>
          </cell>
          <cell r="F28" t="str">
            <v>02.2031</v>
          </cell>
          <cell r="G28" t="str">
            <v>02.1141</v>
          </cell>
          <cell r="H28" t="str">
            <v>V/c bu lông,TĐ,cốt thép, dây neo</v>
          </cell>
          <cell r="I28" t="str">
            <v>Tấn</v>
          </cell>
          <cell r="J28">
            <v>35112</v>
          </cell>
          <cell r="K28">
            <v>3.4000000000000002E-2</v>
          </cell>
          <cell r="L28">
            <v>0</v>
          </cell>
          <cell r="M28">
            <v>641444</v>
          </cell>
          <cell r="N28">
            <v>0</v>
          </cell>
          <cell r="O28">
            <v>0</v>
          </cell>
          <cell r="P28">
            <v>56921.096000000005</v>
          </cell>
          <cell r="Q28">
            <v>0</v>
          </cell>
        </row>
        <row r="29">
          <cell r="C29" t="str">
            <v>vcct-cd</v>
          </cell>
          <cell r="D29">
            <v>13</v>
          </cell>
          <cell r="E29" t="str">
            <v>02.1152</v>
          </cell>
          <cell r="F29" t="str">
            <v>02.2031</v>
          </cell>
          <cell r="G29" t="str">
            <v>02.1151</v>
          </cell>
          <cell r="H29" t="str">
            <v xml:space="preserve"> V/c xà, cổ dề,cột thép chưa lắp</v>
          </cell>
          <cell r="I29" t="str">
            <v>Tấn</v>
          </cell>
          <cell r="J29">
            <v>32543</v>
          </cell>
          <cell r="K29">
            <v>3.4000000000000002E-2</v>
          </cell>
          <cell r="L29">
            <v>0</v>
          </cell>
          <cell r="M29">
            <v>583208</v>
          </cell>
          <cell r="N29">
            <v>0</v>
          </cell>
          <cell r="O29">
            <v>0</v>
          </cell>
          <cell r="P29">
            <v>52372.072</v>
          </cell>
          <cell r="Q29">
            <v>0</v>
          </cell>
        </row>
        <row r="30">
          <cell r="C30" t="str">
            <v>vcct-đn</v>
          </cell>
          <cell r="E30" t="str">
            <v>02.1162</v>
          </cell>
          <cell r="F30" t="str">
            <v>02.2031</v>
          </cell>
          <cell r="G30" t="str">
            <v>02.1161</v>
          </cell>
          <cell r="H30" t="str">
            <v xml:space="preserve"> V/c cột thép đã nắp</v>
          </cell>
          <cell r="I30" t="str">
            <v>Tấn</v>
          </cell>
          <cell r="J30">
            <v>38538</v>
          </cell>
          <cell r="K30">
            <v>3.4000000000000002E-2</v>
          </cell>
          <cell r="L30">
            <v>0</v>
          </cell>
          <cell r="M30">
            <v>699679</v>
          </cell>
          <cell r="N30">
            <v>0</v>
          </cell>
          <cell r="O30">
            <v>0</v>
          </cell>
          <cell r="P30">
            <v>62327.086000000003</v>
          </cell>
          <cell r="Q30">
            <v>0</v>
          </cell>
        </row>
        <row r="31">
          <cell r="C31" t="str">
            <v>VCPK</v>
          </cell>
          <cell r="D31">
            <v>14</v>
          </cell>
          <cell r="E31" t="str">
            <v>02.1202</v>
          </cell>
          <cell r="F31" t="str">
            <v>02.2031</v>
          </cell>
          <cell r="G31" t="str">
            <v>02.1201</v>
          </cell>
          <cell r="H31" t="str">
            <v xml:space="preserve"> V/c phụ kiện</v>
          </cell>
          <cell r="I31" t="str">
            <v>Tấn</v>
          </cell>
          <cell r="J31">
            <v>35969</v>
          </cell>
          <cell r="K31">
            <v>3.4000000000000002E-2</v>
          </cell>
          <cell r="L31">
            <v>0</v>
          </cell>
          <cell r="M31">
            <v>577214</v>
          </cell>
          <cell r="N31">
            <v>0</v>
          </cell>
          <cell r="O31">
            <v>0</v>
          </cell>
          <cell r="P31">
            <v>55594.275999999998</v>
          </cell>
          <cell r="Q31">
            <v>0</v>
          </cell>
        </row>
        <row r="32">
          <cell r="C32" t="str">
            <v>VCDD</v>
          </cell>
          <cell r="D32">
            <v>15</v>
          </cell>
          <cell r="E32" t="str">
            <v>02.1222</v>
          </cell>
          <cell r="F32" t="str">
            <v>02.2031</v>
          </cell>
          <cell r="G32" t="str">
            <v>02.1221</v>
          </cell>
          <cell r="H32" t="str">
            <v xml:space="preserve"> V/c dây dẫn, dây chống sét</v>
          </cell>
          <cell r="I32" t="str">
            <v>Tấn</v>
          </cell>
          <cell r="J32">
            <v>41107</v>
          </cell>
          <cell r="K32">
            <v>3.4000000000000002E-2</v>
          </cell>
          <cell r="L32">
            <v>0</v>
          </cell>
          <cell r="M32">
            <v>583208</v>
          </cell>
          <cell r="N32">
            <v>0</v>
          </cell>
          <cell r="O32">
            <v>0</v>
          </cell>
          <cell r="P32">
            <v>60936.072</v>
          </cell>
          <cell r="Q32">
            <v>0</v>
          </cell>
        </row>
        <row r="33">
          <cell r="C33" t="str">
            <v>VCS</v>
          </cell>
          <cell r="D33">
            <v>16</v>
          </cell>
          <cell r="E33" t="str">
            <v>02.1212</v>
          </cell>
          <cell r="F33" t="str">
            <v>02.2051</v>
          </cell>
          <cell r="G33" t="str">
            <v>02.1211</v>
          </cell>
          <cell r="H33" t="str">
            <v xml:space="preserve"> V/c sứ cách điện</v>
          </cell>
          <cell r="I33" t="str">
            <v>Tấn</v>
          </cell>
          <cell r="J33">
            <v>71081</v>
          </cell>
          <cell r="K33">
            <v>3.4000000000000002E-2</v>
          </cell>
          <cell r="L33">
            <v>0</v>
          </cell>
          <cell r="M33">
            <v>757914</v>
          </cell>
          <cell r="N33">
            <v>0</v>
          </cell>
          <cell r="O33">
            <v>0</v>
          </cell>
          <cell r="P33">
            <v>96850.076000000001</v>
          </cell>
          <cell r="Q33">
            <v>0</v>
          </cell>
        </row>
        <row r="34">
          <cell r="C34" t="str">
            <v>vcgach</v>
          </cell>
          <cell r="D34">
            <v>17</v>
          </cell>
          <cell r="E34" t="str">
            <v>02.1172</v>
          </cell>
          <cell r="F34" t="str">
            <v>02.2051</v>
          </cell>
          <cell r="G34" t="str">
            <v>02.1171</v>
          </cell>
          <cell r="H34" t="str">
            <v xml:space="preserve"> V/c gạch</v>
          </cell>
          <cell r="I34" t="str">
            <v>viên</v>
          </cell>
          <cell r="J34">
            <v>38.537999999999997</v>
          </cell>
          <cell r="K34">
            <v>3.4000000000000002E-2</v>
          </cell>
          <cell r="L34">
            <v>0</v>
          </cell>
          <cell r="M34">
            <v>596.05399999999997</v>
          </cell>
          <cell r="N34">
            <v>0</v>
          </cell>
          <cell r="O34">
            <v>0</v>
          </cell>
          <cell r="P34">
            <v>58.803835999999997</v>
          </cell>
          <cell r="Q3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Y113"/>
  <sheetViews>
    <sheetView tabSelected="1" view="pageBreakPreview" zoomScale="86" zoomScaleNormal="73" zoomScaleSheetLayoutView="86" workbookViewId="0">
      <pane xSplit="6" ySplit="4" topLeftCell="G8" activePane="bottomRight" state="frozen"/>
      <selection pane="topRight" activeCell="F1" sqref="F1"/>
      <selection pane="bottomLeft" activeCell="A5" sqref="A5"/>
      <selection pane="bottomRight" activeCell="D13" sqref="D13"/>
    </sheetView>
  </sheetViews>
  <sheetFormatPr defaultRowHeight="15.75"/>
  <cols>
    <col min="1" max="1" width="38.5703125" style="80" customWidth="1"/>
    <col min="2" max="2" width="7.42578125" style="5" customWidth="1"/>
    <col min="3" max="3" width="54.5703125" style="4" customWidth="1"/>
    <col min="4" max="4" width="37.140625" style="4" customWidth="1"/>
    <col min="5" max="5" width="11.140625" style="5" customWidth="1"/>
    <col min="6" max="6" width="17.28515625" style="36" customWidth="1"/>
    <col min="7" max="7" width="14" style="5" customWidth="1"/>
    <col min="8" max="8" width="18.42578125" style="5" customWidth="1"/>
    <col min="9" max="11" width="14.28515625" style="5" customWidth="1"/>
    <col min="12" max="12" width="17.42578125" style="4" customWidth="1"/>
    <col min="13" max="13" width="5.5703125" style="4" customWidth="1"/>
    <col min="14" max="14" width="9.7109375" style="4" customWidth="1"/>
    <col min="15" max="15" width="12.85546875" style="4" customWidth="1"/>
    <col min="16" max="16" width="14.85546875" style="4" customWidth="1"/>
    <col min="17" max="18" width="10.28515625" style="4" customWidth="1"/>
    <col min="19" max="19" width="16.85546875" style="4" customWidth="1"/>
    <col min="20" max="20" width="10.28515625" style="4" customWidth="1"/>
    <col min="21" max="255" width="9.140625" style="4"/>
    <col min="256" max="256" width="6.140625" style="4" customWidth="1"/>
    <col min="257" max="257" width="55.28515625" style="4" customWidth="1"/>
    <col min="258" max="258" width="27.42578125" style="4" customWidth="1"/>
    <col min="259" max="259" width="9.140625" style="4" customWidth="1"/>
    <col min="260" max="260" width="10.140625" style="4" customWidth="1"/>
    <col min="261" max="261" width="16.85546875" style="4" customWidth="1"/>
    <col min="262" max="262" width="9.140625" style="4"/>
    <col min="263" max="263" width="10.7109375" style="4" bestFit="1" customWidth="1"/>
    <col min="264" max="511" width="9.140625" style="4"/>
    <col min="512" max="512" width="6.140625" style="4" customWidth="1"/>
    <col min="513" max="513" width="55.28515625" style="4" customWidth="1"/>
    <col min="514" max="514" width="27.42578125" style="4" customWidth="1"/>
    <col min="515" max="515" width="9.140625" style="4" customWidth="1"/>
    <col min="516" max="516" width="10.140625" style="4" customWidth="1"/>
    <col min="517" max="517" width="16.85546875" style="4" customWidth="1"/>
    <col min="518" max="518" width="9.140625" style="4"/>
    <col min="519" max="519" width="10.7109375" style="4" bestFit="1" customWidth="1"/>
    <col min="520" max="767" width="9.140625" style="4"/>
    <col min="768" max="768" width="6.140625" style="4" customWidth="1"/>
    <col min="769" max="769" width="55.28515625" style="4" customWidth="1"/>
    <col min="770" max="770" width="27.42578125" style="4" customWidth="1"/>
    <col min="771" max="771" width="9.140625" style="4" customWidth="1"/>
    <col min="772" max="772" width="10.140625" style="4" customWidth="1"/>
    <col min="773" max="773" width="16.85546875" style="4" customWidth="1"/>
    <col min="774" max="774" width="9.140625" style="4"/>
    <col min="775" max="775" width="10.7109375" style="4" bestFit="1" customWidth="1"/>
    <col min="776" max="1023" width="9.140625" style="4"/>
    <col min="1024" max="1024" width="6.140625" style="4" customWidth="1"/>
    <col min="1025" max="1025" width="55.28515625" style="4" customWidth="1"/>
    <col min="1026" max="1026" width="27.42578125" style="4" customWidth="1"/>
    <col min="1027" max="1027" width="9.140625" style="4" customWidth="1"/>
    <col min="1028" max="1028" width="10.140625" style="4" customWidth="1"/>
    <col min="1029" max="1029" width="16.85546875" style="4" customWidth="1"/>
    <col min="1030" max="1030" width="9.140625" style="4"/>
    <col min="1031" max="1031" width="10.7109375" style="4" bestFit="1" customWidth="1"/>
    <col min="1032" max="1279" width="9.140625" style="4"/>
    <col min="1280" max="1280" width="6.140625" style="4" customWidth="1"/>
    <col min="1281" max="1281" width="55.28515625" style="4" customWidth="1"/>
    <col min="1282" max="1282" width="27.42578125" style="4" customWidth="1"/>
    <col min="1283" max="1283" width="9.140625" style="4" customWidth="1"/>
    <col min="1284" max="1284" width="10.140625" style="4" customWidth="1"/>
    <col min="1285" max="1285" width="16.85546875" style="4" customWidth="1"/>
    <col min="1286" max="1286" width="9.140625" style="4"/>
    <col min="1287" max="1287" width="10.7109375" style="4" bestFit="1" customWidth="1"/>
    <col min="1288" max="1535" width="9.140625" style="4"/>
    <col min="1536" max="1536" width="6.140625" style="4" customWidth="1"/>
    <col min="1537" max="1537" width="55.28515625" style="4" customWidth="1"/>
    <col min="1538" max="1538" width="27.42578125" style="4" customWidth="1"/>
    <col min="1539" max="1539" width="9.140625" style="4" customWidth="1"/>
    <col min="1540" max="1540" width="10.140625" style="4" customWidth="1"/>
    <col min="1541" max="1541" width="16.85546875" style="4" customWidth="1"/>
    <col min="1542" max="1542" width="9.140625" style="4"/>
    <col min="1543" max="1543" width="10.7109375" style="4" bestFit="1" customWidth="1"/>
    <col min="1544" max="1791" width="9.140625" style="4"/>
    <col min="1792" max="1792" width="6.140625" style="4" customWidth="1"/>
    <col min="1793" max="1793" width="55.28515625" style="4" customWidth="1"/>
    <col min="1794" max="1794" width="27.42578125" style="4" customWidth="1"/>
    <col min="1795" max="1795" width="9.140625" style="4" customWidth="1"/>
    <col min="1796" max="1796" width="10.140625" style="4" customWidth="1"/>
    <col min="1797" max="1797" width="16.85546875" style="4" customWidth="1"/>
    <col min="1798" max="1798" width="9.140625" style="4"/>
    <col min="1799" max="1799" width="10.7109375" style="4" bestFit="1" customWidth="1"/>
    <col min="1800" max="2047" width="9.140625" style="4"/>
    <col min="2048" max="2048" width="6.140625" style="4" customWidth="1"/>
    <col min="2049" max="2049" width="55.28515625" style="4" customWidth="1"/>
    <col min="2050" max="2050" width="27.42578125" style="4" customWidth="1"/>
    <col min="2051" max="2051" width="9.140625" style="4" customWidth="1"/>
    <col min="2052" max="2052" width="10.140625" style="4" customWidth="1"/>
    <col min="2053" max="2053" width="16.85546875" style="4" customWidth="1"/>
    <col min="2054" max="2054" width="9.140625" style="4"/>
    <col min="2055" max="2055" width="10.7109375" style="4" bestFit="1" customWidth="1"/>
    <col min="2056" max="2303" width="9.140625" style="4"/>
    <col min="2304" max="2304" width="6.140625" style="4" customWidth="1"/>
    <col min="2305" max="2305" width="55.28515625" style="4" customWidth="1"/>
    <col min="2306" max="2306" width="27.42578125" style="4" customWidth="1"/>
    <col min="2307" max="2307" width="9.140625" style="4" customWidth="1"/>
    <col min="2308" max="2308" width="10.140625" style="4" customWidth="1"/>
    <col min="2309" max="2309" width="16.85546875" style="4" customWidth="1"/>
    <col min="2310" max="2310" width="9.140625" style="4"/>
    <col min="2311" max="2311" width="10.7109375" style="4" bestFit="1" customWidth="1"/>
    <col min="2312" max="2559" width="9.140625" style="4"/>
    <col min="2560" max="2560" width="6.140625" style="4" customWidth="1"/>
    <col min="2561" max="2561" width="55.28515625" style="4" customWidth="1"/>
    <col min="2562" max="2562" width="27.42578125" style="4" customWidth="1"/>
    <col min="2563" max="2563" width="9.140625" style="4" customWidth="1"/>
    <col min="2564" max="2564" width="10.140625" style="4" customWidth="1"/>
    <col min="2565" max="2565" width="16.85546875" style="4" customWidth="1"/>
    <col min="2566" max="2566" width="9.140625" style="4"/>
    <col min="2567" max="2567" width="10.7109375" style="4" bestFit="1" customWidth="1"/>
    <col min="2568" max="2815" width="9.140625" style="4"/>
    <col min="2816" max="2816" width="6.140625" style="4" customWidth="1"/>
    <col min="2817" max="2817" width="55.28515625" style="4" customWidth="1"/>
    <col min="2818" max="2818" width="27.42578125" style="4" customWidth="1"/>
    <col min="2819" max="2819" width="9.140625" style="4" customWidth="1"/>
    <col min="2820" max="2820" width="10.140625" style="4" customWidth="1"/>
    <col min="2821" max="2821" width="16.85546875" style="4" customWidth="1"/>
    <col min="2822" max="2822" width="9.140625" style="4"/>
    <col min="2823" max="2823" width="10.7109375" style="4" bestFit="1" customWidth="1"/>
    <col min="2824" max="3071" width="9.140625" style="4"/>
    <col min="3072" max="3072" width="6.140625" style="4" customWidth="1"/>
    <col min="3073" max="3073" width="55.28515625" style="4" customWidth="1"/>
    <col min="3074" max="3074" width="27.42578125" style="4" customWidth="1"/>
    <col min="3075" max="3075" width="9.140625" style="4" customWidth="1"/>
    <col min="3076" max="3076" width="10.140625" style="4" customWidth="1"/>
    <col min="3077" max="3077" width="16.85546875" style="4" customWidth="1"/>
    <col min="3078" max="3078" width="9.140625" style="4"/>
    <col min="3079" max="3079" width="10.7109375" style="4" bestFit="1" customWidth="1"/>
    <col min="3080" max="3327" width="9.140625" style="4"/>
    <col min="3328" max="3328" width="6.140625" style="4" customWidth="1"/>
    <col min="3329" max="3329" width="55.28515625" style="4" customWidth="1"/>
    <col min="3330" max="3330" width="27.42578125" style="4" customWidth="1"/>
    <col min="3331" max="3331" width="9.140625" style="4" customWidth="1"/>
    <col min="3332" max="3332" width="10.140625" style="4" customWidth="1"/>
    <col min="3333" max="3333" width="16.85546875" style="4" customWidth="1"/>
    <col min="3334" max="3334" width="9.140625" style="4"/>
    <col min="3335" max="3335" width="10.7109375" style="4" bestFit="1" customWidth="1"/>
    <col min="3336" max="3583" width="9.140625" style="4"/>
    <col min="3584" max="3584" width="6.140625" style="4" customWidth="1"/>
    <col min="3585" max="3585" width="55.28515625" style="4" customWidth="1"/>
    <col min="3586" max="3586" width="27.42578125" style="4" customWidth="1"/>
    <col min="3587" max="3587" width="9.140625" style="4" customWidth="1"/>
    <col min="3588" max="3588" width="10.140625" style="4" customWidth="1"/>
    <col min="3589" max="3589" width="16.85546875" style="4" customWidth="1"/>
    <col min="3590" max="3590" width="9.140625" style="4"/>
    <col min="3591" max="3591" width="10.7109375" style="4" bestFit="1" customWidth="1"/>
    <col min="3592" max="3839" width="9.140625" style="4"/>
    <col min="3840" max="3840" width="6.140625" style="4" customWidth="1"/>
    <col min="3841" max="3841" width="55.28515625" style="4" customWidth="1"/>
    <col min="3842" max="3842" width="27.42578125" style="4" customWidth="1"/>
    <col min="3843" max="3843" width="9.140625" style="4" customWidth="1"/>
    <col min="3844" max="3844" width="10.140625" style="4" customWidth="1"/>
    <col min="3845" max="3845" width="16.85546875" style="4" customWidth="1"/>
    <col min="3846" max="3846" width="9.140625" style="4"/>
    <col min="3847" max="3847" width="10.7109375" style="4" bestFit="1" customWidth="1"/>
    <col min="3848" max="4095" width="9.140625" style="4"/>
    <col min="4096" max="4096" width="6.140625" style="4" customWidth="1"/>
    <col min="4097" max="4097" width="55.28515625" style="4" customWidth="1"/>
    <col min="4098" max="4098" width="27.42578125" style="4" customWidth="1"/>
    <col min="4099" max="4099" width="9.140625" style="4" customWidth="1"/>
    <col min="4100" max="4100" width="10.140625" style="4" customWidth="1"/>
    <col min="4101" max="4101" width="16.85546875" style="4" customWidth="1"/>
    <col min="4102" max="4102" width="9.140625" style="4"/>
    <col min="4103" max="4103" width="10.7109375" style="4" bestFit="1" customWidth="1"/>
    <col min="4104" max="4351" width="9.140625" style="4"/>
    <col min="4352" max="4352" width="6.140625" style="4" customWidth="1"/>
    <col min="4353" max="4353" width="55.28515625" style="4" customWidth="1"/>
    <col min="4354" max="4354" width="27.42578125" style="4" customWidth="1"/>
    <col min="4355" max="4355" width="9.140625" style="4" customWidth="1"/>
    <col min="4356" max="4356" width="10.140625" style="4" customWidth="1"/>
    <col min="4357" max="4357" width="16.85546875" style="4" customWidth="1"/>
    <col min="4358" max="4358" width="9.140625" style="4"/>
    <col min="4359" max="4359" width="10.7109375" style="4" bestFit="1" customWidth="1"/>
    <col min="4360" max="4607" width="9.140625" style="4"/>
    <col min="4608" max="4608" width="6.140625" style="4" customWidth="1"/>
    <col min="4609" max="4609" width="55.28515625" style="4" customWidth="1"/>
    <col min="4610" max="4610" width="27.42578125" style="4" customWidth="1"/>
    <col min="4611" max="4611" width="9.140625" style="4" customWidth="1"/>
    <col min="4612" max="4612" width="10.140625" style="4" customWidth="1"/>
    <col min="4613" max="4613" width="16.85546875" style="4" customWidth="1"/>
    <col min="4614" max="4614" width="9.140625" style="4"/>
    <col min="4615" max="4615" width="10.7109375" style="4" bestFit="1" customWidth="1"/>
    <col min="4616" max="4863" width="9.140625" style="4"/>
    <col min="4864" max="4864" width="6.140625" style="4" customWidth="1"/>
    <col min="4865" max="4865" width="55.28515625" style="4" customWidth="1"/>
    <col min="4866" max="4866" width="27.42578125" style="4" customWidth="1"/>
    <col min="4867" max="4867" width="9.140625" style="4" customWidth="1"/>
    <col min="4868" max="4868" width="10.140625" style="4" customWidth="1"/>
    <col min="4869" max="4869" width="16.85546875" style="4" customWidth="1"/>
    <col min="4870" max="4870" width="9.140625" style="4"/>
    <col min="4871" max="4871" width="10.7109375" style="4" bestFit="1" customWidth="1"/>
    <col min="4872" max="5119" width="9.140625" style="4"/>
    <col min="5120" max="5120" width="6.140625" style="4" customWidth="1"/>
    <col min="5121" max="5121" width="55.28515625" style="4" customWidth="1"/>
    <col min="5122" max="5122" width="27.42578125" style="4" customWidth="1"/>
    <col min="5123" max="5123" width="9.140625" style="4" customWidth="1"/>
    <col min="5124" max="5124" width="10.140625" style="4" customWidth="1"/>
    <col min="5125" max="5125" width="16.85546875" style="4" customWidth="1"/>
    <col min="5126" max="5126" width="9.140625" style="4"/>
    <col min="5127" max="5127" width="10.7109375" style="4" bestFit="1" customWidth="1"/>
    <col min="5128" max="5375" width="9.140625" style="4"/>
    <col min="5376" max="5376" width="6.140625" style="4" customWidth="1"/>
    <col min="5377" max="5377" width="55.28515625" style="4" customWidth="1"/>
    <col min="5378" max="5378" width="27.42578125" style="4" customWidth="1"/>
    <col min="5379" max="5379" width="9.140625" style="4" customWidth="1"/>
    <col min="5380" max="5380" width="10.140625" style="4" customWidth="1"/>
    <col min="5381" max="5381" width="16.85546875" style="4" customWidth="1"/>
    <col min="5382" max="5382" width="9.140625" style="4"/>
    <col min="5383" max="5383" width="10.7109375" style="4" bestFit="1" customWidth="1"/>
    <col min="5384" max="5631" width="9.140625" style="4"/>
    <col min="5632" max="5632" width="6.140625" style="4" customWidth="1"/>
    <col min="5633" max="5633" width="55.28515625" style="4" customWidth="1"/>
    <col min="5634" max="5634" width="27.42578125" style="4" customWidth="1"/>
    <col min="5635" max="5635" width="9.140625" style="4" customWidth="1"/>
    <col min="5636" max="5636" width="10.140625" style="4" customWidth="1"/>
    <col min="5637" max="5637" width="16.85546875" style="4" customWidth="1"/>
    <col min="5638" max="5638" width="9.140625" style="4"/>
    <col min="5639" max="5639" width="10.7109375" style="4" bestFit="1" customWidth="1"/>
    <col min="5640" max="5887" width="9.140625" style="4"/>
    <col min="5888" max="5888" width="6.140625" style="4" customWidth="1"/>
    <col min="5889" max="5889" width="55.28515625" style="4" customWidth="1"/>
    <col min="5890" max="5890" width="27.42578125" style="4" customWidth="1"/>
    <col min="5891" max="5891" width="9.140625" style="4" customWidth="1"/>
    <col min="5892" max="5892" width="10.140625" style="4" customWidth="1"/>
    <col min="5893" max="5893" width="16.85546875" style="4" customWidth="1"/>
    <col min="5894" max="5894" width="9.140625" style="4"/>
    <col min="5895" max="5895" width="10.7109375" style="4" bestFit="1" customWidth="1"/>
    <col min="5896" max="6143" width="9.140625" style="4"/>
    <col min="6144" max="6144" width="6.140625" style="4" customWidth="1"/>
    <col min="6145" max="6145" width="55.28515625" style="4" customWidth="1"/>
    <col min="6146" max="6146" width="27.42578125" style="4" customWidth="1"/>
    <col min="6147" max="6147" width="9.140625" style="4" customWidth="1"/>
    <col min="6148" max="6148" width="10.140625" style="4" customWidth="1"/>
    <col min="6149" max="6149" width="16.85546875" style="4" customWidth="1"/>
    <col min="6150" max="6150" width="9.140625" style="4"/>
    <col min="6151" max="6151" width="10.7109375" style="4" bestFit="1" customWidth="1"/>
    <col min="6152" max="6399" width="9.140625" style="4"/>
    <col min="6400" max="6400" width="6.140625" style="4" customWidth="1"/>
    <col min="6401" max="6401" width="55.28515625" style="4" customWidth="1"/>
    <col min="6402" max="6402" width="27.42578125" style="4" customWidth="1"/>
    <col min="6403" max="6403" width="9.140625" style="4" customWidth="1"/>
    <col min="6404" max="6404" width="10.140625" style="4" customWidth="1"/>
    <col min="6405" max="6405" width="16.85546875" style="4" customWidth="1"/>
    <col min="6406" max="6406" width="9.140625" style="4"/>
    <col min="6407" max="6407" width="10.7109375" style="4" bestFit="1" customWidth="1"/>
    <col min="6408" max="6655" width="9.140625" style="4"/>
    <col min="6656" max="6656" width="6.140625" style="4" customWidth="1"/>
    <col min="6657" max="6657" width="55.28515625" style="4" customWidth="1"/>
    <col min="6658" max="6658" width="27.42578125" style="4" customWidth="1"/>
    <col min="6659" max="6659" width="9.140625" style="4" customWidth="1"/>
    <col min="6660" max="6660" width="10.140625" style="4" customWidth="1"/>
    <col min="6661" max="6661" width="16.85546875" style="4" customWidth="1"/>
    <col min="6662" max="6662" width="9.140625" style="4"/>
    <col min="6663" max="6663" width="10.7109375" style="4" bestFit="1" customWidth="1"/>
    <col min="6664" max="6911" width="9.140625" style="4"/>
    <col min="6912" max="6912" width="6.140625" style="4" customWidth="1"/>
    <col min="6913" max="6913" width="55.28515625" style="4" customWidth="1"/>
    <col min="6914" max="6914" width="27.42578125" style="4" customWidth="1"/>
    <col min="6915" max="6915" width="9.140625" style="4" customWidth="1"/>
    <col min="6916" max="6916" width="10.140625" style="4" customWidth="1"/>
    <col min="6917" max="6917" width="16.85546875" style="4" customWidth="1"/>
    <col min="6918" max="6918" width="9.140625" style="4"/>
    <col min="6919" max="6919" width="10.7109375" style="4" bestFit="1" customWidth="1"/>
    <col min="6920" max="7167" width="9.140625" style="4"/>
    <col min="7168" max="7168" width="6.140625" style="4" customWidth="1"/>
    <col min="7169" max="7169" width="55.28515625" style="4" customWidth="1"/>
    <col min="7170" max="7170" width="27.42578125" style="4" customWidth="1"/>
    <col min="7171" max="7171" width="9.140625" style="4" customWidth="1"/>
    <col min="7172" max="7172" width="10.140625" style="4" customWidth="1"/>
    <col min="7173" max="7173" width="16.85546875" style="4" customWidth="1"/>
    <col min="7174" max="7174" width="9.140625" style="4"/>
    <col min="7175" max="7175" width="10.7109375" style="4" bestFit="1" customWidth="1"/>
    <col min="7176" max="7423" width="9.140625" style="4"/>
    <col min="7424" max="7424" width="6.140625" style="4" customWidth="1"/>
    <col min="7425" max="7425" width="55.28515625" style="4" customWidth="1"/>
    <col min="7426" max="7426" width="27.42578125" style="4" customWidth="1"/>
    <col min="7427" max="7427" width="9.140625" style="4" customWidth="1"/>
    <col min="7428" max="7428" width="10.140625" style="4" customWidth="1"/>
    <col min="7429" max="7429" width="16.85546875" style="4" customWidth="1"/>
    <col min="7430" max="7430" width="9.140625" style="4"/>
    <col min="7431" max="7431" width="10.7109375" style="4" bestFit="1" customWidth="1"/>
    <col min="7432" max="7679" width="9.140625" style="4"/>
    <col min="7680" max="7680" width="6.140625" style="4" customWidth="1"/>
    <col min="7681" max="7681" width="55.28515625" style="4" customWidth="1"/>
    <col min="7682" max="7682" width="27.42578125" style="4" customWidth="1"/>
    <col min="7683" max="7683" width="9.140625" style="4" customWidth="1"/>
    <col min="7684" max="7684" width="10.140625" style="4" customWidth="1"/>
    <col min="7685" max="7685" width="16.85546875" style="4" customWidth="1"/>
    <col min="7686" max="7686" width="9.140625" style="4"/>
    <col min="7687" max="7687" width="10.7109375" style="4" bestFit="1" customWidth="1"/>
    <col min="7688" max="7935" width="9.140625" style="4"/>
    <col min="7936" max="7936" width="6.140625" style="4" customWidth="1"/>
    <col min="7937" max="7937" width="55.28515625" style="4" customWidth="1"/>
    <col min="7938" max="7938" width="27.42578125" style="4" customWidth="1"/>
    <col min="7939" max="7939" width="9.140625" style="4" customWidth="1"/>
    <col min="7940" max="7940" width="10.140625" style="4" customWidth="1"/>
    <col min="7941" max="7941" width="16.85546875" style="4" customWidth="1"/>
    <col min="7942" max="7942" width="9.140625" style="4"/>
    <col min="7943" max="7943" width="10.7109375" style="4" bestFit="1" customWidth="1"/>
    <col min="7944" max="8191" width="9.140625" style="4"/>
    <col min="8192" max="8192" width="6.140625" style="4" customWidth="1"/>
    <col min="8193" max="8193" width="55.28515625" style="4" customWidth="1"/>
    <col min="8194" max="8194" width="27.42578125" style="4" customWidth="1"/>
    <col min="8195" max="8195" width="9.140625" style="4" customWidth="1"/>
    <col min="8196" max="8196" width="10.140625" style="4" customWidth="1"/>
    <col min="8197" max="8197" width="16.85546875" style="4" customWidth="1"/>
    <col min="8198" max="8198" width="9.140625" style="4"/>
    <col min="8199" max="8199" width="10.7109375" style="4" bestFit="1" customWidth="1"/>
    <col min="8200" max="8447" width="9.140625" style="4"/>
    <col min="8448" max="8448" width="6.140625" style="4" customWidth="1"/>
    <col min="8449" max="8449" width="55.28515625" style="4" customWidth="1"/>
    <col min="8450" max="8450" width="27.42578125" style="4" customWidth="1"/>
    <col min="8451" max="8451" width="9.140625" style="4" customWidth="1"/>
    <col min="8452" max="8452" width="10.140625" style="4" customWidth="1"/>
    <col min="8453" max="8453" width="16.85546875" style="4" customWidth="1"/>
    <col min="8454" max="8454" width="9.140625" style="4"/>
    <col min="8455" max="8455" width="10.7109375" style="4" bestFit="1" customWidth="1"/>
    <col min="8456" max="8703" width="9.140625" style="4"/>
    <col min="8704" max="8704" width="6.140625" style="4" customWidth="1"/>
    <col min="8705" max="8705" width="55.28515625" style="4" customWidth="1"/>
    <col min="8706" max="8706" width="27.42578125" style="4" customWidth="1"/>
    <col min="8707" max="8707" width="9.140625" style="4" customWidth="1"/>
    <col min="8708" max="8708" width="10.140625" style="4" customWidth="1"/>
    <col min="8709" max="8709" width="16.85546875" style="4" customWidth="1"/>
    <col min="8710" max="8710" width="9.140625" style="4"/>
    <col min="8711" max="8711" width="10.7109375" style="4" bestFit="1" customWidth="1"/>
    <col min="8712" max="8959" width="9.140625" style="4"/>
    <col min="8960" max="8960" width="6.140625" style="4" customWidth="1"/>
    <col min="8961" max="8961" width="55.28515625" style="4" customWidth="1"/>
    <col min="8962" max="8962" width="27.42578125" style="4" customWidth="1"/>
    <col min="8963" max="8963" width="9.140625" style="4" customWidth="1"/>
    <col min="8964" max="8964" width="10.140625" style="4" customWidth="1"/>
    <col min="8965" max="8965" width="16.85546875" style="4" customWidth="1"/>
    <col min="8966" max="8966" width="9.140625" style="4"/>
    <col min="8967" max="8967" width="10.7109375" style="4" bestFit="1" customWidth="1"/>
    <col min="8968" max="9215" width="9.140625" style="4"/>
    <col min="9216" max="9216" width="6.140625" style="4" customWidth="1"/>
    <col min="9217" max="9217" width="55.28515625" style="4" customWidth="1"/>
    <col min="9218" max="9218" width="27.42578125" style="4" customWidth="1"/>
    <col min="9219" max="9219" width="9.140625" style="4" customWidth="1"/>
    <col min="9220" max="9220" width="10.140625" style="4" customWidth="1"/>
    <col min="9221" max="9221" width="16.85546875" style="4" customWidth="1"/>
    <col min="9222" max="9222" width="9.140625" style="4"/>
    <col min="9223" max="9223" width="10.7109375" style="4" bestFit="1" customWidth="1"/>
    <col min="9224" max="9471" width="9.140625" style="4"/>
    <col min="9472" max="9472" width="6.140625" style="4" customWidth="1"/>
    <col min="9473" max="9473" width="55.28515625" style="4" customWidth="1"/>
    <col min="9474" max="9474" width="27.42578125" style="4" customWidth="1"/>
    <col min="9475" max="9475" width="9.140625" style="4" customWidth="1"/>
    <col min="9476" max="9476" width="10.140625" style="4" customWidth="1"/>
    <col min="9477" max="9477" width="16.85546875" style="4" customWidth="1"/>
    <col min="9478" max="9478" width="9.140625" style="4"/>
    <col min="9479" max="9479" width="10.7109375" style="4" bestFit="1" customWidth="1"/>
    <col min="9480" max="9727" width="9.140625" style="4"/>
    <col min="9728" max="9728" width="6.140625" style="4" customWidth="1"/>
    <col min="9729" max="9729" width="55.28515625" style="4" customWidth="1"/>
    <col min="9730" max="9730" width="27.42578125" style="4" customWidth="1"/>
    <col min="9731" max="9731" width="9.140625" style="4" customWidth="1"/>
    <col min="9732" max="9732" width="10.140625" style="4" customWidth="1"/>
    <col min="9733" max="9733" width="16.85546875" style="4" customWidth="1"/>
    <col min="9734" max="9734" width="9.140625" style="4"/>
    <col min="9735" max="9735" width="10.7109375" style="4" bestFit="1" customWidth="1"/>
    <col min="9736" max="9983" width="9.140625" style="4"/>
    <col min="9984" max="9984" width="6.140625" style="4" customWidth="1"/>
    <col min="9985" max="9985" width="55.28515625" style="4" customWidth="1"/>
    <col min="9986" max="9986" width="27.42578125" style="4" customWidth="1"/>
    <col min="9987" max="9987" width="9.140625" style="4" customWidth="1"/>
    <col min="9988" max="9988" width="10.140625" style="4" customWidth="1"/>
    <col min="9989" max="9989" width="16.85546875" style="4" customWidth="1"/>
    <col min="9990" max="9990" width="9.140625" style="4"/>
    <col min="9991" max="9991" width="10.7109375" style="4" bestFit="1" customWidth="1"/>
    <col min="9992" max="10239" width="9.140625" style="4"/>
    <col min="10240" max="10240" width="6.140625" style="4" customWidth="1"/>
    <col min="10241" max="10241" width="55.28515625" style="4" customWidth="1"/>
    <col min="10242" max="10242" width="27.42578125" style="4" customWidth="1"/>
    <col min="10243" max="10243" width="9.140625" style="4" customWidth="1"/>
    <col min="10244" max="10244" width="10.140625" style="4" customWidth="1"/>
    <col min="10245" max="10245" width="16.85546875" style="4" customWidth="1"/>
    <col min="10246" max="10246" width="9.140625" style="4"/>
    <col min="10247" max="10247" width="10.7109375" style="4" bestFit="1" customWidth="1"/>
    <col min="10248" max="10495" width="9.140625" style="4"/>
    <col min="10496" max="10496" width="6.140625" style="4" customWidth="1"/>
    <col min="10497" max="10497" width="55.28515625" style="4" customWidth="1"/>
    <col min="10498" max="10498" width="27.42578125" style="4" customWidth="1"/>
    <col min="10499" max="10499" width="9.140625" style="4" customWidth="1"/>
    <col min="10500" max="10500" width="10.140625" style="4" customWidth="1"/>
    <col min="10501" max="10501" width="16.85546875" style="4" customWidth="1"/>
    <col min="10502" max="10502" width="9.140625" style="4"/>
    <col min="10503" max="10503" width="10.7109375" style="4" bestFit="1" customWidth="1"/>
    <col min="10504" max="10751" width="9.140625" style="4"/>
    <col min="10752" max="10752" width="6.140625" style="4" customWidth="1"/>
    <col min="10753" max="10753" width="55.28515625" style="4" customWidth="1"/>
    <col min="10754" max="10754" width="27.42578125" style="4" customWidth="1"/>
    <col min="10755" max="10755" width="9.140625" style="4" customWidth="1"/>
    <col min="10756" max="10756" width="10.140625" style="4" customWidth="1"/>
    <col min="10757" max="10757" width="16.85546875" style="4" customWidth="1"/>
    <col min="10758" max="10758" width="9.140625" style="4"/>
    <col min="10759" max="10759" width="10.7109375" style="4" bestFit="1" customWidth="1"/>
    <col min="10760" max="11007" width="9.140625" style="4"/>
    <col min="11008" max="11008" width="6.140625" style="4" customWidth="1"/>
    <col min="11009" max="11009" width="55.28515625" style="4" customWidth="1"/>
    <col min="11010" max="11010" width="27.42578125" style="4" customWidth="1"/>
    <col min="11011" max="11011" width="9.140625" style="4" customWidth="1"/>
    <col min="11012" max="11012" width="10.140625" style="4" customWidth="1"/>
    <col min="11013" max="11013" width="16.85546875" style="4" customWidth="1"/>
    <col min="11014" max="11014" width="9.140625" style="4"/>
    <col min="11015" max="11015" width="10.7109375" style="4" bestFit="1" customWidth="1"/>
    <col min="11016" max="11263" width="9.140625" style="4"/>
    <col min="11264" max="11264" width="6.140625" style="4" customWidth="1"/>
    <col min="11265" max="11265" width="55.28515625" style="4" customWidth="1"/>
    <col min="11266" max="11266" width="27.42578125" style="4" customWidth="1"/>
    <col min="11267" max="11267" width="9.140625" style="4" customWidth="1"/>
    <col min="11268" max="11268" width="10.140625" style="4" customWidth="1"/>
    <col min="11269" max="11269" width="16.85546875" style="4" customWidth="1"/>
    <col min="11270" max="11270" width="9.140625" style="4"/>
    <col min="11271" max="11271" width="10.7109375" style="4" bestFit="1" customWidth="1"/>
    <col min="11272" max="11519" width="9.140625" style="4"/>
    <col min="11520" max="11520" width="6.140625" style="4" customWidth="1"/>
    <col min="11521" max="11521" width="55.28515625" style="4" customWidth="1"/>
    <col min="11522" max="11522" width="27.42578125" style="4" customWidth="1"/>
    <col min="11523" max="11523" width="9.140625" style="4" customWidth="1"/>
    <col min="11524" max="11524" width="10.140625" style="4" customWidth="1"/>
    <col min="11525" max="11525" width="16.85546875" style="4" customWidth="1"/>
    <col min="11526" max="11526" width="9.140625" style="4"/>
    <col min="11527" max="11527" width="10.7109375" style="4" bestFit="1" customWidth="1"/>
    <col min="11528" max="11775" width="9.140625" style="4"/>
    <col min="11776" max="11776" width="6.140625" style="4" customWidth="1"/>
    <col min="11777" max="11777" width="55.28515625" style="4" customWidth="1"/>
    <col min="11778" max="11778" width="27.42578125" style="4" customWidth="1"/>
    <col min="11779" max="11779" width="9.140625" style="4" customWidth="1"/>
    <col min="11780" max="11780" width="10.140625" style="4" customWidth="1"/>
    <col min="11781" max="11781" width="16.85546875" style="4" customWidth="1"/>
    <col min="11782" max="11782" width="9.140625" style="4"/>
    <col min="11783" max="11783" width="10.7109375" style="4" bestFit="1" customWidth="1"/>
    <col min="11784" max="12031" width="9.140625" style="4"/>
    <col min="12032" max="12032" width="6.140625" style="4" customWidth="1"/>
    <col min="12033" max="12033" width="55.28515625" style="4" customWidth="1"/>
    <col min="12034" max="12034" width="27.42578125" style="4" customWidth="1"/>
    <col min="12035" max="12035" width="9.140625" style="4" customWidth="1"/>
    <col min="12036" max="12036" width="10.140625" style="4" customWidth="1"/>
    <col min="12037" max="12037" width="16.85546875" style="4" customWidth="1"/>
    <col min="12038" max="12038" width="9.140625" style="4"/>
    <col min="12039" max="12039" width="10.7109375" style="4" bestFit="1" customWidth="1"/>
    <col min="12040" max="12287" width="9.140625" style="4"/>
    <col min="12288" max="12288" width="6.140625" style="4" customWidth="1"/>
    <col min="12289" max="12289" width="55.28515625" style="4" customWidth="1"/>
    <col min="12290" max="12290" width="27.42578125" style="4" customWidth="1"/>
    <col min="12291" max="12291" width="9.140625" style="4" customWidth="1"/>
    <col min="12292" max="12292" width="10.140625" style="4" customWidth="1"/>
    <col min="12293" max="12293" width="16.85546875" style="4" customWidth="1"/>
    <col min="12294" max="12294" width="9.140625" style="4"/>
    <col min="12295" max="12295" width="10.7109375" style="4" bestFit="1" customWidth="1"/>
    <col min="12296" max="12543" width="9.140625" style="4"/>
    <col min="12544" max="12544" width="6.140625" style="4" customWidth="1"/>
    <col min="12545" max="12545" width="55.28515625" style="4" customWidth="1"/>
    <col min="12546" max="12546" width="27.42578125" style="4" customWidth="1"/>
    <col min="12547" max="12547" width="9.140625" style="4" customWidth="1"/>
    <col min="12548" max="12548" width="10.140625" style="4" customWidth="1"/>
    <col min="12549" max="12549" width="16.85546875" style="4" customWidth="1"/>
    <col min="12550" max="12550" width="9.140625" style="4"/>
    <col min="12551" max="12551" width="10.7109375" style="4" bestFit="1" customWidth="1"/>
    <col min="12552" max="12799" width="9.140625" style="4"/>
    <col min="12800" max="12800" width="6.140625" style="4" customWidth="1"/>
    <col min="12801" max="12801" width="55.28515625" style="4" customWidth="1"/>
    <col min="12802" max="12802" width="27.42578125" style="4" customWidth="1"/>
    <col min="12803" max="12803" width="9.140625" style="4" customWidth="1"/>
    <col min="12804" max="12804" width="10.140625" style="4" customWidth="1"/>
    <col min="12805" max="12805" width="16.85546875" style="4" customWidth="1"/>
    <col min="12806" max="12806" width="9.140625" style="4"/>
    <col min="12807" max="12807" width="10.7109375" style="4" bestFit="1" customWidth="1"/>
    <col min="12808" max="13055" width="9.140625" style="4"/>
    <col min="13056" max="13056" width="6.140625" style="4" customWidth="1"/>
    <col min="13057" max="13057" width="55.28515625" style="4" customWidth="1"/>
    <col min="13058" max="13058" width="27.42578125" style="4" customWidth="1"/>
    <col min="13059" max="13059" width="9.140625" style="4" customWidth="1"/>
    <col min="13060" max="13060" width="10.140625" style="4" customWidth="1"/>
    <col min="13061" max="13061" width="16.85546875" style="4" customWidth="1"/>
    <col min="13062" max="13062" width="9.140625" style="4"/>
    <col min="13063" max="13063" width="10.7109375" style="4" bestFit="1" customWidth="1"/>
    <col min="13064" max="13311" width="9.140625" style="4"/>
    <col min="13312" max="13312" width="6.140625" style="4" customWidth="1"/>
    <col min="13313" max="13313" width="55.28515625" style="4" customWidth="1"/>
    <col min="13314" max="13314" width="27.42578125" style="4" customWidth="1"/>
    <col min="13315" max="13315" width="9.140625" style="4" customWidth="1"/>
    <col min="13316" max="13316" width="10.140625" style="4" customWidth="1"/>
    <col min="13317" max="13317" width="16.85546875" style="4" customWidth="1"/>
    <col min="13318" max="13318" width="9.140625" style="4"/>
    <col min="13319" max="13319" width="10.7109375" style="4" bestFit="1" customWidth="1"/>
    <col min="13320" max="13567" width="9.140625" style="4"/>
    <col min="13568" max="13568" width="6.140625" style="4" customWidth="1"/>
    <col min="13569" max="13569" width="55.28515625" style="4" customWidth="1"/>
    <col min="13570" max="13570" width="27.42578125" style="4" customWidth="1"/>
    <col min="13571" max="13571" width="9.140625" style="4" customWidth="1"/>
    <col min="13572" max="13572" width="10.140625" style="4" customWidth="1"/>
    <col min="13573" max="13573" width="16.85546875" style="4" customWidth="1"/>
    <col min="13574" max="13574" width="9.140625" style="4"/>
    <col min="13575" max="13575" width="10.7109375" style="4" bestFit="1" customWidth="1"/>
    <col min="13576" max="13823" width="9.140625" style="4"/>
    <col min="13824" max="13824" width="6.140625" style="4" customWidth="1"/>
    <col min="13825" max="13825" width="55.28515625" style="4" customWidth="1"/>
    <col min="13826" max="13826" width="27.42578125" style="4" customWidth="1"/>
    <col min="13827" max="13827" width="9.140625" style="4" customWidth="1"/>
    <col min="13828" max="13828" width="10.140625" style="4" customWidth="1"/>
    <col min="13829" max="13829" width="16.85546875" style="4" customWidth="1"/>
    <col min="13830" max="13830" width="9.140625" style="4"/>
    <col min="13831" max="13831" width="10.7109375" style="4" bestFit="1" customWidth="1"/>
    <col min="13832" max="14079" width="9.140625" style="4"/>
    <col min="14080" max="14080" width="6.140625" style="4" customWidth="1"/>
    <col min="14081" max="14081" width="55.28515625" style="4" customWidth="1"/>
    <col min="14082" max="14082" width="27.42578125" style="4" customWidth="1"/>
    <col min="14083" max="14083" width="9.140625" style="4" customWidth="1"/>
    <col min="14084" max="14084" width="10.140625" style="4" customWidth="1"/>
    <col min="14085" max="14085" width="16.85546875" style="4" customWidth="1"/>
    <col min="14086" max="14086" width="9.140625" style="4"/>
    <col min="14087" max="14087" width="10.7109375" style="4" bestFit="1" customWidth="1"/>
    <col min="14088" max="14335" width="9.140625" style="4"/>
    <col min="14336" max="14336" width="6.140625" style="4" customWidth="1"/>
    <col min="14337" max="14337" width="55.28515625" style="4" customWidth="1"/>
    <col min="14338" max="14338" width="27.42578125" style="4" customWidth="1"/>
    <col min="14339" max="14339" width="9.140625" style="4" customWidth="1"/>
    <col min="14340" max="14340" width="10.140625" style="4" customWidth="1"/>
    <col min="14341" max="14341" width="16.85546875" style="4" customWidth="1"/>
    <col min="14342" max="14342" width="9.140625" style="4"/>
    <col min="14343" max="14343" width="10.7109375" style="4" bestFit="1" customWidth="1"/>
    <col min="14344" max="14591" width="9.140625" style="4"/>
    <col min="14592" max="14592" width="6.140625" style="4" customWidth="1"/>
    <col min="14593" max="14593" width="55.28515625" style="4" customWidth="1"/>
    <col min="14594" max="14594" width="27.42578125" style="4" customWidth="1"/>
    <col min="14595" max="14595" width="9.140625" style="4" customWidth="1"/>
    <col min="14596" max="14596" width="10.140625" style="4" customWidth="1"/>
    <col min="14597" max="14597" width="16.85546875" style="4" customWidth="1"/>
    <col min="14598" max="14598" width="9.140625" style="4"/>
    <col min="14599" max="14599" width="10.7109375" style="4" bestFit="1" customWidth="1"/>
    <col min="14600" max="14847" width="9.140625" style="4"/>
    <col min="14848" max="14848" width="6.140625" style="4" customWidth="1"/>
    <col min="14849" max="14849" width="55.28515625" style="4" customWidth="1"/>
    <col min="14850" max="14850" width="27.42578125" style="4" customWidth="1"/>
    <col min="14851" max="14851" width="9.140625" style="4" customWidth="1"/>
    <col min="14852" max="14852" width="10.140625" style="4" customWidth="1"/>
    <col min="14853" max="14853" width="16.85546875" style="4" customWidth="1"/>
    <col min="14854" max="14854" width="9.140625" style="4"/>
    <col min="14855" max="14855" width="10.7109375" style="4" bestFit="1" customWidth="1"/>
    <col min="14856" max="15103" width="9.140625" style="4"/>
    <col min="15104" max="15104" width="6.140625" style="4" customWidth="1"/>
    <col min="15105" max="15105" width="55.28515625" style="4" customWidth="1"/>
    <col min="15106" max="15106" width="27.42578125" style="4" customWidth="1"/>
    <col min="15107" max="15107" width="9.140625" style="4" customWidth="1"/>
    <col min="15108" max="15108" width="10.140625" style="4" customWidth="1"/>
    <col min="15109" max="15109" width="16.85546875" style="4" customWidth="1"/>
    <col min="15110" max="15110" width="9.140625" style="4"/>
    <col min="15111" max="15111" width="10.7109375" style="4" bestFit="1" customWidth="1"/>
    <col min="15112" max="15359" width="9.140625" style="4"/>
    <col min="15360" max="15360" width="6.140625" style="4" customWidth="1"/>
    <col min="15361" max="15361" width="55.28515625" style="4" customWidth="1"/>
    <col min="15362" max="15362" width="27.42578125" style="4" customWidth="1"/>
    <col min="15363" max="15363" width="9.140625" style="4" customWidth="1"/>
    <col min="15364" max="15364" width="10.140625" style="4" customWidth="1"/>
    <col min="15365" max="15365" width="16.85546875" style="4" customWidth="1"/>
    <col min="15366" max="15366" width="9.140625" style="4"/>
    <col min="15367" max="15367" width="10.7109375" style="4" bestFit="1" customWidth="1"/>
    <col min="15368" max="15615" width="9.140625" style="4"/>
    <col min="15616" max="15616" width="6.140625" style="4" customWidth="1"/>
    <col min="15617" max="15617" width="55.28515625" style="4" customWidth="1"/>
    <col min="15618" max="15618" width="27.42578125" style="4" customWidth="1"/>
    <col min="15619" max="15619" width="9.140625" style="4" customWidth="1"/>
    <col min="15620" max="15620" width="10.140625" style="4" customWidth="1"/>
    <col min="15621" max="15621" width="16.85546875" style="4" customWidth="1"/>
    <col min="15622" max="15622" width="9.140625" style="4"/>
    <col min="15623" max="15623" width="10.7109375" style="4" bestFit="1" customWidth="1"/>
    <col min="15624" max="15871" width="9.140625" style="4"/>
    <col min="15872" max="15872" width="6.140625" style="4" customWidth="1"/>
    <col min="15873" max="15873" width="55.28515625" style="4" customWidth="1"/>
    <col min="15874" max="15874" width="27.42578125" style="4" customWidth="1"/>
    <col min="15875" max="15875" width="9.140625" style="4" customWidth="1"/>
    <col min="15876" max="15876" width="10.140625" style="4" customWidth="1"/>
    <col min="15877" max="15877" width="16.85546875" style="4" customWidth="1"/>
    <col min="15878" max="15878" width="9.140625" style="4"/>
    <col min="15879" max="15879" width="10.7109375" style="4" bestFit="1" customWidth="1"/>
    <col min="15880" max="16127" width="9.140625" style="4"/>
    <col min="16128" max="16128" width="6.140625" style="4" customWidth="1"/>
    <col min="16129" max="16129" width="55.28515625" style="4" customWidth="1"/>
    <col min="16130" max="16130" width="27.42578125" style="4" customWidth="1"/>
    <col min="16131" max="16131" width="9.140625" style="4" customWidth="1"/>
    <col min="16132" max="16132" width="10.140625" style="4" customWidth="1"/>
    <col min="16133" max="16133" width="16.85546875" style="4" customWidth="1"/>
    <col min="16134" max="16134" width="9.140625" style="4"/>
    <col min="16135" max="16135" width="10.7109375" style="4" bestFit="1" customWidth="1"/>
    <col min="16136" max="16384" width="9.140625" style="4"/>
  </cols>
  <sheetData>
    <row r="1" spans="1:20" ht="17.25" customHeight="1">
      <c r="B1" s="28"/>
      <c r="C1" s="35">
        <f>+COLUMN()-1</f>
        <v>2</v>
      </c>
      <c r="D1" s="35">
        <f t="shared" ref="D1:I1" si="0">+COLUMN()-1</f>
        <v>3</v>
      </c>
      <c r="E1" s="35">
        <f t="shared" si="0"/>
        <v>4</v>
      </c>
      <c r="F1" s="35">
        <f t="shared" si="0"/>
        <v>5</v>
      </c>
      <c r="G1" s="35">
        <f t="shared" si="0"/>
        <v>6</v>
      </c>
      <c r="H1" s="35">
        <f t="shared" si="0"/>
        <v>7</v>
      </c>
      <c r="I1" s="35">
        <f t="shared" si="0"/>
        <v>8</v>
      </c>
      <c r="J1" s="35"/>
      <c r="K1" s="35"/>
      <c r="L1" s="29"/>
    </row>
    <row r="2" spans="1:20" ht="20.25" customHeight="1">
      <c r="B2" s="388" t="s">
        <v>692</v>
      </c>
      <c r="C2" s="388"/>
      <c r="D2" s="388"/>
      <c r="E2" s="388"/>
      <c r="F2" s="389"/>
      <c r="G2" s="388"/>
      <c r="H2" s="388"/>
      <c r="I2" s="388"/>
      <c r="J2" s="388"/>
      <c r="K2" s="388"/>
      <c r="L2" s="388"/>
    </row>
    <row r="3" spans="1:20" ht="17.45" customHeight="1"/>
    <row r="4" spans="1:20" ht="107.25" customHeight="1">
      <c r="B4" s="41" t="s">
        <v>5</v>
      </c>
      <c r="C4" s="41" t="s">
        <v>9</v>
      </c>
      <c r="D4" s="41" t="s">
        <v>4</v>
      </c>
      <c r="E4" s="41" t="s">
        <v>3</v>
      </c>
      <c r="F4" s="37" t="s">
        <v>38</v>
      </c>
      <c r="G4" s="41" t="s">
        <v>693</v>
      </c>
      <c r="H4" s="41" t="s">
        <v>694</v>
      </c>
      <c r="I4" s="41" t="s">
        <v>695</v>
      </c>
      <c r="J4" s="41" t="s">
        <v>696</v>
      </c>
      <c r="K4" s="41" t="s">
        <v>697</v>
      </c>
      <c r="L4" s="41" t="s">
        <v>10</v>
      </c>
    </row>
    <row r="5" spans="1:20" ht="32.25" customHeight="1">
      <c r="B5" s="18" t="s">
        <v>1</v>
      </c>
      <c r="C5" s="14" t="s">
        <v>11</v>
      </c>
      <c r="D5" s="2"/>
      <c r="E5" s="30"/>
      <c r="F5" s="38"/>
      <c r="G5" s="31"/>
      <c r="H5" s="31"/>
      <c r="I5" s="31"/>
      <c r="J5" s="31"/>
      <c r="K5" s="31"/>
      <c r="L5" s="30"/>
      <c r="M5" s="4">
        <v>1</v>
      </c>
    </row>
    <row r="6" spans="1:20" ht="27" customHeight="1">
      <c r="B6" s="18" t="s">
        <v>77</v>
      </c>
      <c r="C6" s="14" t="s">
        <v>73</v>
      </c>
      <c r="D6" s="2"/>
      <c r="E6" s="30"/>
      <c r="F6" s="38"/>
      <c r="G6" s="31"/>
      <c r="H6" s="31"/>
      <c r="I6" s="31"/>
      <c r="J6" s="31"/>
      <c r="K6" s="31"/>
      <c r="L6" s="30"/>
      <c r="M6" s="4">
        <v>1</v>
      </c>
      <c r="Q6" s="34"/>
      <c r="R6" s="34"/>
      <c r="S6" s="34"/>
    </row>
    <row r="7" spans="1:20" ht="36" customHeight="1">
      <c r="A7" s="80" t="s">
        <v>75</v>
      </c>
      <c r="B7" s="2">
        <f>IF(F7&lt;&gt;0,MAX($B$5:B6)+1,0)</f>
        <v>1</v>
      </c>
      <c r="C7" s="32" t="s">
        <v>74</v>
      </c>
      <c r="D7" s="237" t="s">
        <v>75</v>
      </c>
      <c r="E7" s="30" t="s">
        <v>76</v>
      </c>
      <c r="F7" s="92">
        <f>+SUM(G7:K7)</f>
        <v>15</v>
      </c>
      <c r="G7" s="92">
        <f>+'Bang ke chi tiet trung the'!$BV$12</f>
        <v>3</v>
      </c>
      <c r="H7" s="92">
        <f>+'Bang ke chi tiet trung the'!$BV$21</f>
        <v>3</v>
      </c>
      <c r="I7" s="92">
        <f>+'Bang ke chi tiet trung the'!$BV$28</f>
        <v>3</v>
      </c>
      <c r="J7" s="92">
        <f>+'Bang ke chi tiet trung the'!$BV$40</f>
        <v>3</v>
      </c>
      <c r="K7" s="92">
        <f>+'Bang ke chi tiet trung the'!$BV$49</f>
        <v>3</v>
      </c>
      <c r="L7" s="30"/>
      <c r="M7" s="4">
        <f>+IF(F7&lt;&gt;0,1,0)</f>
        <v>1</v>
      </c>
      <c r="Q7" s="34"/>
      <c r="R7" s="34"/>
      <c r="S7" s="34"/>
      <c r="T7" s="34"/>
    </row>
    <row r="8" spans="1:20" ht="35.25" customHeight="1">
      <c r="B8" s="18" t="s">
        <v>0</v>
      </c>
      <c r="C8" s="14" t="s">
        <v>78</v>
      </c>
      <c r="D8" s="2"/>
      <c r="E8" s="30"/>
      <c r="F8" s="38"/>
      <c r="G8" s="31"/>
      <c r="H8" s="31"/>
      <c r="I8" s="31"/>
      <c r="J8" s="31"/>
      <c r="K8" s="31"/>
      <c r="L8" s="30"/>
      <c r="M8" s="4">
        <v>1</v>
      </c>
    </row>
    <row r="9" spans="1:20" ht="35.25" customHeight="1">
      <c r="B9" s="18" t="s">
        <v>39</v>
      </c>
      <c r="C9" s="14" t="s">
        <v>231</v>
      </c>
      <c r="D9" s="2"/>
      <c r="E9" s="30"/>
      <c r="F9" s="38"/>
      <c r="G9" s="31"/>
      <c r="H9" s="31"/>
      <c r="I9" s="31"/>
      <c r="J9" s="31"/>
      <c r="K9" s="31"/>
      <c r="L9" s="30"/>
      <c r="M9" s="4">
        <v>1</v>
      </c>
    </row>
    <row r="10" spans="1:20" ht="31.5" customHeight="1">
      <c r="A10" s="80" t="s">
        <v>79</v>
      </c>
      <c r="B10" s="2">
        <f>IF(F10&lt;&gt;0,MAX($B$9:B9)+1,0)</f>
        <v>1</v>
      </c>
      <c r="C10" s="32" t="s">
        <v>51</v>
      </c>
      <c r="D10" s="227" t="s">
        <v>79</v>
      </c>
      <c r="E10" s="30" t="s">
        <v>81</v>
      </c>
      <c r="F10" s="92">
        <f t="shared" ref="F10:F78" si="1">+SUM(G10:K10)</f>
        <v>348</v>
      </c>
      <c r="G10" s="92">
        <f>ROUND(('Bang ke chi tiet trung the'!$Q$12*3),0)</f>
        <v>93</v>
      </c>
      <c r="H10" s="92">
        <f>ROUND(('Bang ke chi tiet trung the'!$Q$21*3),0)</f>
        <v>54</v>
      </c>
      <c r="I10" s="92">
        <f>ROUND(('Bang ke chi tiet trung the'!$Q$28*3),0)</f>
        <v>12</v>
      </c>
      <c r="J10" s="92">
        <f>ROUND(('Bang ke chi tiet trung the'!$Q$40*3),0)</f>
        <v>6</v>
      </c>
      <c r="K10" s="92">
        <f>ROUND(('Bang ke chi tiet trung the'!$Q$49*3),0)</f>
        <v>183</v>
      </c>
      <c r="L10" s="30"/>
      <c r="M10" s="4">
        <f t="shared" ref="M10:M14" si="2">+IF(F10&lt;&gt;0,1,0)</f>
        <v>1</v>
      </c>
      <c r="Q10" s="34"/>
      <c r="R10" s="34"/>
      <c r="S10" s="34"/>
      <c r="T10" s="34"/>
    </row>
    <row r="11" spans="1:20" ht="31.5" customHeight="1">
      <c r="A11" s="80" t="s">
        <v>753</v>
      </c>
      <c r="B11" s="2">
        <f>IF(F11&lt;&gt;0,MAX($B$9:B10)+1,0)</f>
        <v>2</v>
      </c>
      <c r="C11" s="32" t="s">
        <v>721</v>
      </c>
      <c r="D11" s="227" t="s">
        <v>753</v>
      </c>
      <c r="E11" s="30" t="s">
        <v>81</v>
      </c>
      <c r="F11" s="92">
        <f t="shared" si="1"/>
        <v>9</v>
      </c>
      <c r="G11" s="38">
        <f>ROUND(('Bang ke chi tiet trung the'!$R$12*3),0)</f>
        <v>0</v>
      </c>
      <c r="H11" s="92">
        <f>ROUND(('Bang ke chi tiet trung the'!$R$21*3),0)</f>
        <v>9</v>
      </c>
      <c r="I11" s="38">
        <f>ROUND(('Bang ke chi tiet trung the'!$R$28*3),0)</f>
        <v>0</v>
      </c>
      <c r="J11" s="38">
        <f>ROUND(('Bang ke chi tiet trung the'!$R$40*3),0)</f>
        <v>0</v>
      </c>
      <c r="K11" s="38">
        <f>ROUND(('Bang ke chi tiet trung the'!$R$49*3),0)</f>
        <v>0</v>
      </c>
      <c r="L11" s="30"/>
      <c r="M11" s="4">
        <f t="shared" ref="M11" si="3">+IF(F11&lt;&gt;0,1,0)</f>
        <v>1</v>
      </c>
      <c r="Q11" s="34"/>
      <c r="R11" s="34"/>
      <c r="S11" s="34"/>
      <c r="T11" s="34"/>
    </row>
    <row r="12" spans="1:20" ht="31.5" customHeight="1">
      <c r="A12" s="226" t="s">
        <v>292</v>
      </c>
      <c r="B12" s="2">
        <f>IF(F12&lt;&gt;0,MAX($B$9:B11)+1,0)</f>
        <v>3</v>
      </c>
      <c r="C12" s="32" t="s">
        <v>291</v>
      </c>
      <c r="D12" s="227" t="s">
        <v>292</v>
      </c>
      <c r="E12" s="30" t="s">
        <v>81</v>
      </c>
      <c r="F12" s="92">
        <f t="shared" si="1"/>
        <v>75</v>
      </c>
      <c r="G12" s="92">
        <f>ROUND(('Bang ke chi tiet trung the'!$P$12),0)</f>
        <v>31</v>
      </c>
      <c r="H12" s="38">
        <f>ROUND(('Bang ke chi tiet trung the'!$P$21),0)</f>
        <v>0</v>
      </c>
      <c r="I12" s="38">
        <f>ROUND(('Bang ke chi tiet trung the'!$P$28),0)</f>
        <v>0</v>
      </c>
      <c r="J12" s="38">
        <f>ROUND(('Bang ke chi tiet trung the'!$P$40),0)</f>
        <v>0</v>
      </c>
      <c r="K12" s="92">
        <f>ROUND(('Bang ke chi tiet trung the'!$P$49),0)</f>
        <v>44</v>
      </c>
      <c r="L12" s="30"/>
      <c r="M12" s="4">
        <f t="shared" si="2"/>
        <v>1</v>
      </c>
      <c r="Q12" s="34"/>
      <c r="R12" s="34"/>
      <c r="S12" s="34"/>
      <c r="T12" s="34"/>
    </row>
    <row r="13" spans="1:20" ht="36.75" customHeight="1">
      <c r="A13" s="80" t="s">
        <v>15</v>
      </c>
      <c r="B13" s="2">
        <f>IF(F13&lt;&gt;0,MAX($B$9:B12)+1,0)</f>
        <v>4</v>
      </c>
      <c r="C13" s="32" t="s">
        <v>65</v>
      </c>
      <c r="D13" s="91" t="s">
        <v>15</v>
      </c>
      <c r="E13" s="30" t="s">
        <v>81</v>
      </c>
      <c r="F13" s="92">
        <f t="shared" si="1"/>
        <v>30</v>
      </c>
      <c r="G13" s="92">
        <f>+'Bang ke chi tiet trung the'!$AW$12</f>
        <v>6</v>
      </c>
      <c r="H13" s="92">
        <f>+'Bang ke chi tiet trung the'!$AW$21</f>
        <v>6</v>
      </c>
      <c r="I13" s="92">
        <f>+'Bang ke chi tiet trung the'!$AW$28</f>
        <v>6</v>
      </c>
      <c r="J13" s="92">
        <f>+'Bang ke chi tiet trung the'!$AW$40</f>
        <v>6</v>
      </c>
      <c r="K13" s="92">
        <f>+'Bang ke chi tiet trung the'!$AW$49</f>
        <v>6</v>
      </c>
      <c r="L13" s="30"/>
      <c r="M13" s="4">
        <f t="shared" si="2"/>
        <v>1</v>
      </c>
      <c r="Q13" s="34"/>
      <c r="R13" s="34"/>
      <c r="S13" s="34"/>
      <c r="T13" s="34"/>
    </row>
    <row r="14" spans="1:20" ht="35.25" customHeight="1">
      <c r="A14" s="80" t="s">
        <v>80</v>
      </c>
      <c r="B14" s="2">
        <f>IF(F14&lt;&gt;0,MAX($B$9:B13)+1,0)</f>
        <v>5</v>
      </c>
      <c r="C14" s="260" t="s">
        <v>880</v>
      </c>
      <c r="D14" s="91" t="s">
        <v>80</v>
      </c>
      <c r="E14" s="30" t="s">
        <v>81</v>
      </c>
      <c r="F14" s="92">
        <f t="shared" si="1"/>
        <v>30</v>
      </c>
      <c r="G14" s="92">
        <f>+'Bang ke chi tiet trung the'!$AX$12</f>
        <v>6</v>
      </c>
      <c r="H14" s="92">
        <f>+'Bang ke chi tiet trung the'!$AX$21</f>
        <v>6</v>
      </c>
      <c r="I14" s="92">
        <f>+'Bang ke chi tiet trung the'!$AX$28</f>
        <v>6</v>
      </c>
      <c r="J14" s="92">
        <f>+'Bang ke chi tiet trung the'!$AX$40</f>
        <v>6</v>
      </c>
      <c r="K14" s="92">
        <f>+'Bang ke chi tiet trung the'!$AX$49</f>
        <v>6</v>
      </c>
      <c r="L14" s="30"/>
      <c r="M14" s="4">
        <f t="shared" si="2"/>
        <v>1</v>
      </c>
    </row>
    <row r="15" spans="1:20" ht="35.25" customHeight="1">
      <c r="B15" s="18" t="s">
        <v>40</v>
      </c>
      <c r="C15" s="14" t="s">
        <v>83</v>
      </c>
      <c r="D15" s="2"/>
      <c r="E15" s="30"/>
      <c r="F15" s="38"/>
      <c r="G15" s="31"/>
      <c r="H15" s="31"/>
      <c r="I15" s="31"/>
      <c r="J15" s="31"/>
      <c r="K15" s="31"/>
      <c r="L15" s="30"/>
      <c r="M15" s="4">
        <v>1</v>
      </c>
    </row>
    <row r="16" spans="1:20" ht="35.25" customHeight="1">
      <c r="A16" s="80" t="s">
        <v>229</v>
      </c>
      <c r="B16" s="2">
        <f>IF(F16&lt;&gt;0,MAX($B$15:B15)+1,0)</f>
        <v>1</v>
      </c>
      <c r="C16" s="32" t="s">
        <v>1217</v>
      </c>
      <c r="D16" s="78" t="s">
        <v>1218</v>
      </c>
      <c r="E16" s="49" t="s">
        <v>146</v>
      </c>
      <c r="F16" s="92">
        <f t="shared" si="1"/>
        <v>15</v>
      </c>
      <c r="G16" s="92">
        <f>+'Bang ke chi tiet trung the'!$BU$12</f>
        <v>3</v>
      </c>
      <c r="H16" s="92">
        <f>+'Bang ke chi tiet trung the'!$BU$21</f>
        <v>3</v>
      </c>
      <c r="I16" s="92">
        <f>+'Bang ke chi tiet trung the'!$BU$28</f>
        <v>3</v>
      </c>
      <c r="J16" s="92">
        <f>+'Bang ke chi tiet trung the'!$BU$40</f>
        <v>3</v>
      </c>
      <c r="K16" s="92">
        <f>+'Bang ke chi tiet trung the'!$BU$49</f>
        <v>3</v>
      </c>
      <c r="L16" s="30"/>
      <c r="M16" s="4">
        <f t="shared" ref="M16:M40" si="4">+IF(F16&lt;&gt;0,1,0)</f>
        <v>1</v>
      </c>
    </row>
    <row r="17" spans="1:20" ht="22.5" customHeight="1">
      <c r="A17" s="80" t="s">
        <v>85</v>
      </c>
      <c r="B17" s="2">
        <f>IF(F17&lt;&gt;0,MAX($B$15:B16)+1,0)</f>
        <v>2</v>
      </c>
      <c r="C17" s="32" t="s">
        <v>84</v>
      </c>
      <c r="D17" s="91" t="s">
        <v>85</v>
      </c>
      <c r="E17" s="30" t="s">
        <v>76</v>
      </c>
      <c r="F17" s="92">
        <f t="shared" si="1"/>
        <v>44</v>
      </c>
      <c r="G17" s="31">
        <f>+'Bang ke chi tiet trung the'!$AR$12</f>
        <v>6</v>
      </c>
      <c r="H17" s="31">
        <f>+'Bang ke chi tiet trung the'!$AR$21</f>
        <v>20</v>
      </c>
      <c r="I17" s="31">
        <f>+'Bang ke chi tiet trung the'!$AR$28</f>
        <v>4</v>
      </c>
      <c r="J17" s="31">
        <f>+'Bang ke chi tiet trung the'!$AR$40</f>
        <v>4</v>
      </c>
      <c r="K17" s="31">
        <f>+'Bang ke chi tiet trung the'!$AR$49</f>
        <v>10</v>
      </c>
      <c r="L17" s="30"/>
      <c r="M17" s="4">
        <f t="shared" si="4"/>
        <v>1</v>
      </c>
    </row>
    <row r="18" spans="1:20" ht="36.75" customHeight="1">
      <c r="A18" s="323" t="s">
        <v>1150</v>
      </c>
      <c r="B18" s="2">
        <f>IF(F18&lt;&gt;0,MAX($B$15:B17)+1,0)</f>
        <v>3</v>
      </c>
      <c r="C18" s="323" t="s">
        <v>1149</v>
      </c>
      <c r="D18" s="324" t="s">
        <v>1150</v>
      </c>
      <c r="E18" s="30" t="s">
        <v>86</v>
      </c>
      <c r="F18" s="92">
        <f t="shared" si="1"/>
        <v>12</v>
      </c>
      <c r="G18" s="31">
        <f>+'Bang ke chi tiet trung the'!$AS$12</f>
        <v>6</v>
      </c>
      <c r="H18" s="38">
        <f>+'Bang ke chi tiet trung the'!$AS$21</f>
        <v>0</v>
      </c>
      <c r="I18" s="38">
        <f>+'Bang ke chi tiet trung the'!$AS$28</f>
        <v>0</v>
      </c>
      <c r="J18" s="38">
        <f>+'Bang ke chi tiet trung the'!$AS$40</f>
        <v>0</v>
      </c>
      <c r="K18" s="31">
        <f>+'Bang ke chi tiet trung the'!$AS$49</f>
        <v>6</v>
      </c>
      <c r="L18" s="30"/>
      <c r="M18" s="4">
        <f t="shared" si="4"/>
        <v>1</v>
      </c>
    </row>
    <row r="19" spans="1:20" ht="36.75" customHeight="1">
      <c r="A19" s="323" t="s">
        <v>1152</v>
      </c>
      <c r="B19" s="2">
        <f>IF(F19&lt;&gt;0,MAX($B$15:B18)+1,0)</f>
        <v>0</v>
      </c>
      <c r="C19" s="323" t="s">
        <v>1151</v>
      </c>
      <c r="D19" s="324" t="s">
        <v>1152</v>
      </c>
      <c r="E19" s="30" t="s">
        <v>86</v>
      </c>
      <c r="F19" s="92">
        <f t="shared" si="1"/>
        <v>0</v>
      </c>
      <c r="G19" s="38">
        <f>+'Bang ke chi tiet trung the'!$AT$12</f>
        <v>0</v>
      </c>
      <c r="H19" s="38">
        <f>+'Bang ke chi tiet trung the'!$AT$21</f>
        <v>0</v>
      </c>
      <c r="I19" s="38">
        <f>+'Bang ke chi tiet trung the'!$AT$28</f>
        <v>0</v>
      </c>
      <c r="J19" s="38">
        <f>+'Bang ke chi tiet trung the'!$AT$40</f>
        <v>0</v>
      </c>
      <c r="K19" s="38">
        <f>+'Bang ke chi tiet trung the'!$AT$49</f>
        <v>0</v>
      </c>
      <c r="L19" s="30"/>
      <c r="M19" s="4">
        <f t="shared" si="4"/>
        <v>0</v>
      </c>
    </row>
    <row r="20" spans="1:20" ht="36.75" customHeight="1">
      <c r="A20" s="228" t="s">
        <v>294</v>
      </c>
      <c r="B20" s="2">
        <f>IF(F20&lt;&gt;0,MAX($B$15:B19)+1,0)</f>
        <v>4</v>
      </c>
      <c r="C20" s="32" t="s">
        <v>293</v>
      </c>
      <c r="D20" s="91" t="s">
        <v>294</v>
      </c>
      <c r="E20" s="30" t="s">
        <v>86</v>
      </c>
      <c r="F20" s="92">
        <f t="shared" si="1"/>
        <v>4</v>
      </c>
      <c r="G20" s="31">
        <f>+'Bang ke chi tiet trung the'!$AU$12</f>
        <v>2</v>
      </c>
      <c r="H20" s="38">
        <f>+'Bang ke chi tiet trung the'!$AU$21</f>
        <v>0</v>
      </c>
      <c r="I20" s="38">
        <f>+'Bang ke chi tiet trung the'!$AU$28</f>
        <v>0</v>
      </c>
      <c r="J20" s="38">
        <f>+'Bang ke chi tiet trung the'!$AU$40</f>
        <v>0</v>
      </c>
      <c r="K20" s="92">
        <f>+'Bang ke chi tiet trung the'!$AU$49</f>
        <v>2</v>
      </c>
      <c r="L20" s="30"/>
      <c r="M20" s="4">
        <f t="shared" ref="M20:M23" si="5">+IF(F20&lt;&gt;0,1,0)</f>
        <v>1</v>
      </c>
    </row>
    <row r="21" spans="1:20" ht="36.75" customHeight="1">
      <c r="A21" s="228" t="s">
        <v>295</v>
      </c>
      <c r="B21" s="2">
        <f>IF(F21&lt;&gt;0,MAX($B$15:B20)+1,0)</f>
        <v>5</v>
      </c>
      <c r="C21" s="32" t="s">
        <v>286</v>
      </c>
      <c r="D21" s="92" t="s">
        <v>295</v>
      </c>
      <c r="E21" s="30" t="s">
        <v>86</v>
      </c>
      <c r="F21" s="92">
        <f t="shared" si="1"/>
        <v>2</v>
      </c>
      <c r="G21" s="31">
        <f>+'Bang ke chi tiet trung the'!$AV$12</f>
        <v>1</v>
      </c>
      <c r="H21" s="38">
        <f>+'Bang ke chi tiet trung the'!$AV$21</f>
        <v>0</v>
      </c>
      <c r="I21" s="38">
        <f>+'Bang ke chi tiet trung the'!$AV$28</f>
        <v>0</v>
      </c>
      <c r="J21" s="38">
        <f>+'Bang ke chi tiet trung the'!$AV$40</f>
        <v>0</v>
      </c>
      <c r="K21" s="92">
        <f>+'Bang ke chi tiet trung the'!$AV$49</f>
        <v>1</v>
      </c>
      <c r="L21" s="30"/>
      <c r="M21" s="4">
        <f t="shared" si="5"/>
        <v>1</v>
      </c>
      <c r="N21" s="229">
        <v>16.059999999999999</v>
      </c>
      <c r="O21" s="4" t="s">
        <v>844</v>
      </c>
    </row>
    <row r="22" spans="1:20" ht="36.75" customHeight="1">
      <c r="A22" s="228" t="s">
        <v>296</v>
      </c>
      <c r="B22" s="2">
        <f>IF(F22&lt;&gt;0,MAX($B$15:B21)+1,0)</f>
        <v>6</v>
      </c>
      <c r="C22" s="32" t="s">
        <v>297</v>
      </c>
      <c r="D22" s="92" t="s">
        <v>296</v>
      </c>
      <c r="E22" s="30" t="s">
        <v>76</v>
      </c>
      <c r="F22" s="92">
        <f t="shared" si="1"/>
        <v>8</v>
      </c>
      <c r="G22" s="31">
        <f>+'Bang ke chi tiet trung the'!$AL$12</f>
        <v>4</v>
      </c>
      <c r="H22" s="38">
        <f>+'Bang ke chi tiet trung the'!$AL$21</f>
        <v>0</v>
      </c>
      <c r="I22" s="38">
        <f>+'Bang ke chi tiet trung the'!$AL$28</f>
        <v>0</v>
      </c>
      <c r="J22" s="38">
        <f>+'Bang ke chi tiet trung the'!$AL$40</f>
        <v>0</v>
      </c>
      <c r="K22" s="92">
        <f>+'Bang ke chi tiet trung the'!$AL$49</f>
        <v>4</v>
      </c>
      <c r="L22" s="30"/>
      <c r="M22" s="4">
        <f t="shared" si="5"/>
        <v>1</v>
      </c>
    </row>
    <row r="23" spans="1:20" ht="28.5" customHeight="1">
      <c r="A23" s="80" t="s">
        <v>92</v>
      </c>
      <c r="B23" s="2">
        <f>IF(F23&lt;&gt;0,MAX($B$15:B22)+1,0)</f>
        <v>7</v>
      </c>
      <c r="C23" s="32" t="s">
        <v>91</v>
      </c>
      <c r="D23" s="92" t="s">
        <v>92</v>
      </c>
      <c r="E23" s="30" t="s">
        <v>76</v>
      </c>
      <c r="F23" s="92">
        <f t="shared" si="1"/>
        <v>15</v>
      </c>
      <c r="G23" s="31">
        <f>+'Bang ke chi tiet trung the'!$AM$12</f>
        <v>9</v>
      </c>
      <c r="H23" s="38">
        <f>+'Bang ke chi tiet trung the'!$AM$21</f>
        <v>0</v>
      </c>
      <c r="I23" s="38">
        <f>+'Bang ke chi tiet trung the'!$AM$28</f>
        <v>0</v>
      </c>
      <c r="J23" s="38">
        <f>+'Bang ke chi tiet trung the'!$AM$40</f>
        <v>0</v>
      </c>
      <c r="K23" s="31">
        <f>+'Bang ke chi tiet trung the'!$AM$49</f>
        <v>6</v>
      </c>
      <c r="L23" s="30"/>
      <c r="M23" s="4">
        <f t="shared" si="5"/>
        <v>1</v>
      </c>
    </row>
    <row r="24" spans="1:20" ht="28.5" customHeight="1">
      <c r="A24" s="93" t="s">
        <v>299</v>
      </c>
      <c r="B24" s="2">
        <f>IF(F24&lt;&gt;0,MAX($B$15:B23)+1,0)</f>
        <v>8</v>
      </c>
      <c r="C24" s="32" t="s">
        <v>298</v>
      </c>
      <c r="D24" s="94" t="s">
        <v>299</v>
      </c>
      <c r="E24" s="30" t="s">
        <v>76</v>
      </c>
      <c r="F24" s="92">
        <f t="shared" si="1"/>
        <v>39</v>
      </c>
      <c r="G24" s="38">
        <f>+'Bang ke chi tiet trung the'!$AN$12</f>
        <v>0</v>
      </c>
      <c r="H24" s="31">
        <f>+'Bang ke chi tiet trung the'!$AN$21</f>
        <v>18</v>
      </c>
      <c r="I24" s="31">
        <f>+'Bang ke chi tiet trung the'!$AN$28</f>
        <v>6</v>
      </c>
      <c r="J24" s="31">
        <f>+'Bang ke chi tiet trung the'!$AN$40</f>
        <v>6</v>
      </c>
      <c r="K24" s="31">
        <f>+'Bang ke chi tiet trung the'!$AN$49</f>
        <v>9</v>
      </c>
      <c r="L24" s="30"/>
      <c r="M24" s="4">
        <f t="shared" si="4"/>
        <v>1</v>
      </c>
      <c r="Q24" s="34"/>
      <c r="R24" s="34"/>
      <c r="S24" s="34"/>
      <c r="T24" s="34"/>
    </row>
    <row r="25" spans="1:20" ht="28.5" customHeight="1">
      <c r="A25" s="80" t="s">
        <v>94</v>
      </c>
      <c r="B25" s="2">
        <f>IF(F25&lt;&gt;0,MAX($B$15:B24)+1,0)</f>
        <v>9</v>
      </c>
      <c r="C25" s="95" t="s">
        <v>93</v>
      </c>
      <c r="D25" s="94" t="s">
        <v>94</v>
      </c>
      <c r="E25" s="3" t="s">
        <v>76</v>
      </c>
      <c r="F25" s="92">
        <f t="shared" si="1"/>
        <v>30</v>
      </c>
      <c r="G25" s="31">
        <f>+'Bang ke chi tiet trung the'!$BB$12</f>
        <v>6</v>
      </c>
      <c r="H25" s="31">
        <f>+'Bang ke chi tiet trung the'!$BB$21</f>
        <v>6</v>
      </c>
      <c r="I25" s="31">
        <f>+'Bang ke chi tiet trung the'!$BB$28</f>
        <v>6</v>
      </c>
      <c r="J25" s="31">
        <f>+'Bang ke chi tiet trung the'!$BB$40</f>
        <v>6</v>
      </c>
      <c r="K25" s="92">
        <f>+'Bang ke chi tiet trung the'!$BB$49</f>
        <v>6</v>
      </c>
      <c r="L25" s="30"/>
      <c r="M25" s="4">
        <f t="shared" si="4"/>
        <v>1</v>
      </c>
      <c r="Q25" s="34"/>
      <c r="R25" s="34"/>
      <c r="S25" s="34"/>
      <c r="T25" s="34"/>
    </row>
    <row r="26" spans="1:20" ht="28.5" customHeight="1">
      <c r="A26" s="80" t="s">
        <v>96</v>
      </c>
      <c r="B26" s="2">
        <f>IF(F26&lt;&gt;0,MAX($B$15:B25)+1,0)</f>
        <v>10</v>
      </c>
      <c r="C26" s="32" t="s">
        <v>95</v>
      </c>
      <c r="D26" s="94" t="s">
        <v>96</v>
      </c>
      <c r="E26" s="3" t="s">
        <v>76</v>
      </c>
      <c r="F26" s="92">
        <f t="shared" si="1"/>
        <v>60</v>
      </c>
      <c r="G26" s="31">
        <f>+'Bang ke chi tiet trung the'!$BC$12</f>
        <v>12</v>
      </c>
      <c r="H26" s="31">
        <f>+'Bang ke chi tiet trung the'!$BC$21</f>
        <v>12</v>
      </c>
      <c r="I26" s="31">
        <f>+'Bang ke chi tiet trung the'!$BC$28</f>
        <v>12</v>
      </c>
      <c r="J26" s="31">
        <f>+'Bang ke chi tiet trung the'!$BC$40</f>
        <v>12</v>
      </c>
      <c r="K26" s="92">
        <f>+'Bang ke chi tiet trung the'!$BC$49</f>
        <v>12</v>
      </c>
      <c r="L26" s="30"/>
      <c r="M26" s="4">
        <f t="shared" si="4"/>
        <v>1</v>
      </c>
      <c r="Q26" s="34"/>
      <c r="R26" s="34"/>
      <c r="S26" s="34"/>
      <c r="T26" s="34"/>
    </row>
    <row r="27" spans="1:20" ht="28.5" customHeight="1">
      <c r="A27" s="80" t="s">
        <v>192</v>
      </c>
      <c r="B27" s="2">
        <f>IF(F27&lt;&gt;0,MAX($B$15:B26)+1,0)</f>
        <v>11</v>
      </c>
      <c r="C27" s="32" t="s">
        <v>191</v>
      </c>
      <c r="D27" s="94" t="s">
        <v>192</v>
      </c>
      <c r="E27" s="3" t="s">
        <v>76</v>
      </c>
      <c r="F27" s="92">
        <f t="shared" si="1"/>
        <v>5</v>
      </c>
      <c r="G27" s="31">
        <f>+'Bang ke chi tiet trung the'!$BD$12</f>
        <v>1</v>
      </c>
      <c r="H27" s="31">
        <f>+'Bang ke chi tiet trung the'!$BD$21</f>
        <v>1</v>
      </c>
      <c r="I27" s="31">
        <f>+'Bang ke chi tiet trung the'!$BD$28</f>
        <v>1</v>
      </c>
      <c r="J27" s="31">
        <f>+'Bang ke chi tiet trung the'!$BD$40</f>
        <v>1</v>
      </c>
      <c r="K27" s="92">
        <f>+'Bang ke chi tiet trung the'!$BD$49</f>
        <v>1</v>
      </c>
      <c r="L27" s="30"/>
      <c r="M27" s="4">
        <f t="shared" ref="M27" si="6">+IF(F27&lt;&gt;0,1,0)</f>
        <v>1</v>
      </c>
      <c r="Q27" s="34"/>
      <c r="R27" s="34"/>
      <c r="S27" s="34"/>
      <c r="T27" s="34"/>
    </row>
    <row r="28" spans="1:20" ht="28.5" customHeight="1">
      <c r="A28" s="80" t="s">
        <v>97</v>
      </c>
      <c r="B28" s="2">
        <f>IF(F28&lt;&gt;0,MAX($B$15:B27)+1,0)</f>
        <v>12</v>
      </c>
      <c r="C28" s="32" t="s">
        <v>305</v>
      </c>
      <c r="D28" s="94" t="s">
        <v>97</v>
      </c>
      <c r="E28" s="3" t="s">
        <v>76</v>
      </c>
      <c r="F28" s="92">
        <f t="shared" si="1"/>
        <v>33</v>
      </c>
      <c r="G28" s="31">
        <f>+'Bang ke chi tiet trung the'!$BE$12</f>
        <v>3</v>
      </c>
      <c r="H28" s="31">
        <f>+'Bang ke chi tiet trung the'!$BE$21</f>
        <v>9</v>
      </c>
      <c r="I28" s="31">
        <f>+'Bang ke chi tiet trung the'!$BE$28</f>
        <v>3</v>
      </c>
      <c r="J28" s="31">
        <f>+'Bang ke chi tiet trung the'!$BE$40</f>
        <v>3</v>
      </c>
      <c r="K28" s="31">
        <f>+'Bang ke chi tiet trung the'!$BE$49</f>
        <v>15</v>
      </c>
      <c r="L28" s="30"/>
      <c r="M28" s="4">
        <f t="shared" si="4"/>
        <v>1</v>
      </c>
      <c r="Q28" s="34"/>
      <c r="R28" s="34"/>
      <c r="S28" s="34"/>
      <c r="T28" s="34"/>
    </row>
    <row r="29" spans="1:20" ht="28.5" customHeight="1">
      <c r="A29" s="80" t="s">
        <v>774</v>
      </c>
      <c r="B29" s="2">
        <f>IF(F29&lt;&gt;0,MAX($B$15:B28)+1,0)</f>
        <v>13</v>
      </c>
      <c r="C29" s="32" t="s">
        <v>773</v>
      </c>
      <c r="D29" s="94" t="s">
        <v>774</v>
      </c>
      <c r="E29" s="3" t="s">
        <v>76</v>
      </c>
      <c r="F29" s="92">
        <f t="shared" si="1"/>
        <v>3</v>
      </c>
      <c r="G29" s="38">
        <f>+'Bang ke chi tiet trung the'!$BF$12</f>
        <v>0</v>
      </c>
      <c r="H29" s="31">
        <f>+'Bang ke chi tiet trung the'!$BF$21</f>
        <v>3</v>
      </c>
      <c r="I29" s="38">
        <f>+'Bang ke chi tiet trung the'!$BF$28</f>
        <v>0</v>
      </c>
      <c r="J29" s="38">
        <f>+'Bang ke chi tiet trung the'!$BF$40</f>
        <v>0</v>
      </c>
      <c r="K29" s="38">
        <f>+'Bang ke chi tiet trung the'!$BF$49</f>
        <v>0</v>
      </c>
      <c r="L29" s="30"/>
      <c r="Q29" s="34"/>
      <c r="R29" s="34"/>
      <c r="S29" s="34"/>
      <c r="T29" s="34"/>
    </row>
    <row r="30" spans="1:20" ht="33" customHeight="1">
      <c r="A30" s="80" t="s">
        <v>100</v>
      </c>
      <c r="B30" s="2">
        <f>IF(F30&lt;&gt;0,MAX($B$15:B29)+1,0)</f>
        <v>14</v>
      </c>
      <c r="C30" s="32" t="s">
        <v>98</v>
      </c>
      <c r="D30" s="94" t="s">
        <v>100</v>
      </c>
      <c r="E30" s="3" t="s">
        <v>76</v>
      </c>
      <c r="F30" s="92">
        <f t="shared" si="1"/>
        <v>17</v>
      </c>
      <c r="G30" s="31">
        <f>+'Bang ke chi tiet trung the'!$AY$12</f>
        <v>2</v>
      </c>
      <c r="H30" s="31">
        <f>+'Bang ke chi tiet trung the'!$AY$21</f>
        <v>6</v>
      </c>
      <c r="I30" s="38">
        <f>+'Bang ke chi tiet trung the'!$AY$28</f>
        <v>0</v>
      </c>
      <c r="J30" s="38">
        <f>+'Bang ke chi tiet trung the'!$AY$40</f>
        <v>0</v>
      </c>
      <c r="K30" s="31">
        <f>+'Bang ke chi tiet trung the'!$AY$49</f>
        <v>9</v>
      </c>
      <c r="L30" s="30"/>
      <c r="M30" s="4">
        <f t="shared" si="4"/>
        <v>1</v>
      </c>
      <c r="Q30" s="34"/>
      <c r="R30" s="34"/>
      <c r="S30" s="34"/>
      <c r="T30" s="34"/>
    </row>
    <row r="31" spans="1:20" ht="36.75" customHeight="1">
      <c r="A31" s="80" t="s">
        <v>101</v>
      </c>
      <c r="B31" s="2">
        <f>IF(F31&lt;&gt;0,MAX($B$15:B30)+1,0)</f>
        <v>15</v>
      </c>
      <c r="C31" s="32" t="s">
        <v>99</v>
      </c>
      <c r="D31" s="94" t="s">
        <v>101</v>
      </c>
      <c r="E31" s="3" t="s">
        <v>76</v>
      </c>
      <c r="F31" s="92">
        <f t="shared" si="1"/>
        <v>15</v>
      </c>
      <c r="G31" s="38">
        <f>+'Bang ke chi tiet trung the'!$AZ$12</f>
        <v>0</v>
      </c>
      <c r="H31" s="31">
        <f>+'Bang ke chi tiet trung the'!$AZ$21</f>
        <v>9</v>
      </c>
      <c r="I31" s="38">
        <f>+'Bang ke chi tiet trung the'!$AZ$28</f>
        <v>0</v>
      </c>
      <c r="J31" s="38">
        <f>+'Bang ke chi tiet trung the'!$AZ$40</f>
        <v>0</v>
      </c>
      <c r="K31" s="31">
        <f>+'Bang ke chi tiet trung the'!$AZ$49</f>
        <v>6</v>
      </c>
      <c r="L31" s="30"/>
      <c r="M31" s="4">
        <f t="shared" si="4"/>
        <v>1</v>
      </c>
      <c r="Q31" s="34"/>
      <c r="R31" s="34"/>
      <c r="S31" s="34"/>
      <c r="T31" s="34"/>
    </row>
    <row r="32" spans="1:20" ht="33" customHeight="1">
      <c r="A32" s="80" t="s">
        <v>754</v>
      </c>
      <c r="B32" s="2">
        <f>IF(F32&lt;&gt;0,MAX($B$15:B31)+1,0)</f>
        <v>16</v>
      </c>
      <c r="C32" s="32" t="s">
        <v>755</v>
      </c>
      <c r="D32" s="94" t="s">
        <v>754</v>
      </c>
      <c r="E32" s="3" t="s">
        <v>76</v>
      </c>
      <c r="F32" s="92">
        <f t="shared" si="1"/>
        <v>1</v>
      </c>
      <c r="G32" s="38">
        <f>+'Bang ke chi tiet trung the'!$BA$12</f>
        <v>0</v>
      </c>
      <c r="H32" s="31">
        <f>+'Bang ke chi tiet trung the'!$BA$21</f>
        <v>1</v>
      </c>
      <c r="I32" s="38">
        <f>+'Bang ke chi tiet trung the'!$BA$28</f>
        <v>0</v>
      </c>
      <c r="J32" s="38">
        <f>+'Bang ke chi tiet trung the'!$BA$40</f>
        <v>0</v>
      </c>
      <c r="K32" s="38">
        <f>+'Bang ke chi tiet trung the'!$BA$49</f>
        <v>0</v>
      </c>
      <c r="L32" s="30"/>
      <c r="M32" s="4">
        <f t="shared" ref="M32" si="7">+IF(F32&lt;&gt;0,1,0)</f>
        <v>1</v>
      </c>
      <c r="Q32" s="34"/>
      <c r="R32" s="34"/>
      <c r="S32" s="34"/>
      <c r="T32" s="34"/>
    </row>
    <row r="33" spans="1:20" ht="28.5" customHeight="1">
      <c r="A33" s="80" t="s">
        <v>756</v>
      </c>
      <c r="B33" s="2">
        <f>IF(F33&lt;&gt;0,MAX($B$15:B32)+1,0)</f>
        <v>0</v>
      </c>
      <c r="C33" s="32" t="s">
        <v>730</v>
      </c>
      <c r="D33" s="78" t="s">
        <v>756</v>
      </c>
      <c r="E33" s="94" t="s">
        <v>757</v>
      </c>
      <c r="F33" s="92">
        <f t="shared" si="1"/>
        <v>0</v>
      </c>
      <c r="G33" s="38">
        <f>+'Bang ke chi tiet trung the'!$CA$12</f>
        <v>0</v>
      </c>
      <c r="H33" s="31">
        <f>+'Bang ke chi tiet trung the'!$CA$21</f>
        <v>0</v>
      </c>
      <c r="I33" s="31">
        <f>+'Bang ke chi tiet trung the'!$CA$28</f>
        <v>0</v>
      </c>
      <c r="J33" s="38">
        <f>+'Bang ke chi tiet trung the'!$CA$40</f>
        <v>0</v>
      </c>
      <c r="K33" s="38">
        <f>+'Bang ke chi tiet trung the'!$CA$49</f>
        <v>0</v>
      </c>
      <c r="L33" s="30"/>
      <c r="M33" s="4">
        <f t="shared" si="4"/>
        <v>0</v>
      </c>
      <c r="Q33" s="34"/>
      <c r="R33" s="34"/>
      <c r="S33" s="34"/>
      <c r="T33" s="34"/>
    </row>
    <row r="34" spans="1:20" ht="28.5" customHeight="1">
      <c r="A34" s="80" t="s">
        <v>240</v>
      </c>
      <c r="B34" s="2">
        <f>IF(F34&lt;&gt;0,MAX($B$15:B33)+1,0)</f>
        <v>17</v>
      </c>
      <c r="C34" s="32" t="s">
        <v>239</v>
      </c>
      <c r="D34" s="78" t="s">
        <v>240</v>
      </c>
      <c r="E34" s="94" t="s">
        <v>757</v>
      </c>
      <c r="F34" s="92">
        <f t="shared" si="1"/>
        <v>15</v>
      </c>
      <c r="G34" s="31">
        <f>+'Bang ke chi tiet trung the'!$BZ$12</f>
        <v>3</v>
      </c>
      <c r="H34" s="31">
        <f>+'Bang ke chi tiet trung the'!$BZ$21</f>
        <v>3</v>
      </c>
      <c r="I34" s="31">
        <f>+'Bang ke chi tiet trung the'!$BZ$28</f>
        <v>3</v>
      </c>
      <c r="J34" s="31">
        <f>+'Bang ke chi tiet trung the'!$BZ$40</f>
        <v>3</v>
      </c>
      <c r="K34" s="31">
        <f>+'Bang ke chi tiet trung the'!$BZ$49</f>
        <v>3</v>
      </c>
      <c r="L34" s="30"/>
      <c r="M34" s="4">
        <f t="shared" si="4"/>
        <v>1</v>
      </c>
      <c r="Q34" s="34"/>
      <c r="R34" s="34"/>
      <c r="S34" s="34"/>
      <c r="T34" s="34"/>
    </row>
    <row r="35" spans="1:20" ht="28.5" customHeight="1">
      <c r="A35" s="80" t="s">
        <v>829</v>
      </c>
      <c r="B35" s="2">
        <f>IF(F35&lt;&gt;0,MAX($B$15:B34)+1,0)</f>
        <v>0</v>
      </c>
      <c r="C35" s="32" t="s">
        <v>820</v>
      </c>
      <c r="D35" s="78" t="s">
        <v>829</v>
      </c>
      <c r="E35" s="94" t="s">
        <v>757</v>
      </c>
      <c r="F35" s="92">
        <f t="shared" si="1"/>
        <v>0</v>
      </c>
      <c r="G35" s="38">
        <f>+'Bang ke chi tiet trung the'!$BY$12</f>
        <v>0</v>
      </c>
      <c r="H35" s="38">
        <f>+'Bang ke chi tiet trung the'!$BY$21</f>
        <v>0</v>
      </c>
      <c r="I35" s="38">
        <f>+'Bang ke chi tiet trung the'!$BY$28</f>
        <v>0</v>
      </c>
      <c r="J35" s="38">
        <f>+'Bang ke chi tiet trung the'!$BY$40</f>
        <v>0</v>
      </c>
      <c r="K35" s="31">
        <f>+'Bang ke chi tiet trung the'!$BY$49</f>
        <v>0</v>
      </c>
      <c r="L35" s="30"/>
      <c r="M35" s="4">
        <f t="shared" ref="M35" si="8">+IF(F35&lt;&gt;0,1,0)</f>
        <v>0</v>
      </c>
      <c r="Q35" s="34"/>
      <c r="R35" s="34"/>
      <c r="S35" s="34"/>
      <c r="T35" s="34"/>
    </row>
    <row r="36" spans="1:20" ht="38.25" customHeight="1">
      <c r="A36" s="80" t="s">
        <v>105</v>
      </c>
      <c r="B36" s="2">
        <f>IF(F36&lt;&gt;0,MAX($B$15:B35)+1,0)</f>
        <v>18</v>
      </c>
      <c r="C36" s="32" t="s">
        <v>309</v>
      </c>
      <c r="D36" s="94" t="s">
        <v>105</v>
      </c>
      <c r="E36" s="94" t="s">
        <v>76</v>
      </c>
      <c r="F36" s="92">
        <f t="shared" si="1"/>
        <v>10</v>
      </c>
      <c r="G36" s="31">
        <f>+'Bang ke chi tiet trung the'!$AK$12</f>
        <v>2</v>
      </c>
      <c r="H36" s="31">
        <f>+'Bang ke chi tiet trung the'!$AK$21</f>
        <v>1</v>
      </c>
      <c r="I36" s="31">
        <f>+'Bang ke chi tiet trung the'!$AK$28</f>
        <v>2</v>
      </c>
      <c r="J36" s="31">
        <f>+'Bang ke chi tiet trung the'!$AK$40</f>
        <v>1</v>
      </c>
      <c r="K36" s="31">
        <f>+'Bang ke chi tiet trung the'!$AK$49</f>
        <v>4</v>
      </c>
      <c r="L36" s="30"/>
      <c r="M36" s="4">
        <f t="shared" si="4"/>
        <v>1</v>
      </c>
      <c r="Q36" s="34"/>
      <c r="R36" s="34"/>
      <c r="S36" s="34"/>
      <c r="T36" s="34"/>
    </row>
    <row r="37" spans="1:20" ht="28.5" customHeight="1">
      <c r="A37" s="80" t="s">
        <v>106</v>
      </c>
      <c r="B37" s="2">
        <f>IF(F37&lt;&gt;0,MAX($B$15:B36)+1,0)</f>
        <v>19</v>
      </c>
      <c r="C37" s="32" t="s">
        <v>304</v>
      </c>
      <c r="D37" s="94" t="s">
        <v>106</v>
      </c>
      <c r="E37" s="3" t="s">
        <v>81</v>
      </c>
      <c r="F37" s="92">
        <f t="shared" si="1"/>
        <v>48</v>
      </c>
      <c r="G37" s="31">
        <f>G38*2</f>
        <v>8</v>
      </c>
      <c r="H37" s="31">
        <f>H38*2</f>
        <v>8</v>
      </c>
      <c r="I37" s="31">
        <f>I38*2</f>
        <v>8</v>
      </c>
      <c r="J37" s="31">
        <f>J38*2</f>
        <v>8</v>
      </c>
      <c r="K37" s="31">
        <f>K38*2</f>
        <v>16</v>
      </c>
      <c r="L37" s="30"/>
      <c r="M37" s="4">
        <f t="shared" si="4"/>
        <v>1</v>
      </c>
      <c r="Q37" s="34"/>
      <c r="R37" s="34"/>
      <c r="S37" s="34"/>
      <c r="T37" s="34"/>
    </row>
    <row r="38" spans="1:20" ht="28.5" customHeight="1">
      <c r="A38" s="80" t="s">
        <v>108</v>
      </c>
      <c r="B38" s="2">
        <f>IF(F38&lt;&gt;0,MAX($B$15:B37)+1,0)</f>
        <v>20</v>
      </c>
      <c r="C38" s="32" t="s">
        <v>107</v>
      </c>
      <c r="D38" s="94" t="s">
        <v>108</v>
      </c>
      <c r="E38" s="3" t="s">
        <v>76</v>
      </c>
      <c r="F38" s="92">
        <f t="shared" si="1"/>
        <v>24</v>
      </c>
      <c r="G38" s="31">
        <f>+'Bang ke chi tiet trung the'!$CB$12</f>
        <v>4</v>
      </c>
      <c r="H38" s="31">
        <f>+'Bang ke chi tiet trung the'!$CB$21</f>
        <v>4</v>
      </c>
      <c r="I38" s="31">
        <f>+'Bang ke chi tiet trung the'!$CB$28</f>
        <v>4</v>
      </c>
      <c r="J38" s="31">
        <f>+'Bang ke chi tiet trung the'!$CB$40</f>
        <v>4</v>
      </c>
      <c r="K38" s="31">
        <f>+'Bang ke chi tiet trung the'!$CB$49</f>
        <v>8</v>
      </c>
      <c r="L38" s="30"/>
      <c r="M38" s="4">
        <f t="shared" si="4"/>
        <v>1</v>
      </c>
      <c r="Q38" s="34"/>
      <c r="R38" s="34"/>
      <c r="S38" s="34"/>
      <c r="T38" s="34"/>
    </row>
    <row r="39" spans="1:20" ht="28.5" customHeight="1">
      <c r="A39" s="80" t="s">
        <v>109</v>
      </c>
      <c r="B39" s="2">
        <f>IF(F39&lt;&gt;0,MAX($B$15:B38)+1,0)</f>
        <v>21</v>
      </c>
      <c r="C39" s="90" t="s">
        <v>61</v>
      </c>
      <c r="D39" s="238" t="s">
        <v>109</v>
      </c>
      <c r="E39" s="30" t="s">
        <v>323</v>
      </c>
      <c r="F39" s="92">
        <f t="shared" si="1"/>
        <v>5</v>
      </c>
      <c r="G39" s="31">
        <f>+'Bang ke chi tiet trung the'!$BW$12</f>
        <v>1</v>
      </c>
      <c r="H39" s="31">
        <f>+'Bang ke chi tiet trung the'!$BW$21</f>
        <v>1</v>
      </c>
      <c r="I39" s="31">
        <f>+'Bang ke chi tiet trung the'!$BW$28</f>
        <v>1</v>
      </c>
      <c r="J39" s="31">
        <f>+'Bang ke chi tiet trung the'!$BW$40</f>
        <v>1</v>
      </c>
      <c r="K39" s="31">
        <f>+'Bang ke chi tiet trung the'!$BW$49</f>
        <v>1</v>
      </c>
      <c r="L39" s="30"/>
      <c r="M39" s="4">
        <f t="shared" si="4"/>
        <v>1</v>
      </c>
      <c r="Q39" s="34"/>
      <c r="R39" s="34"/>
      <c r="S39" s="34"/>
      <c r="T39" s="34"/>
    </row>
    <row r="40" spans="1:20" ht="28.5" customHeight="1">
      <c r="A40" s="80" t="s">
        <v>14</v>
      </c>
      <c r="B40" s="2">
        <f>IF(F40&lt;&gt;0,MAX($B$15:B39)+1,0)</f>
        <v>22</v>
      </c>
      <c r="C40" s="90" t="s">
        <v>62</v>
      </c>
      <c r="D40" s="238" t="s">
        <v>14</v>
      </c>
      <c r="E40" s="30" t="s">
        <v>323</v>
      </c>
      <c r="F40" s="92">
        <f t="shared" si="1"/>
        <v>5</v>
      </c>
      <c r="G40" s="31">
        <f>+'Bang ke chi tiet trung the'!$BX$12</f>
        <v>1</v>
      </c>
      <c r="H40" s="31">
        <f>+'Bang ke chi tiet trung the'!$BX$21</f>
        <v>1</v>
      </c>
      <c r="I40" s="31">
        <f>+'Bang ke chi tiet trung the'!$BX$28</f>
        <v>1</v>
      </c>
      <c r="J40" s="31">
        <f>+'Bang ke chi tiet trung the'!$BX$40</f>
        <v>1</v>
      </c>
      <c r="K40" s="31">
        <f>+'Bang ke chi tiet trung the'!$BX$49</f>
        <v>1</v>
      </c>
      <c r="L40" s="30"/>
      <c r="M40" s="4">
        <f t="shared" si="4"/>
        <v>1</v>
      </c>
      <c r="Q40" s="34"/>
      <c r="R40" s="34"/>
      <c r="S40" s="34"/>
      <c r="T40" s="34"/>
    </row>
    <row r="41" spans="1:20" s="96" customFormat="1" ht="25.5" customHeight="1">
      <c r="A41" s="80"/>
      <c r="B41" s="98" t="s">
        <v>41</v>
      </c>
      <c r="C41" s="14" t="s">
        <v>110</v>
      </c>
      <c r="D41" s="92"/>
      <c r="E41" s="3"/>
      <c r="F41" s="92"/>
      <c r="G41" s="3"/>
      <c r="H41" s="3"/>
      <c r="I41" s="3"/>
      <c r="J41" s="3"/>
      <c r="K41" s="3"/>
      <c r="L41" s="30"/>
      <c r="M41" s="239">
        <v>1</v>
      </c>
      <c r="N41" s="239"/>
    </row>
    <row r="42" spans="1:20" ht="25.5" customHeight="1">
      <c r="A42" s="80" t="s">
        <v>112</v>
      </c>
      <c r="B42" s="2">
        <f>IF(F42&lt;&gt;0,MAX($B$41:B41)+1,0)</f>
        <v>0</v>
      </c>
      <c r="C42" s="95" t="s">
        <v>111</v>
      </c>
      <c r="D42" s="92" t="s">
        <v>112</v>
      </c>
      <c r="E42" s="3" t="s">
        <v>86</v>
      </c>
      <c r="F42" s="38">
        <f t="shared" si="1"/>
        <v>0</v>
      </c>
      <c r="G42" s="38">
        <f>+'Bang ke chi tiet trung the'!$AA$12</f>
        <v>0</v>
      </c>
      <c r="H42" s="38">
        <f>+'Bang ke chi tiet trung the'!$AA$21</f>
        <v>0</v>
      </c>
      <c r="I42" s="38">
        <f>+'Bang ke chi tiet trung the'!$AA$28</f>
        <v>0</v>
      </c>
      <c r="J42" s="38">
        <f>+'Bang ke chi tiet trung the'!$AA$40</f>
        <v>0</v>
      </c>
      <c r="K42" s="38">
        <f>+'Bang ke chi tiet trung the'!$AA$49</f>
        <v>0</v>
      </c>
      <c r="L42" s="30"/>
      <c r="M42" s="4">
        <f t="shared" ref="M42:M97" si="9">+IF(F42&lt;&gt;0,1,0)</f>
        <v>0</v>
      </c>
      <c r="N42" s="229">
        <v>8.82</v>
      </c>
      <c r="Q42" s="34"/>
      <c r="R42" s="34"/>
      <c r="S42" s="34"/>
      <c r="T42" s="34"/>
    </row>
    <row r="43" spans="1:20" ht="25.5" customHeight="1">
      <c r="A43" s="80" t="s">
        <v>114</v>
      </c>
      <c r="B43" s="2">
        <f>IF(F43&lt;&gt;0,MAX($B$41:B42)+1,0)</f>
        <v>0</v>
      </c>
      <c r="C43" s="95" t="s">
        <v>113</v>
      </c>
      <c r="D43" s="92" t="s">
        <v>114</v>
      </c>
      <c r="E43" s="3" t="s">
        <v>86</v>
      </c>
      <c r="F43" s="38">
        <f t="shared" si="1"/>
        <v>0</v>
      </c>
      <c r="G43" s="38">
        <f>+'Bang ke chi tiet trung the'!$AB$12</f>
        <v>0</v>
      </c>
      <c r="H43" s="38">
        <f>+'Bang ke chi tiet trung the'!$AB$21</f>
        <v>0</v>
      </c>
      <c r="I43" s="38">
        <f>+'Bang ke chi tiet trung the'!$AB$28</f>
        <v>0</v>
      </c>
      <c r="J43" s="38">
        <f>+'Bang ke chi tiet trung the'!$AB$40</f>
        <v>0</v>
      </c>
      <c r="K43" s="38">
        <f>+'Bang ke chi tiet trung the'!$AB$49</f>
        <v>0</v>
      </c>
      <c r="L43" s="30"/>
      <c r="M43" s="4">
        <f t="shared" si="9"/>
        <v>0</v>
      </c>
      <c r="N43" s="229">
        <v>20.69</v>
      </c>
      <c r="Q43" s="34"/>
      <c r="R43" s="34"/>
      <c r="S43" s="34"/>
      <c r="T43" s="34"/>
    </row>
    <row r="44" spans="1:20" ht="25.5" customHeight="1">
      <c r="A44" s="80" t="s">
        <v>116</v>
      </c>
      <c r="B44" s="2">
        <f>IF(F44&lt;&gt;0,MAX($B$41:B43)+1,0)</f>
        <v>1</v>
      </c>
      <c r="C44" s="95" t="s">
        <v>115</v>
      </c>
      <c r="D44" s="92" t="s">
        <v>116</v>
      </c>
      <c r="E44" s="3" t="s">
        <v>86</v>
      </c>
      <c r="F44" s="92">
        <f t="shared" si="1"/>
        <v>2</v>
      </c>
      <c r="G44" s="38">
        <f>+'Bang ke chi tiet trung the'!$AC$12</f>
        <v>0</v>
      </c>
      <c r="H44" s="31">
        <f>+'Bang ke chi tiet trung the'!$AC$21</f>
        <v>1</v>
      </c>
      <c r="I44" s="38">
        <f>+'Bang ke chi tiet trung the'!$AC$28</f>
        <v>0</v>
      </c>
      <c r="J44" s="38">
        <f>+'Bang ke chi tiet trung the'!$AC$40</f>
        <v>0</v>
      </c>
      <c r="K44" s="31">
        <f>+'Bang ke chi tiet trung the'!$AC$49</f>
        <v>1</v>
      </c>
      <c r="L44" s="30"/>
      <c r="M44" s="4">
        <f t="shared" si="9"/>
        <v>1</v>
      </c>
      <c r="N44" s="229">
        <v>24.01</v>
      </c>
      <c r="O44" s="4" t="s">
        <v>844</v>
      </c>
      <c r="Q44" s="34"/>
      <c r="R44" s="34"/>
      <c r="S44" s="34"/>
      <c r="T44" s="34"/>
    </row>
    <row r="45" spans="1:20" ht="25.5" customHeight="1">
      <c r="A45" s="80" t="s">
        <v>122</v>
      </c>
      <c r="B45" s="2">
        <f>IF(F45&lt;&gt;0,MAX($B$41:B44)+1,0)</f>
        <v>2</v>
      </c>
      <c r="C45" s="95" t="s">
        <v>64</v>
      </c>
      <c r="D45" s="92" t="s">
        <v>122</v>
      </c>
      <c r="E45" s="3" t="s">
        <v>86</v>
      </c>
      <c r="F45" s="92">
        <f t="shared" si="1"/>
        <v>5</v>
      </c>
      <c r="G45" s="31">
        <f>+'Bang ke chi tiet trung the'!$X$12</f>
        <v>1</v>
      </c>
      <c r="H45" s="31">
        <f>+'Bang ke chi tiet trung the'!$X$21</f>
        <v>1</v>
      </c>
      <c r="I45" s="31">
        <f>+'Bang ke chi tiet trung the'!$X$28</f>
        <v>1</v>
      </c>
      <c r="J45" s="31">
        <f>+'Bang ke chi tiet trung the'!$X$40</f>
        <v>1</v>
      </c>
      <c r="K45" s="31">
        <f>+'Bang ke chi tiet trung the'!$X$49</f>
        <v>1</v>
      </c>
      <c r="L45" s="30"/>
      <c r="M45" s="4">
        <f t="shared" si="9"/>
        <v>1</v>
      </c>
      <c r="N45" s="229">
        <v>46.07</v>
      </c>
      <c r="O45" s="4" t="s">
        <v>844</v>
      </c>
      <c r="Q45" s="34"/>
      <c r="R45" s="34"/>
      <c r="S45" s="34"/>
      <c r="T45" s="34"/>
    </row>
    <row r="46" spans="1:20" s="106" customFormat="1" ht="25.5" customHeight="1">
      <c r="A46" s="83" t="s">
        <v>831</v>
      </c>
      <c r="B46" s="2">
        <f>IF(F46&lt;&gt;0,MAX($B$41:B45)+1,0)</f>
        <v>3</v>
      </c>
      <c r="C46" s="95" t="s">
        <v>830</v>
      </c>
      <c r="D46" s="92" t="s">
        <v>831</v>
      </c>
      <c r="E46" s="3" t="s">
        <v>86</v>
      </c>
      <c r="F46" s="92">
        <f t="shared" ref="F46" si="10">+SUM(G46:K46)</f>
        <v>1</v>
      </c>
      <c r="G46" s="38">
        <f>+'Bang ke chi tiet trung the'!$Y$12</f>
        <v>0</v>
      </c>
      <c r="H46" s="38">
        <f>+'Bang ke chi tiet trung the'!$Y$21</f>
        <v>0</v>
      </c>
      <c r="I46" s="38">
        <f>+'Bang ke chi tiet trung the'!$Y$28</f>
        <v>0</v>
      </c>
      <c r="J46" s="38">
        <f>+'Bang ke chi tiet trung the'!$Y$40</f>
        <v>0</v>
      </c>
      <c r="K46" s="31">
        <f>+'Bang ke chi tiet trung the'!$Y$49</f>
        <v>1</v>
      </c>
      <c r="L46" s="30"/>
      <c r="M46" s="106">
        <f t="shared" ref="M46" si="11">+IF(F46&lt;&gt;0,1,0)</f>
        <v>1</v>
      </c>
      <c r="N46" s="102">
        <v>33.89</v>
      </c>
      <c r="O46" s="106" t="s">
        <v>844</v>
      </c>
      <c r="Q46" s="240"/>
      <c r="R46" s="240"/>
      <c r="S46" s="240"/>
      <c r="T46" s="240"/>
    </row>
    <row r="47" spans="1:20" ht="25.5" customHeight="1">
      <c r="A47" s="80" t="s">
        <v>121</v>
      </c>
      <c r="B47" s="2">
        <f>IF(F47&lt;&gt;0,MAX($B$41:B46)+1,0)</f>
        <v>4</v>
      </c>
      <c r="C47" s="95" t="s">
        <v>120</v>
      </c>
      <c r="D47" s="92" t="s">
        <v>121</v>
      </c>
      <c r="E47" s="3" t="s">
        <v>86</v>
      </c>
      <c r="F47" s="92">
        <f t="shared" si="1"/>
        <v>5</v>
      </c>
      <c r="G47" s="31">
        <f>+'Bang ke chi tiet trung the'!$Z$12</f>
        <v>1</v>
      </c>
      <c r="H47" s="31">
        <f>+'Bang ke chi tiet trung the'!$Z$21</f>
        <v>1</v>
      </c>
      <c r="I47" s="31">
        <f>+'Bang ke chi tiet trung the'!$Z$28</f>
        <v>1</v>
      </c>
      <c r="J47" s="31">
        <f>+'Bang ke chi tiet trung the'!$Z$40</f>
        <v>1</v>
      </c>
      <c r="K47" s="31">
        <f>+'Bang ke chi tiet trung the'!$Z$49</f>
        <v>1</v>
      </c>
      <c r="L47" s="30"/>
      <c r="M47" s="4">
        <f t="shared" si="9"/>
        <v>1</v>
      </c>
      <c r="N47" s="229">
        <v>48.08</v>
      </c>
      <c r="O47" s="4" t="s">
        <v>844</v>
      </c>
      <c r="Q47" s="34"/>
      <c r="R47" s="34"/>
      <c r="S47" s="34"/>
      <c r="T47" s="34"/>
    </row>
    <row r="48" spans="1:20" ht="25.5" customHeight="1">
      <c r="A48" s="80" t="s">
        <v>148</v>
      </c>
      <c r="B48" s="2">
        <f>IF(F48&lt;&gt;0,MAX($B$41:B47)+1,0)</f>
        <v>5</v>
      </c>
      <c r="C48" s="95" t="s">
        <v>147</v>
      </c>
      <c r="D48" s="92" t="s">
        <v>148</v>
      </c>
      <c r="E48" s="3" t="s">
        <v>86</v>
      </c>
      <c r="F48" s="92">
        <f t="shared" si="1"/>
        <v>1</v>
      </c>
      <c r="G48" s="31">
        <f>+'Bang ke chi tiet trung the'!$AD$12</f>
        <v>1</v>
      </c>
      <c r="H48" s="38">
        <f>+'Bang ke chi tiet trung the'!$AD$21</f>
        <v>0</v>
      </c>
      <c r="I48" s="38">
        <f>+'Bang ke chi tiet trung the'!$AD$28</f>
        <v>0</v>
      </c>
      <c r="J48" s="38">
        <f>+'Bang ke chi tiet trung the'!$AD$40</f>
        <v>0</v>
      </c>
      <c r="K48" s="38">
        <f>+'Bang ke chi tiet trung the'!$AD$49</f>
        <v>0</v>
      </c>
      <c r="L48" s="30"/>
      <c r="M48" s="4">
        <f t="shared" si="9"/>
        <v>1</v>
      </c>
      <c r="N48" s="229">
        <v>81.09</v>
      </c>
      <c r="O48" s="4" t="s">
        <v>844</v>
      </c>
      <c r="Q48" s="34"/>
      <c r="R48" s="34"/>
      <c r="S48" s="34"/>
      <c r="T48" s="34"/>
    </row>
    <row r="49" spans="1:25" ht="25.5" customHeight="1">
      <c r="A49" s="259" t="s">
        <v>123</v>
      </c>
      <c r="B49" s="2">
        <f>IF(F49&lt;&gt;0,MAX($B$41:B48)+1,0)</f>
        <v>6</v>
      </c>
      <c r="C49" s="95" t="s">
        <v>770</v>
      </c>
      <c r="D49" s="92" t="s">
        <v>758</v>
      </c>
      <c r="E49" s="3" t="s">
        <v>86</v>
      </c>
      <c r="F49" s="92">
        <f t="shared" si="1"/>
        <v>1</v>
      </c>
      <c r="G49" s="38">
        <f>+'Bang ke chi tiet trung the'!$AF$12</f>
        <v>0</v>
      </c>
      <c r="H49" s="31">
        <f>+'Bang ke chi tiet trung the'!$AF$21</f>
        <v>1</v>
      </c>
      <c r="I49" s="38">
        <f>+'Bang ke chi tiet trung the'!$AF$28</f>
        <v>0</v>
      </c>
      <c r="J49" s="38">
        <f>+'Bang ke chi tiet trung the'!$AF$40</f>
        <v>0</v>
      </c>
      <c r="K49" s="38">
        <f>+'Bang ke chi tiet trung the'!$AF$49</f>
        <v>0</v>
      </c>
      <c r="L49" s="30"/>
      <c r="M49" s="4">
        <f t="shared" si="9"/>
        <v>1</v>
      </c>
      <c r="N49" s="229">
        <v>87.41</v>
      </c>
      <c r="O49" s="4" t="s">
        <v>844</v>
      </c>
      <c r="Q49" s="34"/>
      <c r="R49" s="34"/>
      <c r="S49" s="34"/>
      <c r="T49" s="34"/>
    </row>
    <row r="50" spans="1:25" ht="25.5" customHeight="1">
      <c r="A50" s="80" t="s">
        <v>759</v>
      </c>
      <c r="B50" s="2">
        <f>IF(F50&lt;&gt;0,MAX($B$41:B49)+1,0)</f>
        <v>7</v>
      </c>
      <c r="C50" s="95" t="s">
        <v>876</v>
      </c>
      <c r="D50" s="92" t="s">
        <v>759</v>
      </c>
      <c r="E50" s="3" t="s">
        <v>86</v>
      </c>
      <c r="F50" s="92">
        <f t="shared" si="1"/>
        <v>1</v>
      </c>
      <c r="G50" s="38">
        <f>+'Bang ke chi tiet trung the'!$AH$12</f>
        <v>0</v>
      </c>
      <c r="H50" s="31">
        <f>+'Bang ke chi tiet trung the'!$AH$21</f>
        <v>1</v>
      </c>
      <c r="I50" s="38">
        <f>+'Bang ke chi tiet trung the'!$AH$28</f>
        <v>0</v>
      </c>
      <c r="J50" s="38">
        <f>+'Bang ke chi tiet trung the'!$AH$40</f>
        <v>0</v>
      </c>
      <c r="K50" s="38">
        <f>+'Bang ke chi tiet trung the'!$AH$49</f>
        <v>0</v>
      </c>
      <c r="L50" s="30"/>
      <c r="M50" s="4">
        <f t="shared" si="9"/>
        <v>1</v>
      </c>
      <c r="N50" s="229">
        <v>62.7</v>
      </c>
      <c r="O50" s="4" t="s">
        <v>844</v>
      </c>
      <c r="Q50" s="34"/>
      <c r="R50" s="34"/>
      <c r="S50" s="34"/>
      <c r="T50" s="34"/>
    </row>
    <row r="51" spans="1:25" ht="25.5" customHeight="1">
      <c r="A51" s="80" t="s">
        <v>761</v>
      </c>
      <c r="B51" s="2">
        <f>IF(F51&lt;&gt;0,MAX($B$41:B50)+1,0)</f>
        <v>8</v>
      </c>
      <c r="C51" s="95" t="s">
        <v>771</v>
      </c>
      <c r="D51" s="92" t="s">
        <v>760</v>
      </c>
      <c r="E51" s="3" t="s">
        <v>86</v>
      </c>
      <c r="F51" s="92">
        <f t="shared" si="1"/>
        <v>2</v>
      </c>
      <c r="G51" s="38">
        <f>+'Bang ke chi tiet trung the'!$AI$12</f>
        <v>0</v>
      </c>
      <c r="H51" s="31">
        <f>+'Bang ke chi tiet trung the'!$AI$21</f>
        <v>2</v>
      </c>
      <c r="I51" s="38">
        <f>+'Bang ke chi tiet trung the'!$AI$28</f>
        <v>0</v>
      </c>
      <c r="J51" s="38">
        <f>+'Bang ke chi tiet trung the'!$AI$40</f>
        <v>0</v>
      </c>
      <c r="K51" s="38">
        <f>+'Bang ke chi tiet trung the'!$AI$49</f>
        <v>0</v>
      </c>
      <c r="L51" s="30"/>
      <c r="M51" s="4">
        <f t="shared" si="9"/>
        <v>1</v>
      </c>
      <c r="N51" s="229">
        <v>69.16</v>
      </c>
      <c r="O51" s="4" t="s">
        <v>844</v>
      </c>
      <c r="Q51" s="34"/>
      <c r="R51" s="34"/>
      <c r="S51" s="34"/>
      <c r="T51" s="34"/>
    </row>
    <row r="52" spans="1:25" s="106" customFormat="1" ht="25.5" customHeight="1">
      <c r="A52" s="241" t="s">
        <v>832</v>
      </c>
      <c r="B52" s="2">
        <f>IF(F52&lt;&gt;0,MAX($B$41:B51)+1,0)</f>
        <v>9</v>
      </c>
      <c r="C52" s="95" t="s">
        <v>811</v>
      </c>
      <c r="D52" s="92" t="s">
        <v>832</v>
      </c>
      <c r="E52" s="3" t="s">
        <v>86</v>
      </c>
      <c r="F52" s="92">
        <f t="shared" si="1"/>
        <v>2</v>
      </c>
      <c r="G52" s="31">
        <f>+'Bang ke chi tiet trung the'!$AJ$12</f>
        <v>1</v>
      </c>
      <c r="H52" s="38">
        <f>+'Bang ke chi tiet trung the'!$AJ$21</f>
        <v>0</v>
      </c>
      <c r="I52" s="38">
        <f>+'Bang ke chi tiet trung the'!$AJ$28</f>
        <v>0</v>
      </c>
      <c r="J52" s="38">
        <f>+'Bang ke chi tiet trung the'!$AJ$40</f>
        <v>0</v>
      </c>
      <c r="K52" s="31">
        <f>+'Bang ke chi tiet trung the'!$AJ$49</f>
        <v>1</v>
      </c>
      <c r="L52" s="30"/>
      <c r="M52" s="106">
        <f t="shared" si="9"/>
        <v>1</v>
      </c>
      <c r="N52" s="102">
        <v>80.77</v>
      </c>
      <c r="O52" s="106" t="s">
        <v>844</v>
      </c>
      <c r="Q52" s="240"/>
      <c r="R52" s="240"/>
      <c r="S52" s="240"/>
      <c r="T52" s="240"/>
    </row>
    <row r="53" spans="1:25" s="106" customFormat="1" ht="25.5" customHeight="1">
      <c r="A53" s="242" t="s">
        <v>841</v>
      </c>
      <c r="B53" s="2">
        <f>IF(F53&lt;&gt;0,MAX($B$41:B52)+1,0)</f>
        <v>10</v>
      </c>
      <c r="C53" s="95" t="s">
        <v>823</v>
      </c>
      <c r="D53" s="92" t="s">
        <v>841</v>
      </c>
      <c r="E53" s="3" t="s">
        <v>86</v>
      </c>
      <c r="F53" s="92">
        <f t="shared" si="1"/>
        <v>1</v>
      </c>
      <c r="G53" s="38">
        <f>+'Bang ke chi tiet trung the'!$AE$12</f>
        <v>0</v>
      </c>
      <c r="H53" s="38">
        <f>+'Bang ke chi tiet trung the'!$AE$21</f>
        <v>0</v>
      </c>
      <c r="I53" s="38">
        <f>+'Bang ke chi tiet trung the'!$AE$28</f>
        <v>0</v>
      </c>
      <c r="J53" s="38">
        <f>+'Bang ke chi tiet trung the'!$AE$40</f>
        <v>0</v>
      </c>
      <c r="K53" s="31">
        <f>+'Bang ke chi tiet trung the'!$AE$49</f>
        <v>1</v>
      </c>
      <c r="L53" s="30"/>
      <c r="M53" s="106">
        <f t="shared" si="9"/>
        <v>1</v>
      </c>
      <c r="N53" s="102">
        <v>68.97</v>
      </c>
      <c r="O53" s="106" t="s">
        <v>844</v>
      </c>
      <c r="Q53" s="240"/>
      <c r="R53" s="240"/>
      <c r="S53" s="240"/>
      <c r="T53" s="240"/>
    </row>
    <row r="54" spans="1:25" ht="25.5" customHeight="1">
      <c r="A54" s="80" t="s">
        <v>762</v>
      </c>
      <c r="B54" s="2">
        <f>IF(F54&lt;&gt;0,MAX($B$41:B53)+1,0)</f>
        <v>11</v>
      </c>
      <c r="C54" s="95" t="s">
        <v>725</v>
      </c>
      <c r="D54" s="92" t="s">
        <v>762</v>
      </c>
      <c r="E54" s="3" t="s">
        <v>86</v>
      </c>
      <c r="F54" s="92">
        <f t="shared" si="1"/>
        <v>2</v>
      </c>
      <c r="G54" s="38">
        <f>+'Bang ke chi tiet trung the'!$AG$12</f>
        <v>0</v>
      </c>
      <c r="H54" s="31">
        <f>+'Bang ke chi tiet trung the'!$AG$21</f>
        <v>2</v>
      </c>
      <c r="I54" s="38">
        <f>+'Bang ke chi tiet trung the'!$AG$28</f>
        <v>0</v>
      </c>
      <c r="J54" s="38">
        <f>+'Bang ke chi tiet trung the'!$AG$40</f>
        <v>0</v>
      </c>
      <c r="K54" s="38">
        <f>+'Bang ke chi tiet trung the'!$AG$49</f>
        <v>0</v>
      </c>
      <c r="L54" s="30"/>
      <c r="M54" s="106">
        <f t="shared" si="9"/>
        <v>1</v>
      </c>
      <c r="N54" s="229">
        <v>84.89</v>
      </c>
      <c r="O54" s="4" t="s">
        <v>844</v>
      </c>
      <c r="Q54" s="34"/>
      <c r="R54" s="34"/>
      <c r="S54" s="34"/>
      <c r="T54" s="34"/>
    </row>
    <row r="55" spans="1:25" ht="25.5" customHeight="1">
      <c r="A55" s="80" t="s">
        <v>878</v>
      </c>
      <c r="B55" s="2">
        <f>IF(F55&lt;&gt;0,MAX($B$41:B54)+1,0)</f>
        <v>12</v>
      </c>
      <c r="C55" s="95" t="s">
        <v>877</v>
      </c>
      <c r="D55" s="92" t="s">
        <v>878</v>
      </c>
      <c r="E55" s="3" t="s">
        <v>86</v>
      </c>
      <c r="F55" s="92">
        <f t="shared" si="1"/>
        <v>5</v>
      </c>
      <c r="G55" s="31">
        <f>+'Bang ke chi tiet trung the'!$AO$12</f>
        <v>1</v>
      </c>
      <c r="H55" s="31">
        <f>+'Bang ke chi tiet trung the'!$AO$21</f>
        <v>1</v>
      </c>
      <c r="I55" s="31">
        <f>+'Bang ke chi tiet trung the'!$AO$28</f>
        <v>1</v>
      </c>
      <c r="J55" s="31">
        <f>+'Bang ke chi tiet trung the'!$AO$40</f>
        <v>1</v>
      </c>
      <c r="K55" s="31">
        <f>+'Bang ke chi tiet trung the'!$AO$49</f>
        <v>1</v>
      </c>
      <c r="L55" s="30"/>
      <c r="M55" s="4">
        <f t="shared" si="9"/>
        <v>1</v>
      </c>
      <c r="N55" s="229">
        <v>148.69</v>
      </c>
      <c r="O55" s="4" t="s">
        <v>844</v>
      </c>
      <c r="Q55" s="34"/>
      <c r="R55" s="34"/>
      <c r="S55" s="34"/>
      <c r="T55" s="34"/>
    </row>
    <row r="56" spans="1:25" ht="25.5" customHeight="1">
      <c r="A56" s="80" t="s">
        <v>842</v>
      </c>
      <c r="B56" s="2">
        <f>IF(F56&lt;&gt;0,MAX($B$41:B55)+1,0)</f>
        <v>13</v>
      </c>
      <c r="C56" s="95" t="s">
        <v>812</v>
      </c>
      <c r="D56" s="92" t="str">
        <f>A56</f>
        <v>TS-3</v>
      </c>
      <c r="E56" s="3" t="s">
        <v>86</v>
      </c>
      <c r="F56" s="92">
        <f t="shared" si="1"/>
        <v>5</v>
      </c>
      <c r="G56" s="31">
        <f>+'Bang ke chi tiet trung the'!$AP$12</f>
        <v>1</v>
      </c>
      <c r="H56" s="31">
        <f>+'Bang ke chi tiet trung the'!$AP$21</f>
        <v>1</v>
      </c>
      <c r="I56" s="31">
        <f>+'Bang ke chi tiet trung the'!$AP$28</f>
        <v>1</v>
      </c>
      <c r="J56" s="31">
        <f>+'Bang ke chi tiet trung the'!$AP$40</f>
        <v>1</v>
      </c>
      <c r="K56" s="31">
        <f>+'Bang ke chi tiet trung the'!$AP$49</f>
        <v>1</v>
      </c>
      <c r="L56" s="30"/>
      <c r="M56" s="4">
        <f t="shared" ref="M56" si="12">+IF(F56&lt;&gt;0,1,0)</f>
        <v>1</v>
      </c>
      <c r="N56" s="229">
        <v>34.6</v>
      </c>
      <c r="O56" s="4" t="s">
        <v>844</v>
      </c>
      <c r="Q56" s="34"/>
      <c r="R56" s="34"/>
      <c r="S56" s="34"/>
      <c r="T56" s="34"/>
    </row>
    <row r="57" spans="1:25" ht="25.5" customHeight="1">
      <c r="A57" s="80" t="s">
        <v>125</v>
      </c>
      <c r="B57" s="2">
        <f>IF(F57&lt;&gt;0,MAX($B$41:B56)+1,0)</f>
        <v>14</v>
      </c>
      <c r="C57" s="95" t="s">
        <v>126</v>
      </c>
      <c r="D57" s="92" t="s">
        <v>125</v>
      </c>
      <c r="E57" s="3" t="s">
        <v>86</v>
      </c>
      <c r="F57" s="92">
        <f t="shared" si="1"/>
        <v>6</v>
      </c>
      <c r="G57" s="31">
        <f>+'Bang ke chi tiet trung the'!$AQ$12</f>
        <v>1</v>
      </c>
      <c r="H57" s="31">
        <f>+'Bang ke chi tiet trung the'!$AQ$21</f>
        <v>1</v>
      </c>
      <c r="I57" s="31">
        <f>+'Bang ke chi tiet trung the'!$AQ$28</f>
        <v>1</v>
      </c>
      <c r="J57" s="31">
        <f>+'Bang ke chi tiet trung the'!$AQ$40</f>
        <v>1</v>
      </c>
      <c r="K57" s="31">
        <f>+'Bang ke chi tiet trung the'!$AQ$49</f>
        <v>2</v>
      </c>
      <c r="L57" s="30"/>
      <c r="M57" s="4">
        <f t="shared" si="9"/>
        <v>1</v>
      </c>
      <c r="N57" s="229">
        <f>5.64+5.35+4.69+4.57</f>
        <v>20.25</v>
      </c>
      <c r="O57" s="4" t="s">
        <v>844</v>
      </c>
      <c r="Q57" s="34"/>
      <c r="R57" s="34"/>
      <c r="S57" s="34"/>
      <c r="T57" s="34"/>
    </row>
    <row r="58" spans="1:25" s="96" customFormat="1" ht="25.5" customHeight="1">
      <c r="A58" s="80"/>
      <c r="B58" s="98" t="s">
        <v>127</v>
      </c>
      <c r="C58" s="14" t="s">
        <v>128</v>
      </c>
      <c r="D58" s="92"/>
      <c r="E58" s="3"/>
      <c r="F58" s="92"/>
      <c r="G58" s="3"/>
      <c r="H58" s="3"/>
      <c r="I58" s="3"/>
      <c r="J58" s="3"/>
      <c r="K58" s="3"/>
      <c r="L58" s="30"/>
      <c r="M58" s="4">
        <v>1</v>
      </c>
      <c r="N58" s="4"/>
      <c r="O58" s="34"/>
      <c r="P58" s="34"/>
      <c r="Q58" s="34"/>
      <c r="R58" s="34"/>
      <c r="S58" s="4"/>
      <c r="T58" s="4"/>
      <c r="U58" s="4"/>
      <c r="V58" s="4"/>
      <c r="W58" s="34"/>
      <c r="X58" s="34"/>
      <c r="Y58" s="34"/>
    </row>
    <row r="59" spans="1:25" s="96" customFormat="1" ht="25.5" customHeight="1">
      <c r="A59" s="80" t="s">
        <v>238</v>
      </c>
      <c r="B59" s="2">
        <f>IF(F59&lt;&gt;0,MAX($B$58:B58)+1,0)</f>
        <v>1</v>
      </c>
      <c r="C59" s="95" t="s">
        <v>237</v>
      </c>
      <c r="D59" s="92" t="s">
        <v>238</v>
      </c>
      <c r="E59" s="3" t="s">
        <v>86</v>
      </c>
      <c r="F59" s="92">
        <f t="shared" si="1"/>
        <v>1</v>
      </c>
      <c r="G59" s="38">
        <f>+'Bang ke chi tiet trung the'!$BN$12</f>
        <v>0</v>
      </c>
      <c r="H59" s="31">
        <f>+'Bang ke chi tiet trung the'!$BN$21</f>
        <v>1</v>
      </c>
      <c r="I59" s="38">
        <f>+'Bang ke chi tiet trung the'!$BN$28</f>
        <v>0</v>
      </c>
      <c r="J59" s="38">
        <f>+'Bang ke chi tiet trung the'!$BN$40</f>
        <v>0</v>
      </c>
      <c r="K59" s="38">
        <f>+'Bang ke chi tiet trung the'!$BN$49</f>
        <v>0</v>
      </c>
      <c r="L59" s="30"/>
      <c r="M59" s="4">
        <f t="shared" si="9"/>
        <v>1</v>
      </c>
      <c r="N59" s="229">
        <v>45.05</v>
      </c>
      <c r="O59" s="4" t="s">
        <v>844</v>
      </c>
      <c r="P59" s="34"/>
      <c r="Q59" s="34"/>
      <c r="R59" s="34"/>
      <c r="S59" s="4"/>
      <c r="T59" s="4"/>
      <c r="U59" s="4"/>
      <c r="V59" s="4"/>
      <c r="W59" s="34"/>
      <c r="X59" s="34"/>
      <c r="Y59" s="34"/>
    </row>
    <row r="60" spans="1:25" s="96" customFormat="1" ht="25.5" customHeight="1">
      <c r="A60" s="80" t="s">
        <v>300</v>
      </c>
      <c r="B60" s="2">
        <f>IF(F60&lt;&gt;0,MAX($B$58:B59)+1,0)</f>
        <v>2</v>
      </c>
      <c r="C60" s="95" t="s">
        <v>289</v>
      </c>
      <c r="D60" s="92" t="s">
        <v>300</v>
      </c>
      <c r="E60" s="3" t="s">
        <v>86</v>
      </c>
      <c r="F60" s="92">
        <f t="shared" si="1"/>
        <v>2</v>
      </c>
      <c r="G60" s="31">
        <f>+'Bang ke chi tiet trung the'!$BM$12</f>
        <v>1</v>
      </c>
      <c r="H60" s="38">
        <f>+'Bang ke chi tiet trung the'!$BM$21</f>
        <v>0</v>
      </c>
      <c r="I60" s="38">
        <f>+'Bang ke chi tiet trung the'!$BM$28</f>
        <v>0</v>
      </c>
      <c r="J60" s="38">
        <f>+'Bang ke chi tiet trung the'!$BM$40</f>
        <v>0</v>
      </c>
      <c r="K60" s="31">
        <f>+'Bang ke chi tiet trung the'!$BM$49</f>
        <v>1</v>
      </c>
      <c r="L60" s="30"/>
      <c r="M60" s="4">
        <f t="shared" si="9"/>
        <v>1</v>
      </c>
      <c r="N60" s="229">
        <v>49.25</v>
      </c>
      <c r="O60" s="4" t="s">
        <v>844</v>
      </c>
      <c r="P60" s="34"/>
      <c r="Q60" s="34"/>
      <c r="R60" s="34"/>
      <c r="S60" s="4"/>
      <c r="T60" s="4"/>
      <c r="U60" s="4"/>
      <c r="V60" s="4"/>
      <c r="W60" s="34"/>
      <c r="X60" s="34"/>
      <c r="Y60" s="34"/>
    </row>
    <row r="61" spans="1:25" s="96" customFormat="1" ht="25.5" customHeight="1">
      <c r="A61" s="80" t="s">
        <v>16</v>
      </c>
      <c r="B61" s="2">
        <f>IF(F61&lt;&gt;0,MAX($B$58:B60)+1,0)</f>
        <v>3</v>
      </c>
      <c r="C61" s="95" t="s">
        <v>129</v>
      </c>
      <c r="D61" s="92" t="s">
        <v>16</v>
      </c>
      <c r="E61" s="3" t="s">
        <v>86</v>
      </c>
      <c r="F61" s="92">
        <f t="shared" si="1"/>
        <v>5</v>
      </c>
      <c r="G61" s="31">
        <f>+'Bang ke chi tiet trung the'!$BO$12</f>
        <v>1</v>
      </c>
      <c r="H61" s="31">
        <f>+'Bang ke chi tiet trung the'!$BO$21</f>
        <v>1</v>
      </c>
      <c r="I61" s="31">
        <f>+'Bang ke chi tiet trung the'!$BO$28</f>
        <v>1</v>
      </c>
      <c r="J61" s="31">
        <f>+'Bang ke chi tiet trung the'!$BO$40</f>
        <v>1</v>
      </c>
      <c r="K61" s="31">
        <f>+'Bang ke chi tiet trung the'!$BO$49</f>
        <v>1</v>
      </c>
      <c r="L61" s="30"/>
      <c r="M61" s="4">
        <f t="shared" si="9"/>
        <v>1</v>
      </c>
      <c r="N61" s="229">
        <v>19.97</v>
      </c>
      <c r="O61" s="4" t="s">
        <v>844</v>
      </c>
      <c r="P61" s="34"/>
      <c r="Q61" s="34"/>
      <c r="R61" s="34"/>
      <c r="S61" s="4"/>
      <c r="T61" s="4"/>
      <c r="U61" s="4"/>
      <c r="V61" s="4"/>
      <c r="W61" s="34"/>
      <c r="X61" s="34"/>
      <c r="Y61" s="34"/>
    </row>
    <row r="62" spans="1:25" s="96" customFormat="1" ht="25.5" customHeight="1">
      <c r="A62" s="80" t="s">
        <v>48</v>
      </c>
      <c r="B62" s="2">
        <f>IF(F62&lt;&gt;0,MAX($B$58:B61)+1,0)</f>
        <v>4</v>
      </c>
      <c r="C62" s="32" t="s">
        <v>155</v>
      </c>
      <c r="D62" s="3" t="s">
        <v>48</v>
      </c>
      <c r="E62" s="3" t="s">
        <v>86</v>
      </c>
      <c r="F62" s="92">
        <f t="shared" si="1"/>
        <v>2</v>
      </c>
      <c r="G62" s="31">
        <f>+'Bang ke chi tiet trung the'!$BP$12</f>
        <v>1</v>
      </c>
      <c r="H62" s="31">
        <f>+'Bang ke chi tiet trung the'!$BP$21</f>
        <v>1</v>
      </c>
      <c r="I62" s="38">
        <f>+'Bang ke chi tiet trung the'!$BP$28</f>
        <v>0</v>
      </c>
      <c r="J62" s="38">
        <f>+'Bang ke chi tiet trung the'!$BP$40</f>
        <v>0</v>
      </c>
      <c r="K62" s="38">
        <f>+'Bang ke chi tiet trung the'!$BP$49</f>
        <v>0</v>
      </c>
      <c r="L62" s="30"/>
      <c r="M62" s="4">
        <f t="shared" si="9"/>
        <v>1</v>
      </c>
      <c r="N62" s="229">
        <v>9.52</v>
      </c>
      <c r="O62" s="4" t="s">
        <v>844</v>
      </c>
      <c r="P62" s="34"/>
      <c r="Q62" s="34"/>
      <c r="R62" s="34"/>
      <c r="S62" s="4"/>
      <c r="T62" s="4"/>
      <c r="U62" s="4"/>
      <c r="V62" s="4"/>
      <c r="W62" s="34"/>
      <c r="X62" s="34"/>
      <c r="Y62" s="34"/>
    </row>
    <row r="63" spans="1:25" s="96" customFormat="1" ht="25.5" customHeight="1">
      <c r="A63" s="80" t="s">
        <v>833</v>
      </c>
      <c r="B63" s="2">
        <f>IF(F63&lt;&gt;0,MAX($B$58:B62)+1,0)</f>
        <v>5</v>
      </c>
      <c r="C63" s="32" t="s">
        <v>834</v>
      </c>
      <c r="D63" s="3" t="s">
        <v>833</v>
      </c>
      <c r="E63" s="3" t="s">
        <v>86</v>
      </c>
      <c r="F63" s="92">
        <f t="shared" si="1"/>
        <v>1</v>
      </c>
      <c r="G63" s="38">
        <f>+'Bang ke chi tiet trung the'!$BQ$12</f>
        <v>0</v>
      </c>
      <c r="H63" s="38">
        <f>+'Bang ke chi tiet trung the'!$BQ$21</f>
        <v>0</v>
      </c>
      <c r="I63" s="38">
        <f>+'Bang ke chi tiet trung the'!$BQ$28</f>
        <v>0</v>
      </c>
      <c r="J63" s="38">
        <f>+'Bang ke chi tiet trung the'!$BQ$40</f>
        <v>0</v>
      </c>
      <c r="K63" s="31">
        <f>+'Bang ke chi tiet trung the'!$BQ$49</f>
        <v>1</v>
      </c>
      <c r="L63" s="30"/>
      <c r="M63" s="4">
        <f t="shared" si="9"/>
        <v>1</v>
      </c>
      <c r="N63" s="229">
        <v>9.52</v>
      </c>
      <c r="O63" s="4" t="s">
        <v>844</v>
      </c>
      <c r="P63" s="34"/>
      <c r="Q63" s="34"/>
      <c r="R63" s="34"/>
      <c r="S63" s="4"/>
      <c r="T63" s="4"/>
      <c r="U63" s="4"/>
      <c r="V63" s="4"/>
      <c r="W63" s="34"/>
      <c r="X63" s="34"/>
      <c r="Y63" s="34"/>
    </row>
    <row r="64" spans="1:25" s="96" customFormat="1" ht="25.5" customHeight="1">
      <c r="A64" s="97" t="s">
        <v>836</v>
      </c>
      <c r="B64" s="2">
        <f>IF(F64&lt;&gt;0,MAX($B$58:B63)+1,0)</f>
        <v>6</v>
      </c>
      <c r="C64" s="32" t="s">
        <v>819</v>
      </c>
      <c r="D64" s="3" t="s">
        <v>836</v>
      </c>
      <c r="E64" s="3" t="s">
        <v>86</v>
      </c>
      <c r="F64" s="92">
        <f t="shared" si="1"/>
        <v>1</v>
      </c>
      <c r="G64" s="38">
        <f>+'Bang ke chi tiet trung the'!$BS$12</f>
        <v>0</v>
      </c>
      <c r="H64" s="38">
        <f>+'Bang ke chi tiet trung the'!$BS$21</f>
        <v>0</v>
      </c>
      <c r="I64" s="38">
        <f>+'Bang ke chi tiet trung the'!$BS$28</f>
        <v>0</v>
      </c>
      <c r="J64" s="38">
        <f>+'Bang ke chi tiet trung the'!$BS$40</f>
        <v>0</v>
      </c>
      <c r="K64" s="31">
        <f>+'Bang ke chi tiet trung the'!$BS$49</f>
        <v>1</v>
      </c>
      <c r="L64" s="30"/>
      <c r="M64" s="4">
        <f t="shared" si="9"/>
        <v>1</v>
      </c>
      <c r="N64" s="229">
        <v>10.37</v>
      </c>
      <c r="O64" s="240" t="s">
        <v>844</v>
      </c>
      <c r="P64" s="34"/>
      <c r="Q64" s="34"/>
      <c r="R64" s="34"/>
      <c r="S64" s="4"/>
      <c r="T64" s="4"/>
      <c r="U64" s="4"/>
      <c r="V64" s="4"/>
      <c r="W64" s="34"/>
      <c r="X64" s="34"/>
      <c r="Y64" s="34"/>
    </row>
    <row r="65" spans="1:25" s="244" customFormat="1" ht="25.5" customHeight="1">
      <c r="A65" s="243" t="s">
        <v>835</v>
      </c>
      <c r="B65" s="2">
        <f>IF(F65&lt;&gt;0,MAX($B$58:B64)+1,0)</f>
        <v>7</v>
      </c>
      <c r="C65" s="32" t="s">
        <v>814</v>
      </c>
      <c r="D65" s="3" t="s">
        <v>835</v>
      </c>
      <c r="E65" s="3" t="s">
        <v>86</v>
      </c>
      <c r="F65" s="92">
        <f t="shared" ref="F65:F66" si="13">+SUM(G65:K65)</f>
        <v>1</v>
      </c>
      <c r="G65" s="31">
        <f>+'Bang ke chi tiet trung the'!$BR$12</f>
        <v>1</v>
      </c>
      <c r="H65" s="38">
        <f>+'Bang ke chi tiet trung the'!$BR$21</f>
        <v>0</v>
      </c>
      <c r="I65" s="38">
        <f>+'Bang ke chi tiet trung the'!$BR$28</f>
        <v>0</v>
      </c>
      <c r="J65" s="38">
        <f>+'Bang ke chi tiet trung the'!$BR$40</f>
        <v>0</v>
      </c>
      <c r="K65" s="38">
        <f>+'Bang ke chi tiet trung the'!$BR$49</f>
        <v>0</v>
      </c>
      <c r="L65" s="30"/>
      <c r="M65" s="106">
        <f t="shared" ref="M65:M66" si="14">+IF(F65&lt;&gt;0,1,0)</f>
        <v>1</v>
      </c>
      <c r="N65" s="102">
        <v>8.59</v>
      </c>
      <c r="O65" s="240" t="s">
        <v>844</v>
      </c>
      <c r="P65" s="240"/>
      <c r="Q65" s="240"/>
      <c r="R65" s="240"/>
      <c r="S65" s="106"/>
      <c r="T65" s="106"/>
      <c r="U65" s="106"/>
      <c r="V65" s="106"/>
      <c r="W65" s="240"/>
      <c r="X65" s="240"/>
      <c r="Y65" s="240"/>
    </row>
    <row r="66" spans="1:25" s="244" customFormat="1" ht="25.5" customHeight="1">
      <c r="A66" s="83" t="s">
        <v>837</v>
      </c>
      <c r="B66" s="2">
        <f>IF(F66&lt;&gt;0,MAX($B$58:B65)+1,0)</f>
        <v>8</v>
      </c>
      <c r="C66" s="32" t="s">
        <v>813</v>
      </c>
      <c r="D66" s="94" t="s">
        <v>837</v>
      </c>
      <c r="E66" s="3" t="s">
        <v>86</v>
      </c>
      <c r="F66" s="92">
        <f t="shared" si="13"/>
        <v>1</v>
      </c>
      <c r="G66" s="31">
        <f>+'Bang ke chi tiet trung the'!$BK$12</f>
        <v>1</v>
      </c>
      <c r="H66" s="38">
        <f>+'Bang ke chi tiet trung the'!$BK$21</f>
        <v>0</v>
      </c>
      <c r="I66" s="38">
        <f>+'Bang ke chi tiet trung the'!$BK$28</f>
        <v>0</v>
      </c>
      <c r="J66" s="38">
        <f>+'Bang ke chi tiet trung the'!$BK$40</f>
        <v>0</v>
      </c>
      <c r="K66" s="38">
        <f>+'Bang ke chi tiet trung the'!$BK$49</f>
        <v>0</v>
      </c>
      <c r="L66" s="30"/>
      <c r="M66" s="106">
        <f t="shared" si="14"/>
        <v>1</v>
      </c>
      <c r="N66" s="102">
        <f>16.98+20.02</f>
        <v>37</v>
      </c>
      <c r="O66" s="240" t="s">
        <v>844</v>
      </c>
      <c r="P66" s="240"/>
      <c r="Q66" s="240"/>
      <c r="R66" s="240"/>
      <c r="S66" s="106"/>
      <c r="T66" s="106"/>
      <c r="U66" s="106"/>
      <c r="V66" s="106"/>
      <c r="W66" s="240"/>
      <c r="X66" s="240"/>
      <c r="Y66" s="240"/>
    </row>
    <row r="67" spans="1:25" s="96" customFormat="1" ht="25.5" customHeight="1">
      <c r="A67" s="80" t="s">
        <v>838</v>
      </c>
      <c r="B67" s="2">
        <f>IF(F67&lt;&gt;0,MAX($B$58:B66)+1,0)</f>
        <v>9</v>
      </c>
      <c r="C67" s="32" t="s">
        <v>817</v>
      </c>
      <c r="D67" s="94" t="s">
        <v>838</v>
      </c>
      <c r="E67" s="3" t="s">
        <v>86</v>
      </c>
      <c r="F67" s="92">
        <f t="shared" si="1"/>
        <v>1</v>
      </c>
      <c r="G67" s="38">
        <f>+'Bang ke chi tiet trung the'!$BL$12</f>
        <v>0</v>
      </c>
      <c r="H67" s="38">
        <f>+'Bang ke chi tiet trung the'!$BL$21</f>
        <v>0</v>
      </c>
      <c r="I67" s="38">
        <f>+'Bang ke chi tiet trung the'!$BL$28</f>
        <v>0</v>
      </c>
      <c r="J67" s="38">
        <f>+'Bang ke chi tiet trung the'!$BL$40</f>
        <v>0</v>
      </c>
      <c r="K67" s="31">
        <f>+'Bang ke chi tiet trung the'!$BL$49</f>
        <v>1</v>
      </c>
      <c r="L67" s="30"/>
      <c r="M67" s="4">
        <f t="shared" si="9"/>
        <v>1</v>
      </c>
      <c r="N67" s="229">
        <f>16.98+20.02+23.32</f>
        <v>60.32</v>
      </c>
      <c r="O67" s="34" t="s">
        <v>844</v>
      </c>
      <c r="P67" s="34"/>
      <c r="Q67" s="34"/>
      <c r="R67" s="34"/>
      <c r="S67" s="4"/>
      <c r="T67" s="4"/>
      <c r="U67" s="4"/>
      <c r="V67" s="4"/>
      <c r="W67" s="34"/>
      <c r="X67" s="34"/>
      <c r="Y67" s="34"/>
    </row>
    <row r="68" spans="1:25" s="96" customFormat="1" ht="25.5" customHeight="1">
      <c r="A68" s="80" t="s">
        <v>587</v>
      </c>
      <c r="B68" s="2">
        <f>IF(F68&lt;&gt;0,MAX($B$58:B67)+1,0)</f>
        <v>10</v>
      </c>
      <c r="C68" s="32" t="s">
        <v>586</v>
      </c>
      <c r="D68" s="94" t="s">
        <v>587</v>
      </c>
      <c r="E68" s="3" t="s">
        <v>81</v>
      </c>
      <c r="F68" s="92">
        <f t="shared" si="1"/>
        <v>30</v>
      </c>
      <c r="G68" s="31">
        <f>+'Bang ke chi tiet trung the'!$BT$12</f>
        <v>9</v>
      </c>
      <c r="H68" s="31">
        <f>+'Bang ke chi tiet trung the'!$BT$21</f>
        <v>6</v>
      </c>
      <c r="I68" s="31">
        <f>+'Bang ke chi tiet trung the'!$BT$28</f>
        <v>3</v>
      </c>
      <c r="J68" s="31">
        <f>+'Bang ke chi tiet trung the'!$BT$40</f>
        <v>3</v>
      </c>
      <c r="K68" s="31">
        <f>+'Bang ke chi tiet trung the'!$BT$49</f>
        <v>9</v>
      </c>
      <c r="L68" s="30"/>
      <c r="M68" s="4">
        <f t="shared" si="9"/>
        <v>1</v>
      </c>
      <c r="N68" s="229"/>
      <c r="O68" s="34"/>
      <c r="P68" s="34"/>
      <c r="Q68" s="34"/>
      <c r="R68" s="34"/>
      <c r="S68" s="4"/>
      <c r="T68" s="4"/>
      <c r="U68" s="4"/>
      <c r="V68" s="4"/>
      <c r="W68" s="34"/>
      <c r="X68" s="34"/>
      <c r="Y68" s="34"/>
    </row>
    <row r="69" spans="1:25" s="96" customFormat="1" ht="25.5" customHeight="1">
      <c r="A69" s="80"/>
      <c r="B69" s="98" t="s">
        <v>130</v>
      </c>
      <c r="C69" s="14" t="s">
        <v>131</v>
      </c>
      <c r="D69" s="92"/>
      <c r="E69" s="3"/>
      <c r="F69" s="92"/>
      <c r="G69" s="3"/>
      <c r="H69" s="3"/>
      <c r="I69" s="3"/>
      <c r="J69" s="3"/>
      <c r="K69" s="3"/>
      <c r="L69" s="30"/>
      <c r="M69" s="4">
        <v>1</v>
      </c>
      <c r="N69" s="4"/>
      <c r="O69" s="34"/>
      <c r="P69" s="34"/>
      <c r="Q69" s="34"/>
      <c r="R69" s="34"/>
      <c r="S69" s="4"/>
      <c r="T69" s="4"/>
      <c r="U69" s="4"/>
      <c r="V69" s="4"/>
      <c r="W69" s="34"/>
      <c r="X69" s="34"/>
      <c r="Y69" s="34"/>
    </row>
    <row r="70" spans="1:25" s="96" customFormat="1" ht="25.5" customHeight="1">
      <c r="A70" s="80" t="s">
        <v>133</v>
      </c>
      <c r="B70" s="2">
        <f>IF(F70&lt;&gt;0,MAX($B$69:B69)+1,0)</f>
        <v>1</v>
      </c>
      <c r="C70" s="95" t="s">
        <v>132</v>
      </c>
      <c r="D70" s="92" t="s">
        <v>133</v>
      </c>
      <c r="E70" s="3" t="s">
        <v>76</v>
      </c>
      <c r="F70" s="92">
        <f t="shared" si="1"/>
        <v>3</v>
      </c>
      <c r="G70" s="92">
        <f>+'Bang ke chi tiet trung the'!$K$12</f>
        <v>2</v>
      </c>
      <c r="H70" s="3">
        <f>+'Bang ke chi tiet trung the'!$K$21</f>
        <v>1</v>
      </c>
      <c r="I70" s="38">
        <f>+'Bang ke chi tiet trung the'!$K$28</f>
        <v>0</v>
      </c>
      <c r="J70" s="38">
        <f>+'Bang ke chi tiet trung the'!$K$40</f>
        <v>0</v>
      </c>
      <c r="K70" s="38">
        <f>+'Bang ke chi tiet trung the'!$K$49</f>
        <v>0</v>
      </c>
      <c r="L70" s="30"/>
      <c r="M70" s="4">
        <f t="shared" si="9"/>
        <v>1</v>
      </c>
      <c r="N70" s="4"/>
      <c r="O70" s="34"/>
      <c r="P70" s="34"/>
      <c r="Q70" s="34"/>
      <c r="R70" s="34"/>
      <c r="S70" s="4"/>
      <c r="T70" s="4"/>
      <c r="U70" s="4"/>
      <c r="V70" s="4"/>
      <c r="W70" s="34"/>
      <c r="X70" s="34"/>
      <c r="Y70" s="34"/>
    </row>
    <row r="71" spans="1:25" s="96" customFormat="1" ht="25.5" customHeight="1">
      <c r="A71" s="80" t="s">
        <v>839</v>
      </c>
      <c r="B71" s="2">
        <f>IF(F71&lt;&gt;0,MAX($B$69:B70)+1,0)</f>
        <v>2</v>
      </c>
      <c r="C71" s="95" t="s">
        <v>840</v>
      </c>
      <c r="D71" s="92" t="s">
        <v>839</v>
      </c>
      <c r="E71" s="3" t="s">
        <v>76</v>
      </c>
      <c r="F71" s="92">
        <f t="shared" si="1"/>
        <v>2</v>
      </c>
      <c r="G71" s="38">
        <f>+'Bang ke chi tiet trung the'!$L$12</f>
        <v>0</v>
      </c>
      <c r="H71" s="38">
        <f>+'Bang ke chi tiet trung the'!$L$21</f>
        <v>0</v>
      </c>
      <c r="I71" s="38">
        <f>+'Bang ke chi tiet trung the'!$L$28</f>
        <v>0</v>
      </c>
      <c r="J71" s="38">
        <f>+'Bang ke chi tiet trung the'!$L$40</f>
        <v>0</v>
      </c>
      <c r="K71" s="92">
        <f>+'Bang ke chi tiet trung the'!$L$49</f>
        <v>2</v>
      </c>
      <c r="L71" s="30"/>
      <c r="M71" s="4">
        <f t="shared" si="9"/>
        <v>1</v>
      </c>
      <c r="N71" s="4"/>
      <c r="O71" s="34"/>
      <c r="P71" s="34"/>
      <c r="Q71" s="34"/>
      <c r="R71" s="34"/>
      <c r="S71" s="4"/>
      <c r="T71" s="4"/>
      <c r="U71" s="4"/>
      <c r="V71" s="4"/>
      <c r="W71" s="34"/>
      <c r="X71" s="34"/>
      <c r="Y71" s="34"/>
    </row>
    <row r="72" spans="1:25" s="96" customFormat="1" ht="25.5" customHeight="1">
      <c r="A72" s="80" t="s">
        <v>242</v>
      </c>
      <c r="B72" s="2">
        <f>IF(F72&lt;&gt;0,MAX($B$69:B71)+1,0)</f>
        <v>3</v>
      </c>
      <c r="C72" s="95" t="s">
        <v>243</v>
      </c>
      <c r="D72" s="92" t="s">
        <v>242</v>
      </c>
      <c r="E72" s="3" t="s">
        <v>135</v>
      </c>
      <c r="F72" s="92">
        <f t="shared" si="1"/>
        <v>1</v>
      </c>
      <c r="G72" s="38">
        <f>+'Bang ke chi tiet trung the'!$M$12</f>
        <v>0</v>
      </c>
      <c r="H72" s="3">
        <f>+'Bang ke chi tiet trung the'!$M$21</f>
        <v>1</v>
      </c>
      <c r="I72" s="38">
        <f>+'Bang ke chi tiet trung the'!$M$28</f>
        <v>0</v>
      </c>
      <c r="J72" s="38">
        <f>+'Bang ke chi tiet trung the'!$M$40</f>
        <v>0</v>
      </c>
      <c r="K72" s="38">
        <f>+'Bang ke chi tiet trung the'!$M$49</f>
        <v>0</v>
      </c>
      <c r="L72" s="30"/>
      <c r="M72" s="4">
        <f t="shared" si="9"/>
        <v>1</v>
      </c>
      <c r="N72" s="229">
        <v>14.65</v>
      </c>
      <c r="O72" s="34" t="s">
        <v>844</v>
      </c>
      <c r="P72" s="34"/>
      <c r="Q72" s="34"/>
      <c r="R72" s="34"/>
      <c r="S72" s="4"/>
      <c r="T72" s="4"/>
      <c r="U72" s="4"/>
      <c r="V72" s="4"/>
      <c r="W72" s="34"/>
      <c r="X72" s="34"/>
      <c r="Y72" s="34"/>
    </row>
    <row r="73" spans="1:25" s="244" customFormat="1" ht="25.5" customHeight="1">
      <c r="A73" s="83" t="s">
        <v>849</v>
      </c>
      <c r="B73" s="2">
        <f>IF(F73&lt;&gt;0,MAX($B$69:B72)+1,0)</f>
        <v>4</v>
      </c>
      <c r="C73" s="95" t="s">
        <v>847</v>
      </c>
      <c r="D73" s="92" t="str">
        <f>A73</f>
        <v>MTĐ-14</v>
      </c>
      <c r="E73" s="3" t="s">
        <v>135</v>
      </c>
      <c r="F73" s="92">
        <f t="shared" ref="F73" si="15">+SUM(G73:K73)</f>
        <v>1</v>
      </c>
      <c r="G73" s="3">
        <f>+'Bang ke chi tiet trung the'!$N$12</f>
        <v>1</v>
      </c>
      <c r="H73" s="38">
        <f>+'Bang ke chi tiet trung the'!$N$21</f>
        <v>0</v>
      </c>
      <c r="I73" s="38">
        <f>+'Bang ke chi tiet trung the'!$N$28</f>
        <v>0</v>
      </c>
      <c r="J73" s="38">
        <f>+'Bang ke chi tiet trung the'!$N$40</f>
        <v>0</v>
      </c>
      <c r="K73" s="38">
        <f>+'Bang ke chi tiet trung the'!$N$49</f>
        <v>0</v>
      </c>
      <c r="L73" s="30"/>
      <c r="M73" s="106">
        <f t="shared" ref="M73" si="16">+IF(F73&lt;&gt;0,1,0)</f>
        <v>1</v>
      </c>
      <c r="N73" s="229">
        <v>29.03</v>
      </c>
      <c r="O73" s="34" t="s">
        <v>844</v>
      </c>
      <c r="P73" s="240"/>
      <c r="Q73" s="240"/>
      <c r="R73" s="240"/>
      <c r="S73" s="106"/>
      <c r="T73" s="106"/>
      <c r="U73" s="106"/>
      <c r="V73" s="106"/>
      <c r="W73" s="240"/>
      <c r="X73" s="240"/>
      <c r="Y73" s="240"/>
    </row>
    <row r="74" spans="1:25" s="96" customFormat="1" ht="25.5" customHeight="1">
      <c r="A74" s="80" t="s">
        <v>850</v>
      </c>
      <c r="B74" s="2">
        <f>IF(F74&lt;&gt;0,MAX($B$69:B73)+1,0)</f>
        <v>5</v>
      </c>
      <c r="C74" s="95" t="s">
        <v>848</v>
      </c>
      <c r="D74" s="92" t="str">
        <f>A74</f>
        <v>MTĐ-16</v>
      </c>
      <c r="E74" s="3" t="s">
        <v>135</v>
      </c>
      <c r="F74" s="92">
        <f t="shared" si="1"/>
        <v>1</v>
      </c>
      <c r="G74" s="38">
        <f>+'Bang ke chi tiet trung the'!$O$12</f>
        <v>0</v>
      </c>
      <c r="H74" s="38">
        <f>+'Bang ke chi tiet trung the'!$O$21</f>
        <v>0</v>
      </c>
      <c r="I74" s="38">
        <f>+'Bang ke chi tiet trung the'!$O$28</f>
        <v>0</v>
      </c>
      <c r="J74" s="38">
        <f>+'Bang ke chi tiet trung the'!$O$40</f>
        <v>0</v>
      </c>
      <c r="K74" s="92">
        <f>+'Bang ke chi tiet trung the'!$O$49</f>
        <v>1</v>
      </c>
      <c r="L74" s="30"/>
      <c r="M74" s="4">
        <f t="shared" si="9"/>
        <v>1</v>
      </c>
      <c r="N74" s="229">
        <v>31.11</v>
      </c>
      <c r="O74" s="34" t="s">
        <v>844</v>
      </c>
      <c r="P74" s="34"/>
      <c r="Q74" s="34"/>
      <c r="R74" s="34"/>
      <c r="S74" s="4"/>
      <c r="T74" s="4"/>
      <c r="U74" s="4"/>
      <c r="V74" s="4"/>
      <c r="W74" s="34"/>
      <c r="X74" s="34"/>
      <c r="Y74" s="34"/>
    </row>
    <row r="75" spans="1:25" s="96" customFormat="1" ht="25.5" customHeight="1">
      <c r="A75" s="80"/>
      <c r="B75" s="98" t="s">
        <v>134</v>
      </c>
      <c r="C75" s="14" t="s">
        <v>232</v>
      </c>
      <c r="D75" s="92"/>
      <c r="E75" s="3"/>
      <c r="F75" s="92"/>
      <c r="G75" s="3"/>
      <c r="H75" s="3"/>
      <c r="I75" s="3"/>
      <c r="J75" s="3"/>
      <c r="K75" s="3"/>
      <c r="L75" s="30"/>
      <c r="M75" s="4">
        <v>1</v>
      </c>
      <c r="N75" s="4"/>
      <c r="O75" s="34"/>
      <c r="P75" s="34"/>
      <c r="Q75" s="34"/>
      <c r="R75" s="34"/>
      <c r="S75" s="4"/>
      <c r="T75" s="4"/>
      <c r="U75" s="4"/>
      <c r="V75" s="4"/>
      <c r="W75" s="34"/>
      <c r="X75" s="34"/>
      <c r="Y75" s="34"/>
    </row>
    <row r="76" spans="1:25" ht="56.25" customHeight="1">
      <c r="A76" s="80" t="s">
        <v>59</v>
      </c>
      <c r="B76" s="2">
        <f>IF(F76&lt;&gt;0,MAX($B$75:B75)+1,0)</f>
        <v>1</v>
      </c>
      <c r="C76" s="32" t="s">
        <v>82</v>
      </c>
      <c r="D76" s="33" t="s">
        <v>59</v>
      </c>
      <c r="E76" s="30" t="s">
        <v>81</v>
      </c>
      <c r="F76" s="92">
        <f t="shared" si="1"/>
        <v>724</v>
      </c>
      <c r="G76" s="3">
        <f>ROUND(('Bang ke chi tiet trung the'!$S$12),0)</f>
        <v>34</v>
      </c>
      <c r="H76" s="3">
        <f>ROUND(('Bang ke chi tiet trung the'!$S$21),0)</f>
        <v>57</v>
      </c>
      <c r="I76" s="3">
        <f>ROUND(('Bang ke chi tiet trung the'!$S$28),0)</f>
        <v>303</v>
      </c>
      <c r="J76" s="3">
        <f>ROUND(('Bang ke chi tiet trung the'!$S$40),0)</f>
        <v>216</v>
      </c>
      <c r="K76" s="92">
        <f>ROUND(('Bang ke chi tiet trung the'!$S$49),0)</f>
        <v>114</v>
      </c>
      <c r="L76" s="30"/>
      <c r="M76" s="4">
        <f t="shared" ref="M76:M77" si="17">+IF(F76&lt;&gt;0,1,0)</f>
        <v>1</v>
      </c>
    </row>
    <row r="77" spans="1:25" ht="35.25" customHeight="1">
      <c r="A77" s="80" t="s">
        <v>224</v>
      </c>
      <c r="B77" s="2">
        <f>IF(F77&lt;&gt;0,MAX($B$75:B76)+1,0)</f>
        <v>0</v>
      </c>
      <c r="C77" s="90" t="s">
        <v>222</v>
      </c>
      <c r="D77" s="78" t="s">
        <v>224</v>
      </c>
      <c r="E77" s="30" t="s">
        <v>86</v>
      </c>
      <c r="F77" s="92">
        <f t="shared" si="1"/>
        <v>0</v>
      </c>
      <c r="G77" s="38">
        <f>ROUND(('Bang ke chi tiet trung the'!$T$12),0)</f>
        <v>0</v>
      </c>
      <c r="H77" s="38">
        <f>ROUND(('Bang ke chi tiet trung the'!$T$21),0)</f>
        <v>0</v>
      </c>
      <c r="I77" s="38">
        <f>ROUND(('Bang ke chi tiet trung the'!$T$28),0)</f>
        <v>0</v>
      </c>
      <c r="J77" s="3">
        <f>ROUND(('Bang ke chi tiet trung the'!$T$40),0)</f>
        <v>0</v>
      </c>
      <c r="K77" s="38">
        <f>ROUND(('Bang ke chi tiet trung the'!$T$49),0)</f>
        <v>0</v>
      </c>
      <c r="L77" s="30"/>
      <c r="M77" s="4">
        <f t="shared" si="17"/>
        <v>0</v>
      </c>
      <c r="P77" s="40"/>
      <c r="Q77" s="34"/>
      <c r="R77" s="34"/>
      <c r="S77" s="34"/>
      <c r="T77" s="34"/>
    </row>
    <row r="78" spans="1:25" ht="36.75" customHeight="1">
      <c r="A78" s="80" t="s">
        <v>89</v>
      </c>
      <c r="B78" s="2">
        <f>IF(F78&lt;&gt;0,MAX($B$75:B77)+1,0)</f>
        <v>2</v>
      </c>
      <c r="C78" s="32" t="s">
        <v>87</v>
      </c>
      <c r="D78" s="33" t="s">
        <v>89</v>
      </c>
      <c r="E78" s="30" t="s">
        <v>86</v>
      </c>
      <c r="F78" s="92">
        <f t="shared" si="1"/>
        <v>1</v>
      </c>
      <c r="G78" s="38">
        <f>+'Bang ke chi tiet trung the'!$V$12</f>
        <v>0</v>
      </c>
      <c r="H78" s="38">
        <f>+'Bang ke chi tiet trung the'!$V$21</f>
        <v>0</v>
      </c>
      <c r="I78" s="92">
        <f>+'Bang ke chi tiet trung the'!$V$28</f>
        <v>1</v>
      </c>
      <c r="J78" s="38">
        <f>+'Bang ke chi tiet trung the'!$V$40</f>
        <v>0</v>
      </c>
      <c r="K78" s="38">
        <f>+'Bang ke chi tiet trung the'!$V$49</f>
        <v>0</v>
      </c>
      <c r="L78" s="30"/>
      <c r="M78" s="4">
        <f t="shared" ref="M78:M80" si="18">+IF(F78&lt;&gt;0,1,0)</f>
        <v>1</v>
      </c>
    </row>
    <row r="79" spans="1:25" ht="31.5">
      <c r="A79" s="80" t="s">
        <v>90</v>
      </c>
      <c r="B79" s="2">
        <f>IF(F79&lt;&gt;0,MAX($B$75:B78)+1,0)</f>
        <v>3</v>
      </c>
      <c r="C79" s="32" t="s">
        <v>88</v>
      </c>
      <c r="D79" s="33" t="s">
        <v>90</v>
      </c>
      <c r="E79" s="30" t="s">
        <v>86</v>
      </c>
      <c r="F79" s="92">
        <f t="shared" ref="F79:F109" si="19">+SUM(G79:K79)</f>
        <v>6</v>
      </c>
      <c r="G79" s="3">
        <f>+'Bang ke chi tiet trung the'!$W$12</f>
        <v>1</v>
      </c>
      <c r="H79" s="3">
        <f>+'Bang ke chi tiet trung the'!$W$21</f>
        <v>1</v>
      </c>
      <c r="I79" s="3">
        <f>+'Bang ke chi tiet trung the'!$W$28</f>
        <v>1</v>
      </c>
      <c r="J79" s="3">
        <f>+'Bang ke chi tiet trung the'!$W$40</f>
        <v>1</v>
      </c>
      <c r="K79" s="92">
        <f>+'Bang ke chi tiet trung the'!$W$49</f>
        <v>2</v>
      </c>
      <c r="L79" s="30"/>
      <c r="M79" s="4">
        <f t="shared" si="18"/>
        <v>1</v>
      </c>
    </row>
    <row r="80" spans="1:25" ht="28.5" customHeight="1">
      <c r="A80" s="80" t="s">
        <v>103</v>
      </c>
      <c r="B80" s="2">
        <f>IF(F80&lt;&gt;0,MAX($B$75:B79)+1,0)</f>
        <v>4</v>
      </c>
      <c r="C80" s="32" t="s">
        <v>102</v>
      </c>
      <c r="D80" s="94" t="s">
        <v>103</v>
      </c>
      <c r="E80" s="3" t="s">
        <v>81</v>
      </c>
      <c r="F80" s="92">
        <f t="shared" si="19"/>
        <v>679</v>
      </c>
      <c r="G80" s="3">
        <f>+'Bang ke chi tiet trung the'!$U$12</f>
        <v>28</v>
      </c>
      <c r="H80" s="3">
        <f>+'Bang ke chi tiet trung the'!$U$21</f>
        <v>49</v>
      </c>
      <c r="I80" s="3">
        <f>+'Bang ke chi tiet trung the'!$U$28</f>
        <v>295</v>
      </c>
      <c r="J80" s="3">
        <f>+'Bang ke chi tiet trung the'!$U$40</f>
        <v>208</v>
      </c>
      <c r="K80" s="92">
        <f>+'Bang ke chi tiet trung the'!$U$49</f>
        <v>99</v>
      </c>
      <c r="L80" s="30"/>
      <c r="M80" s="4">
        <f t="shared" si="18"/>
        <v>1</v>
      </c>
      <c r="N80" s="4" t="s">
        <v>46</v>
      </c>
      <c r="O80" s="34" t="s">
        <v>47</v>
      </c>
      <c r="P80" s="34" t="s">
        <v>150</v>
      </c>
      <c r="Q80" s="34"/>
      <c r="R80" s="34"/>
      <c r="S80" s="34"/>
      <c r="T80" s="34"/>
    </row>
    <row r="81" spans="1:25" s="96" customFormat="1" ht="25.5" customHeight="1">
      <c r="A81" s="80" t="s">
        <v>139</v>
      </c>
      <c r="B81" s="2">
        <f>IF(F81&lt;&gt;0,MAX($B$75:B80)+1,0)</f>
        <v>5</v>
      </c>
      <c r="C81" s="32" t="s">
        <v>136</v>
      </c>
      <c r="D81" s="33" t="s">
        <v>139</v>
      </c>
      <c r="E81" s="3" t="s">
        <v>81</v>
      </c>
      <c r="F81" s="92">
        <f t="shared" si="19"/>
        <v>57</v>
      </c>
      <c r="G81" s="3">
        <f>+'Bang ke chi tiet trung the'!$E$12</f>
        <v>22</v>
      </c>
      <c r="H81" s="3">
        <f>+'Bang ke chi tiet trung the'!$E$21</f>
        <v>0</v>
      </c>
      <c r="I81" s="38">
        <f>+'Bang ke chi tiet trung the'!$E$28</f>
        <v>0</v>
      </c>
      <c r="J81" s="38">
        <f>+'Bang ke chi tiet trung the'!$E$40</f>
        <v>0</v>
      </c>
      <c r="K81" s="92">
        <f>+'Bang ke chi tiet trung the'!$E$49</f>
        <v>35</v>
      </c>
      <c r="L81" s="30"/>
      <c r="M81" s="4">
        <f t="shared" si="9"/>
        <v>1</v>
      </c>
      <c r="N81" s="229">
        <v>0.25700000000000001</v>
      </c>
      <c r="O81" s="229">
        <v>9</v>
      </c>
      <c r="P81" s="34"/>
      <c r="Q81" s="34"/>
      <c r="R81" s="34"/>
      <c r="S81" s="4"/>
      <c r="T81" s="4"/>
      <c r="U81" s="4"/>
      <c r="V81" s="4"/>
      <c r="W81" s="34"/>
      <c r="X81" s="34"/>
      <c r="Y81" s="34"/>
    </row>
    <row r="82" spans="1:25" ht="24.75" customHeight="1">
      <c r="A82" s="80" t="s">
        <v>138</v>
      </c>
      <c r="B82" s="2">
        <f>IF(F82&lt;&gt;0,MAX($B$75:B81)+1,0)</f>
        <v>6</v>
      </c>
      <c r="C82" s="32" t="s">
        <v>137</v>
      </c>
      <c r="D82" s="33" t="s">
        <v>138</v>
      </c>
      <c r="E82" s="3" t="s">
        <v>81</v>
      </c>
      <c r="F82" s="92">
        <f t="shared" si="19"/>
        <v>215</v>
      </c>
      <c r="G82" s="38">
        <f>+'Bang ke chi tiet trung the'!$F$12</f>
        <v>0</v>
      </c>
      <c r="H82" s="3">
        <f>+'Bang ke chi tiet trung the'!$F$21</f>
        <v>33</v>
      </c>
      <c r="I82" s="3">
        <f>+'Bang ke chi tiet trung the'!$F$28</f>
        <v>37</v>
      </c>
      <c r="J82" s="3">
        <f>+'Bang ke chi tiet trung the'!$F$40</f>
        <v>90</v>
      </c>
      <c r="K82" s="92">
        <f>+'Bang ke chi tiet trung the'!$F$49</f>
        <v>55</v>
      </c>
      <c r="L82" s="30"/>
      <c r="M82" s="4">
        <f t="shared" si="9"/>
        <v>1</v>
      </c>
      <c r="N82" s="229">
        <v>0.22500000000000001</v>
      </c>
      <c r="O82" s="229">
        <v>9</v>
      </c>
      <c r="P82" s="34"/>
      <c r="Q82" s="34"/>
      <c r="R82" s="34"/>
      <c r="W82" s="34"/>
      <c r="X82" s="34"/>
      <c r="Y82" s="34"/>
    </row>
    <row r="83" spans="1:25" ht="25.5" customHeight="1">
      <c r="A83" s="80" t="s">
        <v>141</v>
      </c>
      <c r="B83" s="2">
        <f>IF(F83&lt;&gt;0,MAX($B$75:B82)+1,0)</f>
        <v>7</v>
      </c>
      <c r="C83" s="32" t="s">
        <v>140</v>
      </c>
      <c r="D83" s="33" t="s">
        <v>141</v>
      </c>
      <c r="E83" s="3" t="s">
        <v>81</v>
      </c>
      <c r="F83" s="92">
        <f t="shared" si="19"/>
        <v>233</v>
      </c>
      <c r="G83" s="38">
        <f>+'Bang ke chi tiet trung the'!$J$12</f>
        <v>0</v>
      </c>
      <c r="H83" s="38">
        <f>+'Bang ke chi tiet trung the'!$J$21</f>
        <v>0</v>
      </c>
      <c r="I83" s="3">
        <f>+'Bang ke chi tiet trung the'!$J$28</f>
        <v>192</v>
      </c>
      <c r="J83" s="3">
        <f>+'Bang ke chi tiet trung the'!$J$40</f>
        <v>41</v>
      </c>
      <c r="K83" s="38">
        <f>+'Bang ke chi tiet trung the'!$J$49</f>
        <v>0</v>
      </c>
      <c r="L83" s="30"/>
      <c r="M83" s="4">
        <f t="shared" si="9"/>
        <v>1</v>
      </c>
      <c r="N83" s="229">
        <v>0.17299999999999999</v>
      </c>
      <c r="O83" s="229">
        <v>9</v>
      </c>
      <c r="Q83" s="34"/>
      <c r="R83" s="34"/>
      <c r="S83" s="34"/>
      <c r="T83" s="34"/>
    </row>
    <row r="84" spans="1:25" ht="31.5" customHeight="1">
      <c r="A84" s="80" t="s">
        <v>938</v>
      </c>
      <c r="B84" s="2">
        <f>IF(F84&lt;&gt;0,MAX($B$75:B83)+1,0)</f>
        <v>8</v>
      </c>
      <c r="C84" s="32" t="s">
        <v>937</v>
      </c>
      <c r="D84" s="33" t="s">
        <v>938</v>
      </c>
      <c r="E84" s="3" t="s">
        <v>81</v>
      </c>
      <c r="F84" s="92">
        <f t="shared" si="19"/>
        <v>8</v>
      </c>
      <c r="G84" s="38">
        <f>+'Bang ke chi tiet trung the'!$G$12</f>
        <v>0</v>
      </c>
      <c r="H84" s="3">
        <f>+'Bang ke chi tiet trung the'!$G$21</f>
        <v>8</v>
      </c>
      <c r="I84" s="38">
        <f>+'Bang ke chi tiet trung the'!$G$28</f>
        <v>0</v>
      </c>
      <c r="J84" s="38">
        <f>+'Bang ke chi tiet trung the'!$G$40</f>
        <v>0</v>
      </c>
      <c r="K84" s="38">
        <f>+'Bang ke chi tiet trung the'!$G$49</f>
        <v>0</v>
      </c>
      <c r="L84" s="30"/>
      <c r="M84" s="4">
        <f t="shared" si="9"/>
        <v>1</v>
      </c>
      <c r="N84" s="229">
        <v>0.29399999999999998</v>
      </c>
      <c r="O84" s="229">
        <v>18</v>
      </c>
      <c r="Q84" s="34"/>
      <c r="R84" s="34"/>
      <c r="S84" s="34"/>
      <c r="T84" s="34"/>
    </row>
    <row r="85" spans="1:25" ht="31.5" customHeight="1">
      <c r="A85" s="80" t="s">
        <v>1042</v>
      </c>
      <c r="B85" s="2">
        <f>IF(F85&lt;&gt;0,MAX($B$75:B84)+1,0)</f>
        <v>9</v>
      </c>
      <c r="C85" s="32" t="s">
        <v>1041</v>
      </c>
      <c r="D85" s="33" t="s">
        <v>1042</v>
      </c>
      <c r="E85" s="3" t="s">
        <v>81</v>
      </c>
      <c r="F85" s="92">
        <f t="shared" ref="F85" si="20">+SUM(G85:K85)</f>
        <v>52</v>
      </c>
      <c r="G85" s="38">
        <f>+'Bang ke chi tiet trung the'!$H$12</f>
        <v>0</v>
      </c>
      <c r="H85" s="38">
        <f>+'Bang ke chi tiet trung the'!$H$21</f>
        <v>0</v>
      </c>
      <c r="I85" s="38">
        <f>+'Bang ke chi tiet trung the'!$H$28</f>
        <v>0</v>
      </c>
      <c r="J85" s="3">
        <f>+'Bang ke chi tiet trung the'!$H$40</f>
        <v>52</v>
      </c>
      <c r="K85" s="38">
        <f>+'Bang ke chi tiet trung the'!$H$49</f>
        <v>0</v>
      </c>
      <c r="L85" s="30"/>
      <c r="M85" s="4">
        <f t="shared" ref="M85" si="21">+IF(F85&lt;&gt;0,1,0)</f>
        <v>1</v>
      </c>
      <c r="N85" s="229">
        <v>0.28299999999999997</v>
      </c>
      <c r="O85" s="229">
        <v>18</v>
      </c>
      <c r="Q85" s="34"/>
      <c r="R85" s="34"/>
      <c r="S85" s="34"/>
      <c r="T85" s="34"/>
    </row>
    <row r="86" spans="1:25" ht="31.5" customHeight="1">
      <c r="A86" s="80" t="s">
        <v>763</v>
      </c>
      <c r="B86" s="2">
        <f>IF(F86&lt;&gt;0,MAX($B$75:B85)+1,0)</f>
        <v>10</v>
      </c>
      <c r="C86" s="32" t="s">
        <v>764</v>
      </c>
      <c r="D86" s="33" t="s">
        <v>763</v>
      </c>
      <c r="E86" s="3" t="s">
        <v>81</v>
      </c>
      <c r="F86" s="92">
        <f t="shared" ref="F86" si="22">+SUM(G86:K86)</f>
        <v>76</v>
      </c>
      <c r="G86" s="38">
        <f>+'Bang ke chi tiet trung the'!$I$12</f>
        <v>0</v>
      </c>
      <c r="H86" s="3">
        <f>+'Bang ke chi tiet trung the'!$I$21</f>
        <v>2</v>
      </c>
      <c r="I86" s="3">
        <f>+'Bang ke chi tiet trung the'!$I$28</f>
        <v>57</v>
      </c>
      <c r="J86" s="38">
        <f>+'Bang ke chi tiet trung the'!$I$40</f>
        <v>17</v>
      </c>
      <c r="K86" s="38">
        <f>+'Bang ke chi tiet trung the'!$I$49</f>
        <v>0</v>
      </c>
      <c r="L86" s="30"/>
      <c r="M86" s="4">
        <f t="shared" ref="M86" si="23">+IF(F86&lt;&gt;0,1,0)</f>
        <v>1</v>
      </c>
      <c r="N86" s="229">
        <v>0.27300000000000002</v>
      </c>
      <c r="O86" s="229">
        <v>18</v>
      </c>
      <c r="Q86" s="34"/>
      <c r="R86" s="34"/>
      <c r="S86" s="34"/>
      <c r="T86" s="34"/>
    </row>
    <row r="87" spans="1:25" ht="25.5" customHeight="1">
      <c r="A87" s="80" t="s">
        <v>18</v>
      </c>
      <c r="B87" s="2">
        <f>IF(F87&lt;&gt;0,MAX($B$75:B86)+1,0)</f>
        <v>11</v>
      </c>
      <c r="C87" s="32" t="s">
        <v>17</v>
      </c>
      <c r="D87" s="33" t="s">
        <v>18</v>
      </c>
      <c r="E87" s="30" t="s">
        <v>19</v>
      </c>
      <c r="F87" s="92">
        <f t="shared" si="19"/>
        <v>141.149</v>
      </c>
      <c r="G87" s="38">
        <f>+$G$81*$N$81+$G$82*$N$82+$G$83*$N$83+$G$84*$N$84+$G$86*$N$86+$G$85*$N$85</f>
        <v>5.6539999999999999</v>
      </c>
      <c r="H87" s="38">
        <f>+$H$81*$N$81+$H$82*$N$82+$H$83*$N$83+$H$84*$N$84+$H$86*$N$86+$H$85*$N$85</f>
        <v>10.322999999999999</v>
      </c>
      <c r="I87" s="38">
        <f>+$I$81*$N$81+$I$82*$N$82+$I$83*$N$83+$I$84*$N$84+$I$86*$N$86+$I$85*$N$85</f>
        <v>57.101999999999997</v>
      </c>
      <c r="J87" s="38">
        <f>+$J$81*$N$81+$J$82*$N$82+$J$83*$N$83+$J$84*$N$84+$J$86*$N$86+$J$85*$N$85</f>
        <v>46.7</v>
      </c>
      <c r="K87" s="38">
        <f>+$K$81*$N$81+$K$82*$N$82+$K$83*$N$83+$K$84*$N$84+$K$86*$N$86+$K$85*$N$85</f>
        <v>21.37</v>
      </c>
      <c r="L87" s="30"/>
      <c r="M87" s="4">
        <f t="shared" si="9"/>
        <v>1</v>
      </c>
      <c r="Q87" s="34"/>
      <c r="R87" s="34"/>
      <c r="S87" s="34"/>
      <c r="T87" s="34"/>
    </row>
    <row r="88" spans="1:25" ht="25.5" customHeight="1">
      <c r="A88" s="80" t="s">
        <v>20</v>
      </c>
      <c r="B88" s="2">
        <f>IF(F88&lt;&gt;0,MAX($B$75:B87)+1,0)</f>
        <v>12</v>
      </c>
      <c r="C88" s="32" t="s">
        <v>45</v>
      </c>
      <c r="D88" s="33" t="s">
        <v>20</v>
      </c>
      <c r="E88" s="30" t="s">
        <v>143</v>
      </c>
      <c r="F88" s="92">
        <f t="shared" si="19"/>
        <v>6993</v>
      </c>
      <c r="G88" s="273">
        <f>+$G$81*$O$81+$G$82*$O$82+$G$83*$O$83+$G$84*$O$84+$G$86*$O$86+$G$85*$O$85</f>
        <v>198</v>
      </c>
      <c r="H88" s="273">
        <f>+$H$81*$O$81+$H$82*$O$82+$H$83*$O$83+$H$84*$O$84+$H$86*$O$86+$H$85*$O$85</f>
        <v>477</v>
      </c>
      <c r="I88" s="273">
        <f>+$I$81*$O$81+$I$82*$O$82+$I$83*$O$83+$I$84*$O$84+$I$86*$O$86+$I$85*$O$85</f>
        <v>3087</v>
      </c>
      <c r="J88" s="273">
        <f>+$J$81*$O$81+$J$82*$O$82+$J$83*$O$83+$J$84*$O$84+$J$86*$O$86+$J$85*$O$85</f>
        <v>2421</v>
      </c>
      <c r="K88" s="273">
        <f>+$K$81*$O$81+$K$82*$O$82+$K$83*$O$83+$K$84*$O$84+$K$86*$O$86+$K$85*$O$85</f>
        <v>810</v>
      </c>
      <c r="L88" s="30"/>
      <c r="M88" s="4">
        <f t="shared" si="9"/>
        <v>1</v>
      </c>
      <c r="Q88" s="34"/>
      <c r="R88" s="34"/>
      <c r="S88" s="34"/>
      <c r="T88" s="34"/>
    </row>
    <row r="89" spans="1:25" ht="25.5" customHeight="1">
      <c r="A89" s="80" t="s">
        <v>21</v>
      </c>
      <c r="B89" s="2">
        <f>IF(F89&lt;&gt;0,MAX($B$75:B88)+1,0)</f>
        <v>13</v>
      </c>
      <c r="C89" s="32" t="s">
        <v>303</v>
      </c>
      <c r="D89" s="33" t="s">
        <v>21</v>
      </c>
      <c r="E89" s="30" t="s">
        <v>2</v>
      </c>
      <c r="F89" s="92">
        <f t="shared" si="19"/>
        <v>777</v>
      </c>
      <c r="G89" s="92">
        <f>SUM(G81:G83)+SUM(G84:G86)*2</f>
        <v>22</v>
      </c>
      <c r="H89" s="92">
        <f>SUM(H81:H83)+SUM(H84:H86)*2</f>
        <v>53</v>
      </c>
      <c r="I89" s="92">
        <f>SUM(I81:I83)+SUM(I84:I86)*2</f>
        <v>343</v>
      </c>
      <c r="J89" s="92">
        <f>SUM(J81:J83)+SUM(J84:J86)*2</f>
        <v>269</v>
      </c>
      <c r="K89" s="92">
        <f>SUM(K81:K83)+SUM(K84:K86)*2</f>
        <v>90</v>
      </c>
      <c r="L89" s="30"/>
      <c r="M89" s="4">
        <f t="shared" si="9"/>
        <v>1</v>
      </c>
      <c r="Q89" s="34"/>
      <c r="R89" s="34"/>
      <c r="S89" s="34"/>
      <c r="T89" s="34"/>
    </row>
    <row r="90" spans="1:25" ht="25.5" customHeight="1">
      <c r="A90" s="80" t="s">
        <v>31</v>
      </c>
      <c r="B90" s="2">
        <f>IF(F90&lt;&gt;0,MAX($B$75:B89)+1,0)</f>
        <v>14</v>
      </c>
      <c r="C90" s="32" t="s">
        <v>307</v>
      </c>
      <c r="D90" s="33" t="s">
        <v>31</v>
      </c>
      <c r="E90" s="30" t="s">
        <v>76</v>
      </c>
      <c r="F90" s="92">
        <f t="shared" si="19"/>
        <v>56</v>
      </c>
      <c r="G90" s="38">
        <f>+'Bang ke chi tiet trung the'!$CC$12</f>
        <v>0</v>
      </c>
      <c r="H90" s="3">
        <f>+'Bang ke chi tiet trung the'!$CC$21</f>
        <v>7</v>
      </c>
      <c r="I90" s="3">
        <f>+'Bang ke chi tiet trung the'!$CC$28</f>
        <v>16</v>
      </c>
      <c r="J90" s="3">
        <f>+'Bang ke chi tiet trung the'!$CC$40</f>
        <v>27</v>
      </c>
      <c r="K90" s="92">
        <f>+'Bang ke chi tiet trung the'!$CC$49</f>
        <v>6</v>
      </c>
      <c r="L90" s="30"/>
      <c r="M90" s="4">
        <f t="shared" si="9"/>
        <v>1</v>
      </c>
      <c r="Q90" s="34"/>
      <c r="R90" s="34"/>
      <c r="S90" s="34"/>
      <c r="T90" s="34"/>
    </row>
    <row r="91" spans="1:25" ht="25.5" customHeight="1">
      <c r="A91" s="80" t="s">
        <v>33</v>
      </c>
      <c r="B91" s="2">
        <f>IF(F91&lt;&gt;0,MAX($B$75:B90)+1,0)</f>
        <v>15</v>
      </c>
      <c r="C91" s="32" t="s">
        <v>306</v>
      </c>
      <c r="D91" s="33" t="s">
        <v>33</v>
      </c>
      <c r="E91" s="30" t="s">
        <v>76</v>
      </c>
      <c r="F91" s="92">
        <f t="shared" si="19"/>
        <v>26</v>
      </c>
      <c r="G91" s="38">
        <f>+'Bang ke chi tiet trung the'!$CD$12</f>
        <v>0</v>
      </c>
      <c r="H91" s="38">
        <f>+'Bang ke chi tiet trung the'!$CD$21</f>
        <v>0</v>
      </c>
      <c r="I91" s="3">
        <f>+'Bang ke chi tiet trung the'!$CD$28</f>
        <v>22</v>
      </c>
      <c r="J91" s="3">
        <f>+'Bang ke chi tiet trung the'!$CD$40</f>
        <v>4</v>
      </c>
      <c r="K91" s="38">
        <f>+'Bang ke chi tiet trung the'!$CD$49</f>
        <v>0</v>
      </c>
      <c r="L91" s="30"/>
      <c r="M91" s="4">
        <f t="shared" si="9"/>
        <v>1</v>
      </c>
      <c r="Q91" s="34"/>
      <c r="R91" s="34"/>
      <c r="S91" s="34"/>
      <c r="T91" s="34"/>
    </row>
    <row r="92" spans="1:25" ht="25.5" customHeight="1">
      <c r="A92" s="80" t="s">
        <v>23</v>
      </c>
      <c r="B92" s="2">
        <f>IF(F92&lt;&gt;0,MAX($B$75:B91)+1,0)</f>
        <v>16</v>
      </c>
      <c r="C92" s="32" t="s">
        <v>22</v>
      </c>
      <c r="D92" s="33" t="s">
        <v>23</v>
      </c>
      <c r="E92" s="30" t="s">
        <v>76</v>
      </c>
      <c r="F92" s="92">
        <f t="shared" si="19"/>
        <v>6</v>
      </c>
      <c r="G92" s="3">
        <f>+'Bang ke chi tiet trung the'!$CE$12</f>
        <v>2</v>
      </c>
      <c r="H92" s="38">
        <f>+'Bang ke chi tiet trung the'!$CE$21</f>
        <v>0</v>
      </c>
      <c r="I92" s="38">
        <f>+'Bang ke chi tiet trung the'!$CE$28</f>
        <v>0</v>
      </c>
      <c r="J92" s="38">
        <f>+'Bang ke chi tiet trung the'!$CE$40</f>
        <v>0</v>
      </c>
      <c r="K92" s="92">
        <f>+'Bang ke chi tiet trung the'!$CE$49</f>
        <v>4</v>
      </c>
      <c r="L92" s="30"/>
      <c r="M92" s="4">
        <f t="shared" si="9"/>
        <v>1</v>
      </c>
      <c r="Q92" s="34"/>
      <c r="R92" s="34"/>
      <c r="S92" s="34"/>
      <c r="T92" s="34"/>
    </row>
    <row r="93" spans="1:25" ht="25.5" customHeight="1">
      <c r="A93" s="80" t="s">
        <v>152</v>
      </c>
      <c r="B93" s="2">
        <f>IF(F93&lt;&gt;0,MAX($B$75:B92)+1,0)</f>
        <v>17</v>
      </c>
      <c r="C93" s="32" t="s">
        <v>153</v>
      </c>
      <c r="D93" s="33" t="s">
        <v>152</v>
      </c>
      <c r="E93" s="30" t="s">
        <v>76</v>
      </c>
      <c r="F93" s="92">
        <f t="shared" si="19"/>
        <v>6</v>
      </c>
      <c r="G93" s="3">
        <f>+'Bang ke chi tiet trung the'!$CF$12</f>
        <v>1</v>
      </c>
      <c r="H93" s="3">
        <f>+'Bang ke chi tiet trung the'!$CF$21</f>
        <v>1</v>
      </c>
      <c r="I93" s="3">
        <f>+'Bang ke chi tiet trung the'!$CF$28</f>
        <v>1</v>
      </c>
      <c r="J93" s="3">
        <f>+'Bang ke chi tiet trung the'!$CF$40</f>
        <v>1</v>
      </c>
      <c r="K93" s="92">
        <f>+'Bang ke chi tiet trung the'!$CF$49</f>
        <v>2</v>
      </c>
      <c r="L93" s="30"/>
      <c r="M93" s="4">
        <f t="shared" si="9"/>
        <v>1</v>
      </c>
      <c r="Q93" s="34"/>
      <c r="R93" s="34"/>
      <c r="S93" s="34"/>
      <c r="T93" s="34"/>
    </row>
    <row r="94" spans="1:25" ht="25.5" customHeight="1">
      <c r="A94" s="80" t="s">
        <v>301</v>
      </c>
      <c r="B94" s="2">
        <f>IF(F94&lt;&gt;0,MAX($B$75:B93)+1,0)</f>
        <v>18</v>
      </c>
      <c r="C94" s="32" t="s">
        <v>271</v>
      </c>
      <c r="D94" s="94" t="s">
        <v>301</v>
      </c>
      <c r="E94" s="94" t="s">
        <v>76</v>
      </c>
      <c r="F94" s="92">
        <f t="shared" si="19"/>
        <v>5</v>
      </c>
      <c r="G94" s="3">
        <f>+'Bang ke chi tiet trung the'!$BH$12</f>
        <v>1</v>
      </c>
      <c r="H94" s="3">
        <f>+'Bang ke chi tiet trung the'!$BH$21</f>
        <v>1</v>
      </c>
      <c r="I94" s="3">
        <f>+'Bang ke chi tiet trung the'!$BH$28</f>
        <v>1</v>
      </c>
      <c r="J94" s="3">
        <f>+'Bang ke chi tiet trung the'!$BH$40</f>
        <v>1</v>
      </c>
      <c r="K94" s="92">
        <f>+'Bang ke chi tiet trung the'!$BH$49</f>
        <v>1</v>
      </c>
      <c r="L94" s="30"/>
      <c r="M94" s="4">
        <f t="shared" si="9"/>
        <v>1</v>
      </c>
      <c r="Q94" s="34"/>
      <c r="R94" s="34"/>
      <c r="S94" s="34"/>
      <c r="T94" s="34"/>
    </row>
    <row r="95" spans="1:25" ht="25.5" customHeight="1">
      <c r="A95" s="80" t="s">
        <v>265</v>
      </c>
      <c r="B95" s="2">
        <f>IF(F95&lt;&gt;0,MAX($B$75:B94)+1,0)</f>
        <v>19</v>
      </c>
      <c r="C95" s="32" t="s">
        <v>302</v>
      </c>
      <c r="D95" s="33" t="s">
        <v>265</v>
      </c>
      <c r="E95" s="30" t="s">
        <v>76</v>
      </c>
      <c r="F95" s="92">
        <f t="shared" si="19"/>
        <v>5</v>
      </c>
      <c r="G95" s="3">
        <f>+'Bang ke chi tiet trung the'!$BG$12</f>
        <v>1</v>
      </c>
      <c r="H95" s="3">
        <f>+'Bang ke chi tiet trung the'!$BG$21</f>
        <v>1</v>
      </c>
      <c r="I95" s="3">
        <f>+'Bang ke chi tiet trung the'!$BG$28</f>
        <v>1</v>
      </c>
      <c r="J95" s="3">
        <f>+'Bang ke chi tiet trung the'!$BG$40</f>
        <v>1</v>
      </c>
      <c r="K95" s="92">
        <f>+'Bang ke chi tiet trung the'!$BG$49</f>
        <v>1</v>
      </c>
      <c r="L95" s="30"/>
      <c r="M95" s="4">
        <f t="shared" si="9"/>
        <v>1</v>
      </c>
      <c r="Q95" s="34"/>
      <c r="R95" s="34"/>
      <c r="S95" s="34"/>
      <c r="T95" s="34"/>
    </row>
    <row r="96" spans="1:25" ht="25.5" customHeight="1">
      <c r="A96" s="80" t="s">
        <v>278</v>
      </c>
      <c r="B96" s="2">
        <f>IF(F96&lt;&gt;0,MAX($B$75:B95)+1,0)</f>
        <v>20</v>
      </c>
      <c r="C96" s="32" t="s">
        <v>308</v>
      </c>
      <c r="D96" s="33" t="s">
        <v>278</v>
      </c>
      <c r="E96" s="30" t="s">
        <v>76</v>
      </c>
      <c r="F96" s="92">
        <f t="shared" si="19"/>
        <v>5</v>
      </c>
      <c r="G96" s="3">
        <f>+'Bang ke chi tiet trung the'!$BI$12</f>
        <v>1</v>
      </c>
      <c r="H96" s="3">
        <f>+'Bang ke chi tiet trung the'!$BI$21</f>
        <v>1</v>
      </c>
      <c r="I96" s="3">
        <f>+'Bang ke chi tiet trung the'!$BI$28</f>
        <v>1</v>
      </c>
      <c r="J96" s="3">
        <f>+'Bang ke chi tiet trung the'!$BI$40</f>
        <v>1</v>
      </c>
      <c r="K96" s="92">
        <f>+'Bang ke chi tiet trung the'!$BI$49</f>
        <v>1</v>
      </c>
      <c r="L96" s="30"/>
      <c r="M96" s="4">
        <f t="shared" si="9"/>
        <v>1</v>
      </c>
      <c r="Q96" s="34"/>
      <c r="R96" s="34"/>
      <c r="S96" s="34"/>
      <c r="T96" s="34"/>
    </row>
    <row r="97" spans="1:20" ht="25.5" customHeight="1">
      <c r="A97" s="80" t="s">
        <v>268</v>
      </c>
      <c r="B97" s="2">
        <f>IF(F97&lt;&gt;0,MAX($B$75:B96)+1,0)</f>
        <v>21</v>
      </c>
      <c r="C97" s="32" t="s">
        <v>288</v>
      </c>
      <c r="D97" s="33" t="s">
        <v>268</v>
      </c>
      <c r="E97" s="30" t="s">
        <v>76</v>
      </c>
      <c r="F97" s="92">
        <f t="shared" si="19"/>
        <v>5</v>
      </c>
      <c r="G97" s="3">
        <f>+'Bang ke chi tiet trung the'!$BJ$12</f>
        <v>1</v>
      </c>
      <c r="H97" s="3">
        <f>+'Bang ke chi tiet trung the'!$BJ$21</f>
        <v>1</v>
      </c>
      <c r="I97" s="3">
        <f>+'Bang ke chi tiet trung the'!$BJ$28</f>
        <v>1</v>
      </c>
      <c r="J97" s="3">
        <f>+'Bang ke chi tiet trung the'!$BJ$40</f>
        <v>1</v>
      </c>
      <c r="K97" s="92">
        <f>+'Bang ke chi tiet trung the'!$BJ$49</f>
        <v>1</v>
      </c>
      <c r="L97" s="30"/>
      <c r="M97" s="4">
        <f t="shared" si="9"/>
        <v>1</v>
      </c>
      <c r="Q97" s="34"/>
      <c r="R97" s="34"/>
      <c r="S97" s="34"/>
      <c r="T97" s="34"/>
    </row>
    <row r="98" spans="1:20" ht="18" customHeight="1">
      <c r="B98" s="18" t="s">
        <v>35</v>
      </c>
      <c r="C98" s="14" t="s">
        <v>24</v>
      </c>
      <c r="D98" s="2"/>
      <c r="E98" s="30"/>
      <c r="F98" s="38"/>
      <c r="G98" s="31"/>
      <c r="H98" s="31"/>
      <c r="I98" s="31"/>
      <c r="J98" s="31"/>
      <c r="K98" s="31"/>
      <c r="L98" s="30"/>
      <c r="M98" s="4">
        <v>1</v>
      </c>
    </row>
    <row r="99" spans="1:20" ht="25.5" customHeight="1">
      <c r="A99" s="80" t="s">
        <v>766</v>
      </c>
      <c r="B99" s="2">
        <f>IF(F99&lt;&gt;0,MAX($B$98:B98)+1,0)</f>
        <v>1</v>
      </c>
      <c r="C99" s="32" t="s">
        <v>765</v>
      </c>
      <c r="D99" s="33" t="s">
        <v>766</v>
      </c>
      <c r="E99" s="30" t="s">
        <v>76</v>
      </c>
      <c r="F99" s="92">
        <f t="shared" si="19"/>
        <v>6</v>
      </c>
      <c r="G99" s="38">
        <f>+'Bang ke chi tiet trung the'!$CJ$12</f>
        <v>0</v>
      </c>
      <c r="H99" s="92">
        <f>+'Bang ke chi tiet trung the'!$CJ$21</f>
        <v>6</v>
      </c>
      <c r="I99" s="38">
        <f>+'Bang ke chi tiet trung the'!$CJ$28</f>
        <v>0</v>
      </c>
      <c r="J99" s="38">
        <f>+'Bang ke chi tiet trung the'!$CJ$40</f>
        <v>0</v>
      </c>
      <c r="K99" s="38">
        <f>+'Bang ke chi tiet trung the'!$CJ$49</f>
        <v>0</v>
      </c>
      <c r="L99" s="30"/>
      <c r="M99" s="4">
        <f t="shared" ref="M99:M108" si="24">+IF(F99&lt;&gt;0,1,0)</f>
        <v>1</v>
      </c>
      <c r="Q99" s="34"/>
      <c r="R99" s="34"/>
      <c r="S99" s="34"/>
      <c r="T99" s="34"/>
    </row>
    <row r="100" spans="1:20" ht="25.5" customHeight="1">
      <c r="A100" s="80" t="s">
        <v>144</v>
      </c>
      <c r="B100" s="2">
        <f>IF(F100&lt;&gt;0,MAX($B$98:B99)+1,0)</f>
        <v>0</v>
      </c>
      <c r="C100" s="32" t="s">
        <v>68</v>
      </c>
      <c r="D100" s="33" t="s">
        <v>144</v>
      </c>
      <c r="E100" s="30" t="s">
        <v>76</v>
      </c>
      <c r="F100" s="92">
        <f t="shared" si="19"/>
        <v>0</v>
      </c>
      <c r="G100" s="38"/>
      <c r="H100" s="92"/>
      <c r="I100" s="38"/>
      <c r="J100" s="38"/>
      <c r="K100" s="38"/>
      <c r="L100" s="30"/>
      <c r="M100" s="4">
        <f t="shared" si="24"/>
        <v>0</v>
      </c>
      <c r="Q100" s="34"/>
      <c r="R100" s="34"/>
      <c r="S100" s="34"/>
      <c r="T100" s="34"/>
    </row>
    <row r="101" spans="1:20" ht="25.5" customHeight="1">
      <c r="A101" s="80" t="s">
        <v>145</v>
      </c>
      <c r="B101" s="2">
        <f>IF(F101&lt;&gt;0,MAX($B$98:B100)+1,0)</f>
        <v>0</v>
      </c>
      <c r="C101" s="32" t="s">
        <v>69</v>
      </c>
      <c r="D101" s="33" t="s">
        <v>145</v>
      </c>
      <c r="E101" s="30" t="s">
        <v>76</v>
      </c>
      <c r="F101" s="92">
        <f t="shared" si="19"/>
        <v>0</v>
      </c>
      <c r="G101" s="38"/>
      <c r="H101" s="92"/>
      <c r="I101" s="38"/>
      <c r="J101" s="38"/>
      <c r="K101" s="38"/>
      <c r="L101" s="30"/>
      <c r="M101" s="4">
        <f t="shared" si="24"/>
        <v>0</v>
      </c>
      <c r="Q101" s="34"/>
      <c r="R101" s="34"/>
      <c r="S101" s="34"/>
      <c r="T101" s="34"/>
    </row>
    <row r="102" spans="1:20" ht="51" customHeight="1">
      <c r="A102" s="230" t="s">
        <v>767</v>
      </c>
      <c r="B102" s="2">
        <f>IF(F102&lt;&gt;0,MAX($B$98:B101)+1,0)</f>
        <v>2</v>
      </c>
      <c r="C102" s="32" t="s">
        <v>728</v>
      </c>
      <c r="D102" s="91" t="s">
        <v>767</v>
      </c>
      <c r="E102" s="30" t="s">
        <v>86</v>
      </c>
      <c r="F102" s="92">
        <f t="shared" si="19"/>
        <v>3</v>
      </c>
      <c r="G102" s="38">
        <f>+'Bang ke chi tiet trung the'!$CK$12</f>
        <v>0</v>
      </c>
      <c r="H102" s="92">
        <f>+'Bang ke chi tiet trung the'!$CK$21</f>
        <v>3</v>
      </c>
      <c r="I102" s="38">
        <f>+'Bang ke chi tiet trung the'!$CK$28</f>
        <v>0</v>
      </c>
      <c r="J102" s="38">
        <f>+'Bang ke chi tiet trung the'!$CK$40</f>
        <v>0</v>
      </c>
      <c r="K102" s="38">
        <f>+'Bang ke chi tiet trung the'!$CK$49</f>
        <v>0</v>
      </c>
      <c r="L102" s="30"/>
      <c r="M102" s="4">
        <f t="shared" si="24"/>
        <v>1</v>
      </c>
      <c r="Q102" s="34"/>
      <c r="R102" s="34"/>
      <c r="S102" s="34"/>
      <c r="T102" s="34"/>
    </row>
    <row r="103" spans="1:20" ht="25.5" customHeight="1">
      <c r="A103" s="226" t="s">
        <v>768</v>
      </c>
      <c r="B103" s="2">
        <f>IF(F103&lt;&gt;0,MAX($B$98:B102)+1,0)</f>
        <v>3</v>
      </c>
      <c r="C103" s="32" t="s">
        <v>719</v>
      </c>
      <c r="D103" s="227" t="s">
        <v>768</v>
      </c>
      <c r="E103" s="30" t="s">
        <v>81</v>
      </c>
      <c r="F103" s="92">
        <f t="shared" si="19"/>
        <v>168</v>
      </c>
      <c r="G103" s="38">
        <f>ROUND(('Bang ke chi tiet trung the'!$CL$12*3),0)</f>
        <v>0</v>
      </c>
      <c r="H103" s="92">
        <f>ROUND(('Bang ke chi tiet trung the'!$CL$21*3),0)</f>
        <v>168</v>
      </c>
      <c r="I103" s="38">
        <f>ROUND(('Bang ke chi tiet trung the'!$CL$28*3),0)</f>
        <v>0</v>
      </c>
      <c r="J103" s="38">
        <f>ROUND(('Bang ke chi tiet trung the'!$CL$40*3),0)</f>
        <v>0</v>
      </c>
      <c r="K103" s="38">
        <f>ROUND(('Bang ke chi tiet trung the'!$CL$49*3),0)</f>
        <v>0</v>
      </c>
      <c r="L103" s="30"/>
      <c r="M103" s="4">
        <f t="shared" si="24"/>
        <v>1</v>
      </c>
      <c r="Q103" s="34"/>
      <c r="R103" s="34"/>
      <c r="S103" s="34"/>
      <c r="T103" s="34"/>
    </row>
    <row r="104" spans="1:20" ht="18" customHeight="1">
      <c r="B104" s="18" t="s">
        <v>36</v>
      </c>
      <c r="C104" s="14" t="s">
        <v>8</v>
      </c>
      <c r="D104" s="2"/>
      <c r="E104" s="30"/>
      <c r="F104" s="38"/>
      <c r="G104" s="31"/>
      <c r="H104" s="31"/>
      <c r="I104" s="31"/>
      <c r="J104" s="31"/>
      <c r="K104" s="31"/>
      <c r="L104" s="30"/>
      <c r="M104" s="4">
        <v>1</v>
      </c>
    </row>
    <row r="105" spans="1:20" s="106" customFormat="1" ht="25.5" customHeight="1">
      <c r="A105" s="83" t="s">
        <v>1225</v>
      </c>
      <c r="B105" s="107">
        <f>IF(F105&lt;&gt;0,MAX($B$104:B104)+1,0)</f>
        <v>1</v>
      </c>
      <c r="C105" s="320" t="s">
        <v>1222</v>
      </c>
      <c r="D105" s="383" t="s">
        <v>1225</v>
      </c>
      <c r="E105" s="384" t="s">
        <v>76</v>
      </c>
      <c r="F105" s="385">
        <f t="shared" ref="F105:F107" si="25">+SUM(G105:K105)</f>
        <v>3</v>
      </c>
      <c r="G105" s="386">
        <f>+'Bang ke chi tiet trung the'!$CG$12</f>
        <v>0</v>
      </c>
      <c r="H105" s="385">
        <f>+'Bang ke chi tiet trung the'!$CG$21</f>
        <v>3</v>
      </c>
      <c r="I105" s="386">
        <f>+'Bang ke chi tiet trung the'!$CG$28</f>
        <v>0</v>
      </c>
      <c r="J105" s="386">
        <f>+'Bang ke chi tiet trung the'!$CG$40</f>
        <v>0</v>
      </c>
      <c r="K105" s="386">
        <f>+'Bang ke chi tiet trung the'!$CG$49</f>
        <v>0</v>
      </c>
      <c r="L105" s="384" t="s">
        <v>1156</v>
      </c>
      <c r="M105" s="106">
        <f t="shared" ref="M105:M106" si="26">+IF(F105&lt;&gt;0,1,0)</f>
        <v>1</v>
      </c>
      <c r="Q105" s="240"/>
      <c r="R105" s="240"/>
      <c r="S105" s="240"/>
      <c r="T105" s="240"/>
    </row>
    <row r="106" spans="1:20" s="106" customFormat="1" ht="25.5" customHeight="1">
      <c r="A106" s="83" t="s">
        <v>1226</v>
      </c>
      <c r="B106" s="107">
        <f>IF(F106&lt;&gt;0,MAX($B$104:B105)+1,0)</f>
        <v>2</v>
      </c>
      <c r="C106" s="320" t="s">
        <v>1224</v>
      </c>
      <c r="D106" s="383" t="s">
        <v>1226</v>
      </c>
      <c r="E106" s="384" t="s">
        <v>76</v>
      </c>
      <c r="F106" s="385">
        <f t="shared" si="25"/>
        <v>3</v>
      </c>
      <c r="G106" s="386">
        <f>+'Bang ke chi tiet trung the'!$CH$12</f>
        <v>0</v>
      </c>
      <c r="H106" s="385">
        <f>+'Bang ke chi tiet trung the'!$CH$21</f>
        <v>3</v>
      </c>
      <c r="I106" s="386">
        <f>+'Bang ke chi tiet trung the'!$CH$28</f>
        <v>0</v>
      </c>
      <c r="J106" s="386">
        <f>+'Bang ke chi tiet trung the'!$CH$40</f>
        <v>0</v>
      </c>
      <c r="K106" s="386">
        <f>+'Bang ke chi tiet trung the'!$CH$49</f>
        <v>0</v>
      </c>
      <c r="L106" s="384" t="s">
        <v>1156</v>
      </c>
      <c r="M106" s="106">
        <f t="shared" si="26"/>
        <v>1</v>
      </c>
      <c r="Q106" s="240"/>
      <c r="R106" s="240"/>
      <c r="S106" s="240"/>
      <c r="T106" s="240"/>
    </row>
    <row r="107" spans="1:20" s="106" customFormat="1" ht="25.5" customHeight="1">
      <c r="A107" s="80" t="s">
        <v>1231</v>
      </c>
      <c r="B107" s="107">
        <f>IF(F107&lt;&gt;0,MAX($B$104:B106)+1,0)</f>
        <v>3</v>
      </c>
      <c r="C107" s="320" t="s">
        <v>1232</v>
      </c>
      <c r="D107" s="387" t="s">
        <v>1231</v>
      </c>
      <c r="E107" s="384" t="s">
        <v>81</v>
      </c>
      <c r="F107" s="385">
        <f t="shared" si="25"/>
        <v>6</v>
      </c>
      <c r="G107" s="386">
        <f>+'Bang ke chi tiet trung the'!$CI$12</f>
        <v>0</v>
      </c>
      <c r="H107" s="385">
        <f>+'Bang ke chi tiet trung the'!$CI$21</f>
        <v>6</v>
      </c>
      <c r="I107" s="386">
        <f>+'Bang ke chi tiet trung the'!$CI$28</f>
        <v>0</v>
      </c>
      <c r="J107" s="386">
        <f>+'Bang ke chi tiet trung the'!$CI$40</f>
        <v>0</v>
      </c>
      <c r="K107" s="386">
        <f>+'Bang ke chi tiet trung the'!$CI$49</f>
        <v>0</v>
      </c>
      <c r="L107" s="384" t="s">
        <v>1156</v>
      </c>
      <c r="Q107" s="240"/>
      <c r="R107" s="240"/>
      <c r="S107" s="240"/>
      <c r="T107" s="240"/>
    </row>
    <row r="108" spans="1:20" ht="25.5" customHeight="1">
      <c r="A108" s="231" t="s">
        <v>769</v>
      </c>
      <c r="B108" s="2">
        <f>IF(F108&lt;&gt;0,MAX($B$104:B107)+1,0)</f>
        <v>4</v>
      </c>
      <c r="C108" s="32" t="s">
        <v>727</v>
      </c>
      <c r="D108" s="227" t="s">
        <v>769</v>
      </c>
      <c r="E108" s="30" t="s">
        <v>86</v>
      </c>
      <c r="F108" s="92">
        <f t="shared" si="19"/>
        <v>1</v>
      </c>
      <c r="G108" s="38">
        <f>+'Bang ke chi tiet trung the'!$CN$12</f>
        <v>0</v>
      </c>
      <c r="H108" s="92">
        <f>+'Bang ke chi tiet trung the'!$CN$21</f>
        <v>1</v>
      </c>
      <c r="I108" s="38">
        <f>+'Bang ke chi tiet trung the'!$CN$28</f>
        <v>0</v>
      </c>
      <c r="J108" s="38">
        <f>+'Bang ke chi tiet trung the'!$CN$40</f>
        <v>0</v>
      </c>
      <c r="K108" s="38">
        <f>+'Bang ke chi tiet trung the'!$CN$49</f>
        <v>0</v>
      </c>
      <c r="L108" s="49"/>
      <c r="M108" s="4">
        <f t="shared" si="24"/>
        <v>1</v>
      </c>
      <c r="Q108" s="34"/>
      <c r="R108" s="34"/>
      <c r="S108" s="34"/>
      <c r="T108" s="34"/>
    </row>
    <row r="109" spans="1:20" ht="25.5" customHeight="1">
      <c r="A109" s="231" t="s">
        <v>874</v>
      </c>
      <c r="B109" s="2">
        <f>IF(F109&lt;&gt;0,MAX($B$104:B108)+1,0)</f>
        <v>5</v>
      </c>
      <c r="C109" s="32" t="s">
        <v>726</v>
      </c>
      <c r="D109" s="33" t="s">
        <v>874</v>
      </c>
      <c r="E109" s="30" t="s">
        <v>86</v>
      </c>
      <c r="F109" s="92">
        <f t="shared" si="19"/>
        <v>1</v>
      </c>
      <c r="G109" s="38">
        <f>+'Bang ke chi tiet trung the'!$CM$12</f>
        <v>0</v>
      </c>
      <c r="H109" s="92">
        <f>+'Bang ke chi tiet trung the'!$CM$21</f>
        <v>1</v>
      </c>
      <c r="I109" s="38">
        <f>+'Bang ke chi tiet trung the'!$CM$28</f>
        <v>0</v>
      </c>
      <c r="J109" s="38">
        <f>+'Bang ke chi tiet trung the'!$CM$40</f>
        <v>0</v>
      </c>
      <c r="K109" s="38">
        <f>+'Bang ke chi tiet trung the'!$CM$49</f>
        <v>0</v>
      </c>
      <c r="L109" s="49"/>
      <c r="Q109" s="34"/>
      <c r="R109" s="34"/>
      <c r="S109" s="34"/>
      <c r="T109" s="34"/>
    </row>
    <row r="110" spans="1:20">
      <c r="B110" s="7"/>
      <c r="C110" s="8"/>
      <c r="D110" s="8"/>
      <c r="E110" s="7"/>
      <c r="F110" s="39"/>
      <c r="G110" s="7"/>
      <c r="H110" s="7"/>
      <c r="I110" s="7"/>
      <c r="J110" s="7"/>
      <c r="K110" s="7"/>
      <c r="L110" s="8"/>
    </row>
    <row r="113" spans="1:11">
      <c r="A113" s="80" t="s">
        <v>7</v>
      </c>
      <c r="F113" s="232">
        <f>+SUM(F5:F110)</f>
        <v>11276.148999999999</v>
      </c>
      <c r="G113" s="232">
        <f t="shared" ref="G113:K113" si="27">+SUM(G5:G110)</f>
        <v>554.654</v>
      </c>
      <c r="H113" s="232">
        <f t="shared" si="27"/>
        <v>1100.3229999999999</v>
      </c>
      <c r="I113" s="232">
        <f t="shared" si="27"/>
        <v>4506.1019999999999</v>
      </c>
      <c r="J113" s="232">
        <f t="shared" si="27"/>
        <v>3480.7</v>
      </c>
      <c r="K113" s="232">
        <f t="shared" si="27"/>
        <v>1634.37</v>
      </c>
    </row>
  </sheetData>
  <autoFilter ref="M1:M110" xr:uid="{00000000-0009-0000-0000-000000000000}"/>
  <mergeCells count="1">
    <mergeCell ref="B2:L2"/>
  </mergeCells>
  <conditionalFormatting sqref="A11">
    <cfRule type="duplicateValues" dxfId="45" priority="15"/>
  </conditionalFormatting>
  <conditionalFormatting sqref="A20">
    <cfRule type="duplicateValues" dxfId="44" priority="25"/>
  </conditionalFormatting>
  <conditionalFormatting sqref="A21">
    <cfRule type="duplicateValues" dxfId="43" priority="24"/>
  </conditionalFormatting>
  <conditionalFormatting sqref="A22">
    <cfRule type="duplicateValues" dxfId="42" priority="23"/>
  </conditionalFormatting>
  <conditionalFormatting sqref="A27">
    <cfRule type="duplicateValues" dxfId="41" priority="5"/>
  </conditionalFormatting>
  <conditionalFormatting sqref="A29">
    <cfRule type="duplicateValues" dxfId="40" priority="10"/>
  </conditionalFormatting>
  <conditionalFormatting sqref="A32">
    <cfRule type="duplicateValues" dxfId="39" priority="14"/>
  </conditionalFormatting>
  <conditionalFormatting sqref="A35">
    <cfRule type="duplicateValues" dxfId="38" priority="9"/>
  </conditionalFormatting>
  <conditionalFormatting sqref="A46">
    <cfRule type="duplicateValues" dxfId="37" priority="8"/>
  </conditionalFormatting>
  <conditionalFormatting sqref="A56">
    <cfRule type="duplicateValues" dxfId="36" priority="16"/>
  </conditionalFormatting>
  <conditionalFormatting sqref="A66">
    <cfRule type="duplicateValues" dxfId="35" priority="7"/>
  </conditionalFormatting>
  <conditionalFormatting sqref="A68">
    <cfRule type="duplicateValues" dxfId="34" priority="3"/>
  </conditionalFormatting>
  <conditionalFormatting sqref="A71">
    <cfRule type="duplicateValues" dxfId="33" priority="22"/>
  </conditionalFormatting>
  <conditionalFormatting sqref="A72">
    <cfRule type="duplicateValues" dxfId="32" priority="28"/>
  </conditionalFormatting>
  <conditionalFormatting sqref="A73">
    <cfRule type="duplicateValues" dxfId="31" priority="6"/>
  </conditionalFormatting>
  <conditionalFormatting sqref="A76">
    <cfRule type="duplicateValues" dxfId="30" priority="29"/>
  </conditionalFormatting>
  <conditionalFormatting sqref="A77">
    <cfRule type="duplicateValues" dxfId="29" priority="12"/>
  </conditionalFormatting>
  <conditionalFormatting sqref="A85">
    <cfRule type="duplicateValues" dxfId="28" priority="4"/>
  </conditionalFormatting>
  <conditionalFormatting sqref="A86">
    <cfRule type="duplicateValues" dxfId="27" priority="11"/>
  </conditionalFormatting>
  <conditionalFormatting sqref="A94">
    <cfRule type="duplicateValues" dxfId="26" priority="19"/>
  </conditionalFormatting>
  <conditionalFormatting sqref="A95">
    <cfRule type="duplicateValues" dxfId="25" priority="20"/>
  </conditionalFormatting>
  <conditionalFormatting sqref="A96">
    <cfRule type="duplicateValues" dxfId="24" priority="21"/>
  </conditionalFormatting>
  <conditionalFormatting sqref="A97">
    <cfRule type="duplicateValues" dxfId="23" priority="18"/>
  </conditionalFormatting>
  <conditionalFormatting sqref="A105:A106">
    <cfRule type="duplicateValues" dxfId="22" priority="2"/>
  </conditionalFormatting>
  <conditionalFormatting sqref="A107">
    <cfRule type="duplicateValues" dxfId="21" priority="1"/>
  </conditionalFormatting>
  <conditionalFormatting sqref="A110:A1048576 A98:A101 A78:A84 A1:A10 A74:A75 A23 A13:A17 A25:A26 A67 A57:A63 A33:A34 A54:A55 A87:A93 A104 A30:A31 A36:A45 A47:A51 A28 A69:A70">
    <cfRule type="duplicateValues" dxfId="20" priority="31"/>
  </conditionalFormatting>
  <pageMargins left="0.511811023622047" right="0.196850393700787" top="0.511811023622047" bottom="0.27559055118110198" header="0.47244094488188998" footer="0.31496062992126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CS77"/>
  <sheetViews>
    <sheetView zoomScale="79" zoomScaleNormal="79" workbookViewId="0">
      <pane xSplit="2" ySplit="3" topLeftCell="AO32" activePane="bottomRight" state="frozen"/>
      <selection activeCell="F8" sqref="F8"/>
      <selection pane="topRight" activeCell="F8" sqref="F8"/>
      <selection pane="bottomLeft" activeCell="F8" sqref="F8"/>
      <selection pane="bottomRight" activeCell="BS3" sqref="BS3"/>
    </sheetView>
  </sheetViews>
  <sheetFormatPr defaultRowHeight="15"/>
  <cols>
    <col min="1" max="1" width="6.140625" style="11" customWidth="1"/>
    <col min="2" max="2" width="47.140625" style="11" customWidth="1"/>
    <col min="3" max="3" width="11.7109375" style="11" customWidth="1"/>
    <col min="4" max="4" width="9" style="11" customWidth="1"/>
    <col min="5" max="5" width="5.28515625" style="11" customWidth="1"/>
    <col min="6" max="6" width="4.85546875" style="11" customWidth="1"/>
    <col min="7" max="7" width="6.5703125" style="11" customWidth="1"/>
    <col min="8" max="8" width="6.28515625" style="11" customWidth="1"/>
    <col min="9" max="9" width="5.28515625" style="11" customWidth="1"/>
    <col min="10" max="10" width="7.42578125" style="11" customWidth="1"/>
    <col min="11" max="18" width="5" style="11" customWidth="1"/>
    <col min="19" max="19" width="9.7109375" style="11" customWidth="1"/>
    <col min="20" max="20" width="6.7109375" style="11" customWidth="1"/>
    <col min="21" max="22" width="5.140625" style="11" customWidth="1"/>
    <col min="23" max="23" width="6.42578125" style="11" customWidth="1"/>
    <col min="24" max="35" width="4" style="11" customWidth="1"/>
    <col min="36" max="36" width="6.42578125" style="11" customWidth="1"/>
    <col min="37" max="44" width="4" style="11" customWidth="1"/>
    <col min="45" max="46" width="8.85546875" style="11" customWidth="1"/>
    <col min="47" max="47" width="7" style="11" customWidth="1"/>
    <col min="48" max="48" width="6.42578125" style="11" customWidth="1"/>
    <col min="49" max="49" width="7.28515625" style="11" customWidth="1"/>
    <col min="50" max="50" width="6.5703125" style="11" customWidth="1"/>
    <col min="51" max="53" width="7.28515625" style="11" customWidth="1"/>
    <col min="54" max="56" width="4.28515625" style="11" customWidth="1"/>
    <col min="57" max="58" width="3.42578125" style="11" customWidth="1"/>
    <col min="59" max="71" width="4.28515625" style="11" customWidth="1"/>
    <col min="72" max="72" width="4.28515625" style="381" customWidth="1"/>
    <col min="73" max="80" width="3.85546875" style="11" customWidth="1"/>
    <col min="81" max="82" width="5.85546875" style="11" customWidth="1"/>
    <col min="83" max="83" width="3.85546875" style="11" customWidth="1"/>
    <col min="84" max="84" width="4.7109375" style="11" customWidth="1"/>
    <col min="85" max="86" width="6" style="11" customWidth="1"/>
    <col min="87" max="87" width="6" style="381" customWidth="1"/>
    <col min="88" max="88" width="5.140625" style="11" customWidth="1"/>
    <col min="89" max="89" width="9.28515625" style="11" customWidth="1"/>
    <col min="90" max="92" width="5.140625" style="11" customWidth="1"/>
    <col min="93" max="93" width="16.5703125" style="9" customWidth="1"/>
    <col min="94" max="94" width="5.42578125" style="9" customWidth="1"/>
    <col min="95" max="95" width="9.140625" style="9"/>
    <col min="96" max="96" width="10.28515625" style="9" customWidth="1"/>
    <col min="97" max="292" width="9.140625" style="9"/>
    <col min="293" max="293" width="12.42578125" style="9" customWidth="1"/>
    <col min="294" max="294" width="9" style="9" customWidth="1"/>
    <col min="295" max="295" width="10.140625" style="9" customWidth="1"/>
    <col min="296" max="296" width="5.42578125" style="9" customWidth="1"/>
    <col min="297" max="297" width="4.7109375" style="9" customWidth="1"/>
    <col min="298" max="298" width="4.28515625" style="9" customWidth="1"/>
    <col min="299" max="301" width="3.140625" style="9" customWidth="1"/>
    <col min="302" max="302" width="3.7109375" style="9" customWidth="1"/>
    <col min="303" max="328" width="3.140625" style="9" customWidth="1"/>
    <col min="329" max="329" width="3.85546875" style="9" customWidth="1"/>
    <col min="330" max="330" width="4.7109375" style="9" customWidth="1"/>
    <col min="331" max="331" width="3.42578125" style="9" customWidth="1"/>
    <col min="332" max="347" width="3.140625" style="9" customWidth="1"/>
    <col min="348" max="349" width="4.42578125" style="9" customWidth="1"/>
    <col min="350" max="350" width="5.42578125" style="9" customWidth="1"/>
    <col min="351" max="351" width="9.140625" style="9"/>
    <col min="352" max="352" width="10.28515625" style="9" customWidth="1"/>
    <col min="353" max="548" width="9.140625" style="9"/>
    <col min="549" max="549" width="12.42578125" style="9" customWidth="1"/>
    <col min="550" max="550" width="9" style="9" customWidth="1"/>
    <col min="551" max="551" width="10.140625" style="9" customWidth="1"/>
    <col min="552" max="552" width="5.42578125" style="9" customWidth="1"/>
    <col min="553" max="553" width="4.7109375" style="9" customWidth="1"/>
    <col min="554" max="554" width="4.28515625" style="9" customWidth="1"/>
    <col min="555" max="557" width="3.140625" style="9" customWidth="1"/>
    <col min="558" max="558" width="3.7109375" style="9" customWidth="1"/>
    <col min="559" max="584" width="3.140625" style="9" customWidth="1"/>
    <col min="585" max="585" width="3.85546875" style="9" customWidth="1"/>
    <col min="586" max="586" width="4.7109375" style="9" customWidth="1"/>
    <col min="587" max="587" width="3.42578125" style="9" customWidth="1"/>
    <col min="588" max="603" width="3.140625" style="9" customWidth="1"/>
    <col min="604" max="605" width="4.42578125" style="9" customWidth="1"/>
    <col min="606" max="606" width="5.42578125" style="9" customWidth="1"/>
    <col min="607" max="607" width="9.140625" style="9"/>
    <col min="608" max="608" width="10.28515625" style="9" customWidth="1"/>
    <col min="609" max="804" width="9.140625" style="9"/>
    <col min="805" max="805" width="12.42578125" style="9" customWidth="1"/>
    <col min="806" max="806" width="9" style="9" customWidth="1"/>
    <col min="807" max="807" width="10.140625" style="9" customWidth="1"/>
    <col min="808" max="808" width="5.42578125" style="9" customWidth="1"/>
    <col min="809" max="809" width="4.7109375" style="9" customWidth="1"/>
    <col min="810" max="810" width="4.28515625" style="9" customWidth="1"/>
    <col min="811" max="813" width="3.140625" style="9" customWidth="1"/>
    <col min="814" max="814" width="3.7109375" style="9" customWidth="1"/>
    <col min="815" max="840" width="3.140625" style="9" customWidth="1"/>
    <col min="841" max="841" width="3.85546875" style="9" customWidth="1"/>
    <col min="842" max="842" width="4.7109375" style="9" customWidth="1"/>
    <col min="843" max="843" width="3.42578125" style="9" customWidth="1"/>
    <col min="844" max="859" width="3.140625" style="9" customWidth="1"/>
    <col min="860" max="861" width="4.42578125" style="9" customWidth="1"/>
    <col min="862" max="862" width="5.42578125" style="9" customWidth="1"/>
    <col min="863" max="863" width="9.140625" style="9"/>
    <col min="864" max="864" width="10.28515625" style="9" customWidth="1"/>
    <col min="865" max="1060" width="9.140625" style="9"/>
    <col min="1061" max="1061" width="12.42578125" style="9" customWidth="1"/>
    <col min="1062" max="1062" width="9" style="9" customWidth="1"/>
    <col min="1063" max="1063" width="10.140625" style="9" customWidth="1"/>
    <col min="1064" max="1064" width="5.42578125" style="9" customWidth="1"/>
    <col min="1065" max="1065" width="4.7109375" style="9" customWidth="1"/>
    <col min="1066" max="1066" width="4.28515625" style="9" customWidth="1"/>
    <col min="1067" max="1069" width="3.140625" style="9" customWidth="1"/>
    <col min="1070" max="1070" width="3.7109375" style="9" customWidth="1"/>
    <col min="1071" max="1096" width="3.140625" style="9" customWidth="1"/>
    <col min="1097" max="1097" width="3.85546875" style="9" customWidth="1"/>
    <col min="1098" max="1098" width="4.7109375" style="9" customWidth="1"/>
    <col min="1099" max="1099" width="3.42578125" style="9" customWidth="1"/>
    <col min="1100" max="1115" width="3.140625" style="9" customWidth="1"/>
    <col min="1116" max="1117" width="4.42578125" style="9" customWidth="1"/>
    <col min="1118" max="1118" width="5.42578125" style="9" customWidth="1"/>
    <col min="1119" max="1119" width="9.140625" style="9"/>
    <col min="1120" max="1120" width="10.28515625" style="9" customWidth="1"/>
    <col min="1121" max="1316" width="9.140625" style="9"/>
    <col min="1317" max="1317" width="12.42578125" style="9" customWidth="1"/>
    <col min="1318" max="1318" width="9" style="9" customWidth="1"/>
    <col min="1319" max="1319" width="10.140625" style="9" customWidth="1"/>
    <col min="1320" max="1320" width="5.42578125" style="9" customWidth="1"/>
    <col min="1321" max="1321" width="4.7109375" style="9" customWidth="1"/>
    <col min="1322" max="1322" width="4.28515625" style="9" customWidth="1"/>
    <col min="1323" max="1325" width="3.140625" style="9" customWidth="1"/>
    <col min="1326" max="1326" width="3.7109375" style="9" customWidth="1"/>
    <col min="1327" max="1352" width="3.140625" style="9" customWidth="1"/>
    <col min="1353" max="1353" width="3.85546875" style="9" customWidth="1"/>
    <col min="1354" max="1354" width="4.7109375" style="9" customWidth="1"/>
    <col min="1355" max="1355" width="3.42578125" style="9" customWidth="1"/>
    <col min="1356" max="1371" width="3.140625" style="9" customWidth="1"/>
    <col min="1372" max="1373" width="4.42578125" style="9" customWidth="1"/>
    <col min="1374" max="1374" width="5.42578125" style="9" customWidth="1"/>
    <col min="1375" max="1375" width="9.140625" style="9"/>
    <col min="1376" max="1376" width="10.28515625" style="9" customWidth="1"/>
    <col min="1377" max="1572" width="9.140625" style="9"/>
    <col min="1573" max="1573" width="12.42578125" style="9" customWidth="1"/>
    <col min="1574" max="1574" width="9" style="9" customWidth="1"/>
    <col min="1575" max="1575" width="10.140625" style="9" customWidth="1"/>
    <col min="1576" max="1576" width="5.42578125" style="9" customWidth="1"/>
    <col min="1577" max="1577" width="4.7109375" style="9" customWidth="1"/>
    <col min="1578" max="1578" width="4.28515625" style="9" customWidth="1"/>
    <col min="1579" max="1581" width="3.140625" style="9" customWidth="1"/>
    <col min="1582" max="1582" width="3.7109375" style="9" customWidth="1"/>
    <col min="1583" max="1608" width="3.140625" style="9" customWidth="1"/>
    <col min="1609" max="1609" width="3.85546875" style="9" customWidth="1"/>
    <col min="1610" max="1610" width="4.7109375" style="9" customWidth="1"/>
    <col min="1611" max="1611" width="3.42578125" style="9" customWidth="1"/>
    <col min="1612" max="1627" width="3.140625" style="9" customWidth="1"/>
    <col min="1628" max="1629" width="4.42578125" style="9" customWidth="1"/>
    <col min="1630" max="1630" width="5.42578125" style="9" customWidth="1"/>
    <col min="1631" max="1631" width="9.140625" style="9"/>
    <col min="1632" max="1632" width="10.28515625" style="9" customWidth="1"/>
    <col min="1633" max="1828" width="9.140625" style="9"/>
    <col min="1829" max="1829" width="12.42578125" style="9" customWidth="1"/>
    <col min="1830" max="1830" width="9" style="9" customWidth="1"/>
    <col min="1831" max="1831" width="10.140625" style="9" customWidth="1"/>
    <col min="1832" max="1832" width="5.42578125" style="9" customWidth="1"/>
    <col min="1833" max="1833" width="4.7109375" style="9" customWidth="1"/>
    <col min="1834" max="1834" width="4.28515625" style="9" customWidth="1"/>
    <col min="1835" max="1837" width="3.140625" style="9" customWidth="1"/>
    <col min="1838" max="1838" width="3.7109375" style="9" customWidth="1"/>
    <col min="1839" max="1864" width="3.140625" style="9" customWidth="1"/>
    <col min="1865" max="1865" width="3.85546875" style="9" customWidth="1"/>
    <col min="1866" max="1866" width="4.7109375" style="9" customWidth="1"/>
    <col min="1867" max="1867" width="3.42578125" style="9" customWidth="1"/>
    <col min="1868" max="1883" width="3.140625" style="9" customWidth="1"/>
    <col min="1884" max="1885" width="4.42578125" style="9" customWidth="1"/>
    <col min="1886" max="1886" width="5.42578125" style="9" customWidth="1"/>
    <col min="1887" max="1887" width="9.140625" style="9"/>
    <col min="1888" max="1888" width="10.28515625" style="9" customWidth="1"/>
    <col min="1889" max="2084" width="9.140625" style="9"/>
    <col min="2085" max="2085" width="12.42578125" style="9" customWidth="1"/>
    <col min="2086" max="2086" width="9" style="9" customWidth="1"/>
    <col min="2087" max="2087" width="10.140625" style="9" customWidth="1"/>
    <col min="2088" max="2088" width="5.42578125" style="9" customWidth="1"/>
    <col min="2089" max="2089" width="4.7109375" style="9" customWidth="1"/>
    <col min="2090" max="2090" width="4.28515625" style="9" customWidth="1"/>
    <col min="2091" max="2093" width="3.140625" style="9" customWidth="1"/>
    <col min="2094" max="2094" width="3.7109375" style="9" customWidth="1"/>
    <col min="2095" max="2120" width="3.140625" style="9" customWidth="1"/>
    <col min="2121" max="2121" width="3.85546875" style="9" customWidth="1"/>
    <col min="2122" max="2122" width="4.7109375" style="9" customWidth="1"/>
    <col min="2123" max="2123" width="3.42578125" style="9" customWidth="1"/>
    <col min="2124" max="2139" width="3.140625" style="9" customWidth="1"/>
    <col min="2140" max="2141" width="4.42578125" style="9" customWidth="1"/>
    <col min="2142" max="2142" width="5.42578125" style="9" customWidth="1"/>
    <col min="2143" max="2143" width="9.140625" style="9"/>
    <col min="2144" max="2144" width="10.28515625" style="9" customWidth="1"/>
    <col min="2145" max="2340" width="9.140625" style="9"/>
    <col min="2341" max="2341" width="12.42578125" style="9" customWidth="1"/>
    <col min="2342" max="2342" width="9" style="9" customWidth="1"/>
    <col min="2343" max="2343" width="10.140625" style="9" customWidth="1"/>
    <col min="2344" max="2344" width="5.42578125" style="9" customWidth="1"/>
    <col min="2345" max="2345" width="4.7109375" style="9" customWidth="1"/>
    <col min="2346" max="2346" width="4.28515625" style="9" customWidth="1"/>
    <col min="2347" max="2349" width="3.140625" style="9" customWidth="1"/>
    <col min="2350" max="2350" width="3.7109375" style="9" customWidth="1"/>
    <col min="2351" max="2376" width="3.140625" style="9" customWidth="1"/>
    <col min="2377" max="2377" width="3.85546875" style="9" customWidth="1"/>
    <col min="2378" max="2378" width="4.7109375" style="9" customWidth="1"/>
    <col min="2379" max="2379" width="3.42578125" style="9" customWidth="1"/>
    <col min="2380" max="2395" width="3.140625" style="9" customWidth="1"/>
    <col min="2396" max="2397" width="4.42578125" style="9" customWidth="1"/>
    <col min="2398" max="2398" width="5.42578125" style="9" customWidth="1"/>
    <col min="2399" max="2399" width="9.140625" style="9"/>
    <col min="2400" max="2400" width="10.28515625" style="9" customWidth="1"/>
    <col min="2401" max="2596" width="9.140625" style="9"/>
    <col min="2597" max="2597" width="12.42578125" style="9" customWidth="1"/>
    <col min="2598" max="2598" width="9" style="9" customWidth="1"/>
    <col min="2599" max="2599" width="10.140625" style="9" customWidth="1"/>
    <col min="2600" max="2600" width="5.42578125" style="9" customWidth="1"/>
    <col min="2601" max="2601" width="4.7109375" style="9" customWidth="1"/>
    <col min="2602" max="2602" width="4.28515625" style="9" customWidth="1"/>
    <col min="2603" max="2605" width="3.140625" style="9" customWidth="1"/>
    <col min="2606" max="2606" width="3.7109375" style="9" customWidth="1"/>
    <col min="2607" max="2632" width="3.140625" style="9" customWidth="1"/>
    <col min="2633" max="2633" width="3.85546875" style="9" customWidth="1"/>
    <col min="2634" max="2634" width="4.7109375" style="9" customWidth="1"/>
    <col min="2635" max="2635" width="3.42578125" style="9" customWidth="1"/>
    <col min="2636" max="2651" width="3.140625" style="9" customWidth="1"/>
    <col min="2652" max="2653" width="4.42578125" style="9" customWidth="1"/>
    <col min="2654" max="2654" width="5.42578125" style="9" customWidth="1"/>
    <col min="2655" max="2655" width="9.140625" style="9"/>
    <col min="2656" max="2656" width="10.28515625" style="9" customWidth="1"/>
    <col min="2657" max="2852" width="9.140625" style="9"/>
    <col min="2853" max="2853" width="12.42578125" style="9" customWidth="1"/>
    <col min="2854" max="2854" width="9" style="9" customWidth="1"/>
    <col min="2855" max="2855" width="10.140625" style="9" customWidth="1"/>
    <col min="2856" max="2856" width="5.42578125" style="9" customWidth="1"/>
    <col min="2857" max="2857" width="4.7109375" style="9" customWidth="1"/>
    <col min="2858" max="2858" width="4.28515625" style="9" customWidth="1"/>
    <col min="2859" max="2861" width="3.140625" style="9" customWidth="1"/>
    <col min="2862" max="2862" width="3.7109375" style="9" customWidth="1"/>
    <col min="2863" max="2888" width="3.140625" style="9" customWidth="1"/>
    <col min="2889" max="2889" width="3.85546875" style="9" customWidth="1"/>
    <col min="2890" max="2890" width="4.7109375" style="9" customWidth="1"/>
    <col min="2891" max="2891" width="3.42578125" style="9" customWidth="1"/>
    <col min="2892" max="2907" width="3.140625" style="9" customWidth="1"/>
    <col min="2908" max="2909" width="4.42578125" style="9" customWidth="1"/>
    <col min="2910" max="2910" width="5.42578125" style="9" customWidth="1"/>
    <col min="2911" max="2911" width="9.140625" style="9"/>
    <col min="2912" max="2912" width="10.28515625" style="9" customWidth="1"/>
    <col min="2913" max="3108" width="9.140625" style="9"/>
    <col min="3109" max="3109" width="12.42578125" style="9" customWidth="1"/>
    <col min="3110" max="3110" width="9" style="9" customWidth="1"/>
    <col min="3111" max="3111" width="10.140625" style="9" customWidth="1"/>
    <col min="3112" max="3112" width="5.42578125" style="9" customWidth="1"/>
    <col min="3113" max="3113" width="4.7109375" style="9" customWidth="1"/>
    <col min="3114" max="3114" width="4.28515625" style="9" customWidth="1"/>
    <col min="3115" max="3117" width="3.140625" style="9" customWidth="1"/>
    <col min="3118" max="3118" width="3.7109375" style="9" customWidth="1"/>
    <col min="3119" max="3144" width="3.140625" style="9" customWidth="1"/>
    <col min="3145" max="3145" width="3.85546875" style="9" customWidth="1"/>
    <col min="3146" max="3146" width="4.7109375" style="9" customWidth="1"/>
    <col min="3147" max="3147" width="3.42578125" style="9" customWidth="1"/>
    <col min="3148" max="3163" width="3.140625" style="9" customWidth="1"/>
    <col min="3164" max="3165" width="4.42578125" style="9" customWidth="1"/>
    <col min="3166" max="3166" width="5.42578125" style="9" customWidth="1"/>
    <col min="3167" max="3167" width="9.140625" style="9"/>
    <col min="3168" max="3168" width="10.28515625" style="9" customWidth="1"/>
    <col min="3169" max="3364" width="9.140625" style="9"/>
    <col min="3365" max="3365" width="12.42578125" style="9" customWidth="1"/>
    <col min="3366" max="3366" width="9" style="9" customWidth="1"/>
    <col min="3367" max="3367" width="10.140625" style="9" customWidth="1"/>
    <col min="3368" max="3368" width="5.42578125" style="9" customWidth="1"/>
    <col min="3369" max="3369" width="4.7109375" style="9" customWidth="1"/>
    <col min="3370" max="3370" width="4.28515625" style="9" customWidth="1"/>
    <col min="3371" max="3373" width="3.140625" style="9" customWidth="1"/>
    <col min="3374" max="3374" width="3.7109375" style="9" customWidth="1"/>
    <col min="3375" max="3400" width="3.140625" style="9" customWidth="1"/>
    <col min="3401" max="3401" width="3.85546875" style="9" customWidth="1"/>
    <col min="3402" max="3402" width="4.7109375" style="9" customWidth="1"/>
    <col min="3403" max="3403" width="3.42578125" style="9" customWidth="1"/>
    <col min="3404" max="3419" width="3.140625" style="9" customWidth="1"/>
    <col min="3420" max="3421" width="4.42578125" style="9" customWidth="1"/>
    <col min="3422" max="3422" width="5.42578125" style="9" customWidth="1"/>
    <col min="3423" max="3423" width="9.140625" style="9"/>
    <col min="3424" max="3424" width="10.28515625" style="9" customWidth="1"/>
    <col min="3425" max="3620" width="9.140625" style="9"/>
    <col min="3621" max="3621" width="12.42578125" style="9" customWidth="1"/>
    <col min="3622" max="3622" width="9" style="9" customWidth="1"/>
    <col min="3623" max="3623" width="10.140625" style="9" customWidth="1"/>
    <col min="3624" max="3624" width="5.42578125" style="9" customWidth="1"/>
    <col min="3625" max="3625" width="4.7109375" style="9" customWidth="1"/>
    <col min="3626" max="3626" width="4.28515625" style="9" customWidth="1"/>
    <col min="3627" max="3629" width="3.140625" style="9" customWidth="1"/>
    <col min="3630" max="3630" width="3.7109375" style="9" customWidth="1"/>
    <col min="3631" max="3656" width="3.140625" style="9" customWidth="1"/>
    <col min="3657" max="3657" width="3.85546875" style="9" customWidth="1"/>
    <col min="3658" max="3658" width="4.7109375" style="9" customWidth="1"/>
    <col min="3659" max="3659" width="3.42578125" style="9" customWidth="1"/>
    <col min="3660" max="3675" width="3.140625" style="9" customWidth="1"/>
    <col min="3676" max="3677" width="4.42578125" style="9" customWidth="1"/>
    <col min="3678" max="3678" width="5.42578125" style="9" customWidth="1"/>
    <col min="3679" max="3679" width="9.140625" style="9"/>
    <col min="3680" max="3680" width="10.28515625" style="9" customWidth="1"/>
    <col min="3681" max="3876" width="9.140625" style="9"/>
    <col min="3877" max="3877" width="12.42578125" style="9" customWidth="1"/>
    <col min="3878" max="3878" width="9" style="9" customWidth="1"/>
    <col min="3879" max="3879" width="10.140625" style="9" customWidth="1"/>
    <col min="3880" max="3880" width="5.42578125" style="9" customWidth="1"/>
    <col min="3881" max="3881" width="4.7109375" style="9" customWidth="1"/>
    <col min="3882" max="3882" width="4.28515625" style="9" customWidth="1"/>
    <col min="3883" max="3885" width="3.140625" style="9" customWidth="1"/>
    <col min="3886" max="3886" width="3.7109375" style="9" customWidth="1"/>
    <col min="3887" max="3912" width="3.140625" style="9" customWidth="1"/>
    <col min="3913" max="3913" width="3.85546875" style="9" customWidth="1"/>
    <col min="3914" max="3914" width="4.7109375" style="9" customWidth="1"/>
    <col min="3915" max="3915" width="3.42578125" style="9" customWidth="1"/>
    <col min="3916" max="3931" width="3.140625" style="9" customWidth="1"/>
    <col min="3932" max="3933" width="4.42578125" style="9" customWidth="1"/>
    <col min="3934" max="3934" width="5.42578125" style="9" customWidth="1"/>
    <col min="3935" max="3935" width="9.140625" style="9"/>
    <col min="3936" max="3936" width="10.28515625" style="9" customWidth="1"/>
    <col min="3937" max="4132" width="9.140625" style="9"/>
    <col min="4133" max="4133" width="12.42578125" style="9" customWidth="1"/>
    <col min="4134" max="4134" width="9" style="9" customWidth="1"/>
    <col min="4135" max="4135" width="10.140625" style="9" customWidth="1"/>
    <col min="4136" max="4136" width="5.42578125" style="9" customWidth="1"/>
    <col min="4137" max="4137" width="4.7109375" style="9" customWidth="1"/>
    <col min="4138" max="4138" width="4.28515625" style="9" customWidth="1"/>
    <col min="4139" max="4141" width="3.140625" style="9" customWidth="1"/>
    <col min="4142" max="4142" width="3.7109375" style="9" customWidth="1"/>
    <col min="4143" max="4168" width="3.140625" style="9" customWidth="1"/>
    <col min="4169" max="4169" width="3.85546875" style="9" customWidth="1"/>
    <col min="4170" max="4170" width="4.7109375" style="9" customWidth="1"/>
    <col min="4171" max="4171" width="3.42578125" style="9" customWidth="1"/>
    <col min="4172" max="4187" width="3.140625" style="9" customWidth="1"/>
    <col min="4188" max="4189" width="4.42578125" style="9" customWidth="1"/>
    <col min="4190" max="4190" width="5.42578125" style="9" customWidth="1"/>
    <col min="4191" max="4191" width="9.140625" style="9"/>
    <col min="4192" max="4192" width="10.28515625" style="9" customWidth="1"/>
    <col min="4193" max="4388" width="9.140625" style="9"/>
    <col min="4389" max="4389" width="12.42578125" style="9" customWidth="1"/>
    <col min="4390" max="4390" width="9" style="9" customWidth="1"/>
    <col min="4391" max="4391" width="10.140625" style="9" customWidth="1"/>
    <col min="4392" max="4392" width="5.42578125" style="9" customWidth="1"/>
    <col min="4393" max="4393" width="4.7109375" style="9" customWidth="1"/>
    <col min="4394" max="4394" width="4.28515625" style="9" customWidth="1"/>
    <col min="4395" max="4397" width="3.140625" style="9" customWidth="1"/>
    <col min="4398" max="4398" width="3.7109375" style="9" customWidth="1"/>
    <col min="4399" max="4424" width="3.140625" style="9" customWidth="1"/>
    <col min="4425" max="4425" width="3.85546875" style="9" customWidth="1"/>
    <col min="4426" max="4426" width="4.7109375" style="9" customWidth="1"/>
    <col min="4427" max="4427" width="3.42578125" style="9" customWidth="1"/>
    <col min="4428" max="4443" width="3.140625" style="9" customWidth="1"/>
    <col min="4444" max="4445" width="4.42578125" style="9" customWidth="1"/>
    <col min="4446" max="4446" width="5.42578125" style="9" customWidth="1"/>
    <col min="4447" max="4447" width="9.140625" style="9"/>
    <col min="4448" max="4448" width="10.28515625" style="9" customWidth="1"/>
    <col min="4449" max="4644" width="9.140625" style="9"/>
    <col min="4645" max="4645" width="12.42578125" style="9" customWidth="1"/>
    <col min="4646" max="4646" width="9" style="9" customWidth="1"/>
    <col min="4647" max="4647" width="10.140625" style="9" customWidth="1"/>
    <col min="4648" max="4648" width="5.42578125" style="9" customWidth="1"/>
    <col min="4649" max="4649" width="4.7109375" style="9" customWidth="1"/>
    <col min="4650" max="4650" width="4.28515625" style="9" customWidth="1"/>
    <col min="4651" max="4653" width="3.140625" style="9" customWidth="1"/>
    <col min="4654" max="4654" width="3.7109375" style="9" customWidth="1"/>
    <col min="4655" max="4680" width="3.140625" style="9" customWidth="1"/>
    <col min="4681" max="4681" width="3.85546875" style="9" customWidth="1"/>
    <col min="4682" max="4682" width="4.7109375" style="9" customWidth="1"/>
    <col min="4683" max="4683" width="3.42578125" style="9" customWidth="1"/>
    <col min="4684" max="4699" width="3.140625" style="9" customWidth="1"/>
    <col min="4700" max="4701" width="4.42578125" style="9" customWidth="1"/>
    <col min="4702" max="4702" width="5.42578125" style="9" customWidth="1"/>
    <col min="4703" max="4703" width="9.140625" style="9"/>
    <col min="4704" max="4704" width="10.28515625" style="9" customWidth="1"/>
    <col min="4705" max="4900" width="9.140625" style="9"/>
    <col min="4901" max="4901" width="12.42578125" style="9" customWidth="1"/>
    <col min="4902" max="4902" width="9" style="9" customWidth="1"/>
    <col min="4903" max="4903" width="10.140625" style="9" customWidth="1"/>
    <col min="4904" max="4904" width="5.42578125" style="9" customWidth="1"/>
    <col min="4905" max="4905" width="4.7109375" style="9" customWidth="1"/>
    <col min="4906" max="4906" width="4.28515625" style="9" customWidth="1"/>
    <col min="4907" max="4909" width="3.140625" style="9" customWidth="1"/>
    <col min="4910" max="4910" width="3.7109375" style="9" customWidth="1"/>
    <col min="4911" max="4936" width="3.140625" style="9" customWidth="1"/>
    <col min="4937" max="4937" width="3.85546875" style="9" customWidth="1"/>
    <col min="4938" max="4938" width="4.7109375" style="9" customWidth="1"/>
    <col min="4939" max="4939" width="3.42578125" style="9" customWidth="1"/>
    <col min="4940" max="4955" width="3.140625" style="9" customWidth="1"/>
    <col min="4956" max="4957" width="4.42578125" style="9" customWidth="1"/>
    <col min="4958" max="4958" width="5.42578125" style="9" customWidth="1"/>
    <col min="4959" max="4959" width="9.140625" style="9"/>
    <col min="4960" max="4960" width="10.28515625" style="9" customWidth="1"/>
    <col min="4961" max="5156" width="9.140625" style="9"/>
    <col min="5157" max="5157" width="12.42578125" style="9" customWidth="1"/>
    <col min="5158" max="5158" width="9" style="9" customWidth="1"/>
    <col min="5159" max="5159" width="10.140625" style="9" customWidth="1"/>
    <col min="5160" max="5160" width="5.42578125" style="9" customWidth="1"/>
    <col min="5161" max="5161" width="4.7109375" style="9" customWidth="1"/>
    <col min="5162" max="5162" width="4.28515625" style="9" customWidth="1"/>
    <col min="5163" max="5165" width="3.140625" style="9" customWidth="1"/>
    <col min="5166" max="5166" width="3.7109375" style="9" customWidth="1"/>
    <col min="5167" max="5192" width="3.140625" style="9" customWidth="1"/>
    <col min="5193" max="5193" width="3.85546875" style="9" customWidth="1"/>
    <col min="5194" max="5194" width="4.7109375" style="9" customWidth="1"/>
    <col min="5195" max="5195" width="3.42578125" style="9" customWidth="1"/>
    <col min="5196" max="5211" width="3.140625" style="9" customWidth="1"/>
    <col min="5212" max="5213" width="4.42578125" style="9" customWidth="1"/>
    <col min="5214" max="5214" width="5.42578125" style="9" customWidth="1"/>
    <col min="5215" max="5215" width="9.140625" style="9"/>
    <col min="5216" max="5216" width="10.28515625" style="9" customWidth="1"/>
    <col min="5217" max="5412" width="9.140625" style="9"/>
    <col min="5413" max="5413" width="12.42578125" style="9" customWidth="1"/>
    <col min="5414" max="5414" width="9" style="9" customWidth="1"/>
    <col min="5415" max="5415" width="10.140625" style="9" customWidth="1"/>
    <col min="5416" max="5416" width="5.42578125" style="9" customWidth="1"/>
    <col min="5417" max="5417" width="4.7109375" style="9" customWidth="1"/>
    <col min="5418" max="5418" width="4.28515625" style="9" customWidth="1"/>
    <col min="5419" max="5421" width="3.140625" style="9" customWidth="1"/>
    <col min="5422" max="5422" width="3.7109375" style="9" customWidth="1"/>
    <col min="5423" max="5448" width="3.140625" style="9" customWidth="1"/>
    <col min="5449" max="5449" width="3.85546875" style="9" customWidth="1"/>
    <col min="5450" max="5450" width="4.7109375" style="9" customWidth="1"/>
    <col min="5451" max="5451" width="3.42578125" style="9" customWidth="1"/>
    <col min="5452" max="5467" width="3.140625" style="9" customWidth="1"/>
    <col min="5468" max="5469" width="4.42578125" style="9" customWidth="1"/>
    <col min="5470" max="5470" width="5.42578125" style="9" customWidth="1"/>
    <col min="5471" max="5471" width="9.140625" style="9"/>
    <col min="5472" max="5472" width="10.28515625" style="9" customWidth="1"/>
    <col min="5473" max="5668" width="9.140625" style="9"/>
    <col min="5669" max="5669" width="12.42578125" style="9" customWidth="1"/>
    <col min="5670" max="5670" width="9" style="9" customWidth="1"/>
    <col min="5671" max="5671" width="10.140625" style="9" customWidth="1"/>
    <col min="5672" max="5672" width="5.42578125" style="9" customWidth="1"/>
    <col min="5673" max="5673" width="4.7109375" style="9" customWidth="1"/>
    <col min="5674" max="5674" width="4.28515625" style="9" customWidth="1"/>
    <col min="5675" max="5677" width="3.140625" style="9" customWidth="1"/>
    <col min="5678" max="5678" width="3.7109375" style="9" customWidth="1"/>
    <col min="5679" max="5704" width="3.140625" style="9" customWidth="1"/>
    <col min="5705" max="5705" width="3.85546875" style="9" customWidth="1"/>
    <col min="5706" max="5706" width="4.7109375" style="9" customWidth="1"/>
    <col min="5707" max="5707" width="3.42578125" style="9" customWidth="1"/>
    <col min="5708" max="5723" width="3.140625" style="9" customWidth="1"/>
    <col min="5724" max="5725" width="4.42578125" style="9" customWidth="1"/>
    <col min="5726" max="5726" width="5.42578125" style="9" customWidth="1"/>
    <col min="5727" max="5727" width="9.140625" style="9"/>
    <col min="5728" max="5728" width="10.28515625" style="9" customWidth="1"/>
    <col min="5729" max="5924" width="9.140625" style="9"/>
    <col min="5925" max="5925" width="12.42578125" style="9" customWidth="1"/>
    <col min="5926" max="5926" width="9" style="9" customWidth="1"/>
    <col min="5927" max="5927" width="10.140625" style="9" customWidth="1"/>
    <col min="5928" max="5928" width="5.42578125" style="9" customWidth="1"/>
    <col min="5929" max="5929" width="4.7109375" style="9" customWidth="1"/>
    <col min="5930" max="5930" width="4.28515625" style="9" customWidth="1"/>
    <col min="5931" max="5933" width="3.140625" style="9" customWidth="1"/>
    <col min="5934" max="5934" width="3.7109375" style="9" customWidth="1"/>
    <col min="5935" max="5960" width="3.140625" style="9" customWidth="1"/>
    <col min="5961" max="5961" width="3.85546875" style="9" customWidth="1"/>
    <col min="5962" max="5962" width="4.7109375" style="9" customWidth="1"/>
    <col min="5963" max="5963" width="3.42578125" style="9" customWidth="1"/>
    <col min="5964" max="5979" width="3.140625" style="9" customWidth="1"/>
    <col min="5980" max="5981" width="4.42578125" style="9" customWidth="1"/>
    <col min="5982" max="5982" width="5.42578125" style="9" customWidth="1"/>
    <col min="5983" max="5983" width="9.140625" style="9"/>
    <col min="5984" max="5984" width="10.28515625" style="9" customWidth="1"/>
    <col min="5985" max="6180" width="9.140625" style="9"/>
    <col min="6181" max="6181" width="12.42578125" style="9" customWidth="1"/>
    <col min="6182" max="6182" width="9" style="9" customWidth="1"/>
    <col min="6183" max="6183" width="10.140625" style="9" customWidth="1"/>
    <col min="6184" max="6184" width="5.42578125" style="9" customWidth="1"/>
    <col min="6185" max="6185" width="4.7109375" style="9" customWidth="1"/>
    <col min="6186" max="6186" width="4.28515625" style="9" customWidth="1"/>
    <col min="6187" max="6189" width="3.140625" style="9" customWidth="1"/>
    <col min="6190" max="6190" width="3.7109375" style="9" customWidth="1"/>
    <col min="6191" max="6216" width="3.140625" style="9" customWidth="1"/>
    <col min="6217" max="6217" width="3.85546875" style="9" customWidth="1"/>
    <col min="6218" max="6218" width="4.7109375" style="9" customWidth="1"/>
    <col min="6219" max="6219" width="3.42578125" style="9" customWidth="1"/>
    <col min="6220" max="6235" width="3.140625" style="9" customWidth="1"/>
    <col min="6236" max="6237" width="4.42578125" style="9" customWidth="1"/>
    <col min="6238" max="6238" width="5.42578125" style="9" customWidth="1"/>
    <col min="6239" max="6239" width="9.140625" style="9"/>
    <col min="6240" max="6240" width="10.28515625" style="9" customWidth="1"/>
    <col min="6241" max="6436" width="9.140625" style="9"/>
    <col min="6437" max="6437" width="12.42578125" style="9" customWidth="1"/>
    <col min="6438" max="6438" width="9" style="9" customWidth="1"/>
    <col min="6439" max="6439" width="10.140625" style="9" customWidth="1"/>
    <col min="6440" max="6440" width="5.42578125" style="9" customWidth="1"/>
    <col min="6441" max="6441" width="4.7109375" style="9" customWidth="1"/>
    <col min="6442" max="6442" width="4.28515625" style="9" customWidth="1"/>
    <col min="6443" max="6445" width="3.140625" style="9" customWidth="1"/>
    <col min="6446" max="6446" width="3.7109375" style="9" customWidth="1"/>
    <col min="6447" max="6472" width="3.140625" style="9" customWidth="1"/>
    <col min="6473" max="6473" width="3.85546875" style="9" customWidth="1"/>
    <col min="6474" max="6474" width="4.7109375" style="9" customWidth="1"/>
    <col min="6475" max="6475" width="3.42578125" style="9" customWidth="1"/>
    <col min="6476" max="6491" width="3.140625" style="9" customWidth="1"/>
    <col min="6492" max="6493" width="4.42578125" style="9" customWidth="1"/>
    <col min="6494" max="6494" width="5.42578125" style="9" customWidth="1"/>
    <col min="6495" max="6495" width="9.140625" style="9"/>
    <col min="6496" max="6496" width="10.28515625" style="9" customWidth="1"/>
    <col min="6497" max="6692" width="9.140625" style="9"/>
    <col min="6693" max="6693" width="12.42578125" style="9" customWidth="1"/>
    <col min="6694" max="6694" width="9" style="9" customWidth="1"/>
    <col min="6695" max="6695" width="10.140625" style="9" customWidth="1"/>
    <col min="6696" max="6696" width="5.42578125" style="9" customWidth="1"/>
    <col min="6697" max="6697" width="4.7109375" style="9" customWidth="1"/>
    <col min="6698" max="6698" width="4.28515625" style="9" customWidth="1"/>
    <col min="6699" max="6701" width="3.140625" style="9" customWidth="1"/>
    <col min="6702" max="6702" width="3.7109375" style="9" customWidth="1"/>
    <col min="6703" max="6728" width="3.140625" style="9" customWidth="1"/>
    <col min="6729" max="6729" width="3.85546875" style="9" customWidth="1"/>
    <col min="6730" max="6730" width="4.7109375" style="9" customWidth="1"/>
    <col min="6731" max="6731" width="3.42578125" style="9" customWidth="1"/>
    <col min="6732" max="6747" width="3.140625" style="9" customWidth="1"/>
    <col min="6748" max="6749" width="4.42578125" style="9" customWidth="1"/>
    <col min="6750" max="6750" width="5.42578125" style="9" customWidth="1"/>
    <col min="6751" max="6751" width="9.140625" style="9"/>
    <col min="6752" max="6752" width="10.28515625" style="9" customWidth="1"/>
    <col min="6753" max="6948" width="9.140625" style="9"/>
    <col min="6949" max="6949" width="12.42578125" style="9" customWidth="1"/>
    <col min="6950" max="6950" width="9" style="9" customWidth="1"/>
    <col min="6951" max="6951" width="10.140625" style="9" customWidth="1"/>
    <col min="6952" max="6952" width="5.42578125" style="9" customWidth="1"/>
    <col min="6953" max="6953" width="4.7109375" style="9" customWidth="1"/>
    <col min="6954" max="6954" width="4.28515625" style="9" customWidth="1"/>
    <col min="6955" max="6957" width="3.140625" style="9" customWidth="1"/>
    <col min="6958" max="6958" width="3.7109375" style="9" customWidth="1"/>
    <col min="6959" max="6984" width="3.140625" style="9" customWidth="1"/>
    <col min="6985" max="6985" width="3.85546875" style="9" customWidth="1"/>
    <col min="6986" max="6986" width="4.7109375" style="9" customWidth="1"/>
    <col min="6987" max="6987" width="3.42578125" style="9" customWidth="1"/>
    <col min="6988" max="7003" width="3.140625" style="9" customWidth="1"/>
    <col min="7004" max="7005" width="4.42578125" style="9" customWidth="1"/>
    <col min="7006" max="7006" width="5.42578125" style="9" customWidth="1"/>
    <col min="7007" max="7007" width="9.140625" style="9"/>
    <col min="7008" max="7008" width="10.28515625" style="9" customWidth="1"/>
    <col min="7009" max="7204" width="9.140625" style="9"/>
    <col min="7205" max="7205" width="12.42578125" style="9" customWidth="1"/>
    <col min="7206" max="7206" width="9" style="9" customWidth="1"/>
    <col min="7207" max="7207" width="10.140625" style="9" customWidth="1"/>
    <col min="7208" max="7208" width="5.42578125" style="9" customWidth="1"/>
    <col min="7209" max="7209" width="4.7109375" style="9" customWidth="1"/>
    <col min="7210" max="7210" width="4.28515625" style="9" customWidth="1"/>
    <col min="7211" max="7213" width="3.140625" style="9" customWidth="1"/>
    <col min="7214" max="7214" width="3.7109375" style="9" customWidth="1"/>
    <col min="7215" max="7240" width="3.140625" style="9" customWidth="1"/>
    <col min="7241" max="7241" width="3.85546875" style="9" customWidth="1"/>
    <col min="7242" max="7242" width="4.7109375" style="9" customWidth="1"/>
    <col min="7243" max="7243" width="3.42578125" style="9" customWidth="1"/>
    <col min="7244" max="7259" width="3.140625" style="9" customWidth="1"/>
    <col min="7260" max="7261" width="4.42578125" style="9" customWidth="1"/>
    <col min="7262" max="7262" width="5.42578125" style="9" customWidth="1"/>
    <col min="7263" max="7263" width="9.140625" style="9"/>
    <col min="7264" max="7264" width="10.28515625" style="9" customWidth="1"/>
    <col min="7265" max="7460" width="9.140625" style="9"/>
    <col min="7461" max="7461" width="12.42578125" style="9" customWidth="1"/>
    <col min="7462" max="7462" width="9" style="9" customWidth="1"/>
    <col min="7463" max="7463" width="10.140625" style="9" customWidth="1"/>
    <col min="7464" max="7464" width="5.42578125" style="9" customWidth="1"/>
    <col min="7465" max="7465" width="4.7109375" style="9" customWidth="1"/>
    <col min="7466" max="7466" width="4.28515625" style="9" customWidth="1"/>
    <col min="7467" max="7469" width="3.140625" style="9" customWidth="1"/>
    <col min="7470" max="7470" width="3.7109375" style="9" customWidth="1"/>
    <col min="7471" max="7496" width="3.140625" style="9" customWidth="1"/>
    <col min="7497" max="7497" width="3.85546875" style="9" customWidth="1"/>
    <col min="7498" max="7498" width="4.7109375" style="9" customWidth="1"/>
    <col min="7499" max="7499" width="3.42578125" style="9" customWidth="1"/>
    <col min="7500" max="7515" width="3.140625" style="9" customWidth="1"/>
    <col min="7516" max="7517" width="4.42578125" style="9" customWidth="1"/>
    <col min="7518" max="7518" width="5.42578125" style="9" customWidth="1"/>
    <col min="7519" max="7519" width="9.140625" style="9"/>
    <col min="7520" max="7520" width="10.28515625" style="9" customWidth="1"/>
    <col min="7521" max="7716" width="9.140625" style="9"/>
    <col min="7717" max="7717" width="12.42578125" style="9" customWidth="1"/>
    <col min="7718" max="7718" width="9" style="9" customWidth="1"/>
    <col min="7719" max="7719" width="10.140625" style="9" customWidth="1"/>
    <col min="7720" max="7720" width="5.42578125" style="9" customWidth="1"/>
    <col min="7721" max="7721" width="4.7109375" style="9" customWidth="1"/>
    <col min="7722" max="7722" width="4.28515625" style="9" customWidth="1"/>
    <col min="7723" max="7725" width="3.140625" style="9" customWidth="1"/>
    <col min="7726" max="7726" width="3.7109375" style="9" customWidth="1"/>
    <col min="7727" max="7752" width="3.140625" style="9" customWidth="1"/>
    <col min="7753" max="7753" width="3.85546875" style="9" customWidth="1"/>
    <col min="7754" max="7754" width="4.7109375" style="9" customWidth="1"/>
    <col min="7755" max="7755" width="3.42578125" style="9" customWidth="1"/>
    <col min="7756" max="7771" width="3.140625" style="9" customWidth="1"/>
    <col min="7772" max="7773" width="4.42578125" style="9" customWidth="1"/>
    <col min="7774" max="7774" width="5.42578125" style="9" customWidth="1"/>
    <col min="7775" max="7775" width="9.140625" style="9"/>
    <col min="7776" max="7776" width="10.28515625" style="9" customWidth="1"/>
    <col min="7777" max="7972" width="9.140625" style="9"/>
    <col min="7973" max="7973" width="12.42578125" style="9" customWidth="1"/>
    <col min="7974" max="7974" width="9" style="9" customWidth="1"/>
    <col min="7975" max="7975" width="10.140625" style="9" customWidth="1"/>
    <col min="7976" max="7976" width="5.42578125" style="9" customWidth="1"/>
    <col min="7977" max="7977" width="4.7109375" style="9" customWidth="1"/>
    <col min="7978" max="7978" width="4.28515625" style="9" customWidth="1"/>
    <col min="7979" max="7981" width="3.140625" style="9" customWidth="1"/>
    <col min="7982" max="7982" width="3.7109375" style="9" customWidth="1"/>
    <col min="7983" max="8008" width="3.140625" style="9" customWidth="1"/>
    <col min="8009" max="8009" width="3.85546875" style="9" customWidth="1"/>
    <col min="8010" max="8010" width="4.7109375" style="9" customWidth="1"/>
    <col min="8011" max="8011" width="3.42578125" style="9" customWidth="1"/>
    <col min="8012" max="8027" width="3.140625" style="9" customWidth="1"/>
    <col min="8028" max="8029" width="4.42578125" style="9" customWidth="1"/>
    <col min="8030" max="8030" width="5.42578125" style="9" customWidth="1"/>
    <col min="8031" max="8031" width="9.140625" style="9"/>
    <col min="8032" max="8032" width="10.28515625" style="9" customWidth="1"/>
    <col min="8033" max="8228" width="9.140625" style="9"/>
    <col min="8229" max="8229" width="12.42578125" style="9" customWidth="1"/>
    <col min="8230" max="8230" width="9" style="9" customWidth="1"/>
    <col min="8231" max="8231" width="10.140625" style="9" customWidth="1"/>
    <col min="8232" max="8232" width="5.42578125" style="9" customWidth="1"/>
    <col min="8233" max="8233" width="4.7109375" style="9" customWidth="1"/>
    <col min="8234" max="8234" width="4.28515625" style="9" customWidth="1"/>
    <col min="8235" max="8237" width="3.140625" style="9" customWidth="1"/>
    <col min="8238" max="8238" width="3.7109375" style="9" customWidth="1"/>
    <col min="8239" max="8264" width="3.140625" style="9" customWidth="1"/>
    <col min="8265" max="8265" width="3.85546875" style="9" customWidth="1"/>
    <col min="8266" max="8266" width="4.7109375" style="9" customWidth="1"/>
    <col min="8267" max="8267" width="3.42578125" style="9" customWidth="1"/>
    <col min="8268" max="8283" width="3.140625" style="9" customWidth="1"/>
    <col min="8284" max="8285" width="4.42578125" style="9" customWidth="1"/>
    <col min="8286" max="8286" width="5.42578125" style="9" customWidth="1"/>
    <col min="8287" max="8287" width="9.140625" style="9"/>
    <col min="8288" max="8288" width="10.28515625" style="9" customWidth="1"/>
    <col min="8289" max="8484" width="9.140625" style="9"/>
    <col min="8485" max="8485" width="12.42578125" style="9" customWidth="1"/>
    <col min="8486" max="8486" width="9" style="9" customWidth="1"/>
    <col min="8487" max="8487" width="10.140625" style="9" customWidth="1"/>
    <col min="8488" max="8488" width="5.42578125" style="9" customWidth="1"/>
    <col min="8489" max="8489" width="4.7109375" style="9" customWidth="1"/>
    <col min="8490" max="8490" width="4.28515625" style="9" customWidth="1"/>
    <col min="8491" max="8493" width="3.140625" style="9" customWidth="1"/>
    <col min="8494" max="8494" width="3.7109375" style="9" customWidth="1"/>
    <col min="8495" max="8520" width="3.140625" style="9" customWidth="1"/>
    <col min="8521" max="8521" width="3.85546875" style="9" customWidth="1"/>
    <col min="8522" max="8522" width="4.7109375" style="9" customWidth="1"/>
    <col min="8523" max="8523" width="3.42578125" style="9" customWidth="1"/>
    <col min="8524" max="8539" width="3.140625" style="9" customWidth="1"/>
    <col min="8540" max="8541" width="4.42578125" style="9" customWidth="1"/>
    <col min="8542" max="8542" width="5.42578125" style="9" customWidth="1"/>
    <col min="8543" max="8543" width="9.140625" style="9"/>
    <col min="8544" max="8544" width="10.28515625" style="9" customWidth="1"/>
    <col min="8545" max="8740" width="9.140625" style="9"/>
    <col min="8741" max="8741" width="12.42578125" style="9" customWidth="1"/>
    <col min="8742" max="8742" width="9" style="9" customWidth="1"/>
    <col min="8743" max="8743" width="10.140625" style="9" customWidth="1"/>
    <col min="8744" max="8744" width="5.42578125" style="9" customWidth="1"/>
    <col min="8745" max="8745" width="4.7109375" style="9" customWidth="1"/>
    <col min="8746" max="8746" width="4.28515625" style="9" customWidth="1"/>
    <col min="8747" max="8749" width="3.140625" style="9" customWidth="1"/>
    <col min="8750" max="8750" width="3.7109375" style="9" customWidth="1"/>
    <col min="8751" max="8776" width="3.140625" style="9" customWidth="1"/>
    <col min="8777" max="8777" width="3.85546875" style="9" customWidth="1"/>
    <col min="8778" max="8778" width="4.7109375" style="9" customWidth="1"/>
    <col min="8779" max="8779" width="3.42578125" style="9" customWidth="1"/>
    <col min="8780" max="8795" width="3.140625" style="9" customWidth="1"/>
    <col min="8796" max="8797" width="4.42578125" style="9" customWidth="1"/>
    <col min="8798" max="8798" width="5.42578125" style="9" customWidth="1"/>
    <col min="8799" max="8799" width="9.140625" style="9"/>
    <col min="8800" max="8800" width="10.28515625" style="9" customWidth="1"/>
    <col min="8801" max="8996" width="9.140625" style="9"/>
    <col min="8997" max="8997" width="12.42578125" style="9" customWidth="1"/>
    <col min="8998" max="8998" width="9" style="9" customWidth="1"/>
    <col min="8999" max="8999" width="10.140625" style="9" customWidth="1"/>
    <col min="9000" max="9000" width="5.42578125" style="9" customWidth="1"/>
    <col min="9001" max="9001" width="4.7109375" style="9" customWidth="1"/>
    <col min="9002" max="9002" width="4.28515625" style="9" customWidth="1"/>
    <col min="9003" max="9005" width="3.140625" style="9" customWidth="1"/>
    <col min="9006" max="9006" width="3.7109375" style="9" customWidth="1"/>
    <col min="9007" max="9032" width="3.140625" style="9" customWidth="1"/>
    <col min="9033" max="9033" width="3.85546875" style="9" customWidth="1"/>
    <col min="9034" max="9034" width="4.7109375" style="9" customWidth="1"/>
    <col min="9035" max="9035" width="3.42578125" style="9" customWidth="1"/>
    <col min="9036" max="9051" width="3.140625" style="9" customWidth="1"/>
    <col min="9052" max="9053" width="4.42578125" style="9" customWidth="1"/>
    <col min="9054" max="9054" width="5.42578125" style="9" customWidth="1"/>
    <col min="9055" max="9055" width="9.140625" style="9"/>
    <col min="9056" max="9056" width="10.28515625" style="9" customWidth="1"/>
    <col min="9057" max="9252" width="9.140625" style="9"/>
    <col min="9253" max="9253" width="12.42578125" style="9" customWidth="1"/>
    <col min="9254" max="9254" width="9" style="9" customWidth="1"/>
    <col min="9255" max="9255" width="10.140625" style="9" customWidth="1"/>
    <col min="9256" max="9256" width="5.42578125" style="9" customWidth="1"/>
    <col min="9257" max="9257" width="4.7109375" style="9" customWidth="1"/>
    <col min="9258" max="9258" width="4.28515625" style="9" customWidth="1"/>
    <col min="9259" max="9261" width="3.140625" style="9" customWidth="1"/>
    <col min="9262" max="9262" width="3.7109375" style="9" customWidth="1"/>
    <col min="9263" max="9288" width="3.140625" style="9" customWidth="1"/>
    <col min="9289" max="9289" width="3.85546875" style="9" customWidth="1"/>
    <col min="9290" max="9290" width="4.7109375" style="9" customWidth="1"/>
    <col min="9291" max="9291" width="3.42578125" style="9" customWidth="1"/>
    <col min="9292" max="9307" width="3.140625" style="9" customWidth="1"/>
    <col min="9308" max="9309" width="4.42578125" style="9" customWidth="1"/>
    <col min="9310" max="9310" width="5.42578125" style="9" customWidth="1"/>
    <col min="9311" max="9311" width="9.140625" style="9"/>
    <col min="9312" max="9312" width="10.28515625" style="9" customWidth="1"/>
    <col min="9313" max="9508" width="9.140625" style="9"/>
    <col min="9509" max="9509" width="12.42578125" style="9" customWidth="1"/>
    <col min="9510" max="9510" width="9" style="9" customWidth="1"/>
    <col min="9511" max="9511" width="10.140625" style="9" customWidth="1"/>
    <col min="9512" max="9512" width="5.42578125" style="9" customWidth="1"/>
    <col min="9513" max="9513" width="4.7109375" style="9" customWidth="1"/>
    <col min="9514" max="9514" width="4.28515625" style="9" customWidth="1"/>
    <col min="9515" max="9517" width="3.140625" style="9" customWidth="1"/>
    <col min="9518" max="9518" width="3.7109375" style="9" customWidth="1"/>
    <col min="9519" max="9544" width="3.140625" style="9" customWidth="1"/>
    <col min="9545" max="9545" width="3.85546875" style="9" customWidth="1"/>
    <col min="9546" max="9546" width="4.7109375" style="9" customWidth="1"/>
    <col min="9547" max="9547" width="3.42578125" style="9" customWidth="1"/>
    <col min="9548" max="9563" width="3.140625" style="9" customWidth="1"/>
    <col min="9564" max="9565" width="4.42578125" style="9" customWidth="1"/>
    <col min="9566" max="9566" width="5.42578125" style="9" customWidth="1"/>
    <col min="9567" max="9567" width="9.140625" style="9"/>
    <col min="9568" max="9568" width="10.28515625" style="9" customWidth="1"/>
    <col min="9569" max="9764" width="9.140625" style="9"/>
    <col min="9765" max="9765" width="12.42578125" style="9" customWidth="1"/>
    <col min="9766" max="9766" width="9" style="9" customWidth="1"/>
    <col min="9767" max="9767" width="10.140625" style="9" customWidth="1"/>
    <col min="9768" max="9768" width="5.42578125" style="9" customWidth="1"/>
    <col min="9769" max="9769" width="4.7109375" style="9" customWidth="1"/>
    <col min="9770" max="9770" width="4.28515625" style="9" customWidth="1"/>
    <col min="9771" max="9773" width="3.140625" style="9" customWidth="1"/>
    <col min="9774" max="9774" width="3.7109375" style="9" customWidth="1"/>
    <col min="9775" max="9800" width="3.140625" style="9" customWidth="1"/>
    <col min="9801" max="9801" width="3.85546875" style="9" customWidth="1"/>
    <col min="9802" max="9802" width="4.7109375" style="9" customWidth="1"/>
    <col min="9803" max="9803" width="3.42578125" style="9" customWidth="1"/>
    <col min="9804" max="9819" width="3.140625" style="9" customWidth="1"/>
    <col min="9820" max="9821" width="4.42578125" style="9" customWidth="1"/>
    <col min="9822" max="9822" width="5.42578125" style="9" customWidth="1"/>
    <col min="9823" max="9823" width="9.140625" style="9"/>
    <col min="9824" max="9824" width="10.28515625" style="9" customWidth="1"/>
    <col min="9825" max="10020" width="9.140625" style="9"/>
    <col min="10021" max="10021" width="12.42578125" style="9" customWidth="1"/>
    <col min="10022" max="10022" width="9" style="9" customWidth="1"/>
    <col min="10023" max="10023" width="10.140625" style="9" customWidth="1"/>
    <col min="10024" max="10024" width="5.42578125" style="9" customWidth="1"/>
    <col min="10025" max="10025" width="4.7109375" style="9" customWidth="1"/>
    <col min="10026" max="10026" width="4.28515625" style="9" customWidth="1"/>
    <col min="10027" max="10029" width="3.140625" style="9" customWidth="1"/>
    <col min="10030" max="10030" width="3.7109375" style="9" customWidth="1"/>
    <col min="10031" max="10056" width="3.140625" style="9" customWidth="1"/>
    <col min="10057" max="10057" width="3.85546875" style="9" customWidth="1"/>
    <col min="10058" max="10058" width="4.7109375" style="9" customWidth="1"/>
    <col min="10059" max="10059" width="3.42578125" style="9" customWidth="1"/>
    <col min="10060" max="10075" width="3.140625" style="9" customWidth="1"/>
    <col min="10076" max="10077" width="4.42578125" style="9" customWidth="1"/>
    <col min="10078" max="10078" width="5.42578125" style="9" customWidth="1"/>
    <col min="10079" max="10079" width="9.140625" style="9"/>
    <col min="10080" max="10080" width="10.28515625" style="9" customWidth="1"/>
    <col min="10081" max="10276" width="9.140625" style="9"/>
    <col min="10277" max="10277" width="12.42578125" style="9" customWidth="1"/>
    <col min="10278" max="10278" width="9" style="9" customWidth="1"/>
    <col min="10279" max="10279" width="10.140625" style="9" customWidth="1"/>
    <col min="10280" max="10280" width="5.42578125" style="9" customWidth="1"/>
    <col min="10281" max="10281" width="4.7109375" style="9" customWidth="1"/>
    <col min="10282" max="10282" width="4.28515625" style="9" customWidth="1"/>
    <col min="10283" max="10285" width="3.140625" style="9" customWidth="1"/>
    <col min="10286" max="10286" width="3.7109375" style="9" customWidth="1"/>
    <col min="10287" max="10312" width="3.140625" style="9" customWidth="1"/>
    <col min="10313" max="10313" width="3.85546875" style="9" customWidth="1"/>
    <col min="10314" max="10314" width="4.7109375" style="9" customWidth="1"/>
    <col min="10315" max="10315" width="3.42578125" style="9" customWidth="1"/>
    <col min="10316" max="10331" width="3.140625" style="9" customWidth="1"/>
    <col min="10332" max="10333" width="4.42578125" style="9" customWidth="1"/>
    <col min="10334" max="10334" width="5.42578125" style="9" customWidth="1"/>
    <col min="10335" max="10335" width="9.140625" style="9"/>
    <col min="10336" max="10336" width="10.28515625" style="9" customWidth="1"/>
    <col min="10337" max="10532" width="9.140625" style="9"/>
    <col min="10533" max="10533" width="12.42578125" style="9" customWidth="1"/>
    <col min="10534" max="10534" width="9" style="9" customWidth="1"/>
    <col min="10535" max="10535" width="10.140625" style="9" customWidth="1"/>
    <col min="10536" max="10536" width="5.42578125" style="9" customWidth="1"/>
    <col min="10537" max="10537" width="4.7109375" style="9" customWidth="1"/>
    <col min="10538" max="10538" width="4.28515625" style="9" customWidth="1"/>
    <col min="10539" max="10541" width="3.140625" style="9" customWidth="1"/>
    <col min="10542" max="10542" width="3.7109375" style="9" customWidth="1"/>
    <col min="10543" max="10568" width="3.140625" style="9" customWidth="1"/>
    <col min="10569" max="10569" width="3.85546875" style="9" customWidth="1"/>
    <col min="10570" max="10570" width="4.7109375" style="9" customWidth="1"/>
    <col min="10571" max="10571" width="3.42578125" style="9" customWidth="1"/>
    <col min="10572" max="10587" width="3.140625" style="9" customWidth="1"/>
    <col min="10588" max="10589" width="4.42578125" style="9" customWidth="1"/>
    <col min="10590" max="10590" width="5.42578125" style="9" customWidth="1"/>
    <col min="10591" max="10591" width="9.140625" style="9"/>
    <col min="10592" max="10592" width="10.28515625" style="9" customWidth="1"/>
    <col min="10593" max="10788" width="9.140625" style="9"/>
    <col min="10789" max="10789" width="12.42578125" style="9" customWidth="1"/>
    <col min="10790" max="10790" width="9" style="9" customWidth="1"/>
    <col min="10791" max="10791" width="10.140625" style="9" customWidth="1"/>
    <col min="10792" max="10792" width="5.42578125" style="9" customWidth="1"/>
    <col min="10793" max="10793" width="4.7109375" style="9" customWidth="1"/>
    <col min="10794" max="10794" width="4.28515625" style="9" customWidth="1"/>
    <col min="10795" max="10797" width="3.140625" style="9" customWidth="1"/>
    <col min="10798" max="10798" width="3.7109375" style="9" customWidth="1"/>
    <col min="10799" max="10824" width="3.140625" style="9" customWidth="1"/>
    <col min="10825" max="10825" width="3.85546875" style="9" customWidth="1"/>
    <col min="10826" max="10826" width="4.7109375" style="9" customWidth="1"/>
    <col min="10827" max="10827" width="3.42578125" style="9" customWidth="1"/>
    <col min="10828" max="10843" width="3.140625" style="9" customWidth="1"/>
    <col min="10844" max="10845" width="4.42578125" style="9" customWidth="1"/>
    <col min="10846" max="10846" width="5.42578125" style="9" customWidth="1"/>
    <col min="10847" max="10847" width="9.140625" style="9"/>
    <col min="10848" max="10848" width="10.28515625" style="9" customWidth="1"/>
    <col min="10849" max="11044" width="9.140625" style="9"/>
    <col min="11045" max="11045" width="12.42578125" style="9" customWidth="1"/>
    <col min="11046" max="11046" width="9" style="9" customWidth="1"/>
    <col min="11047" max="11047" width="10.140625" style="9" customWidth="1"/>
    <col min="11048" max="11048" width="5.42578125" style="9" customWidth="1"/>
    <col min="11049" max="11049" width="4.7109375" style="9" customWidth="1"/>
    <col min="11050" max="11050" width="4.28515625" style="9" customWidth="1"/>
    <col min="11051" max="11053" width="3.140625" style="9" customWidth="1"/>
    <col min="11054" max="11054" width="3.7109375" style="9" customWidth="1"/>
    <col min="11055" max="11080" width="3.140625" style="9" customWidth="1"/>
    <col min="11081" max="11081" width="3.85546875" style="9" customWidth="1"/>
    <col min="11082" max="11082" width="4.7109375" style="9" customWidth="1"/>
    <col min="11083" max="11083" width="3.42578125" style="9" customWidth="1"/>
    <col min="11084" max="11099" width="3.140625" style="9" customWidth="1"/>
    <col min="11100" max="11101" width="4.42578125" style="9" customWidth="1"/>
    <col min="11102" max="11102" width="5.42578125" style="9" customWidth="1"/>
    <col min="11103" max="11103" width="9.140625" style="9"/>
    <col min="11104" max="11104" width="10.28515625" style="9" customWidth="1"/>
    <col min="11105" max="11300" width="9.140625" style="9"/>
    <col min="11301" max="11301" width="12.42578125" style="9" customWidth="1"/>
    <col min="11302" max="11302" width="9" style="9" customWidth="1"/>
    <col min="11303" max="11303" width="10.140625" style="9" customWidth="1"/>
    <col min="11304" max="11304" width="5.42578125" style="9" customWidth="1"/>
    <col min="11305" max="11305" width="4.7109375" style="9" customWidth="1"/>
    <col min="11306" max="11306" width="4.28515625" style="9" customWidth="1"/>
    <col min="11307" max="11309" width="3.140625" style="9" customWidth="1"/>
    <col min="11310" max="11310" width="3.7109375" style="9" customWidth="1"/>
    <col min="11311" max="11336" width="3.140625" style="9" customWidth="1"/>
    <col min="11337" max="11337" width="3.85546875" style="9" customWidth="1"/>
    <col min="11338" max="11338" width="4.7109375" style="9" customWidth="1"/>
    <col min="11339" max="11339" width="3.42578125" style="9" customWidth="1"/>
    <col min="11340" max="11355" width="3.140625" style="9" customWidth="1"/>
    <col min="11356" max="11357" width="4.42578125" style="9" customWidth="1"/>
    <col min="11358" max="11358" width="5.42578125" style="9" customWidth="1"/>
    <col min="11359" max="11359" width="9.140625" style="9"/>
    <col min="11360" max="11360" width="10.28515625" style="9" customWidth="1"/>
    <col min="11361" max="11556" width="9.140625" style="9"/>
    <col min="11557" max="11557" width="12.42578125" style="9" customWidth="1"/>
    <col min="11558" max="11558" width="9" style="9" customWidth="1"/>
    <col min="11559" max="11559" width="10.140625" style="9" customWidth="1"/>
    <col min="11560" max="11560" width="5.42578125" style="9" customWidth="1"/>
    <col min="11561" max="11561" width="4.7109375" style="9" customWidth="1"/>
    <col min="11562" max="11562" width="4.28515625" style="9" customWidth="1"/>
    <col min="11563" max="11565" width="3.140625" style="9" customWidth="1"/>
    <col min="11566" max="11566" width="3.7109375" style="9" customWidth="1"/>
    <col min="11567" max="11592" width="3.140625" style="9" customWidth="1"/>
    <col min="11593" max="11593" width="3.85546875" style="9" customWidth="1"/>
    <col min="11594" max="11594" width="4.7109375" style="9" customWidth="1"/>
    <col min="11595" max="11595" width="3.42578125" style="9" customWidth="1"/>
    <col min="11596" max="11611" width="3.140625" style="9" customWidth="1"/>
    <col min="11612" max="11613" width="4.42578125" style="9" customWidth="1"/>
    <col min="11614" max="11614" width="5.42578125" style="9" customWidth="1"/>
    <col min="11615" max="11615" width="9.140625" style="9"/>
    <col min="11616" max="11616" width="10.28515625" style="9" customWidth="1"/>
    <col min="11617" max="11812" width="9.140625" style="9"/>
    <col min="11813" max="11813" width="12.42578125" style="9" customWidth="1"/>
    <col min="11814" max="11814" width="9" style="9" customWidth="1"/>
    <col min="11815" max="11815" width="10.140625" style="9" customWidth="1"/>
    <col min="11816" max="11816" width="5.42578125" style="9" customWidth="1"/>
    <col min="11817" max="11817" width="4.7109375" style="9" customWidth="1"/>
    <col min="11818" max="11818" width="4.28515625" style="9" customWidth="1"/>
    <col min="11819" max="11821" width="3.140625" style="9" customWidth="1"/>
    <col min="11822" max="11822" width="3.7109375" style="9" customWidth="1"/>
    <col min="11823" max="11848" width="3.140625" style="9" customWidth="1"/>
    <col min="11849" max="11849" width="3.85546875" style="9" customWidth="1"/>
    <col min="11850" max="11850" width="4.7109375" style="9" customWidth="1"/>
    <col min="11851" max="11851" width="3.42578125" style="9" customWidth="1"/>
    <col min="11852" max="11867" width="3.140625" style="9" customWidth="1"/>
    <col min="11868" max="11869" width="4.42578125" style="9" customWidth="1"/>
    <col min="11870" max="11870" width="5.42578125" style="9" customWidth="1"/>
    <col min="11871" max="11871" width="9.140625" style="9"/>
    <col min="11872" max="11872" width="10.28515625" style="9" customWidth="1"/>
    <col min="11873" max="12068" width="9.140625" style="9"/>
    <col min="12069" max="12069" width="12.42578125" style="9" customWidth="1"/>
    <col min="12070" max="12070" width="9" style="9" customWidth="1"/>
    <col min="12071" max="12071" width="10.140625" style="9" customWidth="1"/>
    <col min="12072" max="12072" width="5.42578125" style="9" customWidth="1"/>
    <col min="12073" max="12073" width="4.7109375" style="9" customWidth="1"/>
    <col min="12074" max="12074" width="4.28515625" style="9" customWidth="1"/>
    <col min="12075" max="12077" width="3.140625" style="9" customWidth="1"/>
    <col min="12078" max="12078" width="3.7109375" style="9" customWidth="1"/>
    <col min="12079" max="12104" width="3.140625" style="9" customWidth="1"/>
    <col min="12105" max="12105" width="3.85546875" style="9" customWidth="1"/>
    <col min="12106" max="12106" width="4.7109375" style="9" customWidth="1"/>
    <col min="12107" max="12107" width="3.42578125" style="9" customWidth="1"/>
    <col min="12108" max="12123" width="3.140625" style="9" customWidth="1"/>
    <col min="12124" max="12125" width="4.42578125" style="9" customWidth="1"/>
    <col min="12126" max="12126" width="5.42578125" style="9" customWidth="1"/>
    <col min="12127" max="12127" width="9.140625" style="9"/>
    <col min="12128" max="12128" width="10.28515625" style="9" customWidth="1"/>
    <col min="12129" max="12324" width="9.140625" style="9"/>
    <col min="12325" max="12325" width="12.42578125" style="9" customWidth="1"/>
    <col min="12326" max="12326" width="9" style="9" customWidth="1"/>
    <col min="12327" max="12327" width="10.140625" style="9" customWidth="1"/>
    <col min="12328" max="12328" width="5.42578125" style="9" customWidth="1"/>
    <col min="12329" max="12329" width="4.7109375" style="9" customWidth="1"/>
    <col min="12330" max="12330" width="4.28515625" style="9" customWidth="1"/>
    <col min="12331" max="12333" width="3.140625" style="9" customWidth="1"/>
    <col min="12334" max="12334" width="3.7109375" style="9" customWidth="1"/>
    <col min="12335" max="12360" width="3.140625" style="9" customWidth="1"/>
    <col min="12361" max="12361" width="3.85546875" style="9" customWidth="1"/>
    <col min="12362" max="12362" width="4.7109375" style="9" customWidth="1"/>
    <col min="12363" max="12363" width="3.42578125" style="9" customWidth="1"/>
    <col min="12364" max="12379" width="3.140625" style="9" customWidth="1"/>
    <col min="12380" max="12381" width="4.42578125" style="9" customWidth="1"/>
    <col min="12382" max="12382" width="5.42578125" style="9" customWidth="1"/>
    <col min="12383" max="12383" width="9.140625" style="9"/>
    <col min="12384" max="12384" width="10.28515625" style="9" customWidth="1"/>
    <col min="12385" max="12580" width="9.140625" style="9"/>
    <col min="12581" max="12581" width="12.42578125" style="9" customWidth="1"/>
    <col min="12582" max="12582" width="9" style="9" customWidth="1"/>
    <col min="12583" max="12583" width="10.140625" style="9" customWidth="1"/>
    <col min="12584" max="12584" width="5.42578125" style="9" customWidth="1"/>
    <col min="12585" max="12585" width="4.7109375" style="9" customWidth="1"/>
    <col min="12586" max="12586" width="4.28515625" style="9" customWidth="1"/>
    <col min="12587" max="12589" width="3.140625" style="9" customWidth="1"/>
    <col min="12590" max="12590" width="3.7109375" style="9" customWidth="1"/>
    <col min="12591" max="12616" width="3.140625" style="9" customWidth="1"/>
    <col min="12617" max="12617" width="3.85546875" style="9" customWidth="1"/>
    <col min="12618" max="12618" width="4.7109375" style="9" customWidth="1"/>
    <col min="12619" max="12619" width="3.42578125" style="9" customWidth="1"/>
    <col min="12620" max="12635" width="3.140625" style="9" customWidth="1"/>
    <col min="12636" max="12637" width="4.42578125" style="9" customWidth="1"/>
    <col min="12638" max="12638" width="5.42578125" style="9" customWidth="1"/>
    <col min="12639" max="12639" width="9.140625" style="9"/>
    <col min="12640" max="12640" width="10.28515625" style="9" customWidth="1"/>
    <col min="12641" max="12836" width="9.140625" style="9"/>
    <col min="12837" max="12837" width="12.42578125" style="9" customWidth="1"/>
    <col min="12838" max="12838" width="9" style="9" customWidth="1"/>
    <col min="12839" max="12839" width="10.140625" style="9" customWidth="1"/>
    <col min="12840" max="12840" width="5.42578125" style="9" customWidth="1"/>
    <col min="12841" max="12841" width="4.7109375" style="9" customWidth="1"/>
    <col min="12842" max="12842" width="4.28515625" style="9" customWidth="1"/>
    <col min="12843" max="12845" width="3.140625" style="9" customWidth="1"/>
    <col min="12846" max="12846" width="3.7109375" style="9" customWidth="1"/>
    <col min="12847" max="12872" width="3.140625" style="9" customWidth="1"/>
    <col min="12873" max="12873" width="3.85546875" style="9" customWidth="1"/>
    <col min="12874" max="12874" width="4.7109375" style="9" customWidth="1"/>
    <col min="12875" max="12875" width="3.42578125" style="9" customWidth="1"/>
    <col min="12876" max="12891" width="3.140625" style="9" customWidth="1"/>
    <col min="12892" max="12893" width="4.42578125" style="9" customWidth="1"/>
    <col min="12894" max="12894" width="5.42578125" style="9" customWidth="1"/>
    <col min="12895" max="12895" width="9.140625" style="9"/>
    <col min="12896" max="12896" width="10.28515625" style="9" customWidth="1"/>
    <col min="12897" max="13092" width="9.140625" style="9"/>
    <col min="13093" max="13093" width="12.42578125" style="9" customWidth="1"/>
    <col min="13094" max="13094" width="9" style="9" customWidth="1"/>
    <col min="13095" max="13095" width="10.140625" style="9" customWidth="1"/>
    <col min="13096" max="13096" width="5.42578125" style="9" customWidth="1"/>
    <col min="13097" max="13097" width="4.7109375" style="9" customWidth="1"/>
    <col min="13098" max="13098" width="4.28515625" style="9" customWidth="1"/>
    <col min="13099" max="13101" width="3.140625" style="9" customWidth="1"/>
    <col min="13102" max="13102" width="3.7109375" style="9" customWidth="1"/>
    <col min="13103" max="13128" width="3.140625" style="9" customWidth="1"/>
    <col min="13129" max="13129" width="3.85546875" style="9" customWidth="1"/>
    <col min="13130" max="13130" width="4.7109375" style="9" customWidth="1"/>
    <col min="13131" max="13131" width="3.42578125" style="9" customWidth="1"/>
    <col min="13132" max="13147" width="3.140625" style="9" customWidth="1"/>
    <col min="13148" max="13149" width="4.42578125" style="9" customWidth="1"/>
    <col min="13150" max="13150" width="5.42578125" style="9" customWidth="1"/>
    <col min="13151" max="13151" width="9.140625" style="9"/>
    <col min="13152" max="13152" width="10.28515625" style="9" customWidth="1"/>
    <col min="13153" max="13348" width="9.140625" style="9"/>
    <col min="13349" max="13349" width="12.42578125" style="9" customWidth="1"/>
    <col min="13350" max="13350" width="9" style="9" customWidth="1"/>
    <col min="13351" max="13351" width="10.140625" style="9" customWidth="1"/>
    <col min="13352" max="13352" width="5.42578125" style="9" customWidth="1"/>
    <col min="13353" max="13353" width="4.7109375" style="9" customWidth="1"/>
    <col min="13354" max="13354" width="4.28515625" style="9" customWidth="1"/>
    <col min="13355" max="13357" width="3.140625" style="9" customWidth="1"/>
    <col min="13358" max="13358" width="3.7109375" style="9" customWidth="1"/>
    <col min="13359" max="13384" width="3.140625" style="9" customWidth="1"/>
    <col min="13385" max="13385" width="3.85546875" style="9" customWidth="1"/>
    <col min="13386" max="13386" width="4.7109375" style="9" customWidth="1"/>
    <col min="13387" max="13387" width="3.42578125" style="9" customWidth="1"/>
    <col min="13388" max="13403" width="3.140625" style="9" customWidth="1"/>
    <col min="13404" max="13405" width="4.42578125" style="9" customWidth="1"/>
    <col min="13406" max="13406" width="5.42578125" style="9" customWidth="1"/>
    <col min="13407" max="13407" width="9.140625" style="9"/>
    <col min="13408" max="13408" width="10.28515625" style="9" customWidth="1"/>
    <col min="13409" max="13604" width="9.140625" style="9"/>
    <col min="13605" max="13605" width="12.42578125" style="9" customWidth="1"/>
    <col min="13606" max="13606" width="9" style="9" customWidth="1"/>
    <col min="13607" max="13607" width="10.140625" style="9" customWidth="1"/>
    <col min="13608" max="13608" width="5.42578125" style="9" customWidth="1"/>
    <col min="13609" max="13609" width="4.7109375" style="9" customWidth="1"/>
    <col min="13610" max="13610" width="4.28515625" style="9" customWidth="1"/>
    <col min="13611" max="13613" width="3.140625" style="9" customWidth="1"/>
    <col min="13614" max="13614" width="3.7109375" style="9" customWidth="1"/>
    <col min="13615" max="13640" width="3.140625" style="9" customWidth="1"/>
    <col min="13641" max="13641" width="3.85546875" style="9" customWidth="1"/>
    <col min="13642" max="13642" width="4.7109375" style="9" customWidth="1"/>
    <col min="13643" max="13643" width="3.42578125" style="9" customWidth="1"/>
    <col min="13644" max="13659" width="3.140625" style="9" customWidth="1"/>
    <col min="13660" max="13661" width="4.42578125" style="9" customWidth="1"/>
    <col min="13662" max="13662" width="5.42578125" style="9" customWidth="1"/>
    <col min="13663" max="13663" width="9.140625" style="9"/>
    <col min="13664" max="13664" width="10.28515625" style="9" customWidth="1"/>
    <col min="13665" max="13860" width="9.140625" style="9"/>
    <col min="13861" max="13861" width="12.42578125" style="9" customWidth="1"/>
    <col min="13862" max="13862" width="9" style="9" customWidth="1"/>
    <col min="13863" max="13863" width="10.140625" style="9" customWidth="1"/>
    <col min="13864" max="13864" width="5.42578125" style="9" customWidth="1"/>
    <col min="13865" max="13865" width="4.7109375" style="9" customWidth="1"/>
    <col min="13866" max="13866" width="4.28515625" style="9" customWidth="1"/>
    <col min="13867" max="13869" width="3.140625" style="9" customWidth="1"/>
    <col min="13870" max="13870" width="3.7109375" style="9" customWidth="1"/>
    <col min="13871" max="13896" width="3.140625" style="9" customWidth="1"/>
    <col min="13897" max="13897" width="3.85546875" style="9" customWidth="1"/>
    <col min="13898" max="13898" width="4.7109375" style="9" customWidth="1"/>
    <col min="13899" max="13899" width="3.42578125" style="9" customWidth="1"/>
    <col min="13900" max="13915" width="3.140625" style="9" customWidth="1"/>
    <col min="13916" max="13917" width="4.42578125" style="9" customWidth="1"/>
    <col min="13918" max="13918" width="5.42578125" style="9" customWidth="1"/>
    <col min="13919" max="13919" width="9.140625" style="9"/>
    <col min="13920" max="13920" width="10.28515625" style="9" customWidth="1"/>
    <col min="13921" max="14116" width="9.140625" style="9"/>
    <col min="14117" max="14117" width="12.42578125" style="9" customWidth="1"/>
    <col min="14118" max="14118" width="9" style="9" customWidth="1"/>
    <col min="14119" max="14119" width="10.140625" style="9" customWidth="1"/>
    <col min="14120" max="14120" width="5.42578125" style="9" customWidth="1"/>
    <col min="14121" max="14121" width="4.7109375" style="9" customWidth="1"/>
    <col min="14122" max="14122" width="4.28515625" style="9" customWidth="1"/>
    <col min="14123" max="14125" width="3.140625" style="9" customWidth="1"/>
    <col min="14126" max="14126" width="3.7109375" style="9" customWidth="1"/>
    <col min="14127" max="14152" width="3.140625" style="9" customWidth="1"/>
    <col min="14153" max="14153" width="3.85546875" style="9" customWidth="1"/>
    <col min="14154" max="14154" width="4.7109375" style="9" customWidth="1"/>
    <col min="14155" max="14155" width="3.42578125" style="9" customWidth="1"/>
    <col min="14156" max="14171" width="3.140625" style="9" customWidth="1"/>
    <col min="14172" max="14173" width="4.42578125" style="9" customWidth="1"/>
    <col min="14174" max="14174" width="5.42578125" style="9" customWidth="1"/>
    <col min="14175" max="14175" width="9.140625" style="9"/>
    <col min="14176" max="14176" width="10.28515625" style="9" customWidth="1"/>
    <col min="14177" max="14372" width="9.140625" style="9"/>
    <col min="14373" max="14373" width="12.42578125" style="9" customWidth="1"/>
    <col min="14374" max="14374" width="9" style="9" customWidth="1"/>
    <col min="14375" max="14375" width="10.140625" style="9" customWidth="1"/>
    <col min="14376" max="14376" width="5.42578125" style="9" customWidth="1"/>
    <col min="14377" max="14377" width="4.7109375" style="9" customWidth="1"/>
    <col min="14378" max="14378" width="4.28515625" style="9" customWidth="1"/>
    <col min="14379" max="14381" width="3.140625" style="9" customWidth="1"/>
    <col min="14382" max="14382" width="3.7109375" style="9" customWidth="1"/>
    <col min="14383" max="14408" width="3.140625" style="9" customWidth="1"/>
    <col min="14409" max="14409" width="3.85546875" style="9" customWidth="1"/>
    <col min="14410" max="14410" width="4.7109375" style="9" customWidth="1"/>
    <col min="14411" max="14411" width="3.42578125" style="9" customWidth="1"/>
    <col min="14412" max="14427" width="3.140625" style="9" customWidth="1"/>
    <col min="14428" max="14429" width="4.42578125" style="9" customWidth="1"/>
    <col min="14430" max="14430" width="5.42578125" style="9" customWidth="1"/>
    <col min="14431" max="14431" width="9.140625" style="9"/>
    <col min="14432" max="14432" width="10.28515625" style="9" customWidth="1"/>
    <col min="14433" max="14628" width="9.140625" style="9"/>
    <col min="14629" max="14629" width="12.42578125" style="9" customWidth="1"/>
    <col min="14630" max="14630" width="9" style="9" customWidth="1"/>
    <col min="14631" max="14631" width="10.140625" style="9" customWidth="1"/>
    <col min="14632" max="14632" width="5.42578125" style="9" customWidth="1"/>
    <col min="14633" max="14633" width="4.7109375" style="9" customWidth="1"/>
    <col min="14634" max="14634" width="4.28515625" style="9" customWidth="1"/>
    <col min="14635" max="14637" width="3.140625" style="9" customWidth="1"/>
    <col min="14638" max="14638" width="3.7109375" style="9" customWidth="1"/>
    <col min="14639" max="14664" width="3.140625" style="9" customWidth="1"/>
    <col min="14665" max="14665" width="3.85546875" style="9" customWidth="1"/>
    <col min="14666" max="14666" width="4.7109375" style="9" customWidth="1"/>
    <col min="14667" max="14667" width="3.42578125" style="9" customWidth="1"/>
    <col min="14668" max="14683" width="3.140625" style="9" customWidth="1"/>
    <col min="14684" max="14685" width="4.42578125" style="9" customWidth="1"/>
    <col min="14686" max="14686" width="5.42578125" style="9" customWidth="1"/>
    <col min="14687" max="14687" width="9.140625" style="9"/>
    <col min="14688" max="14688" width="10.28515625" style="9" customWidth="1"/>
    <col min="14689" max="14884" width="9.140625" style="9"/>
    <col min="14885" max="14885" width="12.42578125" style="9" customWidth="1"/>
    <col min="14886" max="14886" width="9" style="9" customWidth="1"/>
    <col min="14887" max="14887" width="10.140625" style="9" customWidth="1"/>
    <col min="14888" max="14888" width="5.42578125" style="9" customWidth="1"/>
    <col min="14889" max="14889" width="4.7109375" style="9" customWidth="1"/>
    <col min="14890" max="14890" width="4.28515625" style="9" customWidth="1"/>
    <col min="14891" max="14893" width="3.140625" style="9" customWidth="1"/>
    <col min="14894" max="14894" width="3.7109375" style="9" customWidth="1"/>
    <col min="14895" max="14920" width="3.140625" style="9" customWidth="1"/>
    <col min="14921" max="14921" width="3.85546875" style="9" customWidth="1"/>
    <col min="14922" max="14922" width="4.7109375" style="9" customWidth="1"/>
    <col min="14923" max="14923" width="3.42578125" style="9" customWidth="1"/>
    <col min="14924" max="14939" width="3.140625" style="9" customWidth="1"/>
    <col min="14940" max="14941" width="4.42578125" style="9" customWidth="1"/>
    <col min="14942" max="14942" width="5.42578125" style="9" customWidth="1"/>
    <col min="14943" max="14943" width="9.140625" style="9"/>
    <col min="14944" max="14944" width="10.28515625" style="9" customWidth="1"/>
    <col min="14945" max="15140" width="9.140625" style="9"/>
    <col min="15141" max="15141" width="12.42578125" style="9" customWidth="1"/>
    <col min="15142" max="15142" width="9" style="9" customWidth="1"/>
    <col min="15143" max="15143" width="10.140625" style="9" customWidth="1"/>
    <col min="15144" max="15144" width="5.42578125" style="9" customWidth="1"/>
    <col min="15145" max="15145" width="4.7109375" style="9" customWidth="1"/>
    <col min="15146" max="15146" width="4.28515625" style="9" customWidth="1"/>
    <col min="15147" max="15149" width="3.140625" style="9" customWidth="1"/>
    <col min="15150" max="15150" width="3.7109375" style="9" customWidth="1"/>
    <col min="15151" max="15176" width="3.140625" style="9" customWidth="1"/>
    <col min="15177" max="15177" width="3.85546875" style="9" customWidth="1"/>
    <col min="15178" max="15178" width="4.7109375" style="9" customWidth="1"/>
    <col min="15179" max="15179" width="3.42578125" style="9" customWidth="1"/>
    <col min="15180" max="15195" width="3.140625" style="9" customWidth="1"/>
    <col min="15196" max="15197" width="4.42578125" style="9" customWidth="1"/>
    <col min="15198" max="15198" width="5.42578125" style="9" customWidth="1"/>
    <col min="15199" max="15199" width="9.140625" style="9"/>
    <col min="15200" max="15200" width="10.28515625" style="9" customWidth="1"/>
    <col min="15201" max="15396" width="9.140625" style="9"/>
    <col min="15397" max="15397" width="12.42578125" style="9" customWidth="1"/>
    <col min="15398" max="15398" width="9" style="9" customWidth="1"/>
    <col min="15399" max="15399" width="10.140625" style="9" customWidth="1"/>
    <col min="15400" max="15400" width="5.42578125" style="9" customWidth="1"/>
    <col min="15401" max="15401" width="4.7109375" style="9" customWidth="1"/>
    <col min="15402" max="15402" width="4.28515625" style="9" customWidth="1"/>
    <col min="15403" max="15405" width="3.140625" style="9" customWidth="1"/>
    <col min="15406" max="15406" width="3.7109375" style="9" customWidth="1"/>
    <col min="15407" max="15432" width="3.140625" style="9" customWidth="1"/>
    <col min="15433" max="15433" width="3.85546875" style="9" customWidth="1"/>
    <col min="15434" max="15434" width="4.7109375" style="9" customWidth="1"/>
    <col min="15435" max="15435" width="3.42578125" style="9" customWidth="1"/>
    <col min="15436" max="15451" width="3.140625" style="9" customWidth="1"/>
    <col min="15452" max="15453" width="4.42578125" style="9" customWidth="1"/>
    <col min="15454" max="15454" width="5.42578125" style="9" customWidth="1"/>
    <col min="15455" max="15455" width="9.140625" style="9"/>
    <col min="15456" max="15456" width="10.28515625" style="9" customWidth="1"/>
    <col min="15457" max="15652" width="9.140625" style="9"/>
    <col min="15653" max="15653" width="12.42578125" style="9" customWidth="1"/>
    <col min="15654" max="15654" width="9" style="9" customWidth="1"/>
    <col min="15655" max="15655" width="10.140625" style="9" customWidth="1"/>
    <col min="15656" max="15656" width="5.42578125" style="9" customWidth="1"/>
    <col min="15657" max="15657" width="4.7109375" style="9" customWidth="1"/>
    <col min="15658" max="15658" width="4.28515625" style="9" customWidth="1"/>
    <col min="15659" max="15661" width="3.140625" style="9" customWidth="1"/>
    <col min="15662" max="15662" width="3.7109375" style="9" customWidth="1"/>
    <col min="15663" max="15688" width="3.140625" style="9" customWidth="1"/>
    <col min="15689" max="15689" width="3.85546875" style="9" customWidth="1"/>
    <col min="15690" max="15690" width="4.7109375" style="9" customWidth="1"/>
    <col min="15691" max="15691" width="3.42578125" style="9" customWidth="1"/>
    <col min="15692" max="15707" width="3.140625" style="9" customWidth="1"/>
    <col min="15708" max="15709" width="4.42578125" style="9" customWidth="1"/>
    <col min="15710" max="15710" width="5.42578125" style="9" customWidth="1"/>
    <col min="15711" max="15711" width="9.140625" style="9"/>
    <col min="15712" max="15712" width="10.28515625" style="9" customWidth="1"/>
    <col min="15713" max="15908" width="9.140625" style="9"/>
    <col min="15909" max="15909" width="12.42578125" style="9" customWidth="1"/>
    <col min="15910" max="15910" width="9" style="9" customWidth="1"/>
    <col min="15911" max="15911" width="10.140625" style="9" customWidth="1"/>
    <col min="15912" max="15912" width="5.42578125" style="9" customWidth="1"/>
    <col min="15913" max="15913" width="4.7109375" style="9" customWidth="1"/>
    <col min="15914" max="15914" width="4.28515625" style="9" customWidth="1"/>
    <col min="15915" max="15917" width="3.140625" style="9" customWidth="1"/>
    <col min="15918" max="15918" width="3.7109375" style="9" customWidth="1"/>
    <col min="15919" max="15944" width="3.140625" style="9" customWidth="1"/>
    <col min="15945" max="15945" width="3.85546875" style="9" customWidth="1"/>
    <col min="15946" max="15946" width="4.7109375" style="9" customWidth="1"/>
    <col min="15947" max="15947" width="3.42578125" style="9" customWidth="1"/>
    <col min="15948" max="15963" width="3.140625" style="9" customWidth="1"/>
    <col min="15964" max="15965" width="4.42578125" style="9" customWidth="1"/>
    <col min="15966" max="15966" width="5.42578125" style="9" customWidth="1"/>
    <col min="15967" max="15967" width="9.140625" style="9"/>
    <col min="15968" max="15968" width="10.28515625" style="9" customWidth="1"/>
    <col min="15969" max="16164" width="9.140625" style="9"/>
    <col min="16165" max="16165" width="12.42578125" style="9" customWidth="1"/>
    <col min="16166" max="16166" width="9" style="9" customWidth="1"/>
    <col min="16167" max="16167" width="10.140625" style="9" customWidth="1"/>
    <col min="16168" max="16168" width="5.42578125" style="9" customWidth="1"/>
    <col min="16169" max="16169" width="4.7109375" style="9" customWidth="1"/>
    <col min="16170" max="16170" width="4.28515625" style="9" customWidth="1"/>
    <col min="16171" max="16173" width="3.140625" style="9" customWidth="1"/>
    <col min="16174" max="16174" width="3.7109375" style="9" customWidth="1"/>
    <col min="16175" max="16200" width="3.140625" style="9" customWidth="1"/>
    <col min="16201" max="16201" width="3.85546875" style="9" customWidth="1"/>
    <col min="16202" max="16202" width="4.7109375" style="9" customWidth="1"/>
    <col min="16203" max="16203" width="3.42578125" style="9" customWidth="1"/>
    <col min="16204" max="16219" width="3.140625" style="9" customWidth="1"/>
    <col min="16220" max="16221" width="4.42578125" style="9" customWidth="1"/>
    <col min="16222" max="16222" width="5.42578125" style="9" customWidth="1"/>
    <col min="16223" max="16223" width="9.140625" style="9"/>
    <col min="16224" max="16224" width="10.28515625" style="9" customWidth="1"/>
    <col min="16225" max="16384" width="9.140625" style="9"/>
  </cols>
  <sheetData>
    <row r="1" spans="1:97" ht="37.5" customHeight="1">
      <c r="A1" s="390" t="s">
        <v>691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  <c r="CM1" s="390"/>
      <c r="CN1" s="390"/>
      <c r="CO1" s="390"/>
    </row>
    <row r="2" spans="1:97" ht="9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376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376"/>
      <c r="CJ2" s="20"/>
      <c r="CK2" s="20"/>
      <c r="CL2" s="20"/>
      <c r="CM2" s="20"/>
      <c r="CN2" s="20"/>
      <c r="CO2" s="20"/>
      <c r="CP2" s="10"/>
      <c r="CQ2" s="10"/>
      <c r="CR2" s="10"/>
      <c r="CS2" s="10"/>
    </row>
    <row r="3" spans="1:97" s="25" customFormat="1" ht="303.75" customHeight="1">
      <c r="A3" s="19" t="s">
        <v>6</v>
      </c>
      <c r="B3" s="19" t="s">
        <v>25</v>
      </c>
      <c r="C3" s="19" t="s">
        <v>12</v>
      </c>
      <c r="D3" s="19" t="s">
        <v>71</v>
      </c>
      <c r="E3" s="23" t="s">
        <v>136</v>
      </c>
      <c r="F3" s="23" t="s">
        <v>282</v>
      </c>
      <c r="G3" s="23" t="s">
        <v>936</v>
      </c>
      <c r="H3" s="23" t="s">
        <v>1038</v>
      </c>
      <c r="I3" s="23" t="s">
        <v>733</v>
      </c>
      <c r="J3" s="23" t="s">
        <v>142</v>
      </c>
      <c r="K3" s="47" t="s">
        <v>55</v>
      </c>
      <c r="L3" s="103" t="s">
        <v>816</v>
      </c>
      <c r="M3" s="47" t="s">
        <v>241</v>
      </c>
      <c r="N3" s="47" t="s">
        <v>851</v>
      </c>
      <c r="O3" s="47" t="s">
        <v>852</v>
      </c>
      <c r="P3" s="104" t="s">
        <v>283</v>
      </c>
      <c r="Q3" s="23" t="s">
        <v>51</v>
      </c>
      <c r="R3" s="23" t="s">
        <v>721</v>
      </c>
      <c r="S3" s="105" t="s">
        <v>82</v>
      </c>
      <c r="T3" s="105" t="s">
        <v>222</v>
      </c>
      <c r="U3" s="23" t="s">
        <v>26</v>
      </c>
      <c r="V3" s="23" t="s">
        <v>72</v>
      </c>
      <c r="W3" s="23" t="s">
        <v>60</v>
      </c>
      <c r="X3" s="23" t="s">
        <v>64</v>
      </c>
      <c r="Y3" s="23" t="s">
        <v>828</v>
      </c>
      <c r="Z3" s="23" t="s">
        <v>42</v>
      </c>
      <c r="AA3" s="23" t="s">
        <v>117</v>
      </c>
      <c r="AB3" s="23" t="s">
        <v>118</v>
      </c>
      <c r="AC3" s="23" t="s">
        <v>119</v>
      </c>
      <c r="AD3" s="23" t="s">
        <v>149</v>
      </c>
      <c r="AE3" s="23" t="s">
        <v>823</v>
      </c>
      <c r="AF3" s="23" t="s">
        <v>729</v>
      </c>
      <c r="AG3" s="23" t="s">
        <v>725</v>
      </c>
      <c r="AH3" s="23" t="s">
        <v>875</v>
      </c>
      <c r="AI3" s="23" t="s">
        <v>724</v>
      </c>
      <c r="AJ3" s="23" t="s">
        <v>811</v>
      </c>
      <c r="AK3" s="47" t="s">
        <v>104</v>
      </c>
      <c r="AL3" s="103" t="s">
        <v>284</v>
      </c>
      <c r="AM3" s="47" t="s">
        <v>52</v>
      </c>
      <c r="AN3" s="47" t="s">
        <v>57</v>
      </c>
      <c r="AO3" s="23" t="s">
        <v>63</v>
      </c>
      <c r="AP3" s="23" t="s">
        <v>812</v>
      </c>
      <c r="AQ3" s="23" t="s">
        <v>27</v>
      </c>
      <c r="AR3" s="23" t="s">
        <v>44</v>
      </c>
      <c r="AS3" s="47" t="s">
        <v>1147</v>
      </c>
      <c r="AT3" s="47" t="s">
        <v>1148</v>
      </c>
      <c r="AU3" s="103" t="s">
        <v>285</v>
      </c>
      <c r="AV3" s="103" t="s">
        <v>286</v>
      </c>
      <c r="AW3" s="23" t="s">
        <v>65</v>
      </c>
      <c r="AX3" s="23" t="s">
        <v>880</v>
      </c>
      <c r="AY3" s="47" t="s">
        <v>53</v>
      </c>
      <c r="AZ3" s="47" t="s">
        <v>54</v>
      </c>
      <c r="BA3" s="47" t="s">
        <v>723</v>
      </c>
      <c r="BB3" s="23" t="s">
        <v>67</v>
      </c>
      <c r="BC3" s="23" t="s">
        <v>66</v>
      </c>
      <c r="BD3" s="23" t="s">
        <v>873</v>
      </c>
      <c r="BE3" s="23" t="s">
        <v>58</v>
      </c>
      <c r="BF3" s="23" t="s">
        <v>772</v>
      </c>
      <c r="BG3" s="23" t="s">
        <v>264</v>
      </c>
      <c r="BH3" s="23" t="s">
        <v>271</v>
      </c>
      <c r="BI3" s="105" t="s">
        <v>287</v>
      </c>
      <c r="BJ3" s="105" t="s">
        <v>288</v>
      </c>
      <c r="BK3" s="47" t="s">
        <v>813</v>
      </c>
      <c r="BL3" s="47" t="s">
        <v>817</v>
      </c>
      <c r="BM3" s="105" t="s">
        <v>290</v>
      </c>
      <c r="BN3" s="23" t="s">
        <v>237</v>
      </c>
      <c r="BO3" s="23" t="s">
        <v>70</v>
      </c>
      <c r="BP3" s="47" t="s">
        <v>154</v>
      </c>
      <c r="BQ3" s="103" t="s">
        <v>818</v>
      </c>
      <c r="BR3" s="103" t="s">
        <v>814</v>
      </c>
      <c r="BS3" s="103" t="s">
        <v>819</v>
      </c>
      <c r="BT3" s="377" t="s">
        <v>1221</v>
      </c>
      <c r="BU3" s="23" t="s">
        <v>1220</v>
      </c>
      <c r="BV3" s="23" t="s">
        <v>29</v>
      </c>
      <c r="BW3" s="23" t="s">
        <v>61</v>
      </c>
      <c r="BX3" s="23" t="s">
        <v>62</v>
      </c>
      <c r="BY3" s="23" t="s">
        <v>820</v>
      </c>
      <c r="BZ3" s="23" t="s">
        <v>239</v>
      </c>
      <c r="CA3" s="23" t="s">
        <v>730</v>
      </c>
      <c r="CB3" s="23" t="s">
        <v>56</v>
      </c>
      <c r="CC3" s="23" t="s">
        <v>30</v>
      </c>
      <c r="CD3" s="23" t="s">
        <v>32</v>
      </c>
      <c r="CE3" s="23" t="s">
        <v>34</v>
      </c>
      <c r="CF3" s="23" t="s">
        <v>153</v>
      </c>
      <c r="CG3" s="23" t="s">
        <v>1222</v>
      </c>
      <c r="CH3" s="23" t="s">
        <v>1223</v>
      </c>
      <c r="CI3" s="377" t="s">
        <v>1229</v>
      </c>
      <c r="CJ3" s="23" t="s">
        <v>722</v>
      </c>
      <c r="CK3" s="47" t="s">
        <v>728</v>
      </c>
      <c r="CL3" s="23" t="s">
        <v>719</v>
      </c>
      <c r="CM3" s="23" t="s">
        <v>726</v>
      </c>
      <c r="CN3" s="23" t="s">
        <v>727</v>
      </c>
      <c r="CO3" s="23" t="s">
        <v>10</v>
      </c>
      <c r="CP3" s="24"/>
      <c r="CQ3" s="24"/>
      <c r="CR3" s="24"/>
      <c r="CS3" s="24"/>
    </row>
    <row r="4" spans="1:97" ht="30.75" customHeight="1">
      <c r="A4" s="15" t="s">
        <v>1</v>
      </c>
      <c r="B4" s="14" t="s">
        <v>713</v>
      </c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107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107"/>
      <c r="CJ4" s="2"/>
      <c r="CK4" s="2"/>
      <c r="CL4" s="2"/>
      <c r="CM4" s="2"/>
      <c r="CN4" s="2"/>
      <c r="CO4" s="2"/>
    </row>
    <row r="5" spans="1:97" ht="21.75" customHeight="1">
      <c r="A5" s="13">
        <v>1</v>
      </c>
      <c r="B5" s="2" t="s">
        <v>810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>
        <v>2</v>
      </c>
      <c r="Q5" s="2">
        <v>2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>
        <v>1</v>
      </c>
      <c r="AE5" s="2"/>
      <c r="AF5" s="2"/>
      <c r="AG5" s="2"/>
      <c r="AH5" s="2"/>
      <c r="AI5" s="2"/>
      <c r="AJ5" s="2"/>
      <c r="AK5" s="2"/>
      <c r="AL5" s="2">
        <v>2</v>
      </c>
      <c r="AM5" s="2">
        <v>9</v>
      </c>
      <c r="AN5" s="2"/>
      <c r="AO5" s="2"/>
      <c r="AP5" s="2"/>
      <c r="AQ5" s="2"/>
      <c r="AR5" s="2">
        <v>2</v>
      </c>
      <c r="AS5" s="2">
        <v>3</v>
      </c>
      <c r="AT5" s="2"/>
      <c r="AU5" s="2">
        <v>1</v>
      </c>
      <c r="AV5" s="2"/>
      <c r="AW5" s="2"/>
      <c r="AX5" s="2"/>
      <c r="AY5" s="2">
        <f>AR5</f>
        <v>2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107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107"/>
      <c r="CJ5" s="2"/>
      <c r="CK5" s="2"/>
      <c r="CL5" s="2"/>
      <c r="CM5" s="2"/>
      <c r="CN5" s="2"/>
      <c r="CO5" s="1" t="s">
        <v>714</v>
      </c>
    </row>
    <row r="6" spans="1:97" ht="21.75" customHeight="1">
      <c r="A6" s="13"/>
      <c r="B6" s="2"/>
      <c r="C6" s="2"/>
      <c r="D6" s="2">
        <v>27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f>D6</f>
        <v>27</v>
      </c>
      <c r="Q6" s="2">
        <f>D6</f>
        <v>27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107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107"/>
      <c r="CJ6" s="2"/>
      <c r="CK6" s="2"/>
      <c r="CL6" s="2"/>
      <c r="CM6" s="2"/>
      <c r="CN6" s="2"/>
      <c r="CO6" s="1"/>
    </row>
    <row r="7" spans="1:97" ht="33" customHeight="1">
      <c r="A7" s="13">
        <f>+A5+1</f>
        <v>2</v>
      </c>
      <c r="B7" s="2" t="s">
        <v>43</v>
      </c>
      <c r="C7" s="2" t="s">
        <v>13</v>
      </c>
      <c r="D7" s="2"/>
      <c r="E7" s="2"/>
      <c r="F7" s="2"/>
      <c r="G7" s="2"/>
      <c r="H7" s="2"/>
      <c r="I7" s="2"/>
      <c r="J7" s="2"/>
      <c r="K7" s="2">
        <v>2</v>
      </c>
      <c r="L7" s="2"/>
      <c r="M7" s="2"/>
      <c r="N7" s="2">
        <v>1</v>
      </c>
      <c r="O7" s="2"/>
      <c r="P7" s="2">
        <v>2</v>
      </c>
      <c r="Q7" s="2">
        <v>2</v>
      </c>
      <c r="R7" s="2"/>
      <c r="S7" s="2">
        <v>9</v>
      </c>
      <c r="T7" s="2"/>
      <c r="U7" s="2">
        <v>4</v>
      </c>
      <c r="V7" s="2"/>
      <c r="W7" s="2">
        <v>1</v>
      </c>
      <c r="X7" s="2">
        <v>1</v>
      </c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>
        <v>2</v>
      </c>
      <c r="AL7" s="2">
        <v>2</v>
      </c>
      <c r="AM7" s="2"/>
      <c r="AN7" s="2"/>
      <c r="AO7" s="2">
        <v>1</v>
      </c>
      <c r="AP7" s="2">
        <v>1</v>
      </c>
      <c r="AQ7" s="2">
        <v>1</v>
      </c>
      <c r="AR7" s="2">
        <v>4</v>
      </c>
      <c r="AS7" s="2">
        <v>3</v>
      </c>
      <c r="AT7" s="2"/>
      <c r="AU7" s="2">
        <v>1</v>
      </c>
      <c r="AV7" s="2">
        <v>1</v>
      </c>
      <c r="AW7" s="2">
        <v>6</v>
      </c>
      <c r="AX7" s="2">
        <v>6</v>
      </c>
      <c r="AY7" s="2"/>
      <c r="AZ7" s="2"/>
      <c r="BA7" s="2"/>
      <c r="BB7" s="2">
        <v>6</v>
      </c>
      <c r="BC7" s="2">
        <v>12</v>
      </c>
      <c r="BD7" s="2">
        <v>1</v>
      </c>
      <c r="BE7" s="2">
        <v>3</v>
      </c>
      <c r="BF7" s="2"/>
      <c r="BG7" s="2">
        <v>1</v>
      </c>
      <c r="BH7" s="2">
        <v>1</v>
      </c>
      <c r="BI7" s="2">
        <v>1</v>
      </c>
      <c r="BJ7" s="2">
        <v>1</v>
      </c>
      <c r="BK7" s="2">
        <v>1</v>
      </c>
      <c r="BL7" s="2"/>
      <c r="BM7" s="2">
        <v>1</v>
      </c>
      <c r="BN7" s="2"/>
      <c r="BO7" s="2">
        <v>1</v>
      </c>
      <c r="BP7" s="2">
        <v>1</v>
      </c>
      <c r="BQ7" s="2"/>
      <c r="BR7" s="2">
        <v>1</v>
      </c>
      <c r="BS7" s="2"/>
      <c r="BT7" s="107">
        <f>SUM(BO7:BS7)*3</f>
        <v>9</v>
      </c>
      <c r="BU7" s="2">
        <v>3</v>
      </c>
      <c r="BV7" s="2">
        <v>3</v>
      </c>
      <c r="BW7" s="2">
        <v>1</v>
      </c>
      <c r="BX7" s="2">
        <v>1</v>
      </c>
      <c r="BY7" s="2"/>
      <c r="BZ7" s="2">
        <v>3</v>
      </c>
      <c r="CA7" s="2"/>
      <c r="CB7" s="2">
        <v>4</v>
      </c>
      <c r="CC7" s="2"/>
      <c r="CD7" s="2"/>
      <c r="CE7" s="2"/>
      <c r="CF7" s="2">
        <v>1</v>
      </c>
      <c r="CG7" s="2"/>
      <c r="CH7" s="2"/>
      <c r="CI7" s="107"/>
      <c r="CJ7" s="2"/>
      <c r="CK7" s="2"/>
      <c r="CL7" s="2"/>
      <c r="CM7" s="2"/>
      <c r="CN7" s="2"/>
      <c r="CO7" s="1"/>
    </row>
    <row r="8" spans="1:97" ht="21.75" customHeight="1">
      <c r="A8" s="13"/>
      <c r="B8" s="2" t="s">
        <v>715</v>
      </c>
      <c r="C8" s="2"/>
      <c r="D8" s="2">
        <v>22</v>
      </c>
      <c r="E8" s="2">
        <f>D8</f>
        <v>22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>
        <f>D8</f>
        <v>22</v>
      </c>
      <c r="T8" s="2"/>
      <c r="U8" s="2">
        <f>S8</f>
        <v>22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107"/>
      <c r="BU8" s="2"/>
      <c r="BV8" s="2"/>
      <c r="BW8" s="2"/>
      <c r="BX8" s="2"/>
      <c r="BY8" s="2"/>
      <c r="BZ8" s="2"/>
      <c r="CA8" s="2"/>
      <c r="CB8" s="2"/>
      <c r="CC8" s="2"/>
      <c r="CD8" s="2"/>
      <c r="CE8" s="2">
        <f>+ROUND((E8)/10,0)</f>
        <v>2</v>
      </c>
      <c r="CF8" s="2"/>
      <c r="CG8" s="2"/>
      <c r="CH8" s="2"/>
      <c r="CI8" s="107"/>
      <c r="CJ8" s="2"/>
      <c r="CK8" s="2"/>
      <c r="CL8" s="2"/>
      <c r="CM8" s="2"/>
      <c r="CN8" s="2"/>
      <c r="CO8" s="1"/>
    </row>
    <row r="9" spans="1:97" ht="24.75" customHeight="1">
      <c r="A9" s="13">
        <v>3</v>
      </c>
      <c r="B9" s="2" t="s">
        <v>716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>
        <v>3</v>
      </c>
      <c r="T9" s="2"/>
      <c r="U9" s="2">
        <v>2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107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107"/>
      <c r="CJ9" s="2"/>
      <c r="CK9" s="2"/>
      <c r="CL9" s="2"/>
      <c r="CM9" s="2"/>
      <c r="CN9" s="2"/>
      <c r="CO9" s="1"/>
    </row>
    <row r="10" spans="1:97" ht="21.75" customHeight="1">
      <c r="A10" s="13"/>
      <c r="B10" s="27" t="s">
        <v>37</v>
      </c>
      <c r="C10" s="27"/>
      <c r="D10" s="2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f>+ROUND(SUM(P5:P9)*0.01,0)</f>
        <v>0</v>
      </c>
      <c r="Q10" s="2">
        <f>+ROUND(SUM(Q5:Q9)*0.01,0)</f>
        <v>0</v>
      </c>
      <c r="R10" s="2"/>
      <c r="S10" s="2">
        <f>+ROUND(SUM(S5:S9)*0.01,0)</f>
        <v>0</v>
      </c>
      <c r="T10" s="2"/>
      <c r="U10" s="2">
        <f>+ROUND(SUM(U5:U9)*0.01,0)</f>
        <v>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107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107"/>
      <c r="CJ10" s="2"/>
      <c r="CK10" s="2"/>
      <c r="CL10" s="2"/>
      <c r="CM10" s="2"/>
      <c r="CN10" s="2"/>
      <c r="CO10" s="1"/>
    </row>
    <row r="11" spans="1:97" ht="11.25" customHeight="1">
      <c r="A11" s="13"/>
      <c r="B11" s="18"/>
      <c r="C11" s="18"/>
      <c r="D11" s="1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107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107"/>
      <c r="CJ11" s="2"/>
      <c r="CK11" s="2"/>
      <c r="CL11" s="2"/>
      <c r="CM11" s="2"/>
      <c r="CN11" s="2"/>
      <c r="CO11" s="1"/>
    </row>
    <row r="12" spans="1:97" s="12" customFormat="1" ht="21.75" customHeight="1">
      <c r="A12" s="15"/>
      <c r="B12" s="18" t="s">
        <v>7</v>
      </c>
      <c r="C12" s="18"/>
      <c r="D12" s="18">
        <f>+SUM(D5:D11)</f>
        <v>49</v>
      </c>
      <c r="E12" s="258">
        <f t="shared" ref="E12:BQ12" si="0">+SUM(E5:E11)</f>
        <v>22</v>
      </c>
      <c r="F12" s="258">
        <f t="shared" si="0"/>
        <v>0</v>
      </c>
      <c r="G12" s="258">
        <f t="shared" si="0"/>
        <v>0</v>
      </c>
      <c r="H12" s="258">
        <f t="shared" si="0"/>
        <v>0</v>
      </c>
      <c r="I12" s="258">
        <f t="shared" si="0"/>
        <v>0</v>
      </c>
      <c r="J12" s="258">
        <f t="shared" si="0"/>
        <v>0</v>
      </c>
      <c r="K12" s="258">
        <f t="shared" si="0"/>
        <v>2</v>
      </c>
      <c r="L12" s="258">
        <f t="shared" si="0"/>
        <v>0</v>
      </c>
      <c r="M12" s="258">
        <f t="shared" si="0"/>
        <v>0</v>
      </c>
      <c r="N12" s="258">
        <f t="shared" si="0"/>
        <v>1</v>
      </c>
      <c r="O12" s="258">
        <f t="shared" si="0"/>
        <v>0</v>
      </c>
      <c r="P12" s="258">
        <f t="shared" si="0"/>
        <v>31</v>
      </c>
      <c r="Q12" s="258">
        <f t="shared" si="0"/>
        <v>31</v>
      </c>
      <c r="R12" s="258">
        <f t="shared" si="0"/>
        <v>0</v>
      </c>
      <c r="S12" s="258">
        <f t="shared" si="0"/>
        <v>34</v>
      </c>
      <c r="T12" s="258">
        <f t="shared" si="0"/>
        <v>0</v>
      </c>
      <c r="U12" s="258">
        <f t="shared" si="0"/>
        <v>28</v>
      </c>
      <c r="V12" s="258">
        <f t="shared" si="0"/>
        <v>0</v>
      </c>
      <c r="W12" s="258">
        <f t="shared" si="0"/>
        <v>1</v>
      </c>
      <c r="X12" s="258">
        <f t="shared" si="0"/>
        <v>1</v>
      </c>
      <c r="Y12" s="258">
        <f t="shared" si="0"/>
        <v>0</v>
      </c>
      <c r="Z12" s="258">
        <f t="shared" si="0"/>
        <v>1</v>
      </c>
      <c r="AA12" s="258">
        <f t="shared" si="0"/>
        <v>0</v>
      </c>
      <c r="AB12" s="258">
        <f t="shared" si="0"/>
        <v>0</v>
      </c>
      <c r="AC12" s="258">
        <f t="shared" si="0"/>
        <v>0</v>
      </c>
      <c r="AD12" s="258">
        <f t="shared" si="0"/>
        <v>1</v>
      </c>
      <c r="AE12" s="258">
        <f t="shared" si="0"/>
        <v>0</v>
      </c>
      <c r="AF12" s="258">
        <f t="shared" si="0"/>
        <v>0</v>
      </c>
      <c r="AG12" s="258">
        <f t="shared" si="0"/>
        <v>0</v>
      </c>
      <c r="AH12" s="258">
        <f t="shared" si="0"/>
        <v>0</v>
      </c>
      <c r="AI12" s="258">
        <f t="shared" si="0"/>
        <v>0</v>
      </c>
      <c r="AJ12" s="258">
        <f t="shared" si="0"/>
        <v>1</v>
      </c>
      <c r="AK12" s="258">
        <f t="shared" si="0"/>
        <v>2</v>
      </c>
      <c r="AL12" s="258">
        <f t="shared" si="0"/>
        <v>4</v>
      </c>
      <c r="AM12" s="258">
        <f t="shared" si="0"/>
        <v>9</v>
      </c>
      <c r="AN12" s="258">
        <f t="shared" si="0"/>
        <v>0</v>
      </c>
      <c r="AO12" s="258">
        <f t="shared" si="0"/>
        <v>1</v>
      </c>
      <c r="AP12" s="258">
        <f t="shared" si="0"/>
        <v>1</v>
      </c>
      <c r="AQ12" s="258">
        <f t="shared" si="0"/>
        <v>1</v>
      </c>
      <c r="AR12" s="258">
        <f t="shared" si="0"/>
        <v>6</v>
      </c>
      <c r="AS12" s="258">
        <f t="shared" si="0"/>
        <v>6</v>
      </c>
      <c r="AT12" s="258">
        <f t="shared" si="0"/>
        <v>0</v>
      </c>
      <c r="AU12" s="258">
        <f t="shared" si="0"/>
        <v>2</v>
      </c>
      <c r="AV12" s="258">
        <f t="shared" si="0"/>
        <v>1</v>
      </c>
      <c r="AW12" s="258">
        <f t="shared" si="0"/>
        <v>6</v>
      </c>
      <c r="AX12" s="258">
        <f t="shared" si="0"/>
        <v>6</v>
      </c>
      <c r="AY12" s="258">
        <f t="shared" si="0"/>
        <v>2</v>
      </c>
      <c r="AZ12" s="258">
        <f t="shared" si="0"/>
        <v>0</v>
      </c>
      <c r="BA12" s="258">
        <f t="shared" si="0"/>
        <v>0</v>
      </c>
      <c r="BB12" s="258">
        <f t="shared" si="0"/>
        <v>6</v>
      </c>
      <c r="BC12" s="258">
        <f t="shared" si="0"/>
        <v>12</v>
      </c>
      <c r="BD12" s="258">
        <f t="shared" si="0"/>
        <v>1</v>
      </c>
      <c r="BE12" s="258">
        <f t="shared" si="0"/>
        <v>3</v>
      </c>
      <c r="BF12" s="258">
        <f t="shared" si="0"/>
        <v>0</v>
      </c>
      <c r="BG12" s="258">
        <f t="shared" si="0"/>
        <v>1</v>
      </c>
      <c r="BH12" s="258">
        <f t="shared" si="0"/>
        <v>1</v>
      </c>
      <c r="BI12" s="258">
        <f t="shared" si="0"/>
        <v>1</v>
      </c>
      <c r="BJ12" s="258">
        <f t="shared" si="0"/>
        <v>1</v>
      </c>
      <c r="BK12" s="258">
        <f t="shared" si="0"/>
        <v>1</v>
      </c>
      <c r="BL12" s="258">
        <f t="shared" si="0"/>
        <v>0</v>
      </c>
      <c r="BM12" s="258">
        <f t="shared" si="0"/>
        <v>1</v>
      </c>
      <c r="BN12" s="258">
        <f t="shared" si="0"/>
        <v>0</v>
      </c>
      <c r="BO12" s="258">
        <f t="shared" si="0"/>
        <v>1</v>
      </c>
      <c r="BP12" s="258">
        <f t="shared" si="0"/>
        <v>1</v>
      </c>
      <c r="BQ12" s="258">
        <f t="shared" si="0"/>
        <v>0</v>
      </c>
      <c r="BR12" s="258">
        <f t="shared" ref="BR12:CN12" si="1">+SUM(BR5:BR11)</f>
        <v>1</v>
      </c>
      <c r="BS12" s="258">
        <f t="shared" si="1"/>
        <v>0</v>
      </c>
      <c r="BT12" s="258">
        <f t="shared" si="1"/>
        <v>9</v>
      </c>
      <c r="BU12" s="258">
        <f t="shared" si="1"/>
        <v>3</v>
      </c>
      <c r="BV12" s="258">
        <f t="shared" si="1"/>
        <v>3</v>
      </c>
      <c r="BW12" s="258">
        <f t="shared" si="1"/>
        <v>1</v>
      </c>
      <c r="BX12" s="258">
        <f t="shared" si="1"/>
        <v>1</v>
      </c>
      <c r="BY12" s="18">
        <f t="shared" si="1"/>
        <v>0</v>
      </c>
      <c r="BZ12" s="18">
        <f t="shared" si="1"/>
        <v>3</v>
      </c>
      <c r="CA12" s="18">
        <f t="shared" si="1"/>
        <v>0</v>
      </c>
      <c r="CB12" s="258">
        <f t="shared" si="1"/>
        <v>4</v>
      </c>
      <c r="CC12" s="258">
        <f t="shared" si="1"/>
        <v>0</v>
      </c>
      <c r="CD12" s="258">
        <f t="shared" si="1"/>
        <v>0</v>
      </c>
      <c r="CE12" s="258">
        <f t="shared" si="1"/>
        <v>2</v>
      </c>
      <c r="CF12" s="258">
        <f t="shared" si="1"/>
        <v>1</v>
      </c>
      <c r="CG12" s="258">
        <f t="shared" si="1"/>
        <v>0</v>
      </c>
      <c r="CH12" s="258">
        <f t="shared" si="1"/>
        <v>0</v>
      </c>
      <c r="CI12" s="258">
        <f t="shared" si="1"/>
        <v>0</v>
      </c>
      <c r="CJ12" s="258">
        <f t="shared" si="1"/>
        <v>0</v>
      </c>
      <c r="CK12" s="258">
        <f t="shared" si="1"/>
        <v>0</v>
      </c>
      <c r="CL12" s="258">
        <f t="shared" si="1"/>
        <v>0</v>
      </c>
      <c r="CM12" s="258">
        <f t="shared" si="1"/>
        <v>0</v>
      </c>
      <c r="CN12" s="258">
        <f t="shared" si="1"/>
        <v>0</v>
      </c>
      <c r="CO12" s="26"/>
    </row>
    <row r="13" spans="1:97" ht="30.75" customHeight="1">
      <c r="A13" s="15" t="s">
        <v>0</v>
      </c>
      <c r="B13" s="14" t="s">
        <v>717</v>
      </c>
      <c r="C13" s="14"/>
      <c r="D13" s="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107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107"/>
      <c r="CJ13" s="2"/>
      <c r="CK13" s="2"/>
      <c r="CL13" s="2"/>
      <c r="CM13" s="2"/>
      <c r="CN13" s="2"/>
      <c r="CO13" s="2"/>
    </row>
    <row r="14" spans="1:97" ht="21.75" customHeight="1">
      <c r="A14" s="13">
        <v>1</v>
      </c>
      <c r="B14" s="2" t="s">
        <v>718</v>
      </c>
      <c r="C14" s="2"/>
      <c r="D14" s="2">
        <v>56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107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31"/>
      <c r="CF14" s="2"/>
      <c r="CG14" s="2"/>
      <c r="CH14" s="2"/>
      <c r="CI14" s="107"/>
      <c r="CJ14" s="2"/>
      <c r="CK14" s="2"/>
      <c r="CL14" s="2">
        <f>D14</f>
        <v>56</v>
      </c>
      <c r="CM14" s="2"/>
      <c r="CN14" s="2"/>
      <c r="CO14" s="1"/>
    </row>
    <row r="15" spans="1:97" ht="132.75" customHeight="1">
      <c r="A15" s="13">
        <f>A14+1</f>
        <v>2</v>
      </c>
      <c r="B15" s="2" t="s">
        <v>720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>
        <v>10</v>
      </c>
      <c r="R15" s="2">
        <v>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>
        <v>2</v>
      </c>
      <c r="AH15" s="2">
        <v>1</v>
      </c>
      <c r="AI15" s="2">
        <v>2</v>
      </c>
      <c r="AJ15" s="2"/>
      <c r="AK15" s="2"/>
      <c r="AL15" s="2"/>
      <c r="AM15" s="2"/>
      <c r="AN15" s="2">
        <v>12</v>
      </c>
      <c r="AO15" s="2"/>
      <c r="AP15" s="2"/>
      <c r="AQ15" s="2"/>
      <c r="AR15" s="2">
        <v>7</v>
      </c>
      <c r="AS15" s="2"/>
      <c r="AT15" s="2"/>
      <c r="AU15" s="2"/>
      <c r="AV15" s="2"/>
      <c r="AW15" s="2"/>
      <c r="AX15" s="2"/>
      <c r="AY15" s="2">
        <v>3</v>
      </c>
      <c r="AZ15" s="2">
        <v>6</v>
      </c>
      <c r="BA15" s="2">
        <v>1</v>
      </c>
      <c r="BB15" s="2"/>
      <c r="BC15" s="2"/>
      <c r="BD15" s="2"/>
      <c r="BE15" s="2">
        <v>6</v>
      </c>
      <c r="BF15" s="2">
        <v>3</v>
      </c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107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>
        <v>3</v>
      </c>
      <c r="CH15" s="2">
        <v>3</v>
      </c>
      <c r="CI15" s="107">
        <v>6</v>
      </c>
      <c r="CJ15" s="2">
        <v>6</v>
      </c>
      <c r="CK15" s="2">
        <v>3</v>
      </c>
      <c r="CL15" s="2"/>
      <c r="CM15" s="2">
        <v>1</v>
      </c>
      <c r="CN15" s="2">
        <v>1</v>
      </c>
      <c r="CO15" s="1" t="s">
        <v>1230</v>
      </c>
    </row>
    <row r="16" spans="1:97" ht="54.75" customHeight="1">
      <c r="A16" s="13">
        <f t="shared" ref="A16:A17" si="2">A15+1</f>
        <v>3</v>
      </c>
      <c r="B16" s="2" t="s">
        <v>738</v>
      </c>
      <c r="C16" s="2" t="s">
        <v>13</v>
      </c>
      <c r="D16" s="2">
        <v>4</v>
      </c>
      <c r="E16" s="2"/>
      <c r="F16" s="2"/>
      <c r="G16" s="2"/>
      <c r="H16" s="2"/>
      <c r="I16" s="2"/>
      <c r="J16" s="2"/>
      <c r="K16" s="2">
        <v>1</v>
      </c>
      <c r="L16" s="2"/>
      <c r="M16" s="2">
        <v>1</v>
      </c>
      <c r="N16" s="2"/>
      <c r="O16" s="2"/>
      <c r="P16" s="2"/>
      <c r="Q16" s="2">
        <f>4+4</f>
        <v>8</v>
      </c>
      <c r="R16" s="2"/>
      <c r="S16" s="2">
        <v>10</v>
      </c>
      <c r="T16" s="2"/>
      <c r="U16" s="2">
        <f>D16</f>
        <v>4</v>
      </c>
      <c r="V16" s="2"/>
      <c r="W16" s="2">
        <v>1</v>
      </c>
      <c r="X16" s="2">
        <v>1</v>
      </c>
      <c r="Y16" s="2"/>
      <c r="Z16" s="2">
        <v>1</v>
      </c>
      <c r="AA16" s="2"/>
      <c r="AB16" s="2"/>
      <c r="AC16" s="2">
        <v>1</v>
      </c>
      <c r="AD16" s="2"/>
      <c r="AE16" s="2"/>
      <c r="AF16" s="2">
        <v>1</v>
      </c>
      <c r="AG16" s="2"/>
      <c r="AH16" s="2"/>
      <c r="AI16" s="2"/>
      <c r="AJ16" s="2"/>
      <c r="AK16" s="2">
        <v>1</v>
      </c>
      <c r="AL16" s="2"/>
      <c r="AM16" s="2"/>
      <c r="AN16" s="2">
        <v>6</v>
      </c>
      <c r="AO16" s="2">
        <v>1</v>
      </c>
      <c r="AP16" s="2">
        <v>1</v>
      </c>
      <c r="AQ16" s="2">
        <v>1</v>
      </c>
      <c r="AR16" s="2">
        <v>13</v>
      </c>
      <c r="AS16" s="2"/>
      <c r="AT16" s="2"/>
      <c r="AU16" s="2"/>
      <c r="AV16" s="2"/>
      <c r="AW16" s="2">
        <v>6</v>
      </c>
      <c r="AX16" s="2">
        <v>6</v>
      </c>
      <c r="AY16" s="2">
        <v>3</v>
      </c>
      <c r="AZ16" s="2">
        <v>3</v>
      </c>
      <c r="BA16" s="2"/>
      <c r="BB16" s="2">
        <v>6</v>
      </c>
      <c r="BC16" s="2">
        <v>12</v>
      </c>
      <c r="BD16" s="2">
        <v>1</v>
      </c>
      <c r="BE16" s="2">
        <v>3</v>
      </c>
      <c r="BF16" s="2"/>
      <c r="BG16" s="2">
        <v>1</v>
      </c>
      <c r="BH16" s="2">
        <v>1</v>
      </c>
      <c r="BI16" s="2">
        <v>1</v>
      </c>
      <c r="BJ16" s="2">
        <v>1</v>
      </c>
      <c r="BK16" s="2"/>
      <c r="BL16" s="2"/>
      <c r="BM16" s="2"/>
      <c r="BN16" s="2">
        <v>1</v>
      </c>
      <c r="BO16" s="2">
        <v>1</v>
      </c>
      <c r="BP16" s="2">
        <v>1</v>
      </c>
      <c r="BQ16" s="2"/>
      <c r="BR16" s="2"/>
      <c r="BS16" s="2"/>
      <c r="BT16" s="107">
        <f>SUM(BO16:BS16)*3</f>
        <v>6</v>
      </c>
      <c r="BU16" s="2">
        <v>3</v>
      </c>
      <c r="BV16" s="2">
        <v>3</v>
      </c>
      <c r="BW16" s="2">
        <v>1</v>
      </c>
      <c r="BX16" s="2">
        <v>1</v>
      </c>
      <c r="BY16" s="2"/>
      <c r="BZ16" s="2">
        <v>3</v>
      </c>
      <c r="CA16" s="2"/>
      <c r="CB16" s="2">
        <v>4</v>
      </c>
      <c r="CC16" s="2"/>
      <c r="CD16" s="2"/>
      <c r="CE16" s="2"/>
      <c r="CF16" s="2">
        <v>1</v>
      </c>
      <c r="CG16" s="2"/>
      <c r="CH16" s="2"/>
      <c r="CI16" s="107"/>
      <c r="CJ16" s="2"/>
      <c r="CK16" s="2"/>
      <c r="CL16" s="2"/>
      <c r="CM16" s="2"/>
      <c r="CN16" s="2"/>
      <c r="CO16" s="1"/>
    </row>
    <row r="17" spans="1:93" ht="31.5" customHeight="1">
      <c r="A17" s="13">
        <f t="shared" si="2"/>
        <v>4</v>
      </c>
      <c r="B17" s="2" t="s">
        <v>731</v>
      </c>
      <c r="C17" s="2"/>
      <c r="D17" s="2">
        <f>4+37+2</f>
        <v>43</v>
      </c>
      <c r="E17" s="2"/>
      <c r="F17" s="2">
        <v>33</v>
      </c>
      <c r="G17" s="2">
        <v>8</v>
      </c>
      <c r="H17" s="2"/>
      <c r="I17" s="2">
        <v>2</v>
      </c>
      <c r="J17" s="2"/>
      <c r="K17" s="2"/>
      <c r="L17" s="2"/>
      <c r="M17" s="2"/>
      <c r="N17" s="2"/>
      <c r="O17" s="2"/>
      <c r="P17" s="2"/>
      <c r="Q17" s="2"/>
      <c r="R17" s="2"/>
      <c r="S17" s="2">
        <f>D17</f>
        <v>43</v>
      </c>
      <c r="T17" s="2"/>
      <c r="U17" s="2">
        <f>D17</f>
        <v>43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107"/>
      <c r="BU17" s="2"/>
      <c r="BV17" s="2"/>
      <c r="BW17" s="2"/>
      <c r="BX17" s="2"/>
      <c r="BY17" s="2"/>
      <c r="BZ17" s="2"/>
      <c r="CA17" s="2"/>
      <c r="CB17" s="2"/>
      <c r="CC17" s="2">
        <f>+ROUND((F17+G17+I17)/10,0)+3</f>
        <v>7</v>
      </c>
      <c r="CD17" s="2"/>
      <c r="CE17" s="2"/>
      <c r="CF17" s="2"/>
      <c r="CG17" s="2"/>
      <c r="CH17" s="2"/>
      <c r="CI17" s="107"/>
      <c r="CJ17" s="2"/>
      <c r="CK17" s="2"/>
      <c r="CL17" s="2"/>
      <c r="CM17" s="2"/>
      <c r="CN17" s="2"/>
      <c r="CO17" s="1"/>
    </row>
    <row r="18" spans="1:93" ht="24.75" customHeight="1">
      <c r="A18" s="13">
        <v>5</v>
      </c>
      <c r="B18" s="2" t="s">
        <v>734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>
        <v>3</v>
      </c>
      <c r="T18" s="2"/>
      <c r="U18" s="2">
        <v>2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107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107"/>
      <c r="CJ18" s="2"/>
      <c r="CK18" s="2"/>
      <c r="CL18" s="2"/>
      <c r="CM18" s="2"/>
      <c r="CN18" s="2"/>
      <c r="CO18" s="1"/>
    </row>
    <row r="19" spans="1:93" ht="21.75" customHeight="1">
      <c r="A19" s="13"/>
      <c r="B19" s="27" t="s">
        <v>37</v>
      </c>
      <c r="C19" s="27"/>
      <c r="D19" s="2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>
        <f>+ROUND(SUM(Q14:Q18)*0.01,0)</f>
        <v>0</v>
      </c>
      <c r="R19" s="2">
        <f>+ROUND(SUM(R14:R18)*0.01,0)</f>
        <v>0</v>
      </c>
      <c r="S19" s="2">
        <f>+ROUND(SUM(S14:S18)*0.01,0)</f>
        <v>1</v>
      </c>
      <c r="T19" s="2"/>
      <c r="U19" s="2">
        <f>+ROUND(SUM(U14:U18)*0.01,0)</f>
        <v>0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107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107"/>
      <c r="CJ19" s="2"/>
      <c r="CK19" s="2"/>
      <c r="CL19" s="2"/>
      <c r="CM19" s="2"/>
      <c r="CN19" s="2"/>
      <c r="CO19" s="1"/>
    </row>
    <row r="20" spans="1:93" ht="11.25" customHeight="1">
      <c r="A20" s="13"/>
      <c r="B20" s="18"/>
      <c r="C20" s="18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107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107"/>
      <c r="CJ20" s="2"/>
      <c r="CK20" s="2"/>
      <c r="CL20" s="2"/>
      <c r="CM20" s="2"/>
      <c r="CN20" s="2"/>
      <c r="CO20" s="1"/>
    </row>
    <row r="21" spans="1:93" s="12" customFormat="1" ht="21.75" customHeight="1">
      <c r="A21" s="15"/>
      <c r="B21" s="18" t="s">
        <v>7</v>
      </c>
      <c r="C21" s="18"/>
      <c r="D21" s="18">
        <f>+SUM(D14:D20)</f>
        <v>103</v>
      </c>
      <c r="E21" s="18">
        <f t="shared" ref="E21:BQ21" si="3">+SUM(E14:E20)</f>
        <v>0</v>
      </c>
      <c r="F21" s="18">
        <f t="shared" si="3"/>
        <v>33</v>
      </c>
      <c r="G21" s="18">
        <f t="shared" si="3"/>
        <v>8</v>
      </c>
      <c r="H21" s="18">
        <f t="shared" si="3"/>
        <v>0</v>
      </c>
      <c r="I21" s="18">
        <f t="shared" si="3"/>
        <v>2</v>
      </c>
      <c r="J21" s="18">
        <f t="shared" si="3"/>
        <v>0</v>
      </c>
      <c r="K21" s="18">
        <f t="shared" si="3"/>
        <v>1</v>
      </c>
      <c r="L21" s="18">
        <f t="shared" si="3"/>
        <v>0</v>
      </c>
      <c r="M21" s="18">
        <f t="shared" si="3"/>
        <v>1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8">
        <f t="shared" si="3"/>
        <v>18</v>
      </c>
      <c r="R21" s="18">
        <f t="shared" si="3"/>
        <v>3</v>
      </c>
      <c r="S21" s="18">
        <f t="shared" si="3"/>
        <v>57</v>
      </c>
      <c r="T21" s="18">
        <f t="shared" si="3"/>
        <v>0</v>
      </c>
      <c r="U21" s="18">
        <f t="shared" si="3"/>
        <v>49</v>
      </c>
      <c r="V21" s="18">
        <f t="shared" si="3"/>
        <v>0</v>
      </c>
      <c r="W21" s="18">
        <f t="shared" si="3"/>
        <v>1</v>
      </c>
      <c r="X21" s="18">
        <f t="shared" si="3"/>
        <v>1</v>
      </c>
      <c r="Y21" s="18">
        <f t="shared" si="3"/>
        <v>0</v>
      </c>
      <c r="Z21" s="18">
        <f t="shared" si="3"/>
        <v>1</v>
      </c>
      <c r="AA21" s="18">
        <f t="shared" si="3"/>
        <v>0</v>
      </c>
      <c r="AB21" s="18">
        <f t="shared" si="3"/>
        <v>0</v>
      </c>
      <c r="AC21" s="18">
        <f t="shared" si="3"/>
        <v>1</v>
      </c>
      <c r="AD21" s="18">
        <f t="shared" si="3"/>
        <v>0</v>
      </c>
      <c r="AE21" s="18">
        <f t="shared" si="3"/>
        <v>0</v>
      </c>
      <c r="AF21" s="18">
        <f t="shared" si="3"/>
        <v>1</v>
      </c>
      <c r="AG21" s="18">
        <f t="shared" si="3"/>
        <v>2</v>
      </c>
      <c r="AH21" s="18">
        <f t="shared" si="3"/>
        <v>1</v>
      </c>
      <c r="AI21" s="18">
        <f t="shared" si="3"/>
        <v>2</v>
      </c>
      <c r="AJ21" s="18">
        <f t="shared" si="3"/>
        <v>0</v>
      </c>
      <c r="AK21" s="18">
        <f t="shared" si="3"/>
        <v>1</v>
      </c>
      <c r="AL21" s="18">
        <f t="shared" si="3"/>
        <v>0</v>
      </c>
      <c r="AM21" s="18">
        <f t="shared" si="3"/>
        <v>0</v>
      </c>
      <c r="AN21" s="18">
        <f t="shared" si="3"/>
        <v>18</v>
      </c>
      <c r="AO21" s="18">
        <f t="shared" si="3"/>
        <v>1</v>
      </c>
      <c r="AP21" s="18">
        <f t="shared" si="3"/>
        <v>1</v>
      </c>
      <c r="AQ21" s="18">
        <f t="shared" si="3"/>
        <v>1</v>
      </c>
      <c r="AR21" s="18">
        <f t="shared" si="3"/>
        <v>20</v>
      </c>
      <c r="AS21" s="18">
        <f t="shared" si="3"/>
        <v>0</v>
      </c>
      <c r="AT21" s="18">
        <f t="shared" si="3"/>
        <v>0</v>
      </c>
      <c r="AU21" s="18">
        <f t="shared" si="3"/>
        <v>0</v>
      </c>
      <c r="AV21" s="18">
        <f t="shared" si="3"/>
        <v>0</v>
      </c>
      <c r="AW21" s="18">
        <f t="shared" si="3"/>
        <v>6</v>
      </c>
      <c r="AX21" s="18">
        <f t="shared" si="3"/>
        <v>6</v>
      </c>
      <c r="AY21" s="18">
        <f t="shared" si="3"/>
        <v>6</v>
      </c>
      <c r="AZ21" s="18">
        <f t="shared" si="3"/>
        <v>9</v>
      </c>
      <c r="BA21" s="18">
        <f t="shared" si="3"/>
        <v>1</v>
      </c>
      <c r="BB21" s="18">
        <f t="shared" si="3"/>
        <v>6</v>
      </c>
      <c r="BC21" s="18">
        <f t="shared" si="3"/>
        <v>12</v>
      </c>
      <c r="BD21" s="18">
        <f t="shared" si="3"/>
        <v>1</v>
      </c>
      <c r="BE21" s="18">
        <f t="shared" si="3"/>
        <v>9</v>
      </c>
      <c r="BF21" s="18">
        <f t="shared" si="3"/>
        <v>3</v>
      </c>
      <c r="BG21" s="18">
        <f t="shared" si="3"/>
        <v>1</v>
      </c>
      <c r="BH21" s="18">
        <f t="shared" si="3"/>
        <v>1</v>
      </c>
      <c r="BI21" s="18">
        <f t="shared" si="3"/>
        <v>1</v>
      </c>
      <c r="BJ21" s="18">
        <f t="shared" si="3"/>
        <v>1</v>
      </c>
      <c r="BK21" s="18">
        <f t="shared" si="3"/>
        <v>0</v>
      </c>
      <c r="BL21" s="18">
        <f t="shared" si="3"/>
        <v>0</v>
      </c>
      <c r="BM21" s="18">
        <f t="shared" si="3"/>
        <v>0</v>
      </c>
      <c r="BN21" s="18">
        <f t="shared" si="3"/>
        <v>1</v>
      </c>
      <c r="BO21" s="18">
        <f t="shared" si="3"/>
        <v>1</v>
      </c>
      <c r="BP21" s="18">
        <f t="shared" si="3"/>
        <v>1</v>
      </c>
      <c r="BQ21" s="18">
        <f t="shared" si="3"/>
        <v>0</v>
      </c>
      <c r="BR21" s="18">
        <f t="shared" ref="BR21:CN21" si="4">+SUM(BR14:BR20)</f>
        <v>0</v>
      </c>
      <c r="BS21" s="18">
        <f t="shared" si="4"/>
        <v>0</v>
      </c>
      <c r="BT21" s="258">
        <f t="shared" si="4"/>
        <v>6</v>
      </c>
      <c r="BU21" s="18">
        <f t="shared" si="4"/>
        <v>3</v>
      </c>
      <c r="BV21" s="18">
        <f t="shared" si="4"/>
        <v>3</v>
      </c>
      <c r="BW21" s="18">
        <f t="shared" si="4"/>
        <v>1</v>
      </c>
      <c r="BX21" s="18">
        <f t="shared" si="4"/>
        <v>1</v>
      </c>
      <c r="BY21" s="18">
        <f t="shared" si="4"/>
        <v>0</v>
      </c>
      <c r="BZ21" s="18">
        <f t="shared" si="4"/>
        <v>3</v>
      </c>
      <c r="CA21" s="18">
        <f t="shared" si="4"/>
        <v>0</v>
      </c>
      <c r="CB21" s="18">
        <f t="shared" si="4"/>
        <v>4</v>
      </c>
      <c r="CC21" s="18">
        <f t="shared" si="4"/>
        <v>7</v>
      </c>
      <c r="CD21" s="18">
        <f t="shared" si="4"/>
        <v>0</v>
      </c>
      <c r="CE21" s="18">
        <f t="shared" si="4"/>
        <v>0</v>
      </c>
      <c r="CF21" s="18">
        <f t="shared" si="4"/>
        <v>1</v>
      </c>
      <c r="CG21" s="18">
        <f t="shared" si="4"/>
        <v>3</v>
      </c>
      <c r="CH21" s="18">
        <f t="shared" si="4"/>
        <v>3</v>
      </c>
      <c r="CI21" s="18">
        <f t="shared" si="4"/>
        <v>6</v>
      </c>
      <c r="CJ21" s="18">
        <f t="shared" si="4"/>
        <v>6</v>
      </c>
      <c r="CK21" s="18">
        <f t="shared" si="4"/>
        <v>3</v>
      </c>
      <c r="CL21" s="18">
        <f t="shared" si="4"/>
        <v>56</v>
      </c>
      <c r="CM21" s="18">
        <f t="shared" si="4"/>
        <v>1</v>
      </c>
      <c r="CN21" s="18">
        <f t="shared" si="4"/>
        <v>1</v>
      </c>
      <c r="CO21" s="26"/>
    </row>
    <row r="22" spans="1:93" ht="21.75" customHeight="1">
      <c r="A22" s="15" t="s">
        <v>35</v>
      </c>
      <c r="B22" s="14" t="s">
        <v>735</v>
      </c>
      <c r="C22" s="14"/>
      <c r="D22" s="1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107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107"/>
      <c r="CJ22" s="2"/>
      <c r="CK22" s="2"/>
      <c r="CL22" s="2"/>
      <c r="CM22" s="2"/>
      <c r="CN22" s="2"/>
      <c r="CO22" s="1"/>
    </row>
    <row r="23" spans="1:93" ht="48" customHeight="1">
      <c r="A23" s="13">
        <v>1</v>
      </c>
      <c r="B23" s="2" t="s">
        <v>736</v>
      </c>
      <c r="C23" s="2" t="s">
        <v>732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>
        <v>4</v>
      </c>
      <c r="R23" s="2"/>
      <c r="S23" s="2">
        <v>11</v>
      </c>
      <c r="T23" s="2"/>
      <c r="U23" s="2">
        <v>4</v>
      </c>
      <c r="V23" s="2"/>
      <c r="W23" s="2">
        <v>1</v>
      </c>
      <c r="X23" s="2">
        <v>1</v>
      </c>
      <c r="Y23" s="2"/>
      <c r="Z23" s="2">
        <v>1</v>
      </c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>
        <v>2</v>
      </c>
      <c r="AL23" s="2"/>
      <c r="AM23" s="2"/>
      <c r="AN23" s="2">
        <v>6</v>
      </c>
      <c r="AO23" s="2">
        <v>1</v>
      </c>
      <c r="AP23" s="2">
        <v>1</v>
      </c>
      <c r="AQ23" s="2">
        <v>1</v>
      </c>
      <c r="AR23" s="2">
        <v>4</v>
      </c>
      <c r="AS23" s="2"/>
      <c r="AT23" s="2"/>
      <c r="AU23" s="2"/>
      <c r="AV23" s="2"/>
      <c r="AW23" s="2">
        <v>6</v>
      </c>
      <c r="AX23" s="2">
        <v>6</v>
      </c>
      <c r="AY23" s="2"/>
      <c r="AZ23" s="2"/>
      <c r="BA23" s="2"/>
      <c r="BB23" s="2">
        <v>6</v>
      </c>
      <c r="BC23" s="2">
        <v>12</v>
      </c>
      <c r="BD23" s="2">
        <v>1</v>
      </c>
      <c r="BE23" s="2">
        <v>3</v>
      </c>
      <c r="BF23" s="2"/>
      <c r="BG23" s="2">
        <v>1</v>
      </c>
      <c r="BH23" s="2">
        <v>1</v>
      </c>
      <c r="BI23" s="2">
        <v>1</v>
      </c>
      <c r="BJ23" s="2">
        <v>1</v>
      </c>
      <c r="BK23" s="2"/>
      <c r="BL23" s="2"/>
      <c r="BM23" s="2"/>
      <c r="BN23" s="2"/>
      <c r="BO23" s="2">
        <v>1</v>
      </c>
      <c r="BP23" s="2"/>
      <c r="BQ23" s="2"/>
      <c r="BR23" s="2"/>
      <c r="BS23" s="2"/>
      <c r="BT23" s="107">
        <f>SUM(BO23:BS23)*3</f>
        <v>3</v>
      </c>
      <c r="BU23" s="2">
        <v>3</v>
      </c>
      <c r="BV23" s="2">
        <v>3</v>
      </c>
      <c r="BW23" s="2">
        <v>1</v>
      </c>
      <c r="BX23" s="2">
        <v>1</v>
      </c>
      <c r="BY23" s="2"/>
      <c r="BZ23" s="2">
        <v>3</v>
      </c>
      <c r="CA23" s="2"/>
      <c r="CB23" s="2">
        <v>4</v>
      </c>
      <c r="CC23" s="2"/>
      <c r="CD23" s="2"/>
      <c r="CE23" s="2"/>
      <c r="CF23" s="2">
        <v>1</v>
      </c>
      <c r="CG23" s="2"/>
      <c r="CH23" s="2"/>
      <c r="CI23" s="107"/>
      <c r="CJ23" s="2"/>
      <c r="CK23" s="2"/>
      <c r="CL23" s="2"/>
      <c r="CM23" s="2"/>
      <c r="CN23" s="2"/>
      <c r="CO23" s="1" t="s">
        <v>737</v>
      </c>
    </row>
    <row r="24" spans="1:93" ht="21.75" customHeight="1">
      <c r="A24" s="13">
        <v>2</v>
      </c>
      <c r="B24" s="2" t="s">
        <v>739</v>
      </c>
      <c r="C24" s="2"/>
      <c r="D24" s="2">
        <f>2+227</f>
        <v>229</v>
      </c>
      <c r="E24" s="2"/>
      <c r="F24" s="2">
        <f>2+35</f>
        <v>37</v>
      </c>
      <c r="G24" s="2"/>
      <c r="H24" s="2"/>
      <c r="I24" s="2"/>
      <c r="J24" s="2">
        <f>D24-F24</f>
        <v>192</v>
      </c>
      <c r="K24" s="2"/>
      <c r="L24" s="2"/>
      <c r="M24" s="2"/>
      <c r="N24" s="2"/>
      <c r="O24" s="2"/>
      <c r="P24" s="2"/>
      <c r="Q24" s="2"/>
      <c r="R24" s="2"/>
      <c r="S24" s="2">
        <f>D24</f>
        <v>229</v>
      </c>
      <c r="T24" s="2"/>
      <c r="U24" s="2">
        <f>D24</f>
        <v>229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107"/>
      <c r="BU24" s="2"/>
      <c r="BV24" s="2"/>
      <c r="BW24" s="2"/>
      <c r="BX24" s="2"/>
      <c r="BY24" s="2"/>
      <c r="BZ24" s="2"/>
      <c r="CA24" s="2"/>
      <c r="CB24" s="2"/>
      <c r="CC24" s="2">
        <f>+ROUND((F24)/10,0)+3</f>
        <v>7</v>
      </c>
      <c r="CD24" s="2">
        <f>+ROUND((J24)/10,0)+3</f>
        <v>22</v>
      </c>
      <c r="CE24" s="2"/>
      <c r="CF24" s="2"/>
      <c r="CG24" s="2"/>
      <c r="CH24" s="2"/>
      <c r="CI24" s="107"/>
      <c r="CJ24" s="2"/>
      <c r="CK24" s="2"/>
      <c r="CL24" s="2"/>
      <c r="CM24" s="2"/>
      <c r="CN24" s="2"/>
      <c r="CO24" s="1"/>
    </row>
    <row r="25" spans="1:93" ht="24.75" customHeight="1">
      <c r="A25" s="13">
        <v>3</v>
      </c>
      <c r="B25" s="2" t="s">
        <v>740</v>
      </c>
      <c r="C25" s="2"/>
      <c r="D25" s="2">
        <v>57</v>
      </c>
      <c r="E25" s="2"/>
      <c r="F25" s="2"/>
      <c r="G25" s="2"/>
      <c r="H25" s="2"/>
      <c r="I25" s="2">
        <f>D25</f>
        <v>57</v>
      </c>
      <c r="J25" s="2"/>
      <c r="K25" s="2"/>
      <c r="L25" s="2"/>
      <c r="M25" s="2"/>
      <c r="N25" s="2"/>
      <c r="O25" s="2"/>
      <c r="P25" s="2"/>
      <c r="Q25" s="2"/>
      <c r="R25" s="2"/>
      <c r="S25" s="2">
        <f>D25</f>
        <v>57</v>
      </c>
      <c r="T25" s="2"/>
      <c r="U25" s="2">
        <f>D25</f>
        <v>57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107"/>
      <c r="BU25" s="2"/>
      <c r="BV25" s="2"/>
      <c r="BW25" s="2"/>
      <c r="BX25" s="2"/>
      <c r="BY25" s="2"/>
      <c r="BZ25" s="2"/>
      <c r="CA25" s="2"/>
      <c r="CB25" s="2"/>
      <c r="CC25" s="2">
        <f>+ROUND((I25)/10,0)+3</f>
        <v>9</v>
      </c>
      <c r="CD25" s="2"/>
      <c r="CE25" s="2"/>
      <c r="CF25" s="2"/>
      <c r="CG25" s="2"/>
      <c r="CH25" s="2"/>
      <c r="CI25" s="107"/>
      <c r="CJ25" s="2"/>
      <c r="CK25" s="2"/>
      <c r="CL25" s="2"/>
      <c r="CM25" s="2"/>
      <c r="CN25" s="2"/>
      <c r="CO25" s="1"/>
    </row>
    <row r="26" spans="1:93" ht="24.75" customHeight="1">
      <c r="A26" s="13">
        <v>4</v>
      </c>
      <c r="B26" s="2" t="s">
        <v>741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>
        <v>3</v>
      </c>
      <c r="T26" s="2"/>
      <c r="U26" s="2">
        <v>2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107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107"/>
      <c r="CJ26" s="2"/>
      <c r="CK26" s="2"/>
      <c r="CL26" s="2"/>
      <c r="CM26" s="2"/>
      <c r="CN26" s="2"/>
      <c r="CO26" s="1"/>
    </row>
    <row r="27" spans="1:93" ht="21.75" customHeight="1">
      <c r="A27" s="13"/>
      <c r="B27" s="27" t="s">
        <v>37</v>
      </c>
      <c r="C27" s="27"/>
      <c r="D27" s="2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>
        <f>+ROUND(SUM(Q22:Q26)*0.01,0)</f>
        <v>0</v>
      </c>
      <c r="R27" s="2"/>
      <c r="S27" s="2">
        <f>+ROUND(SUM(S22:S26)*0.01,0)</f>
        <v>3</v>
      </c>
      <c r="T27" s="2"/>
      <c r="U27" s="2">
        <f>+ROUND(SUM(U23:U26)*0.01,0)</f>
        <v>3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107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107"/>
      <c r="CJ27" s="2"/>
      <c r="CK27" s="2"/>
      <c r="CL27" s="2"/>
      <c r="CM27" s="2"/>
      <c r="CN27" s="2"/>
      <c r="CO27" s="1"/>
    </row>
    <row r="28" spans="1:93" s="12" customFormat="1" ht="21.75" customHeight="1">
      <c r="A28" s="15"/>
      <c r="B28" s="18" t="s">
        <v>7</v>
      </c>
      <c r="C28" s="18"/>
      <c r="D28" s="18">
        <f>+SUM(D22:D27)</f>
        <v>286</v>
      </c>
      <c r="E28" s="18">
        <f t="shared" ref="E28:BQ28" si="5">+SUM(E22:E27)</f>
        <v>0</v>
      </c>
      <c r="F28" s="18">
        <f t="shared" si="5"/>
        <v>37</v>
      </c>
      <c r="G28" s="18">
        <f t="shared" si="5"/>
        <v>0</v>
      </c>
      <c r="H28" s="18">
        <f t="shared" si="5"/>
        <v>0</v>
      </c>
      <c r="I28" s="18">
        <f t="shared" si="5"/>
        <v>57</v>
      </c>
      <c r="J28" s="18">
        <f t="shared" si="5"/>
        <v>192</v>
      </c>
      <c r="K28" s="18">
        <f t="shared" si="5"/>
        <v>0</v>
      </c>
      <c r="L28" s="18">
        <f t="shared" si="5"/>
        <v>0</v>
      </c>
      <c r="M28" s="18">
        <f t="shared" si="5"/>
        <v>0</v>
      </c>
      <c r="N28" s="18">
        <f t="shared" si="5"/>
        <v>0</v>
      </c>
      <c r="O28" s="18">
        <f t="shared" si="5"/>
        <v>0</v>
      </c>
      <c r="P28" s="18">
        <f t="shared" si="5"/>
        <v>0</v>
      </c>
      <c r="Q28" s="18">
        <f t="shared" si="5"/>
        <v>4</v>
      </c>
      <c r="R28" s="18">
        <f t="shared" si="5"/>
        <v>0</v>
      </c>
      <c r="S28" s="18">
        <f t="shared" si="5"/>
        <v>303</v>
      </c>
      <c r="T28" s="18">
        <f t="shared" si="5"/>
        <v>0</v>
      </c>
      <c r="U28" s="18">
        <f t="shared" si="5"/>
        <v>295</v>
      </c>
      <c r="V28" s="18">
        <f t="shared" si="5"/>
        <v>1</v>
      </c>
      <c r="W28" s="18">
        <f t="shared" si="5"/>
        <v>1</v>
      </c>
      <c r="X28" s="18">
        <f t="shared" si="5"/>
        <v>1</v>
      </c>
      <c r="Y28" s="18">
        <f t="shared" si="5"/>
        <v>0</v>
      </c>
      <c r="Z28" s="18">
        <f t="shared" si="5"/>
        <v>1</v>
      </c>
      <c r="AA28" s="18">
        <f t="shared" si="5"/>
        <v>0</v>
      </c>
      <c r="AB28" s="18">
        <f t="shared" si="5"/>
        <v>0</v>
      </c>
      <c r="AC28" s="18">
        <f t="shared" si="5"/>
        <v>0</v>
      </c>
      <c r="AD28" s="18">
        <f t="shared" si="5"/>
        <v>0</v>
      </c>
      <c r="AE28" s="18">
        <f t="shared" si="5"/>
        <v>0</v>
      </c>
      <c r="AF28" s="18">
        <f t="shared" si="5"/>
        <v>0</v>
      </c>
      <c r="AG28" s="18">
        <f t="shared" si="5"/>
        <v>0</v>
      </c>
      <c r="AH28" s="18">
        <f t="shared" si="5"/>
        <v>0</v>
      </c>
      <c r="AI28" s="18">
        <f t="shared" si="5"/>
        <v>0</v>
      </c>
      <c r="AJ28" s="18">
        <f t="shared" si="5"/>
        <v>0</v>
      </c>
      <c r="AK28" s="18">
        <f t="shared" si="5"/>
        <v>2</v>
      </c>
      <c r="AL28" s="18">
        <f t="shared" si="5"/>
        <v>0</v>
      </c>
      <c r="AM28" s="18">
        <f t="shared" si="5"/>
        <v>0</v>
      </c>
      <c r="AN28" s="18">
        <f t="shared" si="5"/>
        <v>6</v>
      </c>
      <c r="AO28" s="18">
        <f t="shared" si="5"/>
        <v>1</v>
      </c>
      <c r="AP28" s="18">
        <f t="shared" si="5"/>
        <v>1</v>
      </c>
      <c r="AQ28" s="18">
        <f t="shared" si="5"/>
        <v>1</v>
      </c>
      <c r="AR28" s="18">
        <f t="shared" si="5"/>
        <v>4</v>
      </c>
      <c r="AS28" s="18">
        <f t="shared" si="5"/>
        <v>0</v>
      </c>
      <c r="AT28" s="18">
        <f t="shared" si="5"/>
        <v>0</v>
      </c>
      <c r="AU28" s="18">
        <f t="shared" si="5"/>
        <v>0</v>
      </c>
      <c r="AV28" s="18">
        <f t="shared" si="5"/>
        <v>0</v>
      </c>
      <c r="AW28" s="18">
        <f t="shared" si="5"/>
        <v>6</v>
      </c>
      <c r="AX28" s="18">
        <f t="shared" si="5"/>
        <v>6</v>
      </c>
      <c r="AY28" s="18">
        <f t="shared" si="5"/>
        <v>0</v>
      </c>
      <c r="AZ28" s="18">
        <f t="shared" si="5"/>
        <v>0</v>
      </c>
      <c r="BA28" s="18">
        <f t="shared" si="5"/>
        <v>0</v>
      </c>
      <c r="BB28" s="18">
        <f t="shared" si="5"/>
        <v>6</v>
      </c>
      <c r="BC28" s="18">
        <f t="shared" si="5"/>
        <v>12</v>
      </c>
      <c r="BD28" s="18">
        <f t="shared" si="5"/>
        <v>1</v>
      </c>
      <c r="BE28" s="18">
        <f t="shared" si="5"/>
        <v>3</v>
      </c>
      <c r="BF28" s="18">
        <f t="shared" si="5"/>
        <v>0</v>
      </c>
      <c r="BG28" s="18">
        <f t="shared" si="5"/>
        <v>1</v>
      </c>
      <c r="BH28" s="18">
        <f t="shared" si="5"/>
        <v>1</v>
      </c>
      <c r="BI28" s="18">
        <f t="shared" si="5"/>
        <v>1</v>
      </c>
      <c r="BJ28" s="18">
        <f t="shared" si="5"/>
        <v>1</v>
      </c>
      <c r="BK28" s="18">
        <f t="shared" si="5"/>
        <v>0</v>
      </c>
      <c r="BL28" s="18">
        <f t="shared" si="5"/>
        <v>0</v>
      </c>
      <c r="BM28" s="18">
        <f t="shared" si="5"/>
        <v>0</v>
      </c>
      <c r="BN28" s="18">
        <f t="shared" si="5"/>
        <v>0</v>
      </c>
      <c r="BO28" s="18">
        <f t="shared" si="5"/>
        <v>1</v>
      </c>
      <c r="BP28" s="18">
        <f t="shared" si="5"/>
        <v>0</v>
      </c>
      <c r="BQ28" s="18">
        <f t="shared" si="5"/>
        <v>0</v>
      </c>
      <c r="BR28" s="18">
        <f t="shared" ref="BR28:CN28" si="6">+SUM(BR22:BR27)</f>
        <v>0</v>
      </c>
      <c r="BS28" s="18">
        <f t="shared" si="6"/>
        <v>0</v>
      </c>
      <c r="BT28" s="258">
        <f t="shared" si="6"/>
        <v>3</v>
      </c>
      <c r="BU28" s="18">
        <f t="shared" si="6"/>
        <v>3</v>
      </c>
      <c r="BV28" s="18">
        <f t="shared" si="6"/>
        <v>3</v>
      </c>
      <c r="BW28" s="18">
        <f t="shared" si="6"/>
        <v>1</v>
      </c>
      <c r="BX28" s="18">
        <f t="shared" si="6"/>
        <v>1</v>
      </c>
      <c r="BY28" s="18">
        <f t="shared" si="6"/>
        <v>0</v>
      </c>
      <c r="BZ28" s="18">
        <f t="shared" si="6"/>
        <v>3</v>
      </c>
      <c r="CA28" s="18">
        <f t="shared" si="6"/>
        <v>0</v>
      </c>
      <c r="CB28" s="18">
        <f t="shared" si="6"/>
        <v>4</v>
      </c>
      <c r="CC28" s="18">
        <f t="shared" si="6"/>
        <v>16</v>
      </c>
      <c r="CD28" s="18">
        <f t="shared" si="6"/>
        <v>22</v>
      </c>
      <c r="CE28" s="18">
        <f t="shared" si="6"/>
        <v>0</v>
      </c>
      <c r="CF28" s="18">
        <f t="shared" si="6"/>
        <v>1</v>
      </c>
      <c r="CG28" s="18">
        <f t="shared" si="6"/>
        <v>0</v>
      </c>
      <c r="CH28" s="18">
        <f t="shared" si="6"/>
        <v>0</v>
      </c>
      <c r="CI28" s="18">
        <f t="shared" si="6"/>
        <v>0</v>
      </c>
      <c r="CJ28" s="18">
        <f t="shared" si="6"/>
        <v>0</v>
      </c>
      <c r="CK28" s="18">
        <f t="shared" si="6"/>
        <v>0</v>
      </c>
      <c r="CL28" s="18">
        <f t="shared" si="6"/>
        <v>0</v>
      </c>
      <c r="CM28" s="18">
        <f t="shared" si="6"/>
        <v>0</v>
      </c>
      <c r="CN28" s="18">
        <f t="shared" si="6"/>
        <v>0</v>
      </c>
      <c r="CO28" s="26"/>
    </row>
    <row r="29" spans="1:93" ht="21.75" customHeight="1">
      <c r="A29" s="15" t="s">
        <v>36</v>
      </c>
      <c r="B29" s="14" t="s">
        <v>742</v>
      </c>
      <c r="C29" s="14"/>
      <c r="D29" s="1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107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107"/>
      <c r="CJ29" s="2"/>
      <c r="CK29" s="2"/>
      <c r="CL29" s="2"/>
      <c r="CM29" s="2"/>
      <c r="CN29" s="2"/>
      <c r="CO29" s="1"/>
    </row>
    <row r="30" spans="1:93" ht="30" customHeight="1">
      <c r="A30" s="13">
        <v>1</v>
      </c>
      <c r="B30" s="2" t="s">
        <v>1032</v>
      </c>
      <c r="C30" s="2" t="s">
        <v>732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>
        <v>2</v>
      </c>
      <c r="R30" s="2"/>
      <c r="S30" s="2">
        <v>11</v>
      </c>
      <c r="T30" s="2"/>
      <c r="U30" s="2">
        <v>4</v>
      </c>
      <c r="V30" s="2"/>
      <c r="W30" s="2">
        <v>1</v>
      </c>
      <c r="X30" s="2">
        <v>1</v>
      </c>
      <c r="Y30" s="2"/>
      <c r="Z30" s="2">
        <v>1</v>
      </c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v>1</v>
      </c>
      <c r="AL30" s="2"/>
      <c r="AM30" s="2"/>
      <c r="AN30" s="2">
        <v>6</v>
      </c>
      <c r="AO30" s="2">
        <v>1</v>
      </c>
      <c r="AP30" s="2">
        <v>1</v>
      </c>
      <c r="AQ30" s="2">
        <v>1</v>
      </c>
      <c r="AR30" s="2">
        <v>4</v>
      </c>
      <c r="AS30" s="2"/>
      <c r="AT30" s="2"/>
      <c r="AU30" s="2"/>
      <c r="AV30" s="2"/>
      <c r="AW30" s="2">
        <v>6</v>
      </c>
      <c r="AX30" s="2">
        <v>6</v>
      </c>
      <c r="AY30" s="2"/>
      <c r="AZ30" s="2"/>
      <c r="BA30" s="2"/>
      <c r="BB30" s="2">
        <v>6</v>
      </c>
      <c r="BC30" s="2">
        <v>12</v>
      </c>
      <c r="BD30" s="2">
        <v>1</v>
      </c>
      <c r="BE30" s="2">
        <v>3</v>
      </c>
      <c r="BF30" s="2"/>
      <c r="BG30" s="2">
        <v>1</v>
      </c>
      <c r="BH30" s="2">
        <v>1</v>
      </c>
      <c r="BI30" s="2">
        <v>1</v>
      </c>
      <c r="BJ30" s="2">
        <v>1</v>
      </c>
      <c r="BK30" s="2"/>
      <c r="BL30" s="2"/>
      <c r="BM30" s="2"/>
      <c r="BN30" s="2"/>
      <c r="BO30" s="2">
        <v>1</v>
      </c>
      <c r="BP30" s="2"/>
      <c r="BQ30" s="2"/>
      <c r="BR30" s="2"/>
      <c r="BS30" s="2"/>
      <c r="BT30" s="107">
        <f>SUM(BO30:BS30)*3</f>
        <v>3</v>
      </c>
      <c r="BU30" s="2">
        <v>3</v>
      </c>
      <c r="BV30" s="2">
        <v>3</v>
      </c>
      <c r="BW30" s="2">
        <v>1</v>
      </c>
      <c r="BX30" s="2">
        <v>1</v>
      </c>
      <c r="BY30" s="2"/>
      <c r="BZ30" s="2">
        <v>3</v>
      </c>
      <c r="CA30" s="2"/>
      <c r="CB30" s="2">
        <v>4</v>
      </c>
      <c r="CC30" s="2"/>
      <c r="CD30" s="2"/>
      <c r="CE30" s="2"/>
      <c r="CF30" s="2">
        <v>1</v>
      </c>
      <c r="CG30" s="2"/>
      <c r="CH30" s="2"/>
      <c r="CI30" s="107"/>
      <c r="CJ30" s="2"/>
      <c r="CK30" s="2"/>
      <c r="CL30" s="2"/>
      <c r="CM30" s="2"/>
      <c r="CN30" s="2"/>
      <c r="CO30" s="1"/>
    </row>
    <row r="31" spans="1:93" ht="24.75" customHeight="1">
      <c r="A31" s="13">
        <v>2</v>
      </c>
      <c r="B31" s="2" t="s">
        <v>1033</v>
      </c>
      <c r="C31" s="2"/>
      <c r="D31" s="2">
        <v>9</v>
      </c>
      <c r="E31" s="2"/>
      <c r="F31" s="2">
        <f>D31</f>
        <v>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>
        <f t="shared" ref="S31:S37" si="7">D31</f>
        <v>9</v>
      </c>
      <c r="T31" s="2"/>
      <c r="U31" s="2">
        <f t="shared" ref="U31:U37" si="8">D31</f>
        <v>9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107"/>
      <c r="BU31" s="2"/>
      <c r="BV31" s="2"/>
      <c r="BW31" s="2"/>
      <c r="BX31" s="2"/>
      <c r="BY31" s="2"/>
      <c r="BZ31" s="2"/>
      <c r="CA31" s="2"/>
      <c r="CB31" s="2"/>
      <c r="CC31" s="2">
        <f>+ROUND((F31)/10,0)+3</f>
        <v>4</v>
      </c>
      <c r="CD31" s="2"/>
      <c r="CE31" s="2"/>
      <c r="CF31" s="2"/>
      <c r="CG31" s="2"/>
      <c r="CH31" s="2"/>
      <c r="CI31" s="107"/>
      <c r="CJ31" s="2"/>
      <c r="CK31" s="2"/>
      <c r="CL31" s="2"/>
      <c r="CM31" s="2"/>
      <c r="CN31" s="2"/>
      <c r="CO31" s="1"/>
    </row>
    <row r="32" spans="1:93" ht="24.75" customHeight="1">
      <c r="A32" s="13">
        <v>3</v>
      </c>
      <c r="B32" s="2" t="s">
        <v>1034</v>
      </c>
      <c r="C32" s="2"/>
      <c r="D32" s="2">
        <v>47</v>
      </c>
      <c r="E32" s="2"/>
      <c r="F32" s="2">
        <f>D32</f>
        <v>47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>
        <f t="shared" si="7"/>
        <v>47</v>
      </c>
      <c r="T32" s="2"/>
      <c r="U32" s="2">
        <f t="shared" si="8"/>
        <v>47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107"/>
      <c r="BU32" s="2"/>
      <c r="BV32" s="2"/>
      <c r="BW32" s="2"/>
      <c r="BX32" s="2"/>
      <c r="BY32" s="2"/>
      <c r="BZ32" s="2"/>
      <c r="CA32" s="2"/>
      <c r="CB32" s="2"/>
      <c r="CC32" s="2">
        <f>+ROUND((F32)/10,0)+3</f>
        <v>8</v>
      </c>
      <c r="CD32" s="2"/>
      <c r="CE32" s="2"/>
      <c r="CF32" s="2"/>
      <c r="CG32" s="2"/>
      <c r="CH32" s="2"/>
      <c r="CI32" s="107"/>
      <c r="CJ32" s="2"/>
      <c r="CK32" s="2"/>
      <c r="CL32" s="2"/>
      <c r="CM32" s="2"/>
      <c r="CN32" s="2"/>
      <c r="CO32" s="1"/>
    </row>
    <row r="33" spans="1:93" ht="24.75" customHeight="1">
      <c r="A33" s="13">
        <v>4</v>
      </c>
      <c r="B33" s="2" t="s">
        <v>1035</v>
      </c>
      <c r="C33" s="2"/>
      <c r="D33" s="2">
        <v>47</v>
      </c>
      <c r="E33" s="2"/>
      <c r="F33" s="2">
        <v>6</v>
      </c>
      <c r="G33" s="2"/>
      <c r="H33" s="2"/>
      <c r="I33" s="2"/>
      <c r="J33" s="2">
        <f>D33-F33</f>
        <v>41</v>
      </c>
      <c r="K33" s="2"/>
      <c r="L33" s="2"/>
      <c r="M33" s="2"/>
      <c r="N33" s="2"/>
      <c r="O33" s="2"/>
      <c r="P33" s="2"/>
      <c r="Q33" s="2"/>
      <c r="R33" s="2"/>
      <c r="S33" s="2">
        <f t="shared" si="7"/>
        <v>47</v>
      </c>
      <c r="T33" s="2"/>
      <c r="U33" s="2">
        <f t="shared" si="8"/>
        <v>47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107"/>
      <c r="BU33" s="2"/>
      <c r="BV33" s="2"/>
      <c r="BW33" s="2"/>
      <c r="BX33" s="2"/>
      <c r="BY33" s="2"/>
      <c r="BZ33" s="2"/>
      <c r="CA33" s="2"/>
      <c r="CB33" s="2"/>
      <c r="CC33" s="2">
        <f>+ROUND((F33)/10,0)+3</f>
        <v>4</v>
      </c>
      <c r="CD33" s="2">
        <f>+ROUND((J33)/10,0)</f>
        <v>4</v>
      </c>
      <c r="CE33" s="2"/>
      <c r="CF33" s="2"/>
      <c r="CG33" s="2"/>
      <c r="CH33" s="2"/>
      <c r="CI33" s="107"/>
      <c r="CJ33" s="2"/>
      <c r="CK33" s="2"/>
      <c r="CL33" s="2"/>
      <c r="CM33" s="2"/>
      <c r="CN33" s="2"/>
      <c r="CO33" s="1"/>
    </row>
    <row r="34" spans="1:93" ht="24.75" customHeight="1">
      <c r="A34" s="13">
        <v>5</v>
      </c>
      <c r="B34" s="2" t="s">
        <v>1036</v>
      </c>
      <c r="C34" s="2"/>
      <c r="D34" s="2">
        <v>28</v>
      </c>
      <c r="E34" s="2"/>
      <c r="F34" s="2">
        <f>D34</f>
        <v>28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 t="shared" si="7"/>
        <v>28</v>
      </c>
      <c r="T34" s="2"/>
      <c r="U34" s="2">
        <f t="shared" si="8"/>
        <v>28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107"/>
      <c r="BU34" s="2"/>
      <c r="BV34" s="2"/>
      <c r="BW34" s="2"/>
      <c r="BX34" s="2"/>
      <c r="BY34" s="2"/>
      <c r="BZ34" s="2"/>
      <c r="CA34" s="2"/>
      <c r="CB34" s="2"/>
      <c r="CC34" s="2">
        <f>+ROUND((F34)/10,0)</f>
        <v>3</v>
      </c>
      <c r="CD34" s="2"/>
      <c r="CE34" s="2"/>
      <c r="CF34" s="2"/>
      <c r="CG34" s="2"/>
      <c r="CH34" s="2"/>
      <c r="CI34" s="107"/>
      <c r="CJ34" s="2"/>
      <c r="CK34" s="2"/>
      <c r="CL34" s="2"/>
      <c r="CM34" s="2"/>
      <c r="CN34" s="2"/>
      <c r="CO34" s="1"/>
    </row>
    <row r="35" spans="1:93" ht="24.75" customHeight="1">
      <c r="A35" s="13">
        <v>6</v>
      </c>
      <c r="B35" s="2" t="s">
        <v>1037</v>
      </c>
      <c r="C35" s="2"/>
      <c r="D35" s="2">
        <v>58</v>
      </c>
      <c r="E35" s="2"/>
      <c r="F35" s="2"/>
      <c r="G35" s="2"/>
      <c r="H35" s="2">
        <f>52</f>
        <v>52</v>
      </c>
      <c r="I35" s="2">
        <f>D35-H35</f>
        <v>6</v>
      </c>
      <c r="J35" s="2"/>
      <c r="K35" s="2"/>
      <c r="L35" s="2"/>
      <c r="M35" s="2"/>
      <c r="N35" s="2"/>
      <c r="O35" s="2"/>
      <c r="P35" s="2"/>
      <c r="Q35" s="2"/>
      <c r="R35" s="2"/>
      <c r="S35" s="2">
        <f t="shared" si="7"/>
        <v>58</v>
      </c>
      <c r="T35" s="2"/>
      <c r="U35" s="2">
        <f t="shared" si="8"/>
        <v>58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107"/>
      <c r="BU35" s="2"/>
      <c r="BV35" s="2"/>
      <c r="BW35" s="2"/>
      <c r="BX35" s="2"/>
      <c r="BY35" s="2"/>
      <c r="BZ35" s="2"/>
      <c r="CA35" s="2"/>
      <c r="CB35" s="2"/>
      <c r="CC35" s="2">
        <f>+ROUND((H35)/10,0)</f>
        <v>5</v>
      </c>
      <c r="CD35" s="2"/>
      <c r="CE35" s="2"/>
      <c r="CF35" s="2"/>
      <c r="CG35" s="2"/>
      <c r="CH35" s="2"/>
      <c r="CI35" s="107"/>
      <c r="CJ35" s="2"/>
      <c r="CK35" s="2"/>
      <c r="CL35" s="2"/>
      <c r="CM35" s="2"/>
      <c r="CN35" s="2"/>
      <c r="CO35" s="1"/>
    </row>
    <row r="36" spans="1:93" ht="24.75" customHeight="1">
      <c r="A36" s="13">
        <v>7</v>
      </c>
      <c r="B36" s="2" t="s">
        <v>1039</v>
      </c>
      <c r="C36" s="2"/>
      <c r="D36" s="2">
        <v>8</v>
      </c>
      <c r="E36" s="2"/>
      <c r="F36" s="2"/>
      <c r="G36" s="2"/>
      <c r="H36" s="2"/>
      <c r="I36" s="2">
        <v>8</v>
      </c>
      <c r="J36" s="2"/>
      <c r="K36" s="2"/>
      <c r="L36" s="2"/>
      <c r="M36" s="2"/>
      <c r="N36" s="2"/>
      <c r="O36" s="2"/>
      <c r="P36" s="2"/>
      <c r="Q36" s="2"/>
      <c r="R36" s="2"/>
      <c r="S36" s="2">
        <f t="shared" si="7"/>
        <v>8</v>
      </c>
      <c r="T36" s="2"/>
      <c r="U36" s="2">
        <f t="shared" si="8"/>
        <v>8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107"/>
      <c r="BU36" s="2"/>
      <c r="BV36" s="2"/>
      <c r="BW36" s="2"/>
      <c r="BX36" s="2"/>
      <c r="BY36" s="2"/>
      <c r="BZ36" s="2"/>
      <c r="CA36" s="2"/>
      <c r="CB36" s="2"/>
      <c r="CC36" s="2">
        <f>+ROUND((H36)/10,0)</f>
        <v>0</v>
      </c>
      <c r="CD36" s="2"/>
      <c r="CE36" s="2"/>
      <c r="CF36" s="2"/>
      <c r="CG36" s="2"/>
      <c r="CH36" s="2"/>
      <c r="CI36" s="107"/>
      <c r="CJ36" s="2"/>
      <c r="CK36" s="2"/>
      <c r="CL36" s="2"/>
      <c r="CM36" s="2"/>
      <c r="CN36" s="2"/>
      <c r="CO36" s="1"/>
    </row>
    <row r="37" spans="1:93" ht="24.75" customHeight="1">
      <c r="A37" s="13">
        <v>8</v>
      </c>
      <c r="B37" s="2" t="s">
        <v>1040</v>
      </c>
      <c r="C37" s="2"/>
      <c r="D37" s="2">
        <v>3</v>
      </c>
      <c r="E37" s="2"/>
      <c r="F37" s="2"/>
      <c r="G37" s="2"/>
      <c r="H37" s="2"/>
      <c r="I37" s="2">
        <v>3</v>
      </c>
      <c r="J37" s="2"/>
      <c r="K37" s="2"/>
      <c r="L37" s="2"/>
      <c r="M37" s="2"/>
      <c r="N37" s="2"/>
      <c r="O37" s="2"/>
      <c r="P37" s="2"/>
      <c r="Q37" s="2"/>
      <c r="R37" s="2"/>
      <c r="S37" s="2">
        <f t="shared" si="7"/>
        <v>3</v>
      </c>
      <c r="T37" s="2"/>
      <c r="U37" s="2">
        <f t="shared" si="8"/>
        <v>3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107"/>
      <c r="BU37" s="2"/>
      <c r="BV37" s="2"/>
      <c r="BW37" s="2"/>
      <c r="BX37" s="2"/>
      <c r="BY37" s="2"/>
      <c r="BZ37" s="2"/>
      <c r="CA37" s="2"/>
      <c r="CB37" s="2"/>
      <c r="CC37" s="2">
        <f>+ROUND((H37)/10,0)+3</f>
        <v>3</v>
      </c>
      <c r="CD37" s="2"/>
      <c r="CE37" s="2"/>
      <c r="CF37" s="2"/>
      <c r="CG37" s="2"/>
      <c r="CH37" s="2"/>
      <c r="CI37" s="107"/>
      <c r="CJ37" s="2"/>
      <c r="CK37" s="2"/>
      <c r="CL37" s="2"/>
      <c r="CM37" s="2"/>
      <c r="CN37" s="2"/>
      <c r="CO37" s="1"/>
    </row>
    <row r="38" spans="1:93" ht="24.75" customHeight="1">
      <c r="A38" s="13">
        <v>9</v>
      </c>
      <c r="B38" s="2" t="s">
        <v>752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>
        <v>3</v>
      </c>
      <c r="T38" s="2"/>
      <c r="U38" s="2">
        <v>2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107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107"/>
      <c r="CJ38" s="2"/>
      <c r="CK38" s="2"/>
      <c r="CL38" s="2"/>
      <c r="CM38" s="2"/>
      <c r="CN38" s="2"/>
      <c r="CO38" s="1"/>
    </row>
    <row r="39" spans="1:93" ht="21.75" customHeight="1">
      <c r="A39" s="13"/>
      <c r="B39" s="27" t="s">
        <v>37</v>
      </c>
      <c r="C39" s="27"/>
      <c r="D39" s="2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>
        <f>+ROUND(SUM(S29:S38)*0.01,0)</f>
        <v>2</v>
      </c>
      <c r="T39" s="2"/>
      <c r="U39" s="2">
        <f t="shared" ref="U39" si="9">+ROUND(SUM(U29:U38)*0.01,0)</f>
        <v>2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107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107"/>
      <c r="CJ39" s="2"/>
      <c r="CK39" s="2"/>
      <c r="CL39" s="2"/>
      <c r="CM39" s="2"/>
      <c r="CN39" s="2"/>
      <c r="CO39" s="1"/>
    </row>
    <row r="40" spans="1:93" s="12" customFormat="1" ht="21.75" customHeight="1">
      <c r="A40" s="15"/>
      <c r="B40" s="18" t="s">
        <v>7</v>
      </c>
      <c r="C40" s="18"/>
      <c r="D40" s="18">
        <f t="shared" ref="D40:AI40" si="10">+SUM(D29:D39)</f>
        <v>200</v>
      </c>
      <c r="E40" s="258">
        <f t="shared" si="10"/>
        <v>0</v>
      </c>
      <c r="F40" s="258">
        <f t="shared" si="10"/>
        <v>90</v>
      </c>
      <c r="G40" s="258">
        <f t="shared" si="10"/>
        <v>0</v>
      </c>
      <c r="H40" s="258">
        <f t="shared" si="10"/>
        <v>52</v>
      </c>
      <c r="I40" s="258">
        <f t="shared" si="10"/>
        <v>17</v>
      </c>
      <c r="J40" s="258">
        <f t="shared" si="10"/>
        <v>41</v>
      </c>
      <c r="K40" s="258">
        <f t="shared" si="10"/>
        <v>0</v>
      </c>
      <c r="L40" s="258">
        <f t="shared" si="10"/>
        <v>0</v>
      </c>
      <c r="M40" s="258">
        <f t="shared" si="10"/>
        <v>0</v>
      </c>
      <c r="N40" s="258">
        <f t="shared" si="10"/>
        <v>0</v>
      </c>
      <c r="O40" s="258">
        <f t="shared" si="10"/>
        <v>0</v>
      </c>
      <c r="P40" s="258">
        <f t="shared" si="10"/>
        <v>0</v>
      </c>
      <c r="Q40" s="258">
        <f t="shared" si="10"/>
        <v>2</v>
      </c>
      <c r="R40" s="258">
        <f t="shared" si="10"/>
        <v>0</v>
      </c>
      <c r="S40" s="258">
        <f t="shared" si="10"/>
        <v>216</v>
      </c>
      <c r="T40" s="258">
        <f t="shared" si="10"/>
        <v>0</v>
      </c>
      <c r="U40" s="258">
        <f t="shared" si="10"/>
        <v>208</v>
      </c>
      <c r="V40" s="258">
        <f t="shared" si="10"/>
        <v>0</v>
      </c>
      <c r="W40" s="258">
        <f t="shared" si="10"/>
        <v>1</v>
      </c>
      <c r="X40" s="258">
        <f t="shared" si="10"/>
        <v>1</v>
      </c>
      <c r="Y40" s="258">
        <f t="shared" si="10"/>
        <v>0</v>
      </c>
      <c r="Z40" s="258">
        <f t="shared" si="10"/>
        <v>1</v>
      </c>
      <c r="AA40" s="258">
        <f t="shared" si="10"/>
        <v>0</v>
      </c>
      <c r="AB40" s="258">
        <f t="shared" si="10"/>
        <v>0</v>
      </c>
      <c r="AC40" s="258">
        <f t="shared" si="10"/>
        <v>0</v>
      </c>
      <c r="AD40" s="258">
        <f t="shared" si="10"/>
        <v>0</v>
      </c>
      <c r="AE40" s="258">
        <f t="shared" si="10"/>
        <v>0</v>
      </c>
      <c r="AF40" s="258">
        <f t="shared" si="10"/>
        <v>0</v>
      </c>
      <c r="AG40" s="258">
        <f t="shared" si="10"/>
        <v>0</v>
      </c>
      <c r="AH40" s="258">
        <f t="shared" si="10"/>
        <v>0</v>
      </c>
      <c r="AI40" s="258">
        <f t="shared" si="10"/>
        <v>0</v>
      </c>
      <c r="AJ40" s="258">
        <f t="shared" ref="AJ40:BO40" si="11">+SUM(AJ29:AJ39)</f>
        <v>0</v>
      </c>
      <c r="AK40" s="258">
        <f t="shared" si="11"/>
        <v>1</v>
      </c>
      <c r="AL40" s="258">
        <f t="shared" si="11"/>
        <v>0</v>
      </c>
      <c r="AM40" s="258">
        <f t="shared" si="11"/>
        <v>0</v>
      </c>
      <c r="AN40" s="258">
        <f t="shared" si="11"/>
        <v>6</v>
      </c>
      <c r="AO40" s="258">
        <f t="shared" si="11"/>
        <v>1</v>
      </c>
      <c r="AP40" s="258">
        <f t="shared" si="11"/>
        <v>1</v>
      </c>
      <c r="AQ40" s="258">
        <f t="shared" si="11"/>
        <v>1</v>
      </c>
      <c r="AR40" s="258">
        <f t="shared" si="11"/>
        <v>4</v>
      </c>
      <c r="AS40" s="258">
        <f t="shared" si="11"/>
        <v>0</v>
      </c>
      <c r="AT40" s="258">
        <f t="shared" si="11"/>
        <v>0</v>
      </c>
      <c r="AU40" s="258">
        <f t="shared" si="11"/>
        <v>0</v>
      </c>
      <c r="AV40" s="258">
        <f t="shared" si="11"/>
        <v>0</v>
      </c>
      <c r="AW40" s="258">
        <f t="shared" si="11"/>
        <v>6</v>
      </c>
      <c r="AX40" s="258">
        <f t="shared" si="11"/>
        <v>6</v>
      </c>
      <c r="AY40" s="258">
        <f t="shared" si="11"/>
        <v>0</v>
      </c>
      <c r="AZ40" s="258">
        <f t="shared" si="11"/>
        <v>0</v>
      </c>
      <c r="BA40" s="258">
        <f t="shared" si="11"/>
        <v>0</v>
      </c>
      <c r="BB40" s="258">
        <f t="shared" si="11"/>
        <v>6</v>
      </c>
      <c r="BC40" s="258">
        <f t="shared" si="11"/>
        <v>12</v>
      </c>
      <c r="BD40" s="258">
        <f t="shared" si="11"/>
        <v>1</v>
      </c>
      <c r="BE40" s="258">
        <f t="shared" si="11"/>
        <v>3</v>
      </c>
      <c r="BF40" s="258">
        <f t="shared" si="11"/>
        <v>0</v>
      </c>
      <c r="BG40" s="258">
        <f t="shared" si="11"/>
        <v>1</v>
      </c>
      <c r="BH40" s="258">
        <f t="shared" si="11"/>
        <v>1</v>
      </c>
      <c r="BI40" s="258">
        <f t="shared" si="11"/>
        <v>1</v>
      </c>
      <c r="BJ40" s="258">
        <f t="shared" si="11"/>
        <v>1</v>
      </c>
      <c r="BK40" s="258">
        <f t="shared" si="11"/>
        <v>0</v>
      </c>
      <c r="BL40" s="258">
        <f t="shared" si="11"/>
        <v>0</v>
      </c>
      <c r="BM40" s="258">
        <f t="shared" si="11"/>
        <v>0</v>
      </c>
      <c r="BN40" s="258">
        <f t="shared" si="11"/>
        <v>0</v>
      </c>
      <c r="BO40" s="258">
        <f t="shared" si="11"/>
        <v>1</v>
      </c>
      <c r="BP40" s="258">
        <f t="shared" ref="BP40:CN40" si="12">+SUM(BP29:BP39)</f>
        <v>0</v>
      </c>
      <c r="BQ40" s="258">
        <f t="shared" si="12"/>
        <v>0</v>
      </c>
      <c r="BR40" s="258">
        <f t="shared" si="12"/>
        <v>0</v>
      </c>
      <c r="BS40" s="258">
        <f t="shared" si="12"/>
        <v>0</v>
      </c>
      <c r="BT40" s="258">
        <f t="shared" si="12"/>
        <v>3</v>
      </c>
      <c r="BU40" s="258">
        <f t="shared" si="12"/>
        <v>3</v>
      </c>
      <c r="BV40" s="258">
        <f t="shared" si="12"/>
        <v>3</v>
      </c>
      <c r="BW40" s="258">
        <f t="shared" si="12"/>
        <v>1</v>
      </c>
      <c r="BX40" s="258">
        <f t="shared" si="12"/>
        <v>1</v>
      </c>
      <c r="BY40" s="18">
        <f t="shared" si="12"/>
        <v>0</v>
      </c>
      <c r="BZ40" s="18">
        <f t="shared" si="12"/>
        <v>3</v>
      </c>
      <c r="CA40" s="18">
        <f t="shared" si="12"/>
        <v>0</v>
      </c>
      <c r="CB40" s="258">
        <f t="shared" si="12"/>
        <v>4</v>
      </c>
      <c r="CC40" s="258">
        <f t="shared" si="12"/>
        <v>27</v>
      </c>
      <c r="CD40" s="258">
        <f t="shared" si="12"/>
        <v>4</v>
      </c>
      <c r="CE40" s="258">
        <f t="shared" si="12"/>
        <v>0</v>
      </c>
      <c r="CF40" s="258">
        <f t="shared" si="12"/>
        <v>1</v>
      </c>
      <c r="CG40" s="258">
        <f t="shared" si="12"/>
        <v>0</v>
      </c>
      <c r="CH40" s="258">
        <f t="shared" si="12"/>
        <v>0</v>
      </c>
      <c r="CI40" s="258">
        <f t="shared" si="12"/>
        <v>0</v>
      </c>
      <c r="CJ40" s="258">
        <f t="shared" si="12"/>
        <v>0</v>
      </c>
      <c r="CK40" s="258">
        <f t="shared" si="12"/>
        <v>0</v>
      </c>
      <c r="CL40" s="258">
        <f t="shared" si="12"/>
        <v>0</v>
      </c>
      <c r="CM40" s="258">
        <f t="shared" si="12"/>
        <v>0</v>
      </c>
      <c r="CN40" s="258">
        <f t="shared" si="12"/>
        <v>0</v>
      </c>
      <c r="CO40" s="26"/>
    </row>
    <row r="41" spans="1:93" ht="30.75" customHeight="1">
      <c r="A41" s="15" t="s">
        <v>743</v>
      </c>
      <c r="B41" s="14" t="s">
        <v>744</v>
      </c>
      <c r="C41" s="14"/>
      <c r="D41" s="1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107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107"/>
      <c r="CJ41" s="2"/>
      <c r="CK41" s="2"/>
      <c r="CL41" s="2"/>
      <c r="CM41" s="2"/>
      <c r="CN41" s="2"/>
      <c r="CO41" s="2"/>
    </row>
    <row r="42" spans="1:93" ht="21.75" customHeight="1">
      <c r="A42" s="13">
        <v>1</v>
      </c>
      <c r="B42" s="2" t="s">
        <v>815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2</v>
      </c>
      <c r="Q42" s="2">
        <v>2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1</v>
      </c>
      <c r="AF42" s="2"/>
      <c r="AG42" s="2"/>
      <c r="AH42" s="2"/>
      <c r="AI42" s="2"/>
      <c r="AJ42" s="2"/>
      <c r="AK42" s="2"/>
      <c r="AL42" s="2">
        <v>2</v>
      </c>
      <c r="AM42" s="2">
        <v>6</v>
      </c>
      <c r="AN42" s="2"/>
      <c r="AO42" s="2"/>
      <c r="AP42" s="2"/>
      <c r="AQ42" s="2"/>
      <c r="AR42" s="2">
        <v>3</v>
      </c>
      <c r="AS42" s="2">
        <v>3</v>
      </c>
      <c r="AT42" s="2"/>
      <c r="AU42" s="2">
        <v>1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107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107"/>
      <c r="CJ42" s="2"/>
      <c r="CK42" s="2"/>
      <c r="CL42" s="2"/>
      <c r="CM42" s="2"/>
      <c r="CN42" s="2"/>
      <c r="CO42" s="1"/>
    </row>
    <row r="43" spans="1:93" ht="21.75" customHeight="1">
      <c r="A43" s="13"/>
      <c r="B43" s="2"/>
      <c r="C43" s="2"/>
      <c r="D43" s="2">
        <v>40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f>D43</f>
        <v>40</v>
      </c>
      <c r="Q43" s="2">
        <f>D43</f>
        <v>40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107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107"/>
      <c r="CJ43" s="2"/>
      <c r="CK43" s="2"/>
      <c r="CL43" s="2"/>
      <c r="CM43" s="2"/>
      <c r="CN43" s="2"/>
      <c r="CO43" s="1"/>
    </row>
    <row r="44" spans="1:93" ht="33" customHeight="1">
      <c r="A44" s="13">
        <f>+A42+1</f>
        <v>2</v>
      </c>
      <c r="B44" s="2" t="s">
        <v>43</v>
      </c>
      <c r="C44" s="2" t="s">
        <v>13</v>
      </c>
      <c r="D44" s="2"/>
      <c r="E44" s="2"/>
      <c r="F44" s="2"/>
      <c r="G44" s="2"/>
      <c r="H44" s="2"/>
      <c r="I44" s="2"/>
      <c r="J44" s="2"/>
      <c r="K44" s="2"/>
      <c r="L44" s="2">
        <v>2</v>
      </c>
      <c r="M44" s="2"/>
      <c r="N44" s="2"/>
      <c r="O44" s="2">
        <v>1</v>
      </c>
      <c r="P44" s="2">
        <v>2</v>
      </c>
      <c r="Q44" s="2">
        <v>4</v>
      </c>
      <c r="R44" s="2"/>
      <c r="S44" s="2">
        <v>11</v>
      </c>
      <c r="T44" s="2"/>
      <c r="U44" s="2">
        <v>4</v>
      </c>
      <c r="V44" s="2"/>
      <c r="W44" s="2">
        <v>1</v>
      </c>
      <c r="X44" s="2">
        <v>1</v>
      </c>
      <c r="Y44" s="2"/>
      <c r="Z44" s="2">
        <v>1</v>
      </c>
      <c r="AA44" s="2"/>
      <c r="AB44" s="2"/>
      <c r="AC44" s="2">
        <v>1</v>
      </c>
      <c r="AD44" s="2"/>
      <c r="AE44" s="2"/>
      <c r="AF44" s="2"/>
      <c r="AG44" s="2"/>
      <c r="AH44" s="2"/>
      <c r="AI44" s="2"/>
      <c r="AJ44" s="2">
        <v>1</v>
      </c>
      <c r="AK44" s="2">
        <v>2</v>
      </c>
      <c r="AL44" s="2">
        <v>2</v>
      </c>
      <c r="AM44" s="2"/>
      <c r="AN44" s="2"/>
      <c r="AO44" s="2">
        <v>1</v>
      </c>
      <c r="AP44" s="2">
        <v>1</v>
      </c>
      <c r="AQ44" s="2">
        <v>1</v>
      </c>
      <c r="AR44" s="2">
        <v>7</v>
      </c>
      <c r="AS44" s="2">
        <v>3</v>
      </c>
      <c r="AT44" s="2"/>
      <c r="AU44" s="2">
        <v>1</v>
      </c>
      <c r="AV44" s="2">
        <v>1</v>
      </c>
      <c r="AW44" s="2">
        <v>6</v>
      </c>
      <c r="AX44" s="2">
        <v>6</v>
      </c>
      <c r="AY44" s="2">
        <v>3</v>
      </c>
      <c r="AZ44" s="2"/>
      <c r="BA44" s="2"/>
      <c r="BB44" s="2">
        <v>6</v>
      </c>
      <c r="BC44" s="2">
        <v>12</v>
      </c>
      <c r="BD44" s="2">
        <v>1</v>
      </c>
      <c r="BE44" s="2">
        <v>3</v>
      </c>
      <c r="BF44" s="2"/>
      <c r="BG44" s="2">
        <v>1</v>
      </c>
      <c r="BH44" s="2">
        <v>1</v>
      </c>
      <c r="BI44" s="2">
        <v>1</v>
      </c>
      <c r="BJ44" s="2">
        <v>1</v>
      </c>
      <c r="BK44" s="2"/>
      <c r="BL44" s="2">
        <v>1</v>
      </c>
      <c r="BM44" s="2">
        <v>1</v>
      </c>
      <c r="BN44" s="2"/>
      <c r="BO44" s="2">
        <v>1</v>
      </c>
      <c r="BP44" s="2"/>
      <c r="BQ44" s="2">
        <v>1</v>
      </c>
      <c r="BR44" s="2"/>
      <c r="BS44" s="2">
        <v>1</v>
      </c>
      <c r="BT44" s="107">
        <f>SUM(BO44:BS44)*3</f>
        <v>9</v>
      </c>
      <c r="BU44" s="2">
        <v>3</v>
      </c>
      <c r="BV44" s="2">
        <v>3</v>
      </c>
      <c r="BW44" s="2">
        <v>1</v>
      </c>
      <c r="BX44" s="2">
        <v>1</v>
      </c>
      <c r="BY44" s="2"/>
      <c r="BZ44" s="2">
        <v>3</v>
      </c>
      <c r="CA44" s="2"/>
      <c r="CB44" s="2">
        <v>4</v>
      </c>
      <c r="CC44" s="2"/>
      <c r="CD44" s="2"/>
      <c r="CE44" s="2"/>
      <c r="CF44" s="2">
        <v>1</v>
      </c>
      <c r="CG44" s="2"/>
      <c r="CH44" s="2"/>
      <c r="CI44" s="107"/>
      <c r="CJ44" s="2"/>
      <c r="CK44" s="2"/>
      <c r="CL44" s="2"/>
      <c r="CM44" s="2"/>
      <c r="CN44" s="2"/>
      <c r="CO44" s="1"/>
    </row>
    <row r="45" spans="1:93" ht="21.75" customHeight="1">
      <c r="A45" s="13"/>
      <c r="B45" s="2" t="s">
        <v>821</v>
      </c>
      <c r="C45" s="2"/>
      <c r="D45" s="2">
        <f>90</f>
        <v>90</v>
      </c>
      <c r="E45" s="2">
        <f>35</f>
        <v>35</v>
      </c>
      <c r="F45" s="2">
        <f>D45-E45</f>
        <v>55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>
        <f>D45</f>
        <v>90</v>
      </c>
      <c r="T45" s="2"/>
      <c r="U45" s="2">
        <f>S45</f>
        <v>90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107"/>
      <c r="BU45" s="2"/>
      <c r="BV45" s="2"/>
      <c r="BW45" s="2"/>
      <c r="BX45" s="2"/>
      <c r="BY45" s="2"/>
      <c r="BZ45" s="2"/>
      <c r="CA45" s="2"/>
      <c r="CB45" s="2"/>
      <c r="CC45" s="2">
        <f>+ROUND((F45)/10,0)</f>
        <v>6</v>
      </c>
      <c r="CD45" s="2"/>
      <c r="CE45" s="2">
        <f>+ROUND((E45)/10,0)</f>
        <v>4</v>
      </c>
      <c r="CF45" s="2"/>
      <c r="CG45" s="2"/>
      <c r="CH45" s="2"/>
      <c r="CI45" s="107"/>
      <c r="CJ45" s="2"/>
      <c r="CK45" s="2"/>
      <c r="CL45" s="2"/>
      <c r="CM45" s="2"/>
      <c r="CN45" s="2"/>
      <c r="CO45" s="1"/>
    </row>
    <row r="46" spans="1:93" ht="18.75" customHeight="1">
      <c r="A46" s="1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107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107"/>
      <c r="CJ46" s="2"/>
      <c r="CK46" s="2"/>
      <c r="CL46" s="2"/>
      <c r="CM46" s="2"/>
      <c r="CN46" s="2"/>
      <c r="CO46" s="1"/>
    </row>
    <row r="47" spans="1:93" s="236" customFormat="1" ht="36.75" customHeight="1">
      <c r="A47" s="233">
        <v>3</v>
      </c>
      <c r="B47" s="234" t="s">
        <v>822</v>
      </c>
      <c r="C47" s="234" t="s">
        <v>13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>
        <v>14</v>
      </c>
      <c r="R47" s="234"/>
      <c r="S47" s="234">
        <v>12</v>
      </c>
      <c r="T47" s="234"/>
      <c r="U47" s="234">
        <v>4</v>
      </c>
      <c r="V47" s="234"/>
      <c r="W47" s="234">
        <v>1</v>
      </c>
      <c r="X47" s="234"/>
      <c r="Y47" s="234">
        <v>1</v>
      </c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>
        <v>2</v>
      </c>
      <c r="AL47" s="234"/>
      <c r="AM47" s="234"/>
      <c r="AN47" s="234">
        <v>9</v>
      </c>
      <c r="AO47" s="234"/>
      <c r="AP47" s="234"/>
      <c r="AQ47" s="234">
        <v>1</v>
      </c>
      <c r="AR47" s="234"/>
      <c r="AS47" s="234"/>
      <c r="AT47" s="234"/>
      <c r="AU47" s="234"/>
      <c r="AV47" s="234"/>
      <c r="AW47" s="234"/>
      <c r="AX47" s="234"/>
      <c r="AY47" s="234">
        <v>6</v>
      </c>
      <c r="AZ47" s="234">
        <v>6</v>
      </c>
      <c r="BA47" s="234"/>
      <c r="BB47" s="234"/>
      <c r="BC47" s="234"/>
      <c r="BD47" s="234"/>
      <c r="BE47" s="234">
        <v>12</v>
      </c>
      <c r="BF47" s="234"/>
      <c r="BG47" s="234"/>
      <c r="BH47" s="234"/>
      <c r="BI47" s="234"/>
      <c r="BJ47" s="234"/>
      <c r="BK47" s="234"/>
      <c r="BL47" s="234"/>
      <c r="BM47" s="234"/>
      <c r="BN47" s="234"/>
      <c r="BO47" s="234"/>
      <c r="BP47" s="234"/>
      <c r="BQ47" s="234"/>
      <c r="BR47" s="234"/>
      <c r="BS47" s="234"/>
      <c r="BT47" s="378"/>
      <c r="BU47" s="234"/>
      <c r="BV47" s="234"/>
      <c r="BW47" s="234"/>
      <c r="BX47" s="234"/>
      <c r="BY47" s="234"/>
      <c r="BZ47" s="234"/>
      <c r="CA47" s="234"/>
      <c r="CB47" s="234">
        <v>4</v>
      </c>
      <c r="CC47" s="234"/>
      <c r="CD47" s="234"/>
      <c r="CE47" s="234"/>
      <c r="CF47" s="234">
        <v>1</v>
      </c>
      <c r="CG47" s="234"/>
      <c r="CH47" s="234"/>
      <c r="CI47" s="378"/>
      <c r="CJ47" s="234"/>
      <c r="CK47" s="234"/>
      <c r="CL47" s="234"/>
      <c r="CM47" s="234"/>
      <c r="CN47" s="234"/>
      <c r="CO47" s="235"/>
    </row>
    <row r="48" spans="1:93" ht="21.75" customHeight="1">
      <c r="A48" s="13"/>
      <c r="B48" s="27" t="s">
        <v>37</v>
      </c>
      <c r="C48" s="27"/>
      <c r="D48" s="27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>
        <f>+ROUND(SUM(Q42:Q47)*0.01,0)</f>
        <v>1</v>
      </c>
      <c r="R48" s="2"/>
      <c r="S48" s="2">
        <f>+ROUND(SUM(S42:S47)*0.01,0)</f>
        <v>1</v>
      </c>
      <c r="T48" s="2"/>
      <c r="U48" s="2">
        <f>+ROUND(SUM(U42:U47)*0.01,0)</f>
        <v>1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107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107"/>
      <c r="CJ48" s="2"/>
      <c r="CK48" s="2"/>
      <c r="CL48" s="2"/>
      <c r="CM48" s="2"/>
      <c r="CN48" s="2"/>
      <c r="CO48" s="1"/>
    </row>
    <row r="49" spans="1:93" s="12" customFormat="1" ht="21.75" customHeight="1">
      <c r="A49" s="15"/>
      <c r="B49" s="18" t="s">
        <v>7</v>
      </c>
      <c r="C49" s="18"/>
      <c r="D49" s="18">
        <f>+SUM(D41:D48)</f>
        <v>130</v>
      </c>
      <c r="E49" s="18">
        <f t="shared" ref="E49:BQ49" si="13">+SUM(E41:E48)</f>
        <v>35</v>
      </c>
      <c r="F49" s="18">
        <f t="shared" si="13"/>
        <v>55</v>
      </c>
      <c r="G49" s="18">
        <f t="shared" si="13"/>
        <v>0</v>
      </c>
      <c r="H49" s="18">
        <f t="shared" si="13"/>
        <v>0</v>
      </c>
      <c r="I49" s="18">
        <f t="shared" si="13"/>
        <v>0</v>
      </c>
      <c r="J49" s="18">
        <f t="shared" si="13"/>
        <v>0</v>
      </c>
      <c r="K49" s="18">
        <f t="shared" si="13"/>
        <v>0</v>
      </c>
      <c r="L49" s="18">
        <f t="shared" si="13"/>
        <v>2</v>
      </c>
      <c r="M49" s="18">
        <f t="shared" si="13"/>
        <v>0</v>
      </c>
      <c r="N49" s="18">
        <f t="shared" si="13"/>
        <v>0</v>
      </c>
      <c r="O49" s="18">
        <f t="shared" si="13"/>
        <v>1</v>
      </c>
      <c r="P49" s="18">
        <f t="shared" si="13"/>
        <v>44</v>
      </c>
      <c r="Q49" s="18">
        <f t="shared" si="13"/>
        <v>61</v>
      </c>
      <c r="R49" s="18">
        <f t="shared" si="13"/>
        <v>0</v>
      </c>
      <c r="S49" s="18">
        <f t="shared" si="13"/>
        <v>114</v>
      </c>
      <c r="T49" s="18">
        <f t="shared" si="13"/>
        <v>0</v>
      </c>
      <c r="U49" s="18">
        <f t="shared" si="13"/>
        <v>99</v>
      </c>
      <c r="V49" s="18">
        <f t="shared" si="13"/>
        <v>0</v>
      </c>
      <c r="W49" s="18">
        <f t="shared" si="13"/>
        <v>2</v>
      </c>
      <c r="X49" s="18">
        <f t="shared" si="13"/>
        <v>1</v>
      </c>
      <c r="Y49" s="18">
        <f t="shared" si="13"/>
        <v>1</v>
      </c>
      <c r="Z49" s="18">
        <f t="shared" si="13"/>
        <v>1</v>
      </c>
      <c r="AA49" s="18">
        <f t="shared" si="13"/>
        <v>0</v>
      </c>
      <c r="AB49" s="18">
        <f t="shared" si="13"/>
        <v>0</v>
      </c>
      <c r="AC49" s="18">
        <f t="shared" si="13"/>
        <v>1</v>
      </c>
      <c r="AD49" s="18">
        <f t="shared" si="13"/>
        <v>0</v>
      </c>
      <c r="AE49" s="18">
        <f t="shared" si="13"/>
        <v>1</v>
      </c>
      <c r="AF49" s="18">
        <f t="shared" si="13"/>
        <v>0</v>
      </c>
      <c r="AG49" s="18">
        <f t="shared" si="13"/>
        <v>0</v>
      </c>
      <c r="AH49" s="18">
        <f t="shared" si="13"/>
        <v>0</v>
      </c>
      <c r="AI49" s="18">
        <f t="shared" si="13"/>
        <v>0</v>
      </c>
      <c r="AJ49" s="18">
        <f t="shared" si="13"/>
        <v>1</v>
      </c>
      <c r="AK49" s="18">
        <f t="shared" si="13"/>
        <v>4</v>
      </c>
      <c r="AL49" s="18">
        <f t="shared" si="13"/>
        <v>4</v>
      </c>
      <c r="AM49" s="18">
        <f t="shared" si="13"/>
        <v>6</v>
      </c>
      <c r="AN49" s="18">
        <f t="shared" si="13"/>
        <v>9</v>
      </c>
      <c r="AO49" s="18">
        <f t="shared" si="13"/>
        <v>1</v>
      </c>
      <c r="AP49" s="18">
        <f t="shared" si="13"/>
        <v>1</v>
      </c>
      <c r="AQ49" s="18">
        <f t="shared" si="13"/>
        <v>2</v>
      </c>
      <c r="AR49" s="18">
        <f t="shared" si="13"/>
        <v>10</v>
      </c>
      <c r="AS49" s="18">
        <f t="shared" si="13"/>
        <v>6</v>
      </c>
      <c r="AT49" s="18">
        <f t="shared" si="13"/>
        <v>0</v>
      </c>
      <c r="AU49" s="18">
        <f t="shared" si="13"/>
        <v>2</v>
      </c>
      <c r="AV49" s="18">
        <f t="shared" si="13"/>
        <v>1</v>
      </c>
      <c r="AW49" s="18">
        <f t="shared" si="13"/>
        <v>6</v>
      </c>
      <c r="AX49" s="18">
        <f t="shared" si="13"/>
        <v>6</v>
      </c>
      <c r="AY49" s="18">
        <f t="shared" si="13"/>
        <v>9</v>
      </c>
      <c r="AZ49" s="18">
        <f t="shared" si="13"/>
        <v>6</v>
      </c>
      <c r="BA49" s="18">
        <f t="shared" si="13"/>
        <v>0</v>
      </c>
      <c r="BB49" s="18">
        <f t="shared" si="13"/>
        <v>6</v>
      </c>
      <c r="BC49" s="18">
        <f t="shared" si="13"/>
        <v>12</v>
      </c>
      <c r="BD49" s="18">
        <f t="shared" si="13"/>
        <v>1</v>
      </c>
      <c r="BE49" s="18">
        <f t="shared" si="13"/>
        <v>15</v>
      </c>
      <c r="BF49" s="18">
        <f t="shared" si="13"/>
        <v>0</v>
      </c>
      <c r="BG49" s="18">
        <f t="shared" si="13"/>
        <v>1</v>
      </c>
      <c r="BH49" s="18">
        <f t="shared" si="13"/>
        <v>1</v>
      </c>
      <c r="BI49" s="18">
        <f t="shared" si="13"/>
        <v>1</v>
      </c>
      <c r="BJ49" s="18">
        <f t="shared" si="13"/>
        <v>1</v>
      </c>
      <c r="BK49" s="18">
        <f t="shared" si="13"/>
        <v>0</v>
      </c>
      <c r="BL49" s="18">
        <f t="shared" si="13"/>
        <v>1</v>
      </c>
      <c r="BM49" s="18">
        <f t="shared" si="13"/>
        <v>1</v>
      </c>
      <c r="BN49" s="18">
        <f t="shared" si="13"/>
        <v>0</v>
      </c>
      <c r="BO49" s="18">
        <f t="shared" si="13"/>
        <v>1</v>
      </c>
      <c r="BP49" s="18">
        <f t="shared" si="13"/>
        <v>0</v>
      </c>
      <c r="BQ49" s="18">
        <f t="shared" si="13"/>
        <v>1</v>
      </c>
      <c r="BR49" s="18">
        <f t="shared" ref="BR49:CN49" si="14">+SUM(BR41:BR48)</f>
        <v>0</v>
      </c>
      <c r="BS49" s="18">
        <f t="shared" si="14"/>
        <v>1</v>
      </c>
      <c r="BT49" s="258">
        <f>+SUM(BT41:BT48)</f>
        <v>9</v>
      </c>
      <c r="BU49" s="18">
        <f t="shared" si="14"/>
        <v>3</v>
      </c>
      <c r="BV49" s="18">
        <f t="shared" si="14"/>
        <v>3</v>
      </c>
      <c r="BW49" s="18">
        <f t="shared" si="14"/>
        <v>1</v>
      </c>
      <c r="BX49" s="18">
        <f t="shared" si="14"/>
        <v>1</v>
      </c>
      <c r="BY49" s="18">
        <f t="shared" si="14"/>
        <v>0</v>
      </c>
      <c r="BZ49" s="18">
        <f t="shared" si="14"/>
        <v>3</v>
      </c>
      <c r="CA49" s="18">
        <f t="shared" si="14"/>
        <v>0</v>
      </c>
      <c r="CB49" s="18">
        <f t="shared" si="14"/>
        <v>8</v>
      </c>
      <c r="CC49" s="18">
        <f t="shared" si="14"/>
        <v>6</v>
      </c>
      <c r="CD49" s="18">
        <f t="shared" si="14"/>
        <v>0</v>
      </c>
      <c r="CE49" s="18">
        <f t="shared" si="14"/>
        <v>4</v>
      </c>
      <c r="CF49" s="18">
        <f t="shared" si="14"/>
        <v>2</v>
      </c>
      <c r="CG49" s="18">
        <f t="shared" si="14"/>
        <v>0</v>
      </c>
      <c r="CH49" s="18">
        <f t="shared" si="14"/>
        <v>0</v>
      </c>
      <c r="CI49" s="18">
        <f t="shared" si="14"/>
        <v>0</v>
      </c>
      <c r="CJ49" s="18">
        <f t="shared" si="14"/>
        <v>0</v>
      </c>
      <c r="CK49" s="18">
        <f t="shared" si="14"/>
        <v>0</v>
      </c>
      <c r="CL49" s="18">
        <f t="shared" si="14"/>
        <v>0</v>
      </c>
      <c r="CM49" s="18">
        <f t="shared" si="14"/>
        <v>0</v>
      </c>
      <c r="CN49" s="18">
        <f t="shared" si="14"/>
        <v>0</v>
      </c>
      <c r="CO49" s="26"/>
    </row>
    <row r="50" spans="1:93" ht="20.25" hidden="1" customHeight="1">
      <c r="A50" s="13"/>
      <c r="B50" s="18" t="s">
        <v>28</v>
      </c>
      <c r="C50" s="18"/>
      <c r="D50" s="18">
        <f t="shared" ref="D50:AI50" si="15">+D12+D21+D28+D40+D49</f>
        <v>768</v>
      </c>
      <c r="E50" s="18">
        <f t="shared" si="15"/>
        <v>57</v>
      </c>
      <c r="F50" s="18">
        <f t="shared" si="15"/>
        <v>215</v>
      </c>
      <c r="G50" s="18">
        <f t="shared" si="15"/>
        <v>8</v>
      </c>
      <c r="H50" s="18">
        <f t="shared" si="15"/>
        <v>52</v>
      </c>
      <c r="I50" s="18">
        <f t="shared" si="15"/>
        <v>76</v>
      </c>
      <c r="J50" s="18">
        <f t="shared" si="15"/>
        <v>233</v>
      </c>
      <c r="K50" s="18">
        <f t="shared" si="15"/>
        <v>3</v>
      </c>
      <c r="L50" s="18">
        <f t="shared" si="15"/>
        <v>2</v>
      </c>
      <c r="M50" s="18">
        <f t="shared" si="15"/>
        <v>1</v>
      </c>
      <c r="N50" s="18">
        <f t="shared" si="15"/>
        <v>1</v>
      </c>
      <c r="O50" s="18">
        <f t="shared" si="15"/>
        <v>1</v>
      </c>
      <c r="P50" s="18">
        <f t="shared" si="15"/>
        <v>75</v>
      </c>
      <c r="Q50" s="18">
        <f t="shared" si="15"/>
        <v>116</v>
      </c>
      <c r="R50" s="18">
        <f t="shared" si="15"/>
        <v>3</v>
      </c>
      <c r="S50" s="18">
        <f t="shared" si="15"/>
        <v>724</v>
      </c>
      <c r="T50" s="18">
        <f t="shared" si="15"/>
        <v>0</v>
      </c>
      <c r="U50" s="18">
        <f t="shared" si="15"/>
        <v>679</v>
      </c>
      <c r="V50" s="18">
        <f t="shared" si="15"/>
        <v>1</v>
      </c>
      <c r="W50" s="18">
        <f t="shared" si="15"/>
        <v>6</v>
      </c>
      <c r="X50" s="18">
        <f t="shared" si="15"/>
        <v>5</v>
      </c>
      <c r="Y50" s="18">
        <f t="shared" si="15"/>
        <v>1</v>
      </c>
      <c r="Z50" s="18">
        <f t="shared" si="15"/>
        <v>5</v>
      </c>
      <c r="AA50" s="18">
        <f t="shared" si="15"/>
        <v>0</v>
      </c>
      <c r="AB50" s="18">
        <f t="shared" si="15"/>
        <v>0</v>
      </c>
      <c r="AC50" s="18">
        <f t="shared" si="15"/>
        <v>2</v>
      </c>
      <c r="AD50" s="18">
        <f t="shared" si="15"/>
        <v>1</v>
      </c>
      <c r="AE50" s="18">
        <f t="shared" si="15"/>
        <v>1</v>
      </c>
      <c r="AF50" s="18">
        <f t="shared" si="15"/>
        <v>1</v>
      </c>
      <c r="AG50" s="18">
        <f t="shared" si="15"/>
        <v>2</v>
      </c>
      <c r="AH50" s="18">
        <f t="shared" si="15"/>
        <v>1</v>
      </c>
      <c r="AI50" s="18">
        <f t="shared" si="15"/>
        <v>2</v>
      </c>
      <c r="AJ50" s="18">
        <f t="shared" ref="AJ50:BO50" si="16">+AJ12+AJ21+AJ28+AJ40+AJ49</f>
        <v>2</v>
      </c>
      <c r="AK50" s="18">
        <f t="shared" si="16"/>
        <v>10</v>
      </c>
      <c r="AL50" s="18">
        <f t="shared" si="16"/>
        <v>8</v>
      </c>
      <c r="AM50" s="18">
        <f t="shared" si="16"/>
        <v>15</v>
      </c>
      <c r="AN50" s="18">
        <f t="shared" si="16"/>
        <v>39</v>
      </c>
      <c r="AO50" s="18">
        <f t="shared" si="16"/>
        <v>5</v>
      </c>
      <c r="AP50" s="18">
        <f t="shared" si="16"/>
        <v>5</v>
      </c>
      <c r="AQ50" s="18">
        <f t="shared" si="16"/>
        <v>6</v>
      </c>
      <c r="AR50" s="18">
        <f t="shared" si="16"/>
        <v>44</v>
      </c>
      <c r="AS50" s="18">
        <f t="shared" si="16"/>
        <v>12</v>
      </c>
      <c r="AT50" s="18">
        <f t="shared" si="16"/>
        <v>0</v>
      </c>
      <c r="AU50" s="18">
        <f t="shared" si="16"/>
        <v>4</v>
      </c>
      <c r="AV50" s="18">
        <f t="shared" si="16"/>
        <v>2</v>
      </c>
      <c r="AW50" s="18">
        <f t="shared" si="16"/>
        <v>30</v>
      </c>
      <c r="AX50" s="18">
        <f t="shared" si="16"/>
        <v>30</v>
      </c>
      <c r="AY50" s="18">
        <f t="shared" si="16"/>
        <v>17</v>
      </c>
      <c r="AZ50" s="18">
        <f t="shared" si="16"/>
        <v>15</v>
      </c>
      <c r="BA50" s="18">
        <f t="shared" si="16"/>
        <v>1</v>
      </c>
      <c r="BB50" s="18">
        <f t="shared" si="16"/>
        <v>30</v>
      </c>
      <c r="BC50" s="18">
        <f t="shared" si="16"/>
        <v>60</v>
      </c>
      <c r="BD50" s="18">
        <f t="shared" si="16"/>
        <v>5</v>
      </c>
      <c r="BE50" s="18">
        <f t="shared" si="16"/>
        <v>33</v>
      </c>
      <c r="BF50" s="18">
        <f t="shared" si="16"/>
        <v>3</v>
      </c>
      <c r="BG50" s="18">
        <f t="shared" si="16"/>
        <v>5</v>
      </c>
      <c r="BH50" s="18">
        <f t="shared" si="16"/>
        <v>5</v>
      </c>
      <c r="BI50" s="18">
        <f t="shared" si="16"/>
        <v>5</v>
      </c>
      <c r="BJ50" s="18">
        <f t="shared" si="16"/>
        <v>5</v>
      </c>
      <c r="BK50" s="18">
        <f t="shared" si="16"/>
        <v>1</v>
      </c>
      <c r="BL50" s="18">
        <f t="shared" si="16"/>
        <v>1</v>
      </c>
      <c r="BM50" s="18">
        <f t="shared" si="16"/>
        <v>2</v>
      </c>
      <c r="BN50" s="18">
        <f t="shared" si="16"/>
        <v>1</v>
      </c>
      <c r="BO50" s="18">
        <f t="shared" si="16"/>
        <v>5</v>
      </c>
      <c r="BP50" s="18">
        <f t="shared" ref="BP50:CN50" si="17">+BP12+BP21+BP28+BP40+BP49</f>
        <v>2</v>
      </c>
      <c r="BQ50" s="18">
        <f t="shared" si="17"/>
        <v>1</v>
      </c>
      <c r="BR50" s="18">
        <f t="shared" si="17"/>
        <v>1</v>
      </c>
      <c r="BS50" s="18">
        <f t="shared" si="17"/>
        <v>1</v>
      </c>
      <c r="BT50" s="258"/>
      <c r="BU50" s="18">
        <f t="shared" si="17"/>
        <v>15</v>
      </c>
      <c r="BV50" s="18">
        <f t="shared" si="17"/>
        <v>15</v>
      </c>
      <c r="BW50" s="18">
        <f t="shared" si="17"/>
        <v>5</v>
      </c>
      <c r="BX50" s="18">
        <f t="shared" si="17"/>
        <v>5</v>
      </c>
      <c r="BY50" s="18">
        <f t="shared" si="17"/>
        <v>0</v>
      </c>
      <c r="BZ50" s="18">
        <f t="shared" si="17"/>
        <v>15</v>
      </c>
      <c r="CA50" s="18">
        <f t="shared" si="17"/>
        <v>0</v>
      </c>
      <c r="CB50" s="18">
        <f t="shared" si="17"/>
        <v>24</v>
      </c>
      <c r="CC50" s="18">
        <f t="shared" si="17"/>
        <v>56</v>
      </c>
      <c r="CD50" s="18">
        <f t="shared" si="17"/>
        <v>26</v>
      </c>
      <c r="CE50" s="18">
        <f t="shared" si="17"/>
        <v>6</v>
      </c>
      <c r="CF50" s="18">
        <f t="shared" si="17"/>
        <v>6</v>
      </c>
      <c r="CG50" s="18">
        <f t="shared" si="17"/>
        <v>3</v>
      </c>
      <c r="CH50" s="18">
        <f t="shared" si="17"/>
        <v>3</v>
      </c>
      <c r="CI50" s="258"/>
      <c r="CJ50" s="18">
        <f t="shared" si="17"/>
        <v>6</v>
      </c>
      <c r="CK50" s="18">
        <f t="shared" si="17"/>
        <v>3</v>
      </c>
      <c r="CL50" s="18">
        <f t="shared" si="17"/>
        <v>56</v>
      </c>
      <c r="CM50" s="18">
        <f t="shared" si="17"/>
        <v>1</v>
      </c>
      <c r="CN50" s="18">
        <f t="shared" si="17"/>
        <v>1</v>
      </c>
      <c r="CO50" s="2"/>
    </row>
    <row r="51" spans="1:93" ht="13.5" customHeight="1">
      <c r="A51" s="1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379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379"/>
      <c r="CJ51" s="7"/>
      <c r="CK51" s="7"/>
      <c r="CL51" s="7"/>
      <c r="CM51" s="7"/>
      <c r="CN51" s="7"/>
      <c r="CO51" s="7"/>
    </row>
    <row r="52" spans="1:93" ht="13.5" customHeight="1">
      <c r="A52" s="17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380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380"/>
      <c r="CJ52" s="22"/>
      <c r="CK52" s="22"/>
      <c r="CL52" s="22"/>
      <c r="CM52" s="22"/>
      <c r="CN52" s="22"/>
      <c r="CO52" s="22"/>
    </row>
    <row r="53" spans="1:93" ht="13.5" customHeight="1"/>
    <row r="54" spans="1:93" ht="13.5" customHeight="1"/>
    <row r="55" spans="1:93" ht="13.5" customHeight="1"/>
    <row r="56" spans="1:93" ht="13.5" customHeight="1"/>
    <row r="57" spans="1:93" ht="13.5" customHeight="1"/>
    <row r="58" spans="1:93" ht="13.5" customHeight="1">
      <c r="A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382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382"/>
      <c r="CJ58" s="9"/>
      <c r="CK58" s="9"/>
      <c r="CL58" s="9"/>
      <c r="CM58" s="9"/>
      <c r="CN58" s="9"/>
    </row>
    <row r="59" spans="1:93" ht="13.5" customHeight="1">
      <c r="A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382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382"/>
      <c r="CJ59" s="9"/>
      <c r="CK59" s="9"/>
      <c r="CL59" s="9"/>
      <c r="CM59" s="9"/>
      <c r="CN59" s="9"/>
    </row>
    <row r="60" spans="1:93" ht="13.5" customHeight="1">
      <c r="A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382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382"/>
      <c r="CJ60" s="9"/>
      <c r="CK60" s="9"/>
      <c r="CL60" s="9"/>
      <c r="CM60" s="9"/>
      <c r="CN60" s="9"/>
    </row>
    <row r="61" spans="1:93" ht="13.5" customHeight="1">
      <c r="A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382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382"/>
      <c r="CJ61" s="9"/>
      <c r="CK61" s="9"/>
      <c r="CL61" s="9"/>
      <c r="CM61" s="9"/>
      <c r="CN61" s="9"/>
    </row>
    <row r="62" spans="1:93" ht="13.5" customHeight="1">
      <c r="A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382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382"/>
      <c r="CJ62" s="9"/>
      <c r="CK62" s="9"/>
      <c r="CL62" s="9"/>
      <c r="CM62" s="9"/>
      <c r="CN62" s="9"/>
    </row>
    <row r="63" spans="1:93" ht="13.5" customHeight="1">
      <c r="A63" s="9"/>
      <c r="E63" s="2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382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382"/>
      <c r="CJ63" s="9"/>
      <c r="CK63" s="9"/>
      <c r="CL63" s="9"/>
      <c r="CM63" s="9"/>
      <c r="CN63" s="9"/>
    </row>
    <row r="64" spans="1:93" ht="13.5" customHeight="1">
      <c r="A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382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382"/>
      <c r="CJ64" s="9"/>
      <c r="CK64" s="9"/>
      <c r="CL64" s="9"/>
      <c r="CM64" s="9"/>
      <c r="CN64" s="9"/>
    </row>
    <row r="65" spans="1:92" ht="13.5" customHeight="1">
      <c r="A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382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382"/>
      <c r="CJ65" s="9"/>
      <c r="CK65" s="9"/>
      <c r="CL65" s="9"/>
      <c r="CM65" s="9"/>
      <c r="CN65" s="9"/>
    </row>
    <row r="66" spans="1:92" ht="13.5" customHeight="1">
      <c r="A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382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382"/>
      <c r="CJ66" s="9"/>
      <c r="CK66" s="9"/>
      <c r="CL66" s="9"/>
      <c r="CM66" s="9"/>
      <c r="CN66" s="9"/>
    </row>
    <row r="67" spans="1:92" ht="13.5" customHeight="1"/>
    <row r="68" spans="1:92" ht="13.5" customHeight="1">
      <c r="U68" s="21"/>
      <c r="V68" s="21"/>
    </row>
    <row r="69" spans="1:92" ht="13.5" customHeight="1"/>
    <row r="70" spans="1:92" ht="13.5" customHeight="1"/>
    <row r="71" spans="1:92" ht="13.5" customHeight="1"/>
    <row r="77" spans="1:92">
      <c r="E77" s="21"/>
    </row>
  </sheetData>
  <mergeCells count="1">
    <mergeCell ref="A1:CO1"/>
  </mergeCells>
  <printOptions horizontalCentered="1"/>
  <pageMargins left="0.47244094488188981" right="0.15748031496062992" top="1.3385826771653544" bottom="0.74803149606299213" header="0.31496062992125984" footer="0.31496062992125984"/>
  <pageSetup paperSize="8" scale="12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150"/>
  <sheetViews>
    <sheetView view="pageBreakPreview" zoomScale="77" zoomScaleNormal="70" zoomScaleSheetLayoutView="77" workbookViewId="0">
      <pane ySplit="4" topLeftCell="A114" activePane="bottomLeft" state="frozen"/>
      <selection pane="bottomLeft" activeCell="A137" sqref="A137:F137"/>
    </sheetView>
  </sheetViews>
  <sheetFormatPr defaultRowHeight="15.75"/>
  <cols>
    <col min="1" max="1" width="33.7109375" style="50" customWidth="1"/>
    <col min="2" max="2" width="6.140625" style="73" customWidth="1"/>
    <col min="3" max="3" width="72.7109375" style="50" customWidth="1"/>
    <col min="4" max="4" width="46.42578125" style="50" customWidth="1"/>
    <col min="5" max="5" width="11.28515625" style="73" customWidth="1"/>
    <col min="6" max="6" width="14.85546875" style="73" customWidth="1"/>
    <col min="7" max="7" width="11" style="73" customWidth="1"/>
    <col min="8" max="8" width="13.140625" style="73" customWidth="1"/>
    <col min="9" max="11" width="12.42578125" style="73" customWidth="1"/>
    <col min="12" max="12" width="31" style="50" customWidth="1"/>
    <col min="13" max="13" width="9.140625" style="50"/>
    <col min="14" max="14" width="10.7109375" style="50" bestFit="1" customWidth="1"/>
    <col min="15" max="15" width="11.28515625" style="50" bestFit="1" customWidth="1"/>
    <col min="16" max="25" width="9.140625" style="50"/>
    <col min="26" max="26" width="11.85546875" style="50" bestFit="1" customWidth="1"/>
    <col min="27" max="254" width="9.140625" style="50"/>
    <col min="255" max="255" width="6.140625" style="50" customWidth="1"/>
    <col min="256" max="256" width="82.28515625" style="50" customWidth="1"/>
    <col min="257" max="257" width="46.42578125" style="50" customWidth="1"/>
    <col min="258" max="258" width="11.28515625" style="50" customWidth="1"/>
    <col min="259" max="259" width="14.85546875" style="50" customWidth="1"/>
    <col min="260" max="260" width="13.140625" style="50" customWidth="1"/>
    <col min="261" max="261" width="12.42578125" style="50" customWidth="1"/>
    <col min="262" max="262" width="12.7109375" style="50" customWidth="1"/>
    <col min="263" max="263" width="11" style="50" customWidth="1"/>
    <col min="264" max="265" width="11.28515625" style="50" customWidth="1"/>
    <col min="266" max="266" width="12" style="50" customWidth="1"/>
    <col min="267" max="267" width="12.7109375" style="50" customWidth="1"/>
    <col min="268" max="268" width="30.42578125" style="50" customWidth="1"/>
    <col min="269" max="269" width="9.140625" style="50"/>
    <col min="270" max="270" width="10.7109375" style="50" bestFit="1" customWidth="1"/>
    <col min="271" max="271" width="11.28515625" style="50" bestFit="1" customWidth="1"/>
    <col min="272" max="281" width="9.140625" style="50"/>
    <col min="282" max="282" width="11.85546875" style="50" bestFit="1" customWidth="1"/>
    <col min="283" max="510" width="9.140625" style="50"/>
    <col min="511" max="511" width="6.140625" style="50" customWidth="1"/>
    <col min="512" max="512" width="82.28515625" style="50" customWidth="1"/>
    <col min="513" max="513" width="46.42578125" style="50" customWidth="1"/>
    <col min="514" max="514" width="11.28515625" style="50" customWidth="1"/>
    <col min="515" max="515" width="14.85546875" style="50" customWidth="1"/>
    <col min="516" max="516" width="13.140625" style="50" customWidth="1"/>
    <col min="517" max="517" width="12.42578125" style="50" customWidth="1"/>
    <col min="518" max="518" width="12.7109375" style="50" customWidth="1"/>
    <col min="519" max="519" width="11" style="50" customWidth="1"/>
    <col min="520" max="521" width="11.28515625" style="50" customWidth="1"/>
    <col min="522" max="522" width="12" style="50" customWidth="1"/>
    <col min="523" max="523" width="12.7109375" style="50" customWidth="1"/>
    <col min="524" max="524" width="30.42578125" style="50" customWidth="1"/>
    <col min="525" max="525" width="9.140625" style="50"/>
    <col min="526" max="526" width="10.7109375" style="50" bestFit="1" customWidth="1"/>
    <col min="527" max="527" width="11.28515625" style="50" bestFit="1" customWidth="1"/>
    <col min="528" max="537" width="9.140625" style="50"/>
    <col min="538" max="538" width="11.85546875" style="50" bestFit="1" customWidth="1"/>
    <col min="539" max="766" width="9.140625" style="50"/>
    <col min="767" max="767" width="6.140625" style="50" customWidth="1"/>
    <col min="768" max="768" width="82.28515625" style="50" customWidth="1"/>
    <col min="769" max="769" width="46.42578125" style="50" customWidth="1"/>
    <col min="770" max="770" width="11.28515625" style="50" customWidth="1"/>
    <col min="771" max="771" width="14.85546875" style="50" customWidth="1"/>
    <col min="772" max="772" width="13.140625" style="50" customWidth="1"/>
    <col min="773" max="773" width="12.42578125" style="50" customWidth="1"/>
    <col min="774" max="774" width="12.7109375" style="50" customWidth="1"/>
    <col min="775" max="775" width="11" style="50" customWidth="1"/>
    <col min="776" max="777" width="11.28515625" style="50" customWidth="1"/>
    <col min="778" max="778" width="12" style="50" customWidth="1"/>
    <col min="779" max="779" width="12.7109375" style="50" customWidth="1"/>
    <col min="780" max="780" width="30.42578125" style="50" customWidth="1"/>
    <col min="781" max="781" width="9.140625" style="50"/>
    <col min="782" max="782" width="10.7109375" style="50" bestFit="1" customWidth="1"/>
    <col min="783" max="783" width="11.28515625" style="50" bestFit="1" customWidth="1"/>
    <col min="784" max="793" width="9.140625" style="50"/>
    <col min="794" max="794" width="11.85546875" style="50" bestFit="1" customWidth="1"/>
    <col min="795" max="1022" width="9.140625" style="50"/>
    <col min="1023" max="1023" width="6.140625" style="50" customWidth="1"/>
    <col min="1024" max="1024" width="82.28515625" style="50" customWidth="1"/>
    <col min="1025" max="1025" width="46.42578125" style="50" customWidth="1"/>
    <col min="1026" max="1026" width="11.28515625" style="50" customWidth="1"/>
    <col min="1027" max="1027" width="14.85546875" style="50" customWidth="1"/>
    <col min="1028" max="1028" width="13.140625" style="50" customWidth="1"/>
    <col min="1029" max="1029" width="12.42578125" style="50" customWidth="1"/>
    <col min="1030" max="1030" width="12.7109375" style="50" customWidth="1"/>
    <col min="1031" max="1031" width="11" style="50" customWidth="1"/>
    <col min="1032" max="1033" width="11.28515625" style="50" customWidth="1"/>
    <col min="1034" max="1034" width="12" style="50" customWidth="1"/>
    <col min="1035" max="1035" width="12.7109375" style="50" customWidth="1"/>
    <col min="1036" max="1036" width="30.42578125" style="50" customWidth="1"/>
    <col min="1037" max="1037" width="9.140625" style="50"/>
    <col min="1038" max="1038" width="10.7109375" style="50" bestFit="1" customWidth="1"/>
    <col min="1039" max="1039" width="11.28515625" style="50" bestFit="1" customWidth="1"/>
    <col min="1040" max="1049" width="9.140625" style="50"/>
    <col min="1050" max="1050" width="11.85546875" style="50" bestFit="1" customWidth="1"/>
    <col min="1051" max="1278" width="9.140625" style="50"/>
    <col min="1279" max="1279" width="6.140625" style="50" customWidth="1"/>
    <col min="1280" max="1280" width="82.28515625" style="50" customWidth="1"/>
    <col min="1281" max="1281" width="46.42578125" style="50" customWidth="1"/>
    <col min="1282" max="1282" width="11.28515625" style="50" customWidth="1"/>
    <col min="1283" max="1283" width="14.85546875" style="50" customWidth="1"/>
    <col min="1284" max="1284" width="13.140625" style="50" customWidth="1"/>
    <col min="1285" max="1285" width="12.42578125" style="50" customWidth="1"/>
    <col min="1286" max="1286" width="12.7109375" style="50" customWidth="1"/>
    <col min="1287" max="1287" width="11" style="50" customWidth="1"/>
    <col min="1288" max="1289" width="11.28515625" style="50" customWidth="1"/>
    <col min="1290" max="1290" width="12" style="50" customWidth="1"/>
    <col min="1291" max="1291" width="12.7109375" style="50" customWidth="1"/>
    <col min="1292" max="1292" width="30.42578125" style="50" customWidth="1"/>
    <col min="1293" max="1293" width="9.140625" style="50"/>
    <col min="1294" max="1294" width="10.7109375" style="50" bestFit="1" customWidth="1"/>
    <col min="1295" max="1295" width="11.28515625" style="50" bestFit="1" customWidth="1"/>
    <col min="1296" max="1305" width="9.140625" style="50"/>
    <col min="1306" max="1306" width="11.85546875" style="50" bestFit="1" customWidth="1"/>
    <col min="1307" max="1534" width="9.140625" style="50"/>
    <col min="1535" max="1535" width="6.140625" style="50" customWidth="1"/>
    <col min="1536" max="1536" width="82.28515625" style="50" customWidth="1"/>
    <col min="1537" max="1537" width="46.42578125" style="50" customWidth="1"/>
    <col min="1538" max="1538" width="11.28515625" style="50" customWidth="1"/>
    <col min="1539" max="1539" width="14.85546875" style="50" customWidth="1"/>
    <col min="1540" max="1540" width="13.140625" style="50" customWidth="1"/>
    <col min="1541" max="1541" width="12.42578125" style="50" customWidth="1"/>
    <col min="1542" max="1542" width="12.7109375" style="50" customWidth="1"/>
    <col min="1543" max="1543" width="11" style="50" customWidth="1"/>
    <col min="1544" max="1545" width="11.28515625" style="50" customWidth="1"/>
    <col min="1546" max="1546" width="12" style="50" customWidth="1"/>
    <col min="1547" max="1547" width="12.7109375" style="50" customWidth="1"/>
    <col min="1548" max="1548" width="30.42578125" style="50" customWidth="1"/>
    <col min="1549" max="1549" width="9.140625" style="50"/>
    <col min="1550" max="1550" width="10.7109375" style="50" bestFit="1" customWidth="1"/>
    <col min="1551" max="1551" width="11.28515625" style="50" bestFit="1" customWidth="1"/>
    <col min="1552" max="1561" width="9.140625" style="50"/>
    <col min="1562" max="1562" width="11.85546875" style="50" bestFit="1" customWidth="1"/>
    <col min="1563" max="1790" width="9.140625" style="50"/>
    <col min="1791" max="1791" width="6.140625" style="50" customWidth="1"/>
    <col min="1792" max="1792" width="82.28515625" style="50" customWidth="1"/>
    <col min="1793" max="1793" width="46.42578125" style="50" customWidth="1"/>
    <col min="1794" max="1794" width="11.28515625" style="50" customWidth="1"/>
    <col min="1795" max="1795" width="14.85546875" style="50" customWidth="1"/>
    <col min="1796" max="1796" width="13.140625" style="50" customWidth="1"/>
    <col min="1797" max="1797" width="12.42578125" style="50" customWidth="1"/>
    <col min="1798" max="1798" width="12.7109375" style="50" customWidth="1"/>
    <col min="1799" max="1799" width="11" style="50" customWidth="1"/>
    <col min="1800" max="1801" width="11.28515625" style="50" customWidth="1"/>
    <col min="1802" max="1802" width="12" style="50" customWidth="1"/>
    <col min="1803" max="1803" width="12.7109375" style="50" customWidth="1"/>
    <col min="1804" max="1804" width="30.42578125" style="50" customWidth="1"/>
    <col min="1805" max="1805" width="9.140625" style="50"/>
    <col min="1806" max="1806" width="10.7109375" style="50" bestFit="1" customWidth="1"/>
    <col min="1807" max="1807" width="11.28515625" style="50" bestFit="1" customWidth="1"/>
    <col min="1808" max="1817" width="9.140625" style="50"/>
    <col min="1818" max="1818" width="11.85546875" style="50" bestFit="1" customWidth="1"/>
    <col min="1819" max="2046" width="9.140625" style="50"/>
    <col min="2047" max="2047" width="6.140625" style="50" customWidth="1"/>
    <col min="2048" max="2048" width="82.28515625" style="50" customWidth="1"/>
    <col min="2049" max="2049" width="46.42578125" style="50" customWidth="1"/>
    <col min="2050" max="2050" width="11.28515625" style="50" customWidth="1"/>
    <col min="2051" max="2051" width="14.85546875" style="50" customWidth="1"/>
    <col min="2052" max="2052" width="13.140625" style="50" customWidth="1"/>
    <col min="2053" max="2053" width="12.42578125" style="50" customWidth="1"/>
    <col min="2054" max="2054" width="12.7109375" style="50" customWidth="1"/>
    <col min="2055" max="2055" width="11" style="50" customWidth="1"/>
    <col min="2056" max="2057" width="11.28515625" style="50" customWidth="1"/>
    <col min="2058" max="2058" width="12" style="50" customWidth="1"/>
    <col min="2059" max="2059" width="12.7109375" style="50" customWidth="1"/>
    <col min="2060" max="2060" width="30.42578125" style="50" customWidth="1"/>
    <col min="2061" max="2061" width="9.140625" style="50"/>
    <col min="2062" max="2062" width="10.7109375" style="50" bestFit="1" customWidth="1"/>
    <col min="2063" max="2063" width="11.28515625" style="50" bestFit="1" customWidth="1"/>
    <col min="2064" max="2073" width="9.140625" style="50"/>
    <col min="2074" max="2074" width="11.85546875" style="50" bestFit="1" customWidth="1"/>
    <col min="2075" max="2302" width="9.140625" style="50"/>
    <col min="2303" max="2303" width="6.140625" style="50" customWidth="1"/>
    <col min="2304" max="2304" width="82.28515625" style="50" customWidth="1"/>
    <col min="2305" max="2305" width="46.42578125" style="50" customWidth="1"/>
    <col min="2306" max="2306" width="11.28515625" style="50" customWidth="1"/>
    <col min="2307" max="2307" width="14.85546875" style="50" customWidth="1"/>
    <col min="2308" max="2308" width="13.140625" style="50" customWidth="1"/>
    <col min="2309" max="2309" width="12.42578125" style="50" customWidth="1"/>
    <col min="2310" max="2310" width="12.7109375" style="50" customWidth="1"/>
    <col min="2311" max="2311" width="11" style="50" customWidth="1"/>
    <col min="2312" max="2313" width="11.28515625" style="50" customWidth="1"/>
    <col min="2314" max="2314" width="12" style="50" customWidth="1"/>
    <col min="2315" max="2315" width="12.7109375" style="50" customWidth="1"/>
    <col min="2316" max="2316" width="30.42578125" style="50" customWidth="1"/>
    <col min="2317" max="2317" width="9.140625" style="50"/>
    <col min="2318" max="2318" width="10.7109375" style="50" bestFit="1" customWidth="1"/>
    <col min="2319" max="2319" width="11.28515625" style="50" bestFit="1" customWidth="1"/>
    <col min="2320" max="2329" width="9.140625" style="50"/>
    <col min="2330" max="2330" width="11.85546875" style="50" bestFit="1" customWidth="1"/>
    <col min="2331" max="2558" width="9.140625" style="50"/>
    <col min="2559" max="2559" width="6.140625" style="50" customWidth="1"/>
    <col min="2560" max="2560" width="82.28515625" style="50" customWidth="1"/>
    <col min="2561" max="2561" width="46.42578125" style="50" customWidth="1"/>
    <col min="2562" max="2562" width="11.28515625" style="50" customWidth="1"/>
    <col min="2563" max="2563" width="14.85546875" style="50" customWidth="1"/>
    <col min="2564" max="2564" width="13.140625" style="50" customWidth="1"/>
    <col min="2565" max="2565" width="12.42578125" style="50" customWidth="1"/>
    <col min="2566" max="2566" width="12.7109375" style="50" customWidth="1"/>
    <col min="2567" max="2567" width="11" style="50" customWidth="1"/>
    <col min="2568" max="2569" width="11.28515625" style="50" customWidth="1"/>
    <col min="2570" max="2570" width="12" style="50" customWidth="1"/>
    <col min="2571" max="2571" width="12.7109375" style="50" customWidth="1"/>
    <col min="2572" max="2572" width="30.42578125" style="50" customWidth="1"/>
    <col min="2573" max="2573" width="9.140625" style="50"/>
    <col min="2574" max="2574" width="10.7109375" style="50" bestFit="1" customWidth="1"/>
    <col min="2575" max="2575" width="11.28515625" style="50" bestFit="1" customWidth="1"/>
    <col min="2576" max="2585" width="9.140625" style="50"/>
    <col min="2586" max="2586" width="11.85546875" style="50" bestFit="1" customWidth="1"/>
    <col min="2587" max="2814" width="9.140625" style="50"/>
    <col min="2815" max="2815" width="6.140625" style="50" customWidth="1"/>
    <col min="2816" max="2816" width="82.28515625" style="50" customWidth="1"/>
    <col min="2817" max="2817" width="46.42578125" style="50" customWidth="1"/>
    <col min="2818" max="2818" width="11.28515625" style="50" customWidth="1"/>
    <col min="2819" max="2819" width="14.85546875" style="50" customWidth="1"/>
    <col min="2820" max="2820" width="13.140625" style="50" customWidth="1"/>
    <col min="2821" max="2821" width="12.42578125" style="50" customWidth="1"/>
    <col min="2822" max="2822" width="12.7109375" style="50" customWidth="1"/>
    <col min="2823" max="2823" width="11" style="50" customWidth="1"/>
    <col min="2824" max="2825" width="11.28515625" style="50" customWidth="1"/>
    <col min="2826" max="2826" width="12" style="50" customWidth="1"/>
    <col min="2827" max="2827" width="12.7109375" style="50" customWidth="1"/>
    <col min="2828" max="2828" width="30.42578125" style="50" customWidth="1"/>
    <col min="2829" max="2829" width="9.140625" style="50"/>
    <col min="2830" max="2830" width="10.7109375" style="50" bestFit="1" customWidth="1"/>
    <col min="2831" max="2831" width="11.28515625" style="50" bestFit="1" customWidth="1"/>
    <col min="2832" max="2841" width="9.140625" style="50"/>
    <col min="2842" max="2842" width="11.85546875" style="50" bestFit="1" customWidth="1"/>
    <col min="2843" max="3070" width="9.140625" style="50"/>
    <col min="3071" max="3071" width="6.140625" style="50" customWidth="1"/>
    <col min="3072" max="3072" width="82.28515625" style="50" customWidth="1"/>
    <col min="3073" max="3073" width="46.42578125" style="50" customWidth="1"/>
    <col min="3074" max="3074" width="11.28515625" style="50" customWidth="1"/>
    <col min="3075" max="3075" width="14.85546875" style="50" customWidth="1"/>
    <col min="3076" max="3076" width="13.140625" style="50" customWidth="1"/>
    <col min="3077" max="3077" width="12.42578125" style="50" customWidth="1"/>
    <col min="3078" max="3078" width="12.7109375" style="50" customWidth="1"/>
    <col min="3079" max="3079" width="11" style="50" customWidth="1"/>
    <col min="3080" max="3081" width="11.28515625" style="50" customWidth="1"/>
    <col min="3082" max="3082" width="12" style="50" customWidth="1"/>
    <col min="3083" max="3083" width="12.7109375" style="50" customWidth="1"/>
    <col min="3084" max="3084" width="30.42578125" style="50" customWidth="1"/>
    <col min="3085" max="3085" width="9.140625" style="50"/>
    <col min="3086" max="3086" width="10.7109375" style="50" bestFit="1" customWidth="1"/>
    <col min="3087" max="3087" width="11.28515625" style="50" bestFit="1" customWidth="1"/>
    <col min="3088" max="3097" width="9.140625" style="50"/>
    <col min="3098" max="3098" width="11.85546875" style="50" bestFit="1" customWidth="1"/>
    <col min="3099" max="3326" width="9.140625" style="50"/>
    <col min="3327" max="3327" width="6.140625" style="50" customWidth="1"/>
    <col min="3328" max="3328" width="82.28515625" style="50" customWidth="1"/>
    <col min="3329" max="3329" width="46.42578125" style="50" customWidth="1"/>
    <col min="3330" max="3330" width="11.28515625" style="50" customWidth="1"/>
    <col min="3331" max="3331" width="14.85546875" style="50" customWidth="1"/>
    <col min="3332" max="3332" width="13.140625" style="50" customWidth="1"/>
    <col min="3333" max="3333" width="12.42578125" style="50" customWidth="1"/>
    <col min="3334" max="3334" width="12.7109375" style="50" customWidth="1"/>
    <col min="3335" max="3335" width="11" style="50" customWidth="1"/>
    <col min="3336" max="3337" width="11.28515625" style="50" customWidth="1"/>
    <col min="3338" max="3338" width="12" style="50" customWidth="1"/>
    <col min="3339" max="3339" width="12.7109375" style="50" customWidth="1"/>
    <col min="3340" max="3340" width="30.42578125" style="50" customWidth="1"/>
    <col min="3341" max="3341" width="9.140625" style="50"/>
    <col min="3342" max="3342" width="10.7109375" style="50" bestFit="1" customWidth="1"/>
    <col min="3343" max="3343" width="11.28515625" style="50" bestFit="1" customWidth="1"/>
    <col min="3344" max="3353" width="9.140625" style="50"/>
    <col min="3354" max="3354" width="11.85546875" style="50" bestFit="1" customWidth="1"/>
    <col min="3355" max="3582" width="9.140625" style="50"/>
    <col min="3583" max="3583" width="6.140625" style="50" customWidth="1"/>
    <col min="3584" max="3584" width="82.28515625" style="50" customWidth="1"/>
    <col min="3585" max="3585" width="46.42578125" style="50" customWidth="1"/>
    <col min="3586" max="3586" width="11.28515625" style="50" customWidth="1"/>
    <col min="3587" max="3587" width="14.85546875" style="50" customWidth="1"/>
    <col min="3588" max="3588" width="13.140625" style="50" customWidth="1"/>
    <col min="3589" max="3589" width="12.42578125" style="50" customWidth="1"/>
    <col min="3590" max="3590" width="12.7109375" style="50" customWidth="1"/>
    <col min="3591" max="3591" width="11" style="50" customWidth="1"/>
    <col min="3592" max="3593" width="11.28515625" style="50" customWidth="1"/>
    <col min="3594" max="3594" width="12" style="50" customWidth="1"/>
    <col min="3595" max="3595" width="12.7109375" style="50" customWidth="1"/>
    <col min="3596" max="3596" width="30.42578125" style="50" customWidth="1"/>
    <col min="3597" max="3597" width="9.140625" style="50"/>
    <col min="3598" max="3598" width="10.7109375" style="50" bestFit="1" customWidth="1"/>
    <col min="3599" max="3599" width="11.28515625" style="50" bestFit="1" customWidth="1"/>
    <col min="3600" max="3609" width="9.140625" style="50"/>
    <col min="3610" max="3610" width="11.85546875" style="50" bestFit="1" customWidth="1"/>
    <col min="3611" max="3838" width="9.140625" style="50"/>
    <col min="3839" max="3839" width="6.140625" style="50" customWidth="1"/>
    <col min="3840" max="3840" width="82.28515625" style="50" customWidth="1"/>
    <col min="3841" max="3841" width="46.42578125" style="50" customWidth="1"/>
    <col min="3842" max="3842" width="11.28515625" style="50" customWidth="1"/>
    <col min="3843" max="3843" width="14.85546875" style="50" customWidth="1"/>
    <col min="3844" max="3844" width="13.140625" style="50" customWidth="1"/>
    <col min="3845" max="3845" width="12.42578125" style="50" customWidth="1"/>
    <col min="3846" max="3846" width="12.7109375" style="50" customWidth="1"/>
    <col min="3847" max="3847" width="11" style="50" customWidth="1"/>
    <col min="3848" max="3849" width="11.28515625" style="50" customWidth="1"/>
    <col min="3850" max="3850" width="12" style="50" customWidth="1"/>
    <col min="3851" max="3851" width="12.7109375" style="50" customWidth="1"/>
    <col min="3852" max="3852" width="30.42578125" style="50" customWidth="1"/>
    <col min="3853" max="3853" width="9.140625" style="50"/>
    <col min="3854" max="3854" width="10.7109375" style="50" bestFit="1" customWidth="1"/>
    <col min="3855" max="3855" width="11.28515625" style="50" bestFit="1" customWidth="1"/>
    <col min="3856" max="3865" width="9.140625" style="50"/>
    <col min="3866" max="3866" width="11.85546875" style="50" bestFit="1" customWidth="1"/>
    <col min="3867" max="4094" width="9.140625" style="50"/>
    <col min="4095" max="4095" width="6.140625" style="50" customWidth="1"/>
    <col min="4096" max="4096" width="82.28515625" style="50" customWidth="1"/>
    <col min="4097" max="4097" width="46.42578125" style="50" customWidth="1"/>
    <col min="4098" max="4098" width="11.28515625" style="50" customWidth="1"/>
    <col min="4099" max="4099" width="14.85546875" style="50" customWidth="1"/>
    <col min="4100" max="4100" width="13.140625" style="50" customWidth="1"/>
    <col min="4101" max="4101" width="12.42578125" style="50" customWidth="1"/>
    <col min="4102" max="4102" width="12.7109375" style="50" customWidth="1"/>
    <col min="4103" max="4103" width="11" style="50" customWidth="1"/>
    <col min="4104" max="4105" width="11.28515625" style="50" customWidth="1"/>
    <col min="4106" max="4106" width="12" style="50" customWidth="1"/>
    <col min="4107" max="4107" width="12.7109375" style="50" customWidth="1"/>
    <col min="4108" max="4108" width="30.42578125" style="50" customWidth="1"/>
    <col min="4109" max="4109" width="9.140625" style="50"/>
    <col min="4110" max="4110" width="10.7109375" style="50" bestFit="1" customWidth="1"/>
    <col min="4111" max="4111" width="11.28515625" style="50" bestFit="1" customWidth="1"/>
    <col min="4112" max="4121" width="9.140625" style="50"/>
    <col min="4122" max="4122" width="11.85546875" style="50" bestFit="1" customWidth="1"/>
    <col min="4123" max="4350" width="9.140625" style="50"/>
    <col min="4351" max="4351" width="6.140625" style="50" customWidth="1"/>
    <col min="4352" max="4352" width="82.28515625" style="50" customWidth="1"/>
    <col min="4353" max="4353" width="46.42578125" style="50" customWidth="1"/>
    <col min="4354" max="4354" width="11.28515625" style="50" customWidth="1"/>
    <col min="4355" max="4355" width="14.85546875" style="50" customWidth="1"/>
    <col min="4356" max="4356" width="13.140625" style="50" customWidth="1"/>
    <col min="4357" max="4357" width="12.42578125" style="50" customWidth="1"/>
    <col min="4358" max="4358" width="12.7109375" style="50" customWidth="1"/>
    <col min="4359" max="4359" width="11" style="50" customWidth="1"/>
    <col min="4360" max="4361" width="11.28515625" style="50" customWidth="1"/>
    <col min="4362" max="4362" width="12" style="50" customWidth="1"/>
    <col min="4363" max="4363" width="12.7109375" style="50" customWidth="1"/>
    <col min="4364" max="4364" width="30.42578125" style="50" customWidth="1"/>
    <col min="4365" max="4365" width="9.140625" style="50"/>
    <col min="4366" max="4366" width="10.7109375" style="50" bestFit="1" customWidth="1"/>
    <col min="4367" max="4367" width="11.28515625" style="50" bestFit="1" customWidth="1"/>
    <col min="4368" max="4377" width="9.140625" style="50"/>
    <col min="4378" max="4378" width="11.85546875" style="50" bestFit="1" customWidth="1"/>
    <col min="4379" max="4606" width="9.140625" style="50"/>
    <col min="4607" max="4607" width="6.140625" style="50" customWidth="1"/>
    <col min="4608" max="4608" width="82.28515625" style="50" customWidth="1"/>
    <col min="4609" max="4609" width="46.42578125" style="50" customWidth="1"/>
    <col min="4610" max="4610" width="11.28515625" style="50" customWidth="1"/>
    <col min="4611" max="4611" width="14.85546875" style="50" customWidth="1"/>
    <col min="4612" max="4612" width="13.140625" style="50" customWidth="1"/>
    <col min="4613" max="4613" width="12.42578125" style="50" customWidth="1"/>
    <col min="4614" max="4614" width="12.7109375" style="50" customWidth="1"/>
    <col min="4615" max="4615" width="11" style="50" customWidth="1"/>
    <col min="4616" max="4617" width="11.28515625" style="50" customWidth="1"/>
    <col min="4618" max="4618" width="12" style="50" customWidth="1"/>
    <col min="4619" max="4619" width="12.7109375" style="50" customWidth="1"/>
    <col min="4620" max="4620" width="30.42578125" style="50" customWidth="1"/>
    <col min="4621" max="4621" width="9.140625" style="50"/>
    <col min="4622" max="4622" width="10.7109375" style="50" bestFit="1" customWidth="1"/>
    <col min="4623" max="4623" width="11.28515625" style="50" bestFit="1" customWidth="1"/>
    <col min="4624" max="4633" width="9.140625" style="50"/>
    <col min="4634" max="4634" width="11.85546875" style="50" bestFit="1" customWidth="1"/>
    <col min="4635" max="4862" width="9.140625" style="50"/>
    <col min="4863" max="4863" width="6.140625" style="50" customWidth="1"/>
    <col min="4864" max="4864" width="82.28515625" style="50" customWidth="1"/>
    <col min="4865" max="4865" width="46.42578125" style="50" customWidth="1"/>
    <col min="4866" max="4866" width="11.28515625" style="50" customWidth="1"/>
    <col min="4867" max="4867" width="14.85546875" style="50" customWidth="1"/>
    <col min="4868" max="4868" width="13.140625" style="50" customWidth="1"/>
    <col min="4869" max="4869" width="12.42578125" style="50" customWidth="1"/>
    <col min="4870" max="4870" width="12.7109375" style="50" customWidth="1"/>
    <col min="4871" max="4871" width="11" style="50" customWidth="1"/>
    <col min="4872" max="4873" width="11.28515625" style="50" customWidth="1"/>
    <col min="4874" max="4874" width="12" style="50" customWidth="1"/>
    <col min="4875" max="4875" width="12.7109375" style="50" customWidth="1"/>
    <col min="4876" max="4876" width="30.42578125" style="50" customWidth="1"/>
    <col min="4877" max="4877" width="9.140625" style="50"/>
    <col min="4878" max="4878" width="10.7109375" style="50" bestFit="1" customWidth="1"/>
    <col min="4879" max="4879" width="11.28515625" style="50" bestFit="1" customWidth="1"/>
    <col min="4880" max="4889" width="9.140625" style="50"/>
    <col min="4890" max="4890" width="11.85546875" style="50" bestFit="1" customWidth="1"/>
    <col min="4891" max="5118" width="9.140625" style="50"/>
    <col min="5119" max="5119" width="6.140625" style="50" customWidth="1"/>
    <col min="5120" max="5120" width="82.28515625" style="50" customWidth="1"/>
    <col min="5121" max="5121" width="46.42578125" style="50" customWidth="1"/>
    <col min="5122" max="5122" width="11.28515625" style="50" customWidth="1"/>
    <col min="5123" max="5123" width="14.85546875" style="50" customWidth="1"/>
    <col min="5124" max="5124" width="13.140625" style="50" customWidth="1"/>
    <col min="5125" max="5125" width="12.42578125" style="50" customWidth="1"/>
    <col min="5126" max="5126" width="12.7109375" style="50" customWidth="1"/>
    <col min="5127" max="5127" width="11" style="50" customWidth="1"/>
    <col min="5128" max="5129" width="11.28515625" style="50" customWidth="1"/>
    <col min="5130" max="5130" width="12" style="50" customWidth="1"/>
    <col min="5131" max="5131" width="12.7109375" style="50" customWidth="1"/>
    <col min="5132" max="5132" width="30.42578125" style="50" customWidth="1"/>
    <col min="5133" max="5133" width="9.140625" style="50"/>
    <col min="5134" max="5134" width="10.7109375" style="50" bestFit="1" customWidth="1"/>
    <col min="5135" max="5135" width="11.28515625" style="50" bestFit="1" customWidth="1"/>
    <col min="5136" max="5145" width="9.140625" style="50"/>
    <col min="5146" max="5146" width="11.85546875" style="50" bestFit="1" customWidth="1"/>
    <col min="5147" max="5374" width="9.140625" style="50"/>
    <col min="5375" max="5375" width="6.140625" style="50" customWidth="1"/>
    <col min="5376" max="5376" width="82.28515625" style="50" customWidth="1"/>
    <col min="5377" max="5377" width="46.42578125" style="50" customWidth="1"/>
    <col min="5378" max="5378" width="11.28515625" style="50" customWidth="1"/>
    <col min="5379" max="5379" width="14.85546875" style="50" customWidth="1"/>
    <col min="5380" max="5380" width="13.140625" style="50" customWidth="1"/>
    <col min="5381" max="5381" width="12.42578125" style="50" customWidth="1"/>
    <col min="5382" max="5382" width="12.7109375" style="50" customWidth="1"/>
    <col min="5383" max="5383" width="11" style="50" customWidth="1"/>
    <col min="5384" max="5385" width="11.28515625" style="50" customWidth="1"/>
    <col min="5386" max="5386" width="12" style="50" customWidth="1"/>
    <col min="5387" max="5387" width="12.7109375" style="50" customWidth="1"/>
    <col min="5388" max="5388" width="30.42578125" style="50" customWidth="1"/>
    <col min="5389" max="5389" width="9.140625" style="50"/>
    <col min="5390" max="5390" width="10.7109375" style="50" bestFit="1" customWidth="1"/>
    <col min="5391" max="5391" width="11.28515625" style="50" bestFit="1" customWidth="1"/>
    <col min="5392" max="5401" width="9.140625" style="50"/>
    <col min="5402" max="5402" width="11.85546875" style="50" bestFit="1" customWidth="1"/>
    <col min="5403" max="5630" width="9.140625" style="50"/>
    <col min="5631" max="5631" width="6.140625" style="50" customWidth="1"/>
    <col min="5632" max="5632" width="82.28515625" style="50" customWidth="1"/>
    <col min="5633" max="5633" width="46.42578125" style="50" customWidth="1"/>
    <col min="5634" max="5634" width="11.28515625" style="50" customWidth="1"/>
    <col min="5635" max="5635" width="14.85546875" style="50" customWidth="1"/>
    <col min="5636" max="5636" width="13.140625" style="50" customWidth="1"/>
    <col min="5637" max="5637" width="12.42578125" style="50" customWidth="1"/>
    <col min="5638" max="5638" width="12.7109375" style="50" customWidth="1"/>
    <col min="5639" max="5639" width="11" style="50" customWidth="1"/>
    <col min="5640" max="5641" width="11.28515625" style="50" customWidth="1"/>
    <col min="5642" max="5642" width="12" style="50" customWidth="1"/>
    <col min="5643" max="5643" width="12.7109375" style="50" customWidth="1"/>
    <col min="5644" max="5644" width="30.42578125" style="50" customWidth="1"/>
    <col min="5645" max="5645" width="9.140625" style="50"/>
    <col min="5646" max="5646" width="10.7109375" style="50" bestFit="1" customWidth="1"/>
    <col min="5647" max="5647" width="11.28515625" style="50" bestFit="1" customWidth="1"/>
    <col min="5648" max="5657" width="9.140625" style="50"/>
    <col min="5658" max="5658" width="11.85546875" style="50" bestFit="1" customWidth="1"/>
    <col min="5659" max="5886" width="9.140625" style="50"/>
    <col min="5887" max="5887" width="6.140625" style="50" customWidth="1"/>
    <col min="5888" max="5888" width="82.28515625" style="50" customWidth="1"/>
    <col min="5889" max="5889" width="46.42578125" style="50" customWidth="1"/>
    <col min="5890" max="5890" width="11.28515625" style="50" customWidth="1"/>
    <col min="5891" max="5891" width="14.85546875" style="50" customWidth="1"/>
    <col min="5892" max="5892" width="13.140625" style="50" customWidth="1"/>
    <col min="5893" max="5893" width="12.42578125" style="50" customWidth="1"/>
    <col min="5894" max="5894" width="12.7109375" style="50" customWidth="1"/>
    <col min="5895" max="5895" width="11" style="50" customWidth="1"/>
    <col min="5896" max="5897" width="11.28515625" style="50" customWidth="1"/>
    <col min="5898" max="5898" width="12" style="50" customWidth="1"/>
    <col min="5899" max="5899" width="12.7109375" style="50" customWidth="1"/>
    <col min="5900" max="5900" width="30.42578125" style="50" customWidth="1"/>
    <col min="5901" max="5901" width="9.140625" style="50"/>
    <col min="5902" max="5902" width="10.7109375" style="50" bestFit="1" customWidth="1"/>
    <col min="5903" max="5903" width="11.28515625" style="50" bestFit="1" customWidth="1"/>
    <col min="5904" max="5913" width="9.140625" style="50"/>
    <col min="5914" max="5914" width="11.85546875" style="50" bestFit="1" customWidth="1"/>
    <col min="5915" max="6142" width="9.140625" style="50"/>
    <col min="6143" max="6143" width="6.140625" style="50" customWidth="1"/>
    <col min="6144" max="6144" width="82.28515625" style="50" customWidth="1"/>
    <col min="6145" max="6145" width="46.42578125" style="50" customWidth="1"/>
    <col min="6146" max="6146" width="11.28515625" style="50" customWidth="1"/>
    <col min="6147" max="6147" width="14.85546875" style="50" customWidth="1"/>
    <col min="6148" max="6148" width="13.140625" style="50" customWidth="1"/>
    <col min="6149" max="6149" width="12.42578125" style="50" customWidth="1"/>
    <col min="6150" max="6150" width="12.7109375" style="50" customWidth="1"/>
    <col min="6151" max="6151" width="11" style="50" customWidth="1"/>
    <col min="6152" max="6153" width="11.28515625" style="50" customWidth="1"/>
    <col min="6154" max="6154" width="12" style="50" customWidth="1"/>
    <col min="6155" max="6155" width="12.7109375" style="50" customWidth="1"/>
    <col min="6156" max="6156" width="30.42578125" style="50" customWidth="1"/>
    <col min="6157" max="6157" width="9.140625" style="50"/>
    <col min="6158" max="6158" width="10.7109375" style="50" bestFit="1" customWidth="1"/>
    <col min="6159" max="6159" width="11.28515625" style="50" bestFit="1" customWidth="1"/>
    <col min="6160" max="6169" width="9.140625" style="50"/>
    <col min="6170" max="6170" width="11.85546875" style="50" bestFit="1" customWidth="1"/>
    <col min="6171" max="6398" width="9.140625" style="50"/>
    <col min="6399" max="6399" width="6.140625" style="50" customWidth="1"/>
    <col min="6400" max="6400" width="82.28515625" style="50" customWidth="1"/>
    <col min="6401" max="6401" width="46.42578125" style="50" customWidth="1"/>
    <col min="6402" max="6402" width="11.28515625" style="50" customWidth="1"/>
    <col min="6403" max="6403" width="14.85546875" style="50" customWidth="1"/>
    <col min="6404" max="6404" width="13.140625" style="50" customWidth="1"/>
    <col min="6405" max="6405" width="12.42578125" style="50" customWidth="1"/>
    <col min="6406" max="6406" width="12.7109375" style="50" customWidth="1"/>
    <col min="6407" max="6407" width="11" style="50" customWidth="1"/>
    <col min="6408" max="6409" width="11.28515625" style="50" customWidth="1"/>
    <col min="6410" max="6410" width="12" style="50" customWidth="1"/>
    <col min="6411" max="6411" width="12.7109375" style="50" customWidth="1"/>
    <col min="6412" max="6412" width="30.42578125" style="50" customWidth="1"/>
    <col min="6413" max="6413" width="9.140625" style="50"/>
    <col min="6414" max="6414" width="10.7109375" style="50" bestFit="1" customWidth="1"/>
    <col min="6415" max="6415" width="11.28515625" style="50" bestFit="1" customWidth="1"/>
    <col min="6416" max="6425" width="9.140625" style="50"/>
    <col min="6426" max="6426" width="11.85546875" style="50" bestFit="1" customWidth="1"/>
    <col min="6427" max="6654" width="9.140625" style="50"/>
    <col min="6655" max="6655" width="6.140625" style="50" customWidth="1"/>
    <col min="6656" max="6656" width="82.28515625" style="50" customWidth="1"/>
    <col min="6657" max="6657" width="46.42578125" style="50" customWidth="1"/>
    <col min="6658" max="6658" width="11.28515625" style="50" customWidth="1"/>
    <col min="6659" max="6659" width="14.85546875" style="50" customWidth="1"/>
    <col min="6660" max="6660" width="13.140625" style="50" customWidth="1"/>
    <col min="6661" max="6661" width="12.42578125" style="50" customWidth="1"/>
    <col min="6662" max="6662" width="12.7109375" style="50" customWidth="1"/>
    <col min="6663" max="6663" width="11" style="50" customWidth="1"/>
    <col min="6664" max="6665" width="11.28515625" style="50" customWidth="1"/>
    <col min="6666" max="6666" width="12" style="50" customWidth="1"/>
    <col min="6667" max="6667" width="12.7109375" style="50" customWidth="1"/>
    <col min="6668" max="6668" width="30.42578125" style="50" customWidth="1"/>
    <col min="6669" max="6669" width="9.140625" style="50"/>
    <col min="6670" max="6670" width="10.7109375" style="50" bestFit="1" customWidth="1"/>
    <col min="6671" max="6671" width="11.28515625" style="50" bestFit="1" customWidth="1"/>
    <col min="6672" max="6681" width="9.140625" style="50"/>
    <col min="6682" max="6682" width="11.85546875" style="50" bestFit="1" customWidth="1"/>
    <col min="6683" max="6910" width="9.140625" style="50"/>
    <col min="6911" max="6911" width="6.140625" style="50" customWidth="1"/>
    <col min="6912" max="6912" width="82.28515625" style="50" customWidth="1"/>
    <col min="6913" max="6913" width="46.42578125" style="50" customWidth="1"/>
    <col min="6914" max="6914" width="11.28515625" style="50" customWidth="1"/>
    <col min="6915" max="6915" width="14.85546875" style="50" customWidth="1"/>
    <col min="6916" max="6916" width="13.140625" style="50" customWidth="1"/>
    <col min="6917" max="6917" width="12.42578125" style="50" customWidth="1"/>
    <col min="6918" max="6918" width="12.7109375" style="50" customWidth="1"/>
    <col min="6919" max="6919" width="11" style="50" customWidth="1"/>
    <col min="6920" max="6921" width="11.28515625" style="50" customWidth="1"/>
    <col min="6922" max="6922" width="12" style="50" customWidth="1"/>
    <col min="6923" max="6923" width="12.7109375" style="50" customWidth="1"/>
    <col min="6924" max="6924" width="30.42578125" style="50" customWidth="1"/>
    <col min="6925" max="6925" width="9.140625" style="50"/>
    <col min="6926" max="6926" width="10.7109375" style="50" bestFit="1" customWidth="1"/>
    <col min="6927" max="6927" width="11.28515625" style="50" bestFit="1" customWidth="1"/>
    <col min="6928" max="6937" width="9.140625" style="50"/>
    <col min="6938" max="6938" width="11.85546875" style="50" bestFit="1" customWidth="1"/>
    <col min="6939" max="7166" width="9.140625" style="50"/>
    <col min="7167" max="7167" width="6.140625" style="50" customWidth="1"/>
    <col min="7168" max="7168" width="82.28515625" style="50" customWidth="1"/>
    <col min="7169" max="7169" width="46.42578125" style="50" customWidth="1"/>
    <col min="7170" max="7170" width="11.28515625" style="50" customWidth="1"/>
    <col min="7171" max="7171" width="14.85546875" style="50" customWidth="1"/>
    <col min="7172" max="7172" width="13.140625" style="50" customWidth="1"/>
    <col min="7173" max="7173" width="12.42578125" style="50" customWidth="1"/>
    <col min="7174" max="7174" width="12.7109375" style="50" customWidth="1"/>
    <col min="7175" max="7175" width="11" style="50" customWidth="1"/>
    <col min="7176" max="7177" width="11.28515625" style="50" customWidth="1"/>
    <col min="7178" max="7178" width="12" style="50" customWidth="1"/>
    <col min="7179" max="7179" width="12.7109375" style="50" customWidth="1"/>
    <col min="7180" max="7180" width="30.42578125" style="50" customWidth="1"/>
    <col min="7181" max="7181" width="9.140625" style="50"/>
    <col min="7182" max="7182" width="10.7109375" style="50" bestFit="1" customWidth="1"/>
    <col min="7183" max="7183" width="11.28515625" style="50" bestFit="1" customWidth="1"/>
    <col min="7184" max="7193" width="9.140625" style="50"/>
    <col min="7194" max="7194" width="11.85546875" style="50" bestFit="1" customWidth="1"/>
    <col min="7195" max="7422" width="9.140625" style="50"/>
    <col min="7423" max="7423" width="6.140625" style="50" customWidth="1"/>
    <col min="7424" max="7424" width="82.28515625" style="50" customWidth="1"/>
    <col min="7425" max="7425" width="46.42578125" style="50" customWidth="1"/>
    <col min="7426" max="7426" width="11.28515625" style="50" customWidth="1"/>
    <col min="7427" max="7427" width="14.85546875" style="50" customWidth="1"/>
    <col min="7428" max="7428" width="13.140625" style="50" customWidth="1"/>
    <col min="7429" max="7429" width="12.42578125" style="50" customWidth="1"/>
    <col min="7430" max="7430" width="12.7109375" style="50" customWidth="1"/>
    <col min="7431" max="7431" width="11" style="50" customWidth="1"/>
    <col min="7432" max="7433" width="11.28515625" style="50" customWidth="1"/>
    <col min="7434" max="7434" width="12" style="50" customWidth="1"/>
    <col min="7435" max="7435" width="12.7109375" style="50" customWidth="1"/>
    <col min="7436" max="7436" width="30.42578125" style="50" customWidth="1"/>
    <col min="7437" max="7437" width="9.140625" style="50"/>
    <col min="7438" max="7438" width="10.7109375" style="50" bestFit="1" customWidth="1"/>
    <col min="7439" max="7439" width="11.28515625" style="50" bestFit="1" customWidth="1"/>
    <col min="7440" max="7449" width="9.140625" style="50"/>
    <col min="7450" max="7450" width="11.85546875" style="50" bestFit="1" customWidth="1"/>
    <col min="7451" max="7678" width="9.140625" style="50"/>
    <col min="7679" max="7679" width="6.140625" style="50" customWidth="1"/>
    <col min="7680" max="7680" width="82.28515625" style="50" customWidth="1"/>
    <col min="7681" max="7681" width="46.42578125" style="50" customWidth="1"/>
    <col min="7682" max="7682" width="11.28515625" style="50" customWidth="1"/>
    <col min="7683" max="7683" width="14.85546875" style="50" customWidth="1"/>
    <col min="7684" max="7684" width="13.140625" style="50" customWidth="1"/>
    <col min="7685" max="7685" width="12.42578125" style="50" customWidth="1"/>
    <col min="7686" max="7686" width="12.7109375" style="50" customWidth="1"/>
    <col min="7687" max="7687" width="11" style="50" customWidth="1"/>
    <col min="7688" max="7689" width="11.28515625" style="50" customWidth="1"/>
    <col min="7690" max="7690" width="12" style="50" customWidth="1"/>
    <col min="7691" max="7691" width="12.7109375" style="50" customWidth="1"/>
    <col min="7692" max="7692" width="30.42578125" style="50" customWidth="1"/>
    <col min="7693" max="7693" width="9.140625" style="50"/>
    <col min="7694" max="7694" width="10.7109375" style="50" bestFit="1" customWidth="1"/>
    <col min="7695" max="7695" width="11.28515625" style="50" bestFit="1" customWidth="1"/>
    <col min="7696" max="7705" width="9.140625" style="50"/>
    <col min="7706" max="7706" width="11.85546875" style="50" bestFit="1" customWidth="1"/>
    <col min="7707" max="7934" width="9.140625" style="50"/>
    <col min="7935" max="7935" width="6.140625" style="50" customWidth="1"/>
    <col min="7936" max="7936" width="82.28515625" style="50" customWidth="1"/>
    <col min="7937" max="7937" width="46.42578125" style="50" customWidth="1"/>
    <col min="7938" max="7938" width="11.28515625" style="50" customWidth="1"/>
    <col min="7939" max="7939" width="14.85546875" style="50" customWidth="1"/>
    <col min="7940" max="7940" width="13.140625" style="50" customWidth="1"/>
    <col min="7941" max="7941" width="12.42578125" style="50" customWidth="1"/>
    <col min="7942" max="7942" width="12.7109375" style="50" customWidth="1"/>
    <col min="7943" max="7943" width="11" style="50" customWidth="1"/>
    <col min="7944" max="7945" width="11.28515625" style="50" customWidth="1"/>
    <col min="7946" max="7946" width="12" style="50" customWidth="1"/>
    <col min="7947" max="7947" width="12.7109375" style="50" customWidth="1"/>
    <col min="7948" max="7948" width="30.42578125" style="50" customWidth="1"/>
    <col min="7949" max="7949" width="9.140625" style="50"/>
    <col min="7950" max="7950" width="10.7109375" style="50" bestFit="1" customWidth="1"/>
    <col min="7951" max="7951" width="11.28515625" style="50" bestFit="1" customWidth="1"/>
    <col min="7952" max="7961" width="9.140625" style="50"/>
    <col min="7962" max="7962" width="11.85546875" style="50" bestFit="1" customWidth="1"/>
    <col min="7963" max="8190" width="9.140625" style="50"/>
    <col min="8191" max="8191" width="6.140625" style="50" customWidth="1"/>
    <col min="8192" max="8192" width="82.28515625" style="50" customWidth="1"/>
    <col min="8193" max="8193" width="46.42578125" style="50" customWidth="1"/>
    <col min="8194" max="8194" width="11.28515625" style="50" customWidth="1"/>
    <col min="8195" max="8195" width="14.85546875" style="50" customWidth="1"/>
    <col min="8196" max="8196" width="13.140625" style="50" customWidth="1"/>
    <col min="8197" max="8197" width="12.42578125" style="50" customWidth="1"/>
    <col min="8198" max="8198" width="12.7109375" style="50" customWidth="1"/>
    <col min="8199" max="8199" width="11" style="50" customWidth="1"/>
    <col min="8200" max="8201" width="11.28515625" style="50" customWidth="1"/>
    <col min="8202" max="8202" width="12" style="50" customWidth="1"/>
    <col min="8203" max="8203" width="12.7109375" style="50" customWidth="1"/>
    <col min="8204" max="8204" width="30.42578125" style="50" customWidth="1"/>
    <col min="8205" max="8205" width="9.140625" style="50"/>
    <col min="8206" max="8206" width="10.7109375" style="50" bestFit="1" customWidth="1"/>
    <col min="8207" max="8207" width="11.28515625" style="50" bestFit="1" customWidth="1"/>
    <col min="8208" max="8217" width="9.140625" style="50"/>
    <col min="8218" max="8218" width="11.85546875" style="50" bestFit="1" customWidth="1"/>
    <col min="8219" max="8446" width="9.140625" style="50"/>
    <col min="8447" max="8447" width="6.140625" style="50" customWidth="1"/>
    <col min="8448" max="8448" width="82.28515625" style="50" customWidth="1"/>
    <col min="8449" max="8449" width="46.42578125" style="50" customWidth="1"/>
    <col min="8450" max="8450" width="11.28515625" style="50" customWidth="1"/>
    <col min="8451" max="8451" width="14.85546875" style="50" customWidth="1"/>
    <col min="8452" max="8452" width="13.140625" style="50" customWidth="1"/>
    <col min="8453" max="8453" width="12.42578125" style="50" customWidth="1"/>
    <col min="8454" max="8454" width="12.7109375" style="50" customWidth="1"/>
    <col min="8455" max="8455" width="11" style="50" customWidth="1"/>
    <col min="8456" max="8457" width="11.28515625" style="50" customWidth="1"/>
    <col min="8458" max="8458" width="12" style="50" customWidth="1"/>
    <col min="8459" max="8459" width="12.7109375" style="50" customWidth="1"/>
    <col min="8460" max="8460" width="30.42578125" style="50" customWidth="1"/>
    <col min="8461" max="8461" width="9.140625" style="50"/>
    <col min="8462" max="8462" width="10.7109375" style="50" bestFit="1" customWidth="1"/>
    <col min="8463" max="8463" width="11.28515625" style="50" bestFit="1" customWidth="1"/>
    <col min="8464" max="8473" width="9.140625" style="50"/>
    <col min="8474" max="8474" width="11.85546875" style="50" bestFit="1" customWidth="1"/>
    <col min="8475" max="8702" width="9.140625" style="50"/>
    <col min="8703" max="8703" width="6.140625" style="50" customWidth="1"/>
    <col min="8704" max="8704" width="82.28515625" style="50" customWidth="1"/>
    <col min="8705" max="8705" width="46.42578125" style="50" customWidth="1"/>
    <col min="8706" max="8706" width="11.28515625" style="50" customWidth="1"/>
    <col min="8707" max="8707" width="14.85546875" style="50" customWidth="1"/>
    <col min="8708" max="8708" width="13.140625" style="50" customWidth="1"/>
    <col min="8709" max="8709" width="12.42578125" style="50" customWidth="1"/>
    <col min="8710" max="8710" width="12.7109375" style="50" customWidth="1"/>
    <col min="8711" max="8711" width="11" style="50" customWidth="1"/>
    <col min="8712" max="8713" width="11.28515625" style="50" customWidth="1"/>
    <col min="8714" max="8714" width="12" style="50" customWidth="1"/>
    <col min="8715" max="8715" width="12.7109375" style="50" customWidth="1"/>
    <col min="8716" max="8716" width="30.42578125" style="50" customWidth="1"/>
    <col min="8717" max="8717" width="9.140625" style="50"/>
    <col min="8718" max="8718" width="10.7109375" style="50" bestFit="1" customWidth="1"/>
    <col min="8719" max="8719" width="11.28515625" style="50" bestFit="1" customWidth="1"/>
    <col min="8720" max="8729" width="9.140625" style="50"/>
    <col min="8730" max="8730" width="11.85546875" style="50" bestFit="1" customWidth="1"/>
    <col min="8731" max="8958" width="9.140625" style="50"/>
    <col min="8959" max="8959" width="6.140625" style="50" customWidth="1"/>
    <col min="8960" max="8960" width="82.28515625" style="50" customWidth="1"/>
    <col min="8961" max="8961" width="46.42578125" style="50" customWidth="1"/>
    <col min="8962" max="8962" width="11.28515625" style="50" customWidth="1"/>
    <col min="8963" max="8963" width="14.85546875" style="50" customWidth="1"/>
    <col min="8964" max="8964" width="13.140625" style="50" customWidth="1"/>
    <col min="8965" max="8965" width="12.42578125" style="50" customWidth="1"/>
    <col min="8966" max="8966" width="12.7109375" style="50" customWidth="1"/>
    <col min="8967" max="8967" width="11" style="50" customWidth="1"/>
    <col min="8968" max="8969" width="11.28515625" style="50" customWidth="1"/>
    <col min="8970" max="8970" width="12" style="50" customWidth="1"/>
    <col min="8971" max="8971" width="12.7109375" style="50" customWidth="1"/>
    <col min="8972" max="8972" width="30.42578125" style="50" customWidth="1"/>
    <col min="8973" max="8973" width="9.140625" style="50"/>
    <col min="8974" max="8974" width="10.7109375" style="50" bestFit="1" customWidth="1"/>
    <col min="8975" max="8975" width="11.28515625" style="50" bestFit="1" customWidth="1"/>
    <col min="8976" max="8985" width="9.140625" style="50"/>
    <col min="8986" max="8986" width="11.85546875" style="50" bestFit="1" customWidth="1"/>
    <col min="8987" max="9214" width="9.140625" style="50"/>
    <col min="9215" max="9215" width="6.140625" style="50" customWidth="1"/>
    <col min="9216" max="9216" width="82.28515625" style="50" customWidth="1"/>
    <col min="9217" max="9217" width="46.42578125" style="50" customWidth="1"/>
    <col min="9218" max="9218" width="11.28515625" style="50" customWidth="1"/>
    <col min="9219" max="9219" width="14.85546875" style="50" customWidth="1"/>
    <col min="9220" max="9220" width="13.140625" style="50" customWidth="1"/>
    <col min="9221" max="9221" width="12.42578125" style="50" customWidth="1"/>
    <col min="9222" max="9222" width="12.7109375" style="50" customWidth="1"/>
    <col min="9223" max="9223" width="11" style="50" customWidth="1"/>
    <col min="9224" max="9225" width="11.28515625" style="50" customWidth="1"/>
    <col min="9226" max="9226" width="12" style="50" customWidth="1"/>
    <col min="9227" max="9227" width="12.7109375" style="50" customWidth="1"/>
    <col min="9228" max="9228" width="30.42578125" style="50" customWidth="1"/>
    <col min="9229" max="9229" width="9.140625" style="50"/>
    <col min="9230" max="9230" width="10.7109375" style="50" bestFit="1" customWidth="1"/>
    <col min="9231" max="9231" width="11.28515625" style="50" bestFit="1" customWidth="1"/>
    <col min="9232" max="9241" width="9.140625" style="50"/>
    <col min="9242" max="9242" width="11.85546875" style="50" bestFit="1" customWidth="1"/>
    <col min="9243" max="9470" width="9.140625" style="50"/>
    <col min="9471" max="9471" width="6.140625" style="50" customWidth="1"/>
    <col min="9472" max="9472" width="82.28515625" style="50" customWidth="1"/>
    <col min="9473" max="9473" width="46.42578125" style="50" customWidth="1"/>
    <col min="9474" max="9474" width="11.28515625" style="50" customWidth="1"/>
    <col min="9475" max="9475" width="14.85546875" style="50" customWidth="1"/>
    <col min="9476" max="9476" width="13.140625" style="50" customWidth="1"/>
    <col min="9477" max="9477" width="12.42578125" style="50" customWidth="1"/>
    <col min="9478" max="9478" width="12.7109375" style="50" customWidth="1"/>
    <col min="9479" max="9479" width="11" style="50" customWidth="1"/>
    <col min="9480" max="9481" width="11.28515625" style="50" customWidth="1"/>
    <col min="9482" max="9482" width="12" style="50" customWidth="1"/>
    <col min="9483" max="9483" width="12.7109375" style="50" customWidth="1"/>
    <col min="9484" max="9484" width="30.42578125" style="50" customWidth="1"/>
    <col min="9485" max="9485" width="9.140625" style="50"/>
    <col min="9486" max="9486" width="10.7109375" style="50" bestFit="1" customWidth="1"/>
    <col min="9487" max="9487" width="11.28515625" style="50" bestFit="1" customWidth="1"/>
    <col min="9488" max="9497" width="9.140625" style="50"/>
    <col min="9498" max="9498" width="11.85546875" style="50" bestFit="1" customWidth="1"/>
    <col min="9499" max="9726" width="9.140625" style="50"/>
    <col min="9727" max="9727" width="6.140625" style="50" customWidth="1"/>
    <col min="9728" max="9728" width="82.28515625" style="50" customWidth="1"/>
    <col min="9729" max="9729" width="46.42578125" style="50" customWidth="1"/>
    <col min="9730" max="9730" width="11.28515625" style="50" customWidth="1"/>
    <col min="9731" max="9731" width="14.85546875" style="50" customWidth="1"/>
    <col min="9732" max="9732" width="13.140625" style="50" customWidth="1"/>
    <col min="9733" max="9733" width="12.42578125" style="50" customWidth="1"/>
    <col min="9734" max="9734" width="12.7109375" style="50" customWidth="1"/>
    <col min="9735" max="9735" width="11" style="50" customWidth="1"/>
    <col min="9736" max="9737" width="11.28515625" style="50" customWidth="1"/>
    <col min="9738" max="9738" width="12" style="50" customWidth="1"/>
    <col min="9739" max="9739" width="12.7109375" style="50" customWidth="1"/>
    <col min="9740" max="9740" width="30.42578125" style="50" customWidth="1"/>
    <col min="9741" max="9741" width="9.140625" style="50"/>
    <col min="9742" max="9742" width="10.7109375" style="50" bestFit="1" customWidth="1"/>
    <col min="9743" max="9743" width="11.28515625" style="50" bestFit="1" customWidth="1"/>
    <col min="9744" max="9753" width="9.140625" style="50"/>
    <col min="9754" max="9754" width="11.85546875" style="50" bestFit="1" customWidth="1"/>
    <col min="9755" max="9982" width="9.140625" style="50"/>
    <col min="9983" max="9983" width="6.140625" style="50" customWidth="1"/>
    <col min="9984" max="9984" width="82.28515625" style="50" customWidth="1"/>
    <col min="9985" max="9985" width="46.42578125" style="50" customWidth="1"/>
    <col min="9986" max="9986" width="11.28515625" style="50" customWidth="1"/>
    <col min="9987" max="9987" width="14.85546875" style="50" customWidth="1"/>
    <col min="9988" max="9988" width="13.140625" style="50" customWidth="1"/>
    <col min="9989" max="9989" width="12.42578125" style="50" customWidth="1"/>
    <col min="9990" max="9990" width="12.7109375" style="50" customWidth="1"/>
    <col min="9991" max="9991" width="11" style="50" customWidth="1"/>
    <col min="9992" max="9993" width="11.28515625" style="50" customWidth="1"/>
    <col min="9994" max="9994" width="12" style="50" customWidth="1"/>
    <col min="9995" max="9995" width="12.7109375" style="50" customWidth="1"/>
    <col min="9996" max="9996" width="30.42578125" style="50" customWidth="1"/>
    <col min="9997" max="9997" width="9.140625" style="50"/>
    <col min="9998" max="9998" width="10.7109375" style="50" bestFit="1" customWidth="1"/>
    <col min="9999" max="9999" width="11.28515625" style="50" bestFit="1" customWidth="1"/>
    <col min="10000" max="10009" width="9.140625" style="50"/>
    <col min="10010" max="10010" width="11.85546875" style="50" bestFit="1" customWidth="1"/>
    <col min="10011" max="10238" width="9.140625" style="50"/>
    <col min="10239" max="10239" width="6.140625" style="50" customWidth="1"/>
    <col min="10240" max="10240" width="82.28515625" style="50" customWidth="1"/>
    <col min="10241" max="10241" width="46.42578125" style="50" customWidth="1"/>
    <col min="10242" max="10242" width="11.28515625" style="50" customWidth="1"/>
    <col min="10243" max="10243" width="14.85546875" style="50" customWidth="1"/>
    <col min="10244" max="10244" width="13.140625" style="50" customWidth="1"/>
    <col min="10245" max="10245" width="12.42578125" style="50" customWidth="1"/>
    <col min="10246" max="10246" width="12.7109375" style="50" customWidth="1"/>
    <col min="10247" max="10247" width="11" style="50" customWidth="1"/>
    <col min="10248" max="10249" width="11.28515625" style="50" customWidth="1"/>
    <col min="10250" max="10250" width="12" style="50" customWidth="1"/>
    <col min="10251" max="10251" width="12.7109375" style="50" customWidth="1"/>
    <col min="10252" max="10252" width="30.42578125" style="50" customWidth="1"/>
    <col min="10253" max="10253" width="9.140625" style="50"/>
    <col min="10254" max="10254" width="10.7109375" style="50" bestFit="1" customWidth="1"/>
    <col min="10255" max="10255" width="11.28515625" style="50" bestFit="1" customWidth="1"/>
    <col min="10256" max="10265" width="9.140625" style="50"/>
    <col min="10266" max="10266" width="11.85546875" style="50" bestFit="1" customWidth="1"/>
    <col min="10267" max="10494" width="9.140625" style="50"/>
    <col min="10495" max="10495" width="6.140625" style="50" customWidth="1"/>
    <col min="10496" max="10496" width="82.28515625" style="50" customWidth="1"/>
    <col min="10497" max="10497" width="46.42578125" style="50" customWidth="1"/>
    <col min="10498" max="10498" width="11.28515625" style="50" customWidth="1"/>
    <col min="10499" max="10499" width="14.85546875" style="50" customWidth="1"/>
    <col min="10500" max="10500" width="13.140625" style="50" customWidth="1"/>
    <col min="10501" max="10501" width="12.42578125" style="50" customWidth="1"/>
    <col min="10502" max="10502" width="12.7109375" style="50" customWidth="1"/>
    <col min="10503" max="10503" width="11" style="50" customWidth="1"/>
    <col min="10504" max="10505" width="11.28515625" style="50" customWidth="1"/>
    <col min="10506" max="10506" width="12" style="50" customWidth="1"/>
    <col min="10507" max="10507" width="12.7109375" style="50" customWidth="1"/>
    <col min="10508" max="10508" width="30.42578125" style="50" customWidth="1"/>
    <col min="10509" max="10509" width="9.140625" style="50"/>
    <col min="10510" max="10510" width="10.7109375" style="50" bestFit="1" customWidth="1"/>
    <col min="10511" max="10511" width="11.28515625" style="50" bestFit="1" customWidth="1"/>
    <col min="10512" max="10521" width="9.140625" style="50"/>
    <col min="10522" max="10522" width="11.85546875" style="50" bestFit="1" customWidth="1"/>
    <col min="10523" max="10750" width="9.140625" style="50"/>
    <col min="10751" max="10751" width="6.140625" style="50" customWidth="1"/>
    <col min="10752" max="10752" width="82.28515625" style="50" customWidth="1"/>
    <col min="10753" max="10753" width="46.42578125" style="50" customWidth="1"/>
    <col min="10754" max="10754" width="11.28515625" style="50" customWidth="1"/>
    <col min="10755" max="10755" width="14.85546875" style="50" customWidth="1"/>
    <col min="10756" max="10756" width="13.140625" style="50" customWidth="1"/>
    <col min="10757" max="10757" width="12.42578125" style="50" customWidth="1"/>
    <col min="10758" max="10758" width="12.7109375" style="50" customWidth="1"/>
    <col min="10759" max="10759" width="11" style="50" customWidth="1"/>
    <col min="10760" max="10761" width="11.28515625" style="50" customWidth="1"/>
    <col min="10762" max="10762" width="12" style="50" customWidth="1"/>
    <col min="10763" max="10763" width="12.7109375" style="50" customWidth="1"/>
    <col min="10764" max="10764" width="30.42578125" style="50" customWidth="1"/>
    <col min="10765" max="10765" width="9.140625" style="50"/>
    <col min="10766" max="10766" width="10.7109375" style="50" bestFit="1" customWidth="1"/>
    <col min="10767" max="10767" width="11.28515625" style="50" bestFit="1" customWidth="1"/>
    <col min="10768" max="10777" width="9.140625" style="50"/>
    <col min="10778" max="10778" width="11.85546875" style="50" bestFit="1" customWidth="1"/>
    <col min="10779" max="11006" width="9.140625" style="50"/>
    <col min="11007" max="11007" width="6.140625" style="50" customWidth="1"/>
    <col min="11008" max="11008" width="82.28515625" style="50" customWidth="1"/>
    <col min="11009" max="11009" width="46.42578125" style="50" customWidth="1"/>
    <col min="11010" max="11010" width="11.28515625" style="50" customWidth="1"/>
    <col min="11011" max="11011" width="14.85546875" style="50" customWidth="1"/>
    <col min="11012" max="11012" width="13.140625" style="50" customWidth="1"/>
    <col min="11013" max="11013" width="12.42578125" style="50" customWidth="1"/>
    <col min="11014" max="11014" width="12.7109375" style="50" customWidth="1"/>
    <col min="11015" max="11015" width="11" style="50" customWidth="1"/>
    <col min="11016" max="11017" width="11.28515625" style="50" customWidth="1"/>
    <col min="11018" max="11018" width="12" style="50" customWidth="1"/>
    <col min="11019" max="11019" width="12.7109375" style="50" customWidth="1"/>
    <col min="11020" max="11020" width="30.42578125" style="50" customWidth="1"/>
    <col min="11021" max="11021" width="9.140625" style="50"/>
    <col min="11022" max="11022" width="10.7109375" style="50" bestFit="1" customWidth="1"/>
    <col min="11023" max="11023" width="11.28515625" style="50" bestFit="1" customWidth="1"/>
    <col min="11024" max="11033" width="9.140625" style="50"/>
    <col min="11034" max="11034" width="11.85546875" style="50" bestFit="1" customWidth="1"/>
    <col min="11035" max="11262" width="9.140625" style="50"/>
    <col min="11263" max="11263" width="6.140625" style="50" customWidth="1"/>
    <col min="11264" max="11264" width="82.28515625" style="50" customWidth="1"/>
    <col min="11265" max="11265" width="46.42578125" style="50" customWidth="1"/>
    <col min="11266" max="11266" width="11.28515625" style="50" customWidth="1"/>
    <col min="11267" max="11267" width="14.85546875" style="50" customWidth="1"/>
    <col min="11268" max="11268" width="13.140625" style="50" customWidth="1"/>
    <col min="11269" max="11269" width="12.42578125" style="50" customWidth="1"/>
    <col min="11270" max="11270" width="12.7109375" style="50" customWidth="1"/>
    <col min="11271" max="11271" width="11" style="50" customWidth="1"/>
    <col min="11272" max="11273" width="11.28515625" style="50" customWidth="1"/>
    <col min="11274" max="11274" width="12" style="50" customWidth="1"/>
    <col min="11275" max="11275" width="12.7109375" style="50" customWidth="1"/>
    <col min="11276" max="11276" width="30.42578125" style="50" customWidth="1"/>
    <col min="11277" max="11277" width="9.140625" style="50"/>
    <col min="11278" max="11278" width="10.7109375" style="50" bestFit="1" customWidth="1"/>
    <col min="11279" max="11279" width="11.28515625" style="50" bestFit="1" customWidth="1"/>
    <col min="11280" max="11289" width="9.140625" style="50"/>
    <col min="11290" max="11290" width="11.85546875" style="50" bestFit="1" customWidth="1"/>
    <col min="11291" max="11518" width="9.140625" style="50"/>
    <col min="11519" max="11519" width="6.140625" style="50" customWidth="1"/>
    <col min="11520" max="11520" width="82.28515625" style="50" customWidth="1"/>
    <col min="11521" max="11521" width="46.42578125" style="50" customWidth="1"/>
    <col min="11522" max="11522" width="11.28515625" style="50" customWidth="1"/>
    <col min="11523" max="11523" width="14.85546875" style="50" customWidth="1"/>
    <col min="11524" max="11524" width="13.140625" style="50" customWidth="1"/>
    <col min="11525" max="11525" width="12.42578125" style="50" customWidth="1"/>
    <col min="11526" max="11526" width="12.7109375" style="50" customWidth="1"/>
    <col min="11527" max="11527" width="11" style="50" customWidth="1"/>
    <col min="11528" max="11529" width="11.28515625" style="50" customWidth="1"/>
    <col min="11530" max="11530" width="12" style="50" customWidth="1"/>
    <col min="11531" max="11531" width="12.7109375" style="50" customWidth="1"/>
    <col min="11532" max="11532" width="30.42578125" style="50" customWidth="1"/>
    <col min="11533" max="11533" width="9.140625" style="50"/>
    <col min="11534" max="11534" width="10.7109375" style="50" bestFit="1" customWidth="1"/>
    <col min="11535" max="11535" width="11.28515625" style="50" bestFit="1" customWidth="1"/>
    <col min="11536" max="11545" width="9.140625" style="50"/>
    <col min="11546" max="11546" width="11.85546875" style="50" bestFit="1" customWidth="1"/>
    <col min="11547" max="11774" width="9.140625" style="50"/>
    <col min="11775" max="11775" width="6.140625" style="50" customWidth="1"/>
    <col min="11776" max="11776" width="82.28515625" style="50" customWidth="1"/>
    <col min="11777" max="11777" width="46.42578125" style="50" customWidth="1"/>
    <col min="11778" max="11778" width="11.28515625" style="50" customWidth="1"/>
    <col min="11779" max="11779" width="14.85546875" style="50" customWidth="1"/>
    <col min="11780" max="11780" width="13.140625" style="50" customWidth="1"/>
    <col min="11781" max="11781" width="12.42578125" style="50" customWidth="1"/>
    <col min="11782" max="11782" width="12.7109375" style="50" customWidth="1"/>
    <col min="11783" max="11783" width="11" style="50" customWidth="1"/>
    <col min="11784" max="11785" width="11.28515625" style="50" customWidth="1"/>
    <col min="11786" max="11786" width="12" style="50" customWidth="1"/>
    <col min="11787" max="11787" width="12.7109375" style="50" customWidth="1"/>
    <col min="11788" max="11788" width="30.42578125" style="50" customWidth="1"/>
    <col min="11789" max="11789" width="9.140625" style="50"/>
    <col min="11790" max="11790" width="10.7109375" style="50" bestFit="1" customWidth="1"/>
    <col min="11791" max="11791" width="11.28515625" style="50" bestFit="1" customWidth="1"/>
    <col min="11792" max="11801" width="9.140625" style="50"/>
    <col min="11802" max="11802" width="11.85546875" style="50" bestFit="1" customWidth="1"/>
    <col min="11803" max="12030" width="9.140625" style="50"/>
    <col min="12031" max="12031" width="6.140625" style="50" customWidth="1"/>
    <col min="12032" max="12032" width="82.28515625" style="50" customWidth="1"/>
    <col min="12033" max="12033" width="46.42578125" style="50" customWidth="1"/>
    <col min="12034" max="12034" width="11.28515625" style="50" customWidth="1"/>
    <col min="12035" max="12035" width="14.85546875" style="50" customWidth="1"/>
    <col min="12036" max="12036" width="13.140625" style="50" customWidth="1"/>
    <col min="12037" max="12037" width="12.42578125" style="50" customWidth="1"/>
    <col min="12038" max="12038" width="12.7109375" style="50" customWidth="1"/>
    <col min="12039" max="12039" width="11" style="50" customWidth="1"/>
    <col min="12040" max="12041" width="11.28515625" style="50" customWidth="1"/>
    <col min="12042" max="12042" width="12" style="50" customWidth="1"/>
    <col min="12043" max="12043" width="12.7109375" style="50" customWidth="1"/>
    <col min="12044" max="12044" width="30.42578125" style="50" customWidth="1"/>
    <col min="12045" max="12045" width="9.140625" style="50"/>
    <col min="12046" max="12046" width="10.7109375" style="50" bestFit="1" customWidth="1"/>
    <col min="12047" max="12047" width="11.28515625" style="50" bestFit="1" customWidth="1"/>
    <col min="12048" max="12057" width="9.140625" style="50"/>
    <col min="12058" max="12058" width="11.85546875" style="50" bestFit="1" customWidth="1"/>
    <col min="12059" max="12286" width="9.140625" style="50"/>
    <col min="12287" max="12287" width="6.140625" style="50" customWidth="1"/>
    <col min="12288" max="12288" width="82.28515625" style="50" customWidth="1"/>
    <col min="12289" max="12289" width="46.42578125" style="50" customWidth="1"/>
    <col min="12290" max="12290" width="11.28515625" style="50" customWidth="1"/>
    <col min="12291" max="12291" width="14.85546875" style="50" customWidth="1"/>
    <col min="12292" max="12292" width="13.140625" style="50" customWidth="1"/>
    <col min="12293" max="12293" width="12.42578125" style="50" customWidth="1"/>
    <col min="12294" max="12294" width="12.7109375" style="50" customWidth="1"/>
    <col min="12295" max="12295" width="11" style="50" customWidth="1"/>
    <col min="12296" max="12297" width="11.28515625" style="50" customWidth="1"/>
    <col min="12298" max="12298" width="12" style="50" customWidth="1"/>
    <col min="12299" max="12299" width="12.7109375" style="50" customWidth="1"/>
    <col min="12300" max="12300" width="30.42578125" style="50" customWidth="1"/>
    <col min="12301" max="12301" width="9.140625" style="50"/>
    <col min="12302" max="12302" width="10.7109375" style="50" bestFit="1" customWidth="1"/>
    <col min="12303" max="12303" width="11.28515625" style="50" bestFit="1" customWidth="1"/>
    <col min="12304" max="12313" width="9.140625" style="50"/>
    <col min="12314" max="12314" width="11.85546875" style="50" bestFit="1" customWidth="1"/>
    <col min="12315" max="12542" width="9.140625" style="50"/>
    <col min="12543" max="12543" width="6.140625" style="50" customWidth="1"/>
    <col min="12544" max="12544" width="82.28515625" style="50" customWidth="1"/>
    <col min="12545" max="12545" width="46.42578125" style="50" customWidth="1"/>
    <col min="12546" max="12546" width="11.28515625" style="50" customWidth="1"/>
    <col min="12547" max="12547" width="14.85546875" style="50" customWidth="1"/>
    <col min="12548" max="12548" width="13.140625" style="50" customWidth="1"/>
    <col min="12549" max="12549" width="12.42578125" style="50" customWidth="1"/>
    <col min="12550" max="12550" width="12.7109375" style="50" customWidth="1"/>
    <col min="12551" max="12551" width="11" style="50" customWidth="1"/>
    <col min="12552" max="12553" width="11.28515625" style="50" customWidth="1"/>
    <col min="12554" max="12554" width="12" style="50" customWidth="1"/>
    <col min="12555" max="12555" width="12.7109375" style="50" customWidth="1"/>
    <col min="12556" max="12556" width="30.42578125" style="50" customWidth="1"/>
    <col min="12557" max="12557" width="9.140625" style="50"/>
    <col min="12558" max="12558" width="10.7109375" style="50" bestFit="1" customWidth="1"/>
    <col min="12559" max="12559" width="11.28515625" style="50" bestFit="1" customWidth="1"/>
    <col min="12560" max="12569" width="9.140625" style="50"/>
    <col min="12570" max="12570" width="11.85546875" style="50" bestFit="1" customWidth="1"/>
    <col min="12571" max="12798" width="9.140625" style="50"/>
    <col min="12799" max="12799" width="6.140625" style="50" customWidth="1"/>
    <col min="12800" max="12800" width="82.28515625" style="50" customWidth="1"/>
    <col min="12801" max="12801" width="46.42578125" style="50" customWidth="1"/>
    <col min="12802" max="12802" width="11.28515625" style="50" customWidth="1"/>
    <col min="12803" max="12803" width="14.85546875" style="50" customWidth="1"/>
    <col min="12804" max="12804" width="13.140625" style="50" customWidth="1"/>
    <col min="12805" max="12805" width="12.42578125" style="50" customWidth="1"/>
    <col min="12806" max="12806" width="12.7109375" style="50" customWidth="1"/>
    <col min="12807" max="12807" width="11" style="50" customWidth="1"/>
    <col min="12808" max="12809" width="11.28515625" style="50" customWidth="1"/>
    <col min="12810" max="12810" width="12" style="50" customWidth="1"/>
    <col min="12811" max="12811" width="12.7109375" style="50" customWidth="1"/>
    <col min="12812" max="12812" width="30.42578125" style="50" customWidth="1"/>
    <col min="12813" max="12813" width="9.140625" style="50"/>
    <col min="12814" max="12814" width="10.7109375" style="50" bestFit="1" customWidth="1"/>
    <col min="12815" max="12815" width="11.28515625" style="50" bestFit="1" customWidth="1"/>
    <col min="12816" max="12825" width="9.140625" style="50"/>
    <col min="12826" max="12826" width="11.85546875" style="50" bestFit="1" customWidth="1"/>
    <col min="12827" max="13054" width="9.140625" style="50"/>
    <col min="13055" max="13055" width="6.140625" style="50" customWidth="1"/>
    <col min="13056" max="13056" width="82.28515625" style="50" customWidth="1"/>
    <col min="13057" max="13057" width="46.42578125" style="50" customWidth="1"/>
    <col min="13058" max="13058" width="11.28515625" style="50" customWidth="1"/>
    <col min="13059" max="13059" width="14.85546875" style="50" customWidth="1"/>
    <col min="13060" max="13060" width="13.140625" style="50" customWidth="1"/>
    <col min="13061" max="13061" width="12.42578125" style="50" customWidth="1"/>
    <col min="13062" max="13062" width="12.7109375" style="50" customWidth="1"/>
    <col min="13063" max="13063" width="11" style="50" customWidth="1"/>
    <col min="13064" max="13065" width="11.28515625" style="50" customWidth="1"/>
    <col min="13066" max="13066" width="12" style="50" customWidth="1"/>
    <col min="13067" max="13067" width="12.7109375" style="50" customWidth="1"/>
    <col min="13068" max="13068" width="30.42578125" style="50" customWidth="1"/>
    <col min="13069" max="13069" width="9.140625" style="50"/>
    <col min="13070" max="13070" width="10.7109375" style="50" bestFit="1" customWidth="1"/>
    <col min="13071" max="13071" width="11.28515625" style="50" bestFit="1" customWidth="1"/>
    <col min="13072" max="13081" width="9.140625" style="50"/>
    <col min="13082" max="13082" width="11.85546875" style="50" bestFit="1" customWidth="1"/>
    <col min="13083" max="13310" width="9.140625" style="50"/>
    <col min="13311" max="13311" width="6.140625" style="50" customWidth="1"/>
    <col min="13312" max="13312" width="82.28515625" style="50" customWidth="1"/>
    <col min="13313" max="13313" width="46.42578125" style="50" customWidth="1"/>
    <col min="13314" max="13314" width="11.28515625" style="50" customWidth="1"/>
    <col min="13315" max="13315" width="14.85546875" style="50" customWidth="1"/>
    <col min="13316" max="13316" width="13.140625" style="50" customWidth="1"/>
    <col min="13317" max="13317" width="12.42578125" style="50" customWidth="1"/>
    <col min="13318" max="13318" width="12.7109375" style="50" customWidth="1"/>
    <col min="13319" max="13319" width="11" style="50" customWidth="1"/>
    <col min="13320" max="13321" width="11.28515625" style="50" customWidth="1"/>
    <col min="13322" max="13322" width="12" style="50" customWidth="1"/>
    <col min="13323" max="13323" width="12.7109375" style="50" customWidth="1"/>
    <col min="13324" max="13324" width="30.42578125" style="50" customWidth="1"/>
    <col min="13325" max="13325" width="9.140625" style="50"/>
    <col min="13326" max="13326" width="10.7109375" style="50" bestFit="1" customWidth="1"/>
    <col min="13327" max="13327" width="11.28515625" style="50" bestFit="1" customWidth="1"/>
    <col min="13328" max="13337" width="9.140625" style="50"/>
    <col min="13338" max="13338" width="11.85546875" style="50" bestFit="1" customWidth="1"/>
    <col min="13339" max="13566" width="9.140625" style="50"/>
    <col min="13567" max="13567" width="6.140625" style="50" customWidth="1"/>
    <col min="13568" max="13568" width="82.28515625" style="50" customWidth="1"/>
    <col min="13569" max="13569" width="46.42578125" style="50" customWidth="1"/>
    <col min="13570" max="13570" width="11.28515625" style="50" customWidth="1"/>
    <col min="13571" max="13571" width="14.85546875" style="50" customWidth="1"/>
    <col min="13572" max="13572" width="13.140625" style="50" customWidth="1"/>
    <col min="13573" max="13573" width="12.42578125" style="50" customWidth="1"/>
    <col min="13574" max="13574" width="12.7109375" style="50" customWidth="1"/>
    <col min="13575" max="13575" width="11" style="50" customWidth="1"/>
    <col min="13576" max="13577" width="11.28515625" style="50" customWidth="1"/>
    <col min="13578" max="13578" width="12" style="50" customWidth="1"/>
    <col min="13579" max="13579" width="12.7109375" style="50" customWidth="1"/>
    <col min="13580" max="13580" width="30.42578125" style="50" customWidth="1"/>
    <col min="13581" max="13581" width="9.140625" style="50"/>
    <col min="13582" max="13582" width="10.7109375" style="50" bestFit="1" customWidth="1"/>
    <col min="13583" max="13583" width="11.28515625" style="50" bestFit="1" customWidth="1"/>
    <col min="13584" max="13593" width="9.140625" style="50"/>
    <col min="13594" max="13594" width="11.85546875" style="50" bestFit="1" customWidth="1"/>
    <col min="13595" max="13822" width="9.140625" style="50"/>
    <col min="13823" max="13823" width="6.140625" style="50" customWidth="1"/>
    <col min="13824" max="13824" width="82.28515625" style="50" customWidth="1"/>
    <col min="13825" max="13825" width="46.42578125" style="50" customWidth="1"/>
    <col min="13826" max="13826" width="11.28515625" style="50" customWidth="1"/>
    <col min="13827" max="13827" width="14.85546875" style="50" customWidth="1"/>
    <col min="13828" max="13828" width="13.140625" style="50" customWidth="1"/>
    <col min="13829" max="13829" width="12.42578125" style="50" customWidth="1"/>
    <col min="13830" max="13830" width="12.7109375" style="50" customWidth="1"/>
    <col min="13831" max="13831" width="11" style="50" customWidth="1"/>
    <col min="13832" max="13833" width="11.28515625" style="50" customWidth="1"/>
    <col min="13834" max="13834" width="12" style="50" customWidth="1"/>
    <col min="13835" max="13835" width="12.7109375" style="50" customWidth="1"/>
    <col min="13836" max="13836" width="30.42578125" style="50" customWidth="1"/>
    <col min="13837" max="13837" width="9.140625" style="50"/>
    <col min="13838" max="13838" width="10.7109375" style="50" bestFit="1" customWidth="1"/>
    <col min="13839" max="13839" width="11.28515625" style="50" bestFit="1" customWidth="1"/>
    <col min="13840" max="13849" width="9.140625" style="50"/>
    <col min="13850" max="13850" width="11.85546875" style="50" bestFit="1" customWidth="1"/>
    <col min="13851" max="14078" width="9.140625" style="50"/>
    <col min="14079" max="14079" width="6.140625" style="50" customWidth="1"/>
    <col min="14080" max="14080" width="82.28515625" style="50" customWidth="1"/>
    <col min="14081" max="14081" width="46.42578125" style="50" customWidth="1"/>
    <col min="14082" max="14082" width="11.28515625" style="50" customWidth="1"/>
    <col min="14083" max="14083" width="14.85546875" style="50" customWidth="1"/>
    <col min="14084" max="14084" width="13.140625" style="50" customWidth="1"/>
    <col min="14085" max="14085" width="12.42578125" style="50" customWidth="1"/>
    <col min="14086" max="14086" width="12.7109375" style="50" customWidth="1"/>
    <col min="14087" max="14087" width="11" style="50" customWidth="1"/>
    <col min="14088" max="14089" width="11.28515625" style="50" customWidth="1"/>
    <col min="14090" max="14090" width="12" style="50" customWidth="1"/>
    <col min="14091" max="14091" width="12.7109375" style="50" customWidth="1"/>
    <col min="14092" max="14092" width="30.42578125" style="50" customWidth="1"/>
    <col min="14093" max="14093" width="9.140625" style="50"/>
    <col min="14094" max="14094" width="10.7109375" style="50" bestFit="1" customWidth="1"/>
    <col min="14095" max="14095" width="11.28515625" style="50" bestFit="1" customWidth="1"/>
    <col min="14096" max="14105" width="9.140625" style="50"/>
    <col min="14106" max="14106" width="11.85546875" style="50" bestFit="1" customWidth="1"/>
    <col min="14107" max="14334" width="9.140625" style="50"/>
    <col min="14335" max="14335" width="6.140625" style="50" customWidth="1"/>
    <col min="14336" max="14336" width="82.28515625" style="50" customWidth="1"/>
    <col min="14337" max="14337" width="46.42578125" style="50" customWidth="1"/>
    <col min="14338" max="14338" width="11.28515625" style="50" customWidth="1"/>
    <col min="14339" max="14339" width="14.85546875" style="50" customWidth="1"/>
    <col min="14340" max="14340" width="13.140625" style="50" customWidth="1"/>
    <col min="14341" max="14341" width="12.42578125" style="50" customWidth="1"/>
    <col min="14342" max="14342" width="12.7109375" style="50" customWidth="1"/>
    <col min="14343" max="14343" width="11" style="50" customWidth="1"/>
    <col min="14344" max="14345" width="11.28515625" style="50" customWidth="1"/>
    <col min="14346" max="14346" width="12" style="50" customWidth="1"/>
    <col min="14347" max="14347" width="12.7109375" style="50" customWidth="1"/>
    <col min="14348" max="14348" width="30.42578125" style="50" customWidth="1"/>
    <col min="14349" max="14349" width="9.140625" style="50"/>
    <col min="14350" max="14350" width="10.7109375" style="50" bestFit="1" customWidth="1"/>
    <col min="14351" max="14351" width="11.28515625" style="50" bestFit="1" customWidth="1"/>
    <col min="14352" max="14361" width="9.140625" style="50"/>
    <col min="14362" max="14362" width="11.85546875" style="50" bestFit="1" customWidth="1"/>
    <col min="14363" max="14590" width="9.140625" style="50"/>
    <col min="14591" max="14591" width="6.140625" style="50" customWidth="1"/>
    <col min="14592" max="14592" width="82.28515625" style="50" customWidth="1"/>
    <col min="14593" max="14593" width="46.42578125" style="50" customWidth="1"/>
    <col min="14594" max="14594" width="11.28515625" style="50" customWidth="1"/>
    <col min="14595" max="14595" width="14.85546875" style="50" customWidth="1"/>
    <col min="14596" max="14596" width="13.140625" style="50" customWidth="1"/>
    <col min="14597" max="14597" width="12.42578125" style="50" customWidth="1"/>
    <col min="14598" max="14598" width="12.7109375" style="50" customWidth="1"/>
    <col min="14599" max="14599" width="11" style="50" customWidth="1"/>
    <col min="14600" max="14601" width="11.28515625" style="50" customWidth="1"/>
    <col min="14602" max="14602" width="12" style="50" customWidth="1"/>
    <col min="14603" max="14603" width="12.7109375" style="50" customWidth="1"/>
    <col min="14604" max="14604" width="30.42578125" style="50" customWidth="1"/>
    <col min="14605" max="14605" width="9.140625" style="50"/>
    <col min="14606" max="14606" width="10.7109375" style="50" bestFit="1" customWidth="1"/>
    <col min="14607" max="14607" width="11.28515625" style="50" bestFit="1" customWidth="1"/>
    <col min="14608" max="14617" width="9.140625" style="50"/>
    <col min="14618" max="14618" width="11.85546875" style="50" bestFit="1" customWidth="1"/>
    <col min="14619" max="14846" width="9.140625" style="50"/>
    <col min="14847" max="14847" width="6.140625" style="50" customWidth="1"/>
    <col min="14848" max="14848" width="82.28515625" style="50" customWidth="1"/>
    <col min="14849" max="14849" width="46.42578125" style="50" customWidth="1"/>
    <col min="14850" max="14850" width="11.28515625" style="50" customWidth="1"/>
    <col min="14851" max="14851" width="14.85546875" style="50" customWidth="1"/>
    <col min="14852" max="14852" width="13.140625" style="50" customWidth="1"/>
    <col min="14853" max="14853" width="12.42578125" style="50" customWidth="1"/>
    <col min="14854" max="14854" width="12.7109375" style="50" customWidth="1"/>
    <col min="14855" max="14855" width="11" style="50" customWidth="1"/>
    <col min="14856" max="14857" width="11.28515625" style="50" customWidth="1"/>
    <col min="14858" max="14858" width="12" style="50" customWidth="1"/>
    <col min="14859" max="14859" width="12.7109375" style="50" customWidth="1"/>
    <col min="14860" max="14860" width="30.42578125" style="50" customWidth="1"/>
    <col min="14861" max="14861" width="9.140625" style="50"/>
    <col min="14862" max="14862" width="10.7109375" style="50" bestFit="1" customWidth="1"/>
    <col min="14863" max="14863" width="11.28515625" style="50" bestFit="1" customWidth="1"/>
    <col min="14864" max="14873" width="9.140625" style="50"/>
    <col min="14874" max="14874" width="11.85546875" style="50" bestFit="1" customWidth="1"/>
    <col min="14875" max="15102" width="9.140625" style="50"/>
    <col min="15103" max="15103" width="6.140625" style="50" customWidth="1"/>
    <col min="15104" max="15104" width="82.28515625" style="50" customWidth="1"/>
    <col min="15105" max="15105" width="46.42578125" style="50" customWidth="1"/>
    <col min="15106" max="15106" width="11.28515625" style="50" customWidth="1"/>
    <col min="15107" max="15107" width="14.85546875" style="50" customWidth="1"/>
    <col min="15108" max="15108" width="13.140625" style="50" customWidth="1"/>
    <col min="15109" max="15109" width="12.42578125" style="50" customWidth="1"/>
    <col min="15110" max="15110" width="12.7109375" style="50" customWidth="1"/>
    <col min="15111" max="15111" width="11" style="50" customWidth="1"/>
    <col min="15112" max="15113" width="11.28515625" style="50" customWidth="1"/>
    <col min="15114" max="15114" width="12" style="50" customWidth="1"/>
    <col min="15115" max="15115" width="12.7109375" style="50" customWidth="1"/>
    <col min="15116" max="15116" width="30.42578125" style="50" customWidth="1"/>
    <col min="15117" max="15117" width="9.140625" style="50"/>
    <col min="15118" max="15118" width="10.7109375" style="50" bestFit="1" customWidth="1"/>
    <col min="15119" max="15119" width="11.28515625" style="50" bestFit="1" customWidth="1"/>
    <col min="15120" max="15129" width="9.140625" style="50"/>
    <col min="15130" max="15130" width="11.85546875" style="50" bestFit="1" customWidth="1"/>
    <col min="15131" max="15358" width="9.140625" style="50"/>
    <col min="15359" max="15359" width="6.140625" style="50" customWidth="1"/>
    <col min="15360" max="15360" width="82.28515625" style="50" customWidth="1"/>
    <col min="15361" max="15361" width="46.42578125" style="50" customWidth="1"/>
    <col min="15362" max="15362" width="11.28515625" style="50" customWidth="1"/>
    <col min="15363" max="15363" width="14.85546875" style="50" customWidth="1"/>
    <col min="15364" max="15364" width="13.140625" style="50" customWidth="1"/>
    <col min="15365" max="15365" width="12.42578125" style="50" customWidth="1"/>
    <col min="15366" max="15366" width="12.7109375" style="50" customWidth="1"/>
    <col min="15367" max="15367" width="11" style="50" customWidth="1"/>
    <col min="15368" max="15369" width="11.28515625" style="50" customWidth="1"/>
    <col min="15370" max="15370" width="12" style="50" customWidth="1"/>
    <col min="15371" max="15371" width="12.7109375" style="50" customWidth="1"/>
    <col min="15372" max="15372" width="30.42578125" style="50" customWidth="1"/>
    <col min="15373" max="15373" width="9.140625" style="50"/>
    <col min="15374" max="15374" width="10.7109375" style="50" bestFit="1" customWidth="1"/>
    <col min="15375" max="15375" width="11.28515625" style="50" bestFit="1" customWidth="1"/>
    <col min="15376" max="15385" width="9.140625" style="50"/>
    <col min="15386" max="15386" width="11.85546875" style="50" bestFit="1" customWidth="1"/>
    <col min="15387" max="15614" width="9.140625" style="50"/>
    <col min="15615" max="15615" width="6.140625" style="50" customWidth="1"/>
    <col min="15616" max="15616" width="82.28515625" style="50" customWidth="1"/>
    <col min="15617" max="15617" width="46.42578125" style="50" customWidth="1"/>
    <col min="15618" max="15618" width="11.28515625" style="50" customWidth="1"/>
    <col min="15619" max="15619" width="14.85546875" style="50" customWidth="1"/>
    <col min="15620" max="15620" width="13.140625" style="50" customWidth="1"/>
    <col min="15621" max="15621" width="12.42578125" style="50" customWidth="1"/>
    <col min="15622" max="15622" width="12.7109375" style="50" customWidth="1"/>
    <col min="15623" max="15623" width="11" style="50" customWidth="1"/>
    <col min="15624" max="15625" width="11.28515625" style="50" customWidth="1"/>
    <col min="15626" max="15626" width="12" style="50" customWidth="1"/>
    <col min="15627" max="15627" width="12.7109375" style="50" customWidth="1"/>
    <col min="15628" max="15628" width="30.42578125" style="50" customWidth="1"/>
    <col min="15629" max="15629" width="9.140625" style="50"/>
    <col min="15630" max="15630" width="10.7109375" style="50" bestFit="1" customWidth="1"/>
    <col min="15631" max="15631" width="11.28515625" style="50" bestFit="1" customWidth="1"/>
    <col min="15632" max="15641" width="9.140625" style="50"/>
    <col min="15642" max="15642" width="11.85546875" style="50" bestFit="1" customWidth="1"/>
    <col min="15643" max="15870" width="9.140625" style="50"/>
    <col min="15871" max="15871" width="6.140625" style="50" customWidth="1"/>
    <col min="15872" max="15872" width="82.28515625" style="50" customWidth="1"/>
    <col min="15873" max="15873" width="46.42578125" style="50" customWidth="1"/>
    <col min="15874" max="15874" width="11.28515625" style="50" customWidth="1"/>
    <col min="15875" max="15875" width="14.85546875" style="50" customWidth="1"/>
    <col min="15876" max="15876" width="13.140625" style="50" customWidth="1"/>
    <col min="15877" max="15877" width="12.42578125" style="50" customWidth="1"/>
    <col min="15878" max="15878" width="12.7109375" style="50" customWidth="1"/>
    <col min="15879" max="15879" width="11" style="50" customWidth="1"/>
    <col min="15880" max="15881" width="11.28515625" style="50" customWidth="1"/>
    <col min="15882" max="15882" width="12" style="50" customWidth="1"/>
    <col min="15883" max="15883" width="12.7109375" style="50" customWidth="1"/>
    <col min="15884" max="15884" width="30.42578125" style="50" customWidth="1"/>
    <col min="15885" max="15885" width="9.140625" style="50"/>
    <col min="15886" max="15886" width="10.7109375" style="50" bestFit="1" customWidth="1"/>
    <col min="15887" max="15887" width="11.28515625" style="50" bestFit="1" customWidth="1"/>
    <col min="15888" max="15897" width="9.140625" style="50"/>
    <col min="15898" max="15898" width="11.85546875" style="50" bestFit="1" customWidth="1"/>
    <col min="15899" max="16126" width="9.140625" style="50"/>
    <col min="16127" max="16127" width="6.140625" style="50" customWidth="1"/>
    <col min="16128" max="16128" width="82.28515625" style="50" customWidth="1"/>
    <col min="16129" max="16129" width="46.42578125" style="50" customWidth="1"/>
    <col min="16130" max="16130" width="11.28515625" style="50" customWidth="1"/>
    <col min="16131" max="16131" width="14.85546875" style="50" customWidth="1"/>
    <col min="16132" max="16132" width="13.140625" style="50" customWidth="1"/>
    <col min="16133" max="16133" width="12.42578125" style="50" customWidth="1"/>
    <col min="16134" max="16134" width="12.7109375" style="50" customWidth="1"/>
    <col min="16135" max="16135" width="11" style="50" customWidth="1"/>
    <col min="16136" max="16137" width="11.28515625" style="50" customWidth="1"/>
    <col min="16138" max="16138" width="12" style="50" customWidth="1"/>
    <col min="16139" max="16139" width="12.7109375" style="50" customWidth="1"/>
    <col min="16140" max="16140" width="30.42578125" style="50" customWidth="1"/>
    <col min="16141" max="16141" width="9.140625" style="50"/>
    <col min="16142" max="16142" width="10.7109375" style="50" bestFit="1" customWidth="1"/>
    <col min="16143" max="16143" width="11.28515625" style="50" bestFit="1" customWidth="1"/>
    <col min="16144" max="16153" width="9.140625" style="50"/>
    <col min="16154" max="16154" width="11.85546875" style="50" bestFit="1" customWidth="1"/>
    <col min="16155" max="16384" width="9.140625" style="50"/>
  </cols>
  <sheetData>
    <row r="1" spans="1:23" ht="30" customHeight="1">
      <c r="B1" s="391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23" ht="27.75" customHeight="1">
      <c r="B2" s="393" t="s">
        <v>156</v>
      </c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23" ht="17.45" customHeight="1">
      <c r="B3" s="394" t="s">
        <v>5</v>
      </c>
      <c r="C3" s="394" t="s">
        <v>9</v>
      </c>
      <c r="D3" s="394" t="s">
        <v>4</v>
      </c>
      <c r="E3" s="394" t="s">
        <v>3</v>
      </c>
      <c r="F3" s="394" t="s">
        <v>157</v>
      </c>
      <c r="G3" s="51">
        <v>1</v>
      </c>
      <c r="H3" s="51">
        <v>2</v>
      </c>
      <c r="I3" s="51">
        <v>3</v>
      </c>
      <c r="J3" s="51">
        <v>4</v>
      </c>
      <c r="K3" s="51">
        <v>5</v>
      </c>
      <c r="L3" s="394" t="s">
        <v>10</v>
      </c>
    </row>
    <row r="4" spans="1:23" ht="89.25" customHeight="1">
      <c r="B4" s="394"/>
      <c r="C4" s="394"/>
      <c r="D4" s="394"/>
      <c r="E4" s="394"/>
      <c r="F4" s="394"/>
      <c r="G4" s="109" t="s">
        <v>314</v>
      </c>
      <c r="H4" s="109" t="s">
        <v>310</v>
      </c>
      <c r="I4" s="109" t="s">
        <v>312</v>
      </c>
      <c r="J4" s="109" t="s">
        <v>313</v>
      </c>
      <c r="K4" s="109" t="s">
        <v>311</v>
      </c>
      <c r="L4" s="394"/>
    </row>
    <row r="5" spans="1:23" ht="21.75" customHeight="1">
      <c r="B5" s="52" t="s">
        <v>49</v>
      </c>
      <c r="C5" s="53" t="s">
        <v>158</v>
      </c>
      <c r="D5" s="52"/>
      <c r="E5" s="52"/>
      <c r="F5" s="52"/>
      <c r="G5" s="52"/>
      <c r="H5" s="52"/>
      <c r="I5" s="52"/>
      <c r="J5" s="52"/>
      <c r="K5" s="52"/>
      <c r="L5" s="52"/>
    </row>
    <row r="6" spans="1:23" ht="38.25" customHeight="1">
      <c r="A6" s="81" t="s">
        <v>317</v>
      </c>
      <c r="B6" s="56">
        <v>1</v>
      </c>
      <c r="C6" s="62" t="s">
        <v>169</v>
      </c>
      <c r="D6" s="59" t="s">
        <v>317</v>
      </c>
      <c r="E6" s="46" t="s">
        <v>76</v>
      </c>
      <c r="F6" s="56">
        <f>SUM(G6:K6)</f>
        <v>1</v>
      </c>
      <c r="G6" s="56"/>
      <c r="H6" s="56"/>
      <c r="I6" s="56"/>
      <c r="J6" s="56"/>
      <c r="K6" s="56">
        <v>1</v>
      </c>
      <c r="L6" s="57" t="s">
        <v>170</v>
      </c>
      <c r="M6" s="50">
        <f t="shared" ref="M6:M58" si="0">+IF(F6&lt;&gt;0,1,0)</f>
        <v>1</v>
      </c>
      <c r="N6" s="58"/>
      <c r="O6" s="60"/>
      <c r="V6" s="50">
        <f>3.6*1*0.8</f>
        <v>2.8800000000000003</v>
      </c>
      <c r="W6" s="61">
        <f>10*1.2*0.4</f>
        <v>4.8000000000000007</v>
      </c>
    </row>
    <row r="7" spans="1:23" ht="55.5" customHeight="1">
      <c r="A7" s="81" t="s">
        <v>316</v>
      </c>
      <c r="B7" s="56">
        <f>IF(F7&lt;&gt;0,MAX($B$6:B6)+1,0)</f>
        <v>2</v>
      </c>
      <c r="C7" s="44" t="s">
        <v>208</v>
      </c>
      <c r="D7" s="59" t="s">
        <v>316</v>
      </c>
      <c r="E7" s="46" t="s">
        <v>76</v>
      </c>
      <c r="F7" s="56">
        <f t="shared" ref="F7:F58" si="1">SUM(G7:K7)</f>
        <v>2</v>
      </c>
      <c r="G7" s="56">
        <v>1</v>
      </c>
      <c r="H7" s="56"/>
      <c r="I7" s="56"/>
      <c r="J7" s="56">
        <v>1</v>
      </c>
      <c r="K7" s="56"/>
      <c r="L7" s="108" t="s">
        <v>209</v>
      </c>
      <c r="M7" s="50">
        <f t="shared" si="0"/>
        <v>1</v>
      </c>
      <c r="N7" s="58"/>
      <c r="O7" s="60"/>
      <c r="W7" s="61"/>
    </row>
    <row r="8" spans="1:23" ht="55.5" customHeight="1">
      <c r="A8" s="81" t="s">
        <v>318</v>
      </c>
      <c r="B8" s="56">
        <f>IF(F8&lt;&gt;0,MAX($B$6:B7)+1,0)</f>
        <v>3</v>
      </c>
      <c r="C8" s="44" t="s">
        <v>315</v>
      </c>
      <c r="D8" s="59" t="s">
        <v>318</v>
      </c>
      <c r="E8" s="46" t="s">
        <v>76</v>
      </c>
      <c r="F8" s="56">
        <f t="shared" si="1"/>
        <v>2</v>
      </c>
      <c r="G8" s="56"/>
      <c r="H8" s="56">
        <v>1</v>
      </c>
      <c r="I8" s="56">
        <v>1</v>
      </c>
      <c r="J8" s="56"/>
      <c r="K8" s="56"/>
      <c r="L8" s="57" t="s">
        <v>209</v>
      </c>
      <c r="M8" s="50">
        <f t="shared" si="0"/>
        <v>1</v>
      </c>
      <c r="N8" s="58"/>
      <c r="O8" s="60"/>
      <c r="W8" s="61"/>
    </row>
    <row r="9" spans="1:23" s="4" customFormat="1" ht="42.75" customHeight="1">
      <c r="A9" s="80" t="s">
        <v>210</v>
      </c>
      <c r="B9" s="56">
        <f>IF(F9&lt;&gt;0,MAX($B$6:B8)+1,0)</f>
        <v>4</v>
      </c>
      <c r="C9" s="100" t="s">
        <v>212</v>
      </c>
      <c r="D9" s="101" t="s">
        <v>210</v>
      </c>
      <c r="E9" s="49" t="s">
        <v>211</v>
      </c>
      <c r="F9" s="56">
        <f t="shared" si="1"/>
        <v>4</v>
      </c>
      <c r="G9" s="2">
        <v>1</v>
      </c>
      <c r="H9" s="2">
        <v>1</v>
      </c>
      <c r="I9" s="2">
        <v>1</v>
      </c>
      <c r="J9" s="2">
        <v>1</v>
      </c>
      <c r="K9" s="2"/>
      <c r="L9" s="87"/>
      <c r="M9" s="4">
        <f t="shared" si="0"/>
        <v>1</v>
      </c>
      <c r="N9" s="110"/>
      <c r="O9" s="89"/>
      <c r="W9" s="61"/>
    </row>
    <row r="10" spans="1:23" s="4" customFormat="1" ht="55.5" customHeight="1">
      <c r="A10" s="81" t="s">
        <v>712</v>
      </c>
      <c r="B10" s="56">
        <f>IF(F10&lt;&gt;0,MAX($B$6:B9)+1,0)</f>
        <v>5</v>
      </c>
      <c r="C10" s="62" t="s">
        <v>698</v>
      </c>
      <c r="D10" s="59" t="s">
        <v>712</v>
      </c>
      <c r="E10" s="46" t="s">
        <v>217</v>
      </c>
      <c r="F10" s="56">
        <f t="shared" si="1"/>
        <v>2</v>
      </c>
      <c r="G10" s="2">
        <v>1</v>
      </c>
      <c r="H10" s="2"/>
      <c r="I10" s="2"/>
      <c r="J10" s="2">
        <v>1</v>
      </c>
      <c r="K10" s="2"/>
      <c r="L10" s="87"/>
      <c r="N10" s="110"/>
      <c r="O10" s="89"/>
      <c r="W10" s="61"/>
    </row>
    <row r="11" spans="1:23" s="4" customFormat="1" ht="35.25" customHeight="1">
      <c r="A11" s="81"/>
      <c r="B11" s="56"/>
      <c r="C11" s="362" t="s">
        <v>1192</v>
      </c>
      <c r="D11" s="59"/>
      <c r="E11" s="46"/>
      <c r="F11" s="56"/>
      <c r="G11" s="2"/>
      <c r="H11" s="2"/>
      <c r="I11" s="2"/>
      <c r="J11" s="2"/>
      <c r="K11" s="2"/>
      <c r="L11" s="87"/>
      <c r="N11" s="110"/>
      <c r="O11" s="89"/>
      <c r="W11" s="61"/>
    </row>
    <row r="12" spans="1:23" s="4" customFormat="1" ht="35.25" customHeight="1">
      <c r="A12" s="81"/>
      <c r="B12" s="56"/>
      <c r="C12" s="62" t="s">
        <v>699</v>
      </c>
      <c r="D12" s="59"/>
      <c r="E12" s="46"/>
      <c r="F12" s="56"/>
      <c r="G12" s="2"/>
      <c r="H12" s="2"/>
      <c r="I12" s="2"/>
      <c r="J12" s="2"/>
      <c r="K12" s="2"/>
      <c r="L12" s="87"/>
      <c r="N12" s="110"/>
      <c r="O12" s="89"/>
      <c r="W12" s="61"/>
    </row>
    <row r="13" spans="1:23" s="4" customFormat="1" ht="35.25" customHeight="1">
      <c r="A13" s="81"/>
      <c r="B13" s="56"/>
      <c r="C13" s="79" t="s">
        <v>700</v>
      </c>
      <c r="D13" s="59"/>
      <c r="E13" s="46"/>
      <c r="F13" s="56"/>
      <c r="G13" s="2"/>
      <c r="H13" s="2"/>
      <c r="I13" s="2"/>
      <c r="J13" s="2"/>
      <c r="K13" s="2"/>
      <c r="L13" s="87"/>
      <c r="N13" s="110"/>
      <c r="O13" s="89"/>
      <c r="W13" s="61"/>
    </row>
    <row r="14" spans="1:23" s="4" customFormat="1" ht="35.25" customHeight="1">
      <c r="A14" s="81"/>
      <c r="B14" s="56"/>
      <c r="C14" s="79" t="s">
        <v>701</v>
      </c>
      <c r="D14" s="59"/>
      <c r="E14" s="46"/>
      <c r="F14" s="56"/>
      <c r="G14" s="2"/>
      <c r="H14" s="2"/>
      <c r="I14" s="2"/>
      <c r="J14" s="2"/>
      <c r="K14" s="2"/>
      <c r="L14" s="87" t="s">
        <v>751</v>
      </c>
      <c r="N14" s="110"/>
      <c r="O14" s="89"/>
      <c r="W14" s="61"/>
    </row>
    <row r="15" spans="1:23" s="4" customFormat="1" ht="35.25" customHeight="1">
      <c r="A15" s="81"/>
      <c r="B15" s="56"/>
      <c r="C15" s="62" t="s">
        <v>214</v>
      </c>
      <c r="D15" s="59"/>
      <c r="E15" s="46"/>
      <c r="F15" s="56"/>
      <c r="G15" s="2"/>
      <c r="H15" s="2"/>
      <c r="I15" s="2"/>
      <c r="J15" s="2"/>
      <c r="K15" s="2"/>
      <c r="L15" s="87"/>
      <c r="N15" s="110"/>
      <c r="O15" s="89"/>
      <c r="W15" s="61"/>
    </row>
    <row r="16" spans="1:23" s="4" customFormat="1" ht="35.25" customHeight="1">
      <c r="A16" s="81"/>
      <c r="B16" s="56"/>
      <c r="C16" s="62" t="s">
        <v>702</v>
      </c>
      <c r="D16" s="59"/>
      <c r="E16" s="46"/>
      <c r="F16" s="56"/>
      <c r="G16" s="2"/>
      <c r="H16" s="2"/>
      <c r="I16" s="2"/>
      <c r="J16" s="2"/>
      <c r="K16" s="2"/>
      <c r="L16" s="87"/>
      <c r="N16" s="110"/>
      <c r="O16" s="89"/>
      <c r="W16" s="61"/>
    </row>
    <row r="17" spans="1:23" s="4" customFormat="1" ht="35.25" customHeight="1">
      <c r="A17" s="81"/>
      <c r="B17" s="56"/>
      <c r="C17" s="62" t="s">
        <v>215</v>
      </c>
      <c r="D17" s="59"/>
      <c r="E17" s="46"/>
      <c r="F17" s="56"/>
      <c r="G17" s="2"/>
      <c r="H17" s="2"/>
      <c r="I17" s="2"/>
      <c r="J17" s="2"/>
      <c r="K17" s="2"/>
      <c r="L17" s="87"/>
      <c r="N17" s="110"/>
      <c r="O17" s="89"/>
      <c r="W17" s="61"/>
    </row>
    <row r="18" spans="1:23" s="4" customFormat="1" ht="35.25" customHeight="1">
      <c r="A18" s="81"/>
      <c r="B18" s="56"/>
      <c r="C18" s="62" t="s">
        <v>703</v>
      </c>
      <c r="D18" s="59"/>
      <c r="E18" s="46"/>
      <c r="F18" s="56"/>
      <c r="G18" s="2"/>
      <c r="H18" s="2"/>
      <c r="I18" s="2"/>
      <c r="J18" s="2"/>
      <c r="K18" s="2"/>
      <c r="L18" s="87"/>
      <c r="N18" s="110"/>
      <c r="O18" s="89"/>
      <c r="W18" s="61"/>
    </row>
    <row r="19" spans="1:23" s="4" customFormat="1" ht="35.25" customHeight="1">
      <c r="A19" s="81"/>
      <c r="B19" s="56"/>
      <c r="C19" s="62" t="s">
        <v>216</v>
      </c>
      <c r="D19" s="59"/>
      <c r="E19" s="46"/>
      <c r="F19" s="56"/>
      <c r="G19" s="2"/>
      <c r="H19" s="2"/>
      <c r="I19" s="2"/>
      <c r="J19" s="2"/>
      <c r="K19" s="2"/>
      <c r="L19" s="87"/>
      <c r="N19" s="110"/>
      <c r="O19" s="89"/>
      <c r="W19" s="61"/>
    </row>
    <row r="20" spans="1:23" s="4" customFormat="1" ht="23.25" customHeight="1">
      <c r="A20" s="81"/>
      <c r="B20" s="56"/>
      <c r="C20" s="62" t="s">
        <v>704</v>
      </c>
      <c r="D20" s="59"/>
      <c r="E20" s="46"/>
      <c r="F20" s="56"/>
      <c r="G20" s="2"/>
      <c r="H20" s="2"/>
      <c r="I20" s="2"/>
      <c r="J20" s="2"/>
      <c r="K20" s="2"/>
      <c r="L20" s="87"/>
      <c r="N20" s="110"/>
      <c r="O20" s="89"/>
      <c r="W20" s="61"/>
    </row>
    <row r="21" spans="1:23" s="4" customFormat="1" ht="23.25" customHeight="1">
      <c r="A21" s="81"/>
      <c r="B21" s="56"/>
      <c r="C21" s="62" t="s">
        <v>705</v>
      </c>
      <c r="D21" s="59"/>
      <c r="E21" s="46"/>
      <c r="F21" s="56"/>
      <c r="G21" s="2"/>
      <c r="H21" s="2"/>
      <c r="I21" s="2"/>
      <c r="J21" s="2"/>
      <c r="K21" s="2"/>
      <c r="L21" s="87"/>
      <c r="N21" s="110"/>
      <c r="O21" s="89"/>
      <c r="W21" s="61"/>
    </row>
    <row r="22" spans="1:23" s="4" customFormat="1" ht="23.25" customHeight="1">
      <c r="A22" s="81"/>
      <c r="B22" s="56"/>
      <c r="C22" s="62" t="s">
        <v>706</v>
      </c>
      <c r="D22" s="59"/>
      <c r="E22" s="46"/>
      <c r="F22" s="56"/>
      <c r="G22" s="2"/>
      <c r="H22" s="2"/>
      <c r="I22" s="2"/>
      <c r="J22" s="2"/>
      <c r="K22" s="2"/>
      <c r="L22" s="87"/>
      <c r="N22" s="110"/>
      <c r="O22" s="89"/>
      <c r="W22" s="61"/>
    </row>
    <row r="23" spans="1:23" s="4" customFormat="1" ht="23.25" customHeight="1">
      <c r="A23" s="81"/>
      <c r="B23" s="56"/>
      <c r="C23" s="62" t="s">
        <v>707</v>
      </c>
      <c r="D23" s="59"/>
      <c r="E23" s="46"/>
      <c r="F23" s="56"/>
      <c r="G23" s="2"/>
      <c r="H23" s="2"/>
      <c r="I23" s="2"/>
      <c r="J23" s="2"/>
      <c r="K23" s="2"/>
      <c r="L23" s="87"/>
      <c r="N23" s="110"/>
      <c r="O23" s="89"/>
      <c r="W23" s="61"/>
    </row>
    <row r="24" spans="1:23" s="4" customFormat="1" ht="23.25" customHeight="1">
      <c r="A24" s="81"/>
      <c r="B24" s="56"/>
      <c r="C24" s="62" t="s">
        <v>708</v>
      </c>
      <c r="D24" s="59"/>
      <c r="E24" s="46"/>
      <c r="F24" s="56"/>
      <c r="G24" s="2"/>
      <c r="H24" s="2"/>
      <c r="I24" s="2"/>
      <c r="J24" s="2"/>
      <c r="K24" s="2"/>
      <c r="L24" s="87"/>
      <c r="N24" s="110"/>
      <c r="O24" s="89"/>
      <c r="W24" s="61"/>
    </row>
    <row r="25" spans="1:23" s="4" customFormat="1" ht="23.25" customHeight="1">
      <c r="A25" s="81"/>
      <c r="B25" s="56"/>
      <c r="C25" s="79" t="s">
        <v>709</v>
      </c>
      <c r="D25" s="59"/>
      <c r="E25" s="46"/>
      <c r="F25" s="56"/>
      <c r="G25" s="2"/>
      <c r="H25" s="2"/>
      <c r="I25" s="2"/>
      <c r="J25" s="2"/>
      <c r="K25" s="2"/>
      <c r="L25" s="87"/>
      <c r="N25" s="110"/>
      <c r="O25" s="89"/>
      <c r="W25" s="61"/>
    </row>
    <row r="26" spans="1:23" s="106" customFormat="1" ht="35.25" customHeight="1">
      <c r="A26" s="83"/>
      <c r="B26" s="107"/>
      <c r="C26" s="362" t="s">
        <v>1193</v>
      </c>
      <c r="D26" s="360"/>
      <c r="E26" s="313"/>
      <c r="F26" s="107"/>
      <c r="G26" s="107"/>
      <c r="H26" s="107"/>
      <c r="I26" s="107"/>
      <c r="J26" s="107"/>
      <c r="K26" s="107"/>
      <c r="L26" s="314"/>
      <c r="N26" s="315"/>
      <c r="O26" s="316"/>
      <c r="W26" s="361"/>
    </row>
    <row r="27" spans="1:23" s="4" customFormat="1" ht="35.25" customHeight="1">
      <c r="A27" s="81"/>
      <c r="B27" s="56"/>
      <c r="C27" s="62" t="s">
        <v>699</v>
      </c>
      <c r="D27" s="59"/>
      <c r="E27" s="46"/>
      <c r="F27" s="56"/>
      <c r="G27" s="2"/>
      <c r="H27" s="2"/>
      <c r="I27" s="2"/>
      <c r="J27" s="2"/>
      <c r="K27" s="2"/>
      <c r="L27" s="87"/>
      <c r="N27" s="110"/>
      <c r="O27" s="89"/>
      <c r="W27" s="61"/>
    </row>
    <row r="28" spans="1:23" s="4" customFormat="1" ht="35.25" customHeight="1">
      <c r="A28" s="81"/>
      <c r="B28" s="56"/>
      <c r="C28" s="79" t="s">
        <v>747</v>
      </c>
      <c r="D28" s="59"/>
      <c r="E28" s="46"/>
      <c r="F28" s="56"/>
      <c r="G28" s="2"/>
      <c r="H28" s="2"/>
      <c r="I28" s="2"/>
      <c r="J28" s="2"/>
      <c r="K28" s="2"/>
      <c r="L28" s="87"/>
      <c r="N28" s="110"/>
      <c r="O28" s="89"/>
      <c r="W28" s="61"/>
    </row>
    <row r="29" spans="1:23" s="4" customFormat="1" ht="35.25" customHeight="1">
      <c r="A29" s="81"/>
      <c r="B29" s="56"/>
      <c r="C29" s="79" t="s">
        <v>701</v>
      </c>
      <c r="D29" s="59"/>
      <c r="E29" s="46"/>
      <c r="F29" s="56"/>
      <c r="G29" s="2"/>
      <c r="H29" s="2"/>
      <c r="I29" s="2"/>
      <c r="J29" s="2"/>
      <c r="K29" s="2"/>
      <c r="L29" s="87" t="s">
        <v>751</v>
      </c>
      <c r="N29" s="110"/>
      <c r="O29" s="89"/>
      <c r="W29" s="61"/>
    </row>
    <row r="30" spans="1:23" s="4" customFormat="1" ht="35.25" customHeight="1">
      <c r="A30" s="81"/>
      <c r="B30" s="56"/>
      <c r="C30" s="62" t="s">
        <v>214</v>
      </c>
      <c r="D30" s="59"/>
      <c r="E30" s="46"/>
      <c r="F30" s="56"/>
      <c r="G30" s="2"/>
      <c r="H30" s="2"/>
      <c r="I30" s="2"/>
      <c r="J30" s="2"/>
      <c r="K30" s="2"/>
      <c r="L30" s="87"/>
      <c r="N30" s="110"/>
      <c r="O30" s="89"/>
      <c r="W30" s="61"/>
    </row>
    <row r="31" spans="1:23" s="4" customFormat="1" ht="35.25" customHeight="1">
      <c r="A31" s="81"/>
      <c r="B31" s="56"/>
      <c r="C31" s="62" t="s">
        <v>702</v>
      </c>
      <c r="D31" s="59"/>
      <c r="E31" s="46"/>
      <c r="F31" s="56"/>
      <c r="G31" s="2"/>
      <c r="H31" s="2"/>
      <c r="I31" s="2"/>
      <c r="J31" s="2"/>
      <c r="K31" s="2"/>
      <c r="L31" s="87"/>
      <c r="N31" s="110"/>
      <c r="O31" s="89"/>
      <c r="W31" s="61"/>
    </row>
    <row r="32" spans="1:23" s="4" customFormat="1" ht="35.25" customHeight="1">
      <c r="A32" s="81"/>
      <c r="B32" s="56"/>
      <c r="C32" s="62" t="s">
        <v>215</v>
      </c>
      <c r="D32" s="59"/>
      <c r="E32" s="46"/>
      <c r="F32" s="56"/>
      <c r="G32" s="2"/>
      <c r="H32" s="2"/>
      <c r="I32" s="2"/>
      <c r="J32" s="2"/>
      <c r="K32" s="2"/>
      <c r="L32" s="87"/>
      <c r="N32" s="110"/>
      <c r="O32" s="89"/>
      <c r="W32" s="61"/>
    </row>
    <row r="33" spans="1:23" s="4" customFormat="1" ht="35.25" customHeight="1">
      <c r="A33" s="81"/>
      <c r="B33" s="56"/>
      <c r="C33" s="62" t="s">
        <v>703</v>
      </c>
      <c r="D33" s="59"/>
      <c r="E33" s="46"/>
      <c r="F33" s="56"/>
      <c r="G33" s="2"/>
      <c r="H33" s="2"/>
      <c r="I33" s="2"/>
      <c r="J33" s="2"/>
      <c r="K33" s="2"/>
      <c r="L33" s="87"/>
      <c r="N33" s="110"/>
      <c r="O33" s="89"/>
      <c r="W33" s="61"/>
    </row>
    <row r="34" spans="1:23" s="4" customFormat="1" ht="35.25" customHeight="1">
      <c r="A34" s="81"/>
      <c r="B34" s="56"/>
      <c r="C34" s="62" t="s">
        <v>216</v>
      </c>
      <c r="D34" s="59"/>
      <c r="E34" s="46"/>
      <c r="F34" s="56"/>
      <c r="G34" s="2"/>
      <c r="H34" s="2"/>
      <c r="I34" s="2"/>
      <c r="J34" s="2"/>
      <c r="K34" s="2"/>
      <c r="L34" s="87"/>
      <c r="N34" s="110"/>
      <c r="O34" s="89"/>
      <c r="W34" s="61"/>
    </row>
    <row r="35" spans="1:23" s="4" customFormat="1" ht="23.25" customHeight="1">
      <c r="A35" s="81"/>
      <c r="B35" s="56"/>
      <c r="C35" s="62" t="s">
        <v>704</v>
      </c>
      <c r="D35" s="59"/>
      <c r="E35" s="46"/>
      <c r="F35" s="56"/>
      <c r="G35" s="2"/>
      <c r="H35" s="2"/>
      <c r="I35" s="2"/>
      <c r="J35" s="2"/>
      <c r="K35" s="2"/>
      <c r="L35" s="87"/>
      <c r="N35" s="110"/>
      <c r="O35" s="89"/>
      <c r="W35" s="61"/>
    </row>
    <row r="36" spans="1:23" s="4" customFormat="1" ht="23.25" customHeight="1">
      <c r="A36" s="81"/>
      <c r="B36" s="56"/>
      <c r="C36" s="62" t="s">
        <v>705</v>
      </c>
      <c r="D36" s="59"/>
      <c r="E36" s="46"/>
      <c r="F36" s="56"/>
      <c r="G36" s="2"/>
      <c r="H36" s="2"/>
      <c r="I36" s="2"/>
      <c r="J36" s="2"/>
      <c r="K36" s="2"/>
      <c r="L36" s="87"/>
      <c r="N36" s="110"/>
      <c r="O36" s="89"/>
      <c r="W36" s="61"/>
    </row>
    <row r="37" spans="1:23" s="4" customFormat="1" ht="23.25" customHeight="1">
      <c r="A37" s="81"/>
      <c r="B37" s="56"/>
      <c r="C37" s="62" t="s">
        <v>706</v>
      </c>
      <c r="D37" s="59"/>
      <c r="E37" s="46"/>
      <c r="F37" s="56"/>
      <c r="G37" s="2"/>
      <c r="H37" s="2"/>
      <c r="I37" s="2"/>
      <c r="J37" s="2"/>
      <c r="K37" s="2"/>
      <c r="L37" s="87"/>
      <c r="N37" s="110"/>
      <c r="O37" s="89"/>
      <c r="W37" s="61"/>
    </row>
    <row r="38" spans="1:23" s="4" customFormat="1" ht="23.25" customHeight="1">
      <c r="A38" s="81"/>
      <c r="B38" s="56"/>
      <c r="C38" s="62" t="s">
        <v>707</v>
      </c>
      <c r="D38" s="59"/>
      <c r="E38" s="46"/>
      <c r="F38" s="56"/>
      <c r="G38" s="2"/>
      <c r="H38" s="2"/>
      <c r="I38" s="2"/>
      <c r="J38" s="2"/>
      <c r="K38" s="2"/>
      <c r="L38" s="87"/>
      <c r="N38" s="110"/>
      <c r="O38" s="89"/>
      <c r="W38" s="61"/>
    </row>
    <row r="39" spans="1:23" s="4" customFormat="1" ht="23.25" customHeight="1">
      <c r="A39" s="81"/>
      <c r="B39" s="56"/>
      <c r="C39" s="62" t="s">
        <v>708</v>
      </c>
      <c r="D39" s="59"/>
      <c r="E39" s="46"/>
      <c r="F39" s="56"/>
      <c r="G39" s="2"/>
      <c r="H39" s="2"/>
      <c r="I39" s="2"/>
      <c r="J39" s="2"/>
      <c r="K39" s="2"/>
      <c r="L39" s="87"/>
      <c r="N39" s="110"/>
      <c r="O39" s="89"/>
      <c r="W39" s="61"/>
    </row>
    <row r="40" spans="1:23" s="4" customFormat="1" ht="23.25" customHeight="1">
      <c r="A40" s="81"/>
      <c r="B40" s="56"/>
      <c r="C40" s="79" t="s">
        <v>709</v>
      </c>
      <c r="D40" s="59"/>
      <c r="E40" s="46"/>
      <c r="F40" s="56"/>
      <c r="G40" s="2"/>
      <c r="H40" s="2"/>
      <c r="I40" s="2"/>
      <c r="J40" s="2"/>
      <c r="K40" s="2"/>
      <c r="L40" s="87"/>
      <c r="N40" s="110"/>
      <c r="O40" s="89"/>
      <c r="W40" s="61"/>
    </row>
    <row r="41" spans="1:23" s="4" customFormat="1" ht="55.5" customHeight="1">
      <c r="A41" s="81" t="s">
        <v>711</v>
      </c>
      <c r="B41" s="56">
        <f>IF(F41&lt;&gt;0,MAX($B$6:B40)+1,0)</f>
        <v>6</v>
      </c>
      <c r="C41" s="62" t="s">
        <v>710</v>
      </c>
      <c r="D41" s="59" t="s">
        <v>711</v>
      </c>
      <c r="E41" s="46" t="s">
        <v>217</v>
      </c>
      <c r="F41" s="56">
        <f t="shared" ref="F41" si="2">SUM(G41:K41)</f>
        <v>2</v>
      </c>
      <c r="G41" s="2"/>
      <c r="H41" s="2">
        <v>1</v>
      </c>
      <c r="I41" s="2">
        <v>1</v>
      </c>
      <c r="J41" s="2"/>
      <c r="K41" s="2"/>
      <c r="L41" s="87"/>
      <c r="N41" s="110"/>
      <c r="O41" s="89"/>
      <c r="W41" s="61"/>
    </row>
    <row r="42" spans="1:23" s="4" customFormat="1" ht="35.25" customHeight="1">
      <c r="A42" s="81"/>
      <c r="B42" s="56"/>
      <c r="C42" s="79" t="s">
        <v>745</v>
      </c>
      <c r="D42" s="59"/>
      <c r="E42" s="46"/>
      <c r="F42" s="56"/>
      <c r="G42" s="2"/>
      <c r="H42" s="2"/>
      <c r="I42" s="2"/>
      <c r="J42" s="2"/>
      <c r="K42" s="2"/>
      <c r="L42" s="87"/>
      <c r="N42" s="110"/>
      <c r="O42" s="89"/>
      <c r="W42" s="61"/>
    </row>
    <row r="43" spans="1:23" s="4" customFormat="1" ht="35.25" customHeight="1">
      <c r="A43" s="81"/>
      <c r="B43" s="56"/>
      <c r="C43" s="79" t="s">
        <v>746</v>
      </c>
      <c r="D43" s="59"/>
      <c r="E43" s="46"/>
      <c r="F43" s="56"/>
      <c r="G43" s="2"/>
      <c r="H43" s="2"/>
      <c r="I43" s="2"/>
      <c r="J43" s="2"/>
      <c r="K43" s="2"/>
      <c r="L43" s="87"/>
      <c r="N43" s="110"/>
      <c r="O43" s="89"/>
      <c r="W43" s="61"/>
    </row>
    <row r="44" spans="1:23" s="4" customFormat="1" ht="35.25" customHeight="1">
      <c r="A44" s="81"/>
      <c r="B44" s="56"/>
      <c r="C44" s="79" t="s">
        <v>747</v>
      </c>
      <c r="D44" s="59"/>
      <c r="E44" s="46"/>
      <c r="F44" s="56"/>
      <c r="G44" s="2"/>
      <c r="H44" s="2"/>
      <c r="I44" s="2"/>
      <c r="J44" s="2"/>
      <c r="K44" s="2"/>
      <c r="L44" s="87"/>
      <c r="N44" s="110"/>
      <c r="O44" s="89"/>
      <c r="W44" s="61"/>
    </row>
    <row r="45" spans="1:23" s="4" customFormat="1" ht="35.25" customHeight="1">
      <c r="A45" s="81"/>
      <c r="B45" s="56"/>
      <c r="C45" s="79" t="s">
        <v>748</v>
      </c>
      <c r="D45" s="59"/>
      <c r="E45" s="46"/>
      <c r="F45" s="56"/>
      <c r="G45" s="2"/>
      <c r="H45" s="2"/>
      <c r="I45" s="2"/>
      <c r="J45" s="2"/>
      <c r="K45" s="2"/>
      <c r="L45" s="87" t="s">
        <v>751</v>
      </c>
      <c r="N45" s="110"/>
      <c r="O45" s="89"/>
      <c r="W45" s="61"/>
    </row>
    <row r="46" spans="1:23" s="4" customFormat="1" ht="35.25" customHeight="1">
      <c r="A46" s="81"/>
      <c r="B46" s="56"/>
      <c r="C46" s="62" t="s">
        <v>214</v>
      </c>
      <c r="D46" s="59"/>
      <c r="E46" s="46"/>
      <c r="F46" s="56"/>
      <c r="G46" s="2"/>
      <c r="H46" s="2"/>
      <c r="I46" s="2"/>
      <c r="J46" s="2"/>
      <c r="K46" s="2"/>
      <c r="L46" s="87"/>
      <c r="N46" s="110"/>
      <c r="O46" s="89"/>
      <c r="W46" s="61"/>
    </row>
    <row r="47" spans="1:23" s="4" customFormat="1" ht="35.25" customHeight="1">
      <c r="A47" s="81"/>
      <c r="B47" s="56"/>
      <c r="C47" s="362" t="s">
        <v>1194</v>
      </c>
      <c r="D47" s="59"/>
      <c r="E47" s="46"/>
      <c r="F47" s="56"/>
      <c r="G47" s="2"/>
      <c r="H47" s="2"/>
      <c r="I47" s="2"/>
      <c r="J47" s="2"/>
      <c r="K47" s="2"/>
      <c r="L47" s="87"/>
      <c r="N47" s="110"/>
      <c r="O47" s="89"/>
      <c r="W47" s="61"/>
    </row>
    <row r="48" spans="1:23" s="4" customFormat="1" ht="35.25" customHeight="1">
      <c r="A48" s="81"/>
      <c r="B48" s="56"/>
      <c r="C48" s="62" t="s">
        <v>215</v>
      </c>
      <c r="D48" s="59"/>
      <c r="E48" s="46"/>
      <c r="F48" s="56"/>
      <c r="G48" s="2"/>
      <c r="H48" s="2"/>
      <c r="I48" s="2"/>
      <c r="J48" s="2"/>
      <c r="K48" s="2"/>
      <c r="L48" s="87"/>
      <c r="N48" s="110"/>
      <c r="O48" s="89"/>
      <c r="W48" s="61"/>
    </row>
    <row r="49" spans="1:23" s="4" customFormat="1" ht="35.25" customHeight="1">
      <c r="A49" s="81"/>
      <c r="B49" s="56"/>
      <c r="C49" s="79" t="s">
        <v>749</v>
      </c>
      <c r="D49" s="59"/>
      <c r="E49" s="46"/>
      <c r="F49" s="56"/>
      <c r="G49" s="2"/>
      <c r="H49" s="2"/>
      <c r="I49" s="2"/>
      <c r="J49" s="2"/>
      <c r="K49" s="2"/>
      <c r="L49" s="87"/>
      <c r="N49" s="110"/>
      <c r="O49" s="89"/>
      <c r="W49" s="61"/>
    </row>
    <row r="50" spans="1:23" s="4" customFormat="1" ht="35.25" customHeight="1">
      <c r="A50" s="81"/>
      <c r="B50" s="56"/>
      <c r="C50" s="79" t="s">
        <v>750</v>
      </c>
      <c r="D50" s="59"/>
      <c r="E50" s="46"/>
      <c r="F50" s="56"/>
      <c r="G50" s="2"/>
      <c r="H50" s="2"/>
      <c r="I50" s="2"/>
      <c r="J50" s="2"/>
      <c r="K50" s="2"/>
      <c r="L50" s="87"/>
      <c r="N50" s="110"/>
      <c r="O50" s="89"/>
      <c r="W50" s="61"/>
    </row>
    <row r="51" spans="1:23" s="4" customFormat="1" ht="23.25" customHeight="1">
      <c r="A51" s="81"/>
      <c r="B51" s="56"/>
      <c r="C51" s="62" t="s">
        <v>704</v>
      </c>
      <c r="D51" s="59"/>
      <c r="E51" s="46"/>
      <c r="F51" s="56"/>
      <c r="G51" s="2"/>
      <c r="H51" s="2"/>
      <c r="I51" s="2"/>
      <c r="J51" s="2"/>
      <c r="K51" s="2"/>
      <c r="L51" s="87"/>
      <c r="N51" s="110"/>
      <c r="O51" s="89"/>
      <c r="W51" s="61"/>
    </row>
    <row r="52" spans="1:23" s="4" customFormat="1" ht="23.25" customHeight="1">
      <c r="A52" s="81"/>
      <c r="B52" s="56"/>
      <c r="C52" s="62" t="s">
        <v>705</v>
      </c>
      <c r="D52" s="59"/>
      <c r="E52" s="46"/>
      <c r="F52" s="56"/>
      <c r="G52" s="2"/>
      <c r="H52" s="2"/>
      <c r="I52" s="2"/>
      <c r="J52" s="2"/>
      <c r="K52" s="2"/>
      <c r="L52" s="87"/>
      <c r="N52" s="110"/>
      <c r="O52" s="89"/>
      <c r="W52" s="61"/>
    </row>
    <row r="53" spans="1:23" s="4" customFormat="1" ht="23.25" customHeight="1">
      <c r="A53" s="81"/>
      <c r="B53" s="56"/>
      <c r="C53" s="62" t="s">
        <v>706</v>
      </c>
      <c r="D53" s="59"/>
      <c r="E53" s="46"/>
      <c r="F53" s="56"/>
      <c r="G53" s="2"/>
      <c r="H53" s="2"/>
      <c r="I53" s="2"/>
      <c r="J53" s="2"/>
      <c r="K53" s="2"/>
      <c r="L53" s="87"/>
      <c r="N53" s="110"/>
      <c r="O53" s="89"/>
      <c r="W53" s="61"/>
    </row>
    <row r="54" spans="1:23" s="4" customFormat="1" ht="23.25" customHeight="1">
      <c r="A54" s="81"/>
      <c r="B54" s="56"/>
      <c r="C54" s="62" t="s">
        <v>707</v>
      </c>
      <c r="D54" s="59"/>
      <c r="E54" s="46"/>
      <c r="F54" s="56"/>
      <c r="G54" s="2"/>
      <c r="H54" s="2"/>
      <c r="I54" s="2"/>
      <c r="J54" s="2"/>
      <c r="K54" s="2"/>
      <c r="L54" s="87"/>
      <c r="N54" s="110"/>
      <c r="O54" s="89"/>
      <c r="W54" s="61"/>
    </row>
    <row r="55" spans="1:23" s="4" customFormat="1" ht="23.25" customHeight="1">
      <c r="A55" s="81"/>
      <c r="B55" s="56"/>
      <c r="C55" s="62" t="s">
        <v>708</v>
      </c>
      <c r="D55" s="59"/>
      <c r="E55" s="46"/>
      <c r="F55" s="56"/>
      <c r="G55" s="2"/>
      <c r="H55" s="2"/>
      <c r="I55" s="2"/>
      <c r="J55" s="2"/>
      <c r="K55" s="2"/>
      <c r="L55" s="87"/>
      <c r="N55" s="110"/>
      <c r="O55" s="89"/>
      <c r="W55" s="61"/>
    </row>
    <row r="56" spans="1:23" s="4" customFormat="1" ht="23.25" customHeight="1">
      <c r="A56" s="81"/>
      <c r="B56" s="56"/>
      <c r="C56" s="79" t="s">
        <v>709</v>
      </c>
      <c r="D56" s="59"/>
      <c r="E56" s="46"/>
      <c r="F56" s="56"/>
      <c r="G56" s="2"/>
      <c r="H56" s="2"/>
      <c r="I56" s="2"/>
      <c r="J56" s="2"/>
      <c r="K56" s="2"/>
      <c r="L56" s="87"/>
      <c r="N56" s="110"/>
      <c r="O56" s="89"/>
      <c r="W56" s="61"/>
    </row>
    <row r="57" spans="1:23" ht="21.75" customHeight="1">
      <c r="A57" s="81" t="s">
        <v>75</v>
      </c>
      <c r="B57" s="56">
        <f>IF(F57&lt;&gt;0,MAX($B$6:B56)+1,0)</f>
        <v>7</v>
      </c>
      <c r="C57" s="76" t="s">
        <v>74</v>
      </c>
      <c r="D57" s="59" t="s">
        <v>75</v>
      </c>
      <c r="E57" s="46" t="s">
        <v>76</v>
      </c>
      <c r="F57" s="56">
        <f t="shared" si="1"/>
        <v>3</v>
      </c>
      <c r="G57" s="56"/>
      <c r="H57" s="56"/>
      <c r="I57" s="56"/>
      <c r="J57" s="56"/>
      <c r="K57" s="56">
        <v>3</v>
      </c>
      <c r="L57" s="57"/>
      <c r="M57" s="50">
        <f t="shared" si="0"/>
        <v>1</v>
      </c>
      <c r="O57" s="60"/>
    </row>
    <row r="58" spans="1:23">
      <c r="A58" s="81" t="s">
        <v>171</v>
      </c>
      <c r="B58" s="56">
        <f>IF(F58&lt;&gt;0,MAX($B$6:B57)+1,0)</f>
        <v>8</v>
      </c>
      <c r="C58" s="76" t="s">
        <v>172</v>
      </c>
      <c r="D58" s="59" t="s">
        <v>171</v>
      </c>
      <c r="E58" s="46" t="s">
        <v>211</v>
      </c>
      <c r="F58" s="56">
        <f t="shared" si="1"/>
        <v>1</v>
      </c>
      <c r="G58" s="56"/>
      <c r="H58" s="56"/>
      <c r="I58" s="56"/>
      <c r="J58" s="56"/>
      <c r="K58" s="56">
        <v>1</v>
      </c>
      <c r="L58" s="57"/>
      <c r="M58" s="50">
        <f t="shared" si="0"/>
        <v>1</v>
      </c>
      <c r="O58" s="60"/>
    </row>
    <row r="59" spans="1:23" ht="21.75" customHeight="1">
      <c r="A59" s="81"/>
      <c r="B59" s="56"/>
      <c r="C59" s="62" t="s">
        <v>233</v>
      </c>
      <c r="D59" s="59"/>
      <c r="E59" s="46"/>
      <c r="F59" s="111">
        <f t="shared" ref="F59:F74" si="3">SUM(G59:K59)</f>
        <v>0</v>
      </c>
      <c r="G59" s="56"/>
      <c r="H59" s="56"/>
      <c r="I59" s="56"/>
      <c r="J59" s="56"/>
      <c r="K59" s="56"/>
      <c r="L59" s="82"/>
      <c r="O59" s="60"/>
    </row>
    <row r="60" spans="1:23" ht="21.75" customHeight="1">
      <c r="A60" s="81"/>
      <c r="B60" s="56"/>
      <c r="C60" s="62" t="s">
        <v>843</v>
      </c>
      <c r="D60" s="59"/>
      <c r="E60" s="46"/>
      <c r="F60" s="111">
        <f t="shared" si="3"/>
        <v>0</v>
      </c>
      <c r="G60" s="56"/>
      <c r="H60" s="56"/>
      <c r="I60" s="56"/>
      <c r="J60" s="56"/>
      <c r="K60" s="56"/>
      <c r="L60" s="82"/>
      <c r="O60" s="60"/>
    </row>
    <row r="61" spans="1:23" ht="21.75" customHeight="1">
      <c r="A61" s="81"/>
      <c r="B61" s="56"/>
      <c r="C61" s="62" t="s">
        <v>213</v>
      </c>
      <c r="D61" s="59"/>
      <c r="E61" s="46"/>
      <c r="F61" s="111">
        <f t="shared" si="3"/>
        <v>0</v>
      </c>
      <c r="G61" s="56"/>
      <c r="H61" s="56"/>
      <c r="I61" s="56"/>
      <c r="J61" s="56"/>
      <c r="K61" s="56"/>
      <c r="L61" s="82"/>
      <c r="O61" s="60"/>
    </row>
    <row r="62" spans="1:23" ht="21.75" customHeight="1">
      <c r="A62" s="81"/>
      <c r="B62" s="56"/>
      <c r="C62" s="62" t="s">
        <v>214</v>
      </c>
      <c r="D62" s="59"/>
      <c r="E62" s="46"/>
      <c r="F62" s="111">
        <f t="shared" si="3"/>
        <v>0</v>
      </c>
      <c r="G62" s="56"/>
      <c r="H62" s="56"/>
      <c r="I62" s="56"/>
      <c r="J62" s="56"/>
      <c r="K62" s="56"/>
      <c r="L62" s="82"/>
      <c r="O62" s="60"/>
    </row>
    <row r="63" spans="1:23" ht="21.75" customHeight="1">
      <c r="A63" s="81"/>
      <c r="B63" s="56"/>
      <c r="C63" s="79" t="s">
        <v>234</v>
      </c>
      <c r="D63" s="59"/>
      <c r="E63" s="46"/>
      <c r="F63" s="111">
        <f t="shared" si="3"/>
        <v>0</v>
      </c>
      <c r="G63" s="56"/>
      <c r="H63" s="56"/>
      <c r="I63" s="56"/>
      <c r="J63" s="56"/>
      <c r="K63" s="56"/>
      <c r="L63" s="82"/>
      <c r="O63" s="60"/>
    </row>
    <row r="64" spans="1:23" ht="21.75" customHeight="1">
      <c r="A64" s="81"/>
      <c r="B64" s="56"/>
      <c r="C64" s="62" t="s">
        <v>215</v>
      </c>
      <c r="D64" s="59"/>
      <c r="E64" s="46"/>
      <c r="F64" s="111">
        <f t="shared" si="3"/>
        <v>0</v>
      </c>
      <c r="G64" s="56"/>
      <c r="H64" s="56"/>
      <c r="I64" s="56"/>
      <c r="J64" s="56"/>
      <c r="K64" s="56"/>
      <c r="L64" s="82"/>
      <c r="O64" s="60"/>
    </row>
    <row r="65" spans="1:1023 1030:2043 2050:4093 4100:6143 6150:7163 7170:9213 9220:11263 11270:12283 12290:14333 14340:16383" ht="30.75" customHeight="1">
      <c r="A65" s="81"/>
      <c r="B65" s="56"/>
      <c r="C65" s="62" t="s">
        <v>216</v>
      </c>
      <c r="D65" s="59"/>
      <c r="E65" s="46"/>
      <c r="F65" s="111">
        <f t="shared" si="3"/>
        <v>0</v>
      </c>
      <c r="G65" s="56"/>
      <c r="H65" s="56"/>
      <c r="I65" s="56"/>
      <c r="J65" s="56"/>
      <c r="K65" s="56"/>
      <c r="L65" s="82"/>
      <c r="O65" s="60"/>
    </row>
    <row r="66" spans="1:1023 1030:2043 2050:4093 4100:6143 6150:7163 7170:9213 9220:11263 11270:12283 12290:14333 14340:16383" s="56" customFormat="1" ht="30.75" customHeight="1">
      <c r="A66" s="62" t="s">
        <v>322</v>
      </c>
      <c r="B66" s="59">
        <v>9</v>
      </c>
      <c r="C66" s="112" t="s">
        <v>320</v>
      </c>
      <c r="D66" s="56" t="s">
        <v>321</v>
      </c>
      <c r="F66" s="56">
        <f t="shared" si="3"/>
        <v>1</v>
      </c>
      <c r="G66" s="108"/>
      <c r="J66" s="108"/>
      <c r="K66" s="2">
        <v>1</v>
      </c>
      <c r="L66" s="59"/>
      <c r="M66" s="46"/>
      <c r="T66" s="108"/>
      <c r="U66" s="62"/>
      <c r="V66" s="59"/>
      <c r="W66" s="46"/>
      <c r="AD66" s="108"/>
      <c r="AE66" s="62"/>
      <c r="AF66" s="59"/>
      <c r="AG66" s="46"/>
      <c r="AN66" s="108"/>
      <c r="AO66" s="62"/>
      <c r="AP66" s="59"/>
      <c r="AQ66" s="46"/>
      <c r="AX66" s="108"/>
      <c r="AY66" s="62"/>
      <c r="AZ66" s="59"/>
      <c r="BA66" s="46"/>
      <c r="BH66" s="108"/>
      <c r="BI66" s="62"/>
      <c r="BJ66" s="59"/>
      <c r="BK66" s="46"/>
      <c r="BR66" s="108"/>
      <c r="BS66" s="62"/>
      <c r="BT66" s="59"/>
      <c r="BU66" s="46"/>
      <c r="CB66" s="108"/>
      <c r="CC66" s="62"/>
      <c r="CD66" s="59"/>
      <c r="CE66" s="46"/>
      <c r="CL66" s="108"/>
      <c r="CM66" s="62"/>
      <c r="CN66" s="59"/>
      <c r="CO66" s="46"/>
      <c r="CV66" s="108"/>
      <c r="CW66" s="62"/>
      <c r="CX66" s="59"/>
      <c r="CY66" s="46"/>
      <c r="DF66" s="108"/>
      <c r="DG66" s="62"/>
      <c r="DH66" s="59"/>
      <c r="DI66" s="46"/>
      <c r="DP66" s="108"/>
      <c r="DQ66" s="62"/>
      <c r="DR66" s="59"/>
      <c r="DS66" s="46"/>
      <c r="DZ66" s="108"/>
      <c r="EA66" s="62"/>
      <c r="EB66" s="59"/>
      <c r="EC66" s="46"/>
      <c r="EJ66" s="108"/>
      <c r="EK66" s="62"/>
      <c r="EL66" s="59"/>
      <c r="EM66" s="46"/>
      <c r="ET66" s="108"/>
      <c r="EU66" s="62"/>
      <c r="EV66" s="59"/>
      <c r="EW66" s="46"/>
      <c r="FD66" s="108"/>
      <c r="FE66" s="62"/>
      <c r="FF66" s="59"/>
      <c r="FG66" s="46"/>
      <c r="FN66" s="108"/>
      <c r="FO66" s="62"/>
      <c r="FP66" s="59"/>
      <c r="FQ66" s="46"/>
      <c r="FX66" s="108"/>
      <c r="FY66" s="62"/>
      <c r="FZ66" s="59"/>
      <c r="GA66" s="46"/>
      <c r="GH66" s="108"/>
      <c r="GI66" s="62"/>
      <c r="GJ66" s="59"/>
      <c r="GK66" s="46"/>
      <c r="GR66" s="108"/>
      <c r="GS66" s="62"/>
      <c r="GT66" s="59"/>
      <c r="GU66" s="46"/>
      <c r="HB66" s="108"/>
      <c r="HC66" s="62"/>
      <c r="HD66" s="59"/>
      <c r="HE66" s="46"/>
      <c r="HL66" s="108"/>
      <c r="HM66" s="62"/>
      <c r="HN66" s="59"/>
      <c r="HO66" s="46"/>
      <c r="HV66" s="108"/>
      <c r="HW66" s="62"/>
      <c r="HX66" s="59"/>
      <c r="HY66" s="46"/>
      <c r="IF66" s="108"/>
      <c r="IG66" s="62"/>
      <c r="IH66" s="59"/>
      <c r="II66" s="46"/>
      <c r="IP66" s="108"/>
      <c r="IQ66" s="62"/>
      <c r="IR66" s="59"/>
      <c r="IS66" s="46"/>
      <c r="IZ66" s="108"/>
      <c r="JA66" s="62"/>
      <c r="JB66" s="59"/>
      <c r="JC66" s="46"/>
      <c r="JJ66" s="108"/>
      <c r="JK66" s="62"/>
      <c r="JL66" s="59"/>
      <c r="JM66" s="46"/>
      <c r="JT66" s="108"/>
      <c r="JU66" s="62"/>
      <c r="JV66" s="59"/>
      <c r="JW66" s="46"/>
      <c r="KD66" s="108"/>
      <c r="KE66" s="62"/>
      <c r="KF66" s="59"/>
      <c r="KG66" s="46"/>
      <c r="KN66" s="108"/>
      <c r="KO66" s="62"/>
      <c r="KP66" s="59"/>
      <c r="KQ66" s="46"/>
      <c r="KX66" s="108"/>
      <c r="KY66" s="62"/>
      <c r="KZ66" s="59"/>
      <c r="LA66" s="46"/>
      <c r="LH66" s="108"/>
      <c r="LI66" s="62"/>
      <c r="LJ66" s="59"/>
      <c r="LK66" s="46"/>
      <c r="LR66" s="108"/>
      <c r="LS66" s="62"/>
      <c r="LT66" s="59"/>
      <c r="LU66" s="46"/>
      <c r="MB66" s="108"/>
      <c r="MC66" s="62"/>
      <c r="MD66" s="59"/>
      <c r="ME66" s="46"/>
      <c r="ML66" s="108"/>
      <c r="MM66" s="62"/>
      <c r="MN66" s="59"/>
      <c r="MO66" s="46"/>
      <c r="MV66" s="108"/>
      <c r="MW66" s="62"/>
      <c r="MX66" s="59"/>
      <c r="MY66" s="46"/>
      <c r="NF66" s="108"/>
      <c r="NG66" s="62"/>
      <c r="NH66" s="59"/>
      <c r="NI66" s="46"/>
      <c r="NP66" s="108"/>
      <c r="NQ66" s="62"/>
      <c r="NR66" s="59"/>
      <c r="NS66" s="46"/>
      <c r="NZ66" s="108"/>
      <c r="OA66" s="62"/>
      <c r="OB66" s="59"/>
      <c r="OC66" s="46"/>
      <c r="OJ66" s="108"/>
      <c r="OK66" s="62"/>
      <c r="OL66" s="59"/>
      <c r="OM66" s="46"/>
      <c r="OT66" s="108"/>
      <c r="OU66" s="62"/>
      <c r="OV66" s="59"/>
      <c r="OW66" s="46"/>
      <c r="PD66" s="108"/>
      <c r="PE66" s="62"/>
      <c r="PF66" s="59"/>
      <c r="PG66" s="46"/>
      <c r="PN66" s="108"/>
      <c r="PO66" s="62"/>
      <c r="PP66" s="59"/>
      <c r="PQ66" s="46"/>
      <c r="PX66" s="108"/>
      <c r="PY66" s="62"/>
      <c r="PZ66" s="59"/>
      <c r="QA66" s="46"/>
      <c r="QH66" s="108"/>
      <c r="QI66" s="62"/>
      <c r="QJ66" s="59"/>
      <c r="QK66" s="46"/>
      <c r="QR66" s="108"/>
      <c r="QS66" s="62"/>
      <c r="QT66" s="59"/>
      <c r="QU66" s="46"/>
      <c r="RB66" s="108"/>
      <c r="RC66" s="62"/>
      <c r="RD66" s="59"/>
      <c r="RE66" s="46"/>
      <c r="RL66" s="108"/>
      <c r="RM66" s="62"/>
      <c r="RN66" s="59"/>
      <c r="RO66" s="46"/>
      <c r="RV66" s="108"/>
      <c r="RW66" s="62"/>
      <c r="RX66" s="59"/>
      <c r="RY66" s="46"/>
      <c r="SF66" s="108"/>
      <c r="SG66" s="62"/>
      <c r="SH66" s="59"/>
      <c r="SI66" s="46"/>
      <c r="SP66" s="108"/>
      <c r="SQ66" s="62"/>
      <c r="SR66" s="59"/>
      <c r="SS66" s="46"/>
      <c r="SZ66" s="108"/>
      <c r="TA66" s="62"/>
      <c r="TB66" s="59"/>
      <c r="TC66" s="46"/>
      <c r="TJ66" s="108"/>
      <c r="TK66" s="62"/>
      <c r="TL66" s="59"/>
      <c r="TM66" s="46"/>
      <c r="TT66" s="108"/>
      <c r="TU66" s="62"/>
      <c r="TV66" s="59"/>
      <c r="TW66" s="46"/>
      <c r="UD66" s="108"/>
      <c r="UE66" s="62"/>
      <c r="UF66" s="59"/>
      <c r="UG66" s="46"/>
      <c r="UN66" s="108"/>
      <c r="UO66" s="62"/>
      <c r="UP66" s="59"/>
      <c r="UQ66" s="46"/>
      <c r="UX66" s="108"/>
      <c r="UY66" s="62"/>
      <c r="UZ66" s="59"/>
      <c r="VA66" s="46"/>
      <c r="VH66" s="108"/>
      <c r="VI66" s="62"/>
      <c r="VJ66" s="59"/>
      <c r="VK66" s="46"/>
      <c r="VR66" s="108"/>
      <c r="VS66" s="62"/>
      <c r="VT66" s="59"/>
      <c r="VU66" s="46"/>
      <c r="WB66" s="108"/>
      <c r="WC66" s="62"/>
      <c r="WD66" s="59"/>
      <c r="WE66" s="46"/>
      <c r="WL66" s="108"/>
      <c r="WM66" s="62"/>
      <c r="WN66" s="59"/>
      <c r="WO66" s="46"/>
      <c r="WV66" s="108"/>
      <c r="WW66" s="62"/>
      <c r="WX66" s="59"/>
      <c r="WY66" s="46"/>
      <c r="XF66" s="108"/>
      <c r="XG66" s="62"/>
      <c r="XH66" s="59"/>
      <c r="XI66" s="46"/>
      <c r="XP66" s="108"/>
      <c r="XQ66" s="62"/>
      <c r="XR66" s="59"/>
      <c r="XS66" s="46"/>
      <c r="XZ66" s="108"/>
      <c r="YA66" s="62"/>
      <c r="YB66" s="59"/>
      <c r="YC66" s="46"/>
      <c r="YJ66" s="108"/>
      <c r="YK66" s="62"/>
      <c r="YL66" s="59"/>
      <c r="YM66" s="46"/>
      <c r="YT66" s="108"/>
      <c r="YU66" s="62"/>
      <c r="YV66" s="59"/>
      <c r="YW66" s="46"/>
      <c r="ZD66" s="108"/>
      <c r="ZE66" s="62"/>
      <c r="ZF66" s="59"/>
      <c r="ZG66" s="46"/>
      <c r="ZN66" s="108"/>
      <c r="ZO66" s="62"/>
      <c r="ZP66" s="59"/>
      <c r="ZQ66" s="46"/>
      <c r="ZX66" s="108"/>
      <c r="ZY66" s="62"/>
      <c r="ZZ66" s="59"/>
      <c r="AAA66" s="46"/>
      <c r="AAH66" s="108"/>
      <c r="AAI66" s="62"/>
      <c r="AAJ66" s="59"/>
      <c r="AAK66" s="46"/>
      <c r="AAR66" s="108"/>
      <c r="AAS66" s="62"/>
      <c r="AAT66" s="59"/>
      <c r="AAU66" s="46"/>
      <c r="ABB66" s="108"/>
      <c r="ABC66" s="62"/>
      <c r="ABD66" s="59"/>
      <c r="ABE66" s="46"/>
      <c r="ABL66" s="108"/>
      <c r="ABM66" s="62"/>
      <c r="ABN66" s="59"/>
      <c r="ABO66" s="46"/>
      <c r="ABV66" s="108"/>
      <c r="ABW66" s="62"/>
      <c r="ABX66" s="59"/>
      <c r="ABY66" s="46"/>
      <c r="ACF66" s="108"/>
      <c r="ACG66" s="62"/>
      <c r="ACH66" s="59"/>
      <c r="ACI66" s="46"/>
      <c r="ACP66" s="108"/>
      <c r="ACQ66" s="62"/>
      <c r="ACR66" s="59"/>
      <c r="ACS66" s="46"/>
      <c r="ACZ66" s="108"/>
      <c r="ADA66" s="62"/>
      <c r="ADB66" s="59"/>
      <c r="ADC66" s="46"/>
      <c r="ADJ66" s="108"/>
      <c r="ADK66" s="62"/>
      <c r="ADL66" s="59"/>
      <c r="ADM66" s="46"/>
      <c r="ADT66" s="108"/>
      <c r="ADU66" s="62"/>
      <c r="ADV66" s="59"/>
      <c r="ADW66" s="46"/>
      <c r="AED66" s="108"/>
      <c r="AEE66" s="62"/>
      <c r="AEF66" s="59"/>
      <c r="AEG66" s="46"/>
      <c r="AEN66" s="108"/>
      <c r="AEO66" s="62"/>
      <c r="AEP66" s="59"/>
      <c r="AEQ66" s="46"/>
      <c r="AEX66" s="108"/>
      <c r="AEY66" s="62"/>
      <c r="AEZ66" s="59"/>
      <c r="AFA66" s="46"/>
      <c r="AFH66" s="108"/>
      <c r="AFI66" s="62"/>
      <c r="AFJ66" s="59"/>
      <c r="AFK66" s="46"/>
      <c r="AFR66" s="108"/>
      <c r="AFS66" s="62"/>
      <c r="AFT66" s="59"/>
      <c r="AFU66" s="46"/>
      <c r="AGB66" s="108"/>
      <c r="AGC66" s="62"/>
      <c r="AGD66" s="59"/>
      <c r="AGE66" s="46"/>
      <c r="AGL66" s="108"/>
      <c r="AGM66" s="62"/>
      <c r="AGN66" s="59"/>
      <c r="AGO66" s="46"/>
      <c r="AGV66" s="108"/>
      <c r="AGW66" s="62"/>
      <c r="AGX66" s="59"/>
      <c r="AGY66" s="46"/>
      <c r="AHF66" s="108"/>
      <c r="AHG66" s="62"/>
      <c r="AHH66" s="59"/>
      <c r="AHI66" s="46"/>
      <c r="AHP66" s="108"/>
      <c r="AHQ66" s="62"/>
      <c r="AHR66" s="59"/>
      <c r="AHS66" s="46"/>
      <c r="AHZ66" s="108"/>
      <c r="AIA66" s="62"/>
      <c r="AIB66" s="59"/>
      <c r="AIC66" s="46"/>
      <c r="AIJ66" s="108"/>
      <c r="AIK66" s="62"/>
      <c r="AIL66" s="59"/>
      <c r="AIM66" s="46"/>
      <c r="AIT66" s="108"/>
      <c r="AIU66" s="62"/>
      <c r="AIV66" s="59"/>
      <c r="AIW66" s="46"/>
      <c r="AJD66" s="108"/>
      <c r="AJE66" s="62"/>
      <c r="AJF66" s="59"/>
      <c r="AJG66" s="46"/>
      <c r="AJN66" s="108"/>
      <c r="AJO66" s="62"/>
      <c r="AJP66" s="59"/>
      <c r="AJQ66" s="46"/>
      <c r="AJX66" s="108"/>
      <c r="AJY66" s="62"/>
      <c r="AJZ66" s="59"/>
      <c r="AKA66" s="46"/>
      <c r="AKH66" s="108"/>
      <c r="AKI66" s="62"/>
      <c r="AKJ66" s="59"/>
      <c r="AKK66" s="46"/>
      <c r="AKR66" s="108"/>
      <c r="AKS66" s="62"/>
      <c r="AKT66" s="59"/>
      <c r="AKU66" s="46"/>
      <c r="ALB66" s="108"/>
      <c r="ALC66" s="62"/>
      <c r="ALD66" s="59"/>
      <c r="ALE66" s="46"/>
      <c r="ALL66" s="108"/>
      <c r="ALM66" s="62"/>
      <c r="ALN66" s="59"/>
      <c r="ALO66" s="46"/>
      <c r="ALV66" s="108"/>
      <c r="ALW66" s="62"/>
      <c r="ALX66" s="59"/>
      <c r="ALY66" s="46"/>
      <c r="AMF66" s="108"/>
      <c r="AMG66" s="62"/>
      <c r="AMH66" s="59"/>
      <c r="AMI66" s="46"/>
      <c r="AMP66" s="108"/>
      <c r="AMQ66" s="62"/>
      <c r="AMR66" s="59"/>
      <c r="AMS66" s="46"/>
      <c r="AMZ66" s="108"/>
      <c r="ANA66" s="62"/>
      <c r="ANB66" s="59"/>
      <c r="ANC66" s="46"/>
      <c r="ANJ66" s="108"/>
      <c r="ANK66" s="62"/>
      <c r="ANL66" s="59"/>
      <c r="ANM66" s="46"/>
      <c r="ANT66" s="108"/>
      <c r="ANU66" s="62"/>
      <c r="ANV66" s="59"/>
      <c r="ANW66" s="46"/>
      <c r="AOD66" s="108"/>
      <c r="AOE66" s="62"/>
      <c r="AOF66" s="59"/>
      <c r="AOG66" s="46"/>
      <c r="AON66" s="108"/>
      <c r="AOO66" s="62"/>
      <c r="AOP66" s="59"/>
      <c r="AOQ66" s="46"/>
      <c r="AOX66" s="108"/>
      <c r="AOY66" s="62"/>
      <c r="AOZ66" s="59"/>
      <c r="APA66" s="46"/>
      <c r="APH66" s="108"/>
      <c r="API66" s="62"/>
      <c r="APJ66" s="59"/>
      <c r="APK66" s="46"/>
      <c r="APR66" s="108"/>
      <c r="APS66" s="62"/>
      <c r="APT66" s="59"/>
      <c r="APU66" s="46"/>
      <c r="AQB66" s="108"/>
      <c r="AQC66" s="62"/>
      <c r="AQD66" s="59"/>
      <c r="AQE66" s="46"/>
      <c r="AQL66" s="108"/>
      <c r="AQM66" s="62"/>
      <c r="AQN66" s="59"/>
      <c r="AQO66" s="46"/>
      <c r="AQV66" s="108"/>
      <c r="AQW66" s="62"/>
      <c r="AQX66" s="59"/>
      <c r="AQY66" s="46"/>
      <c r="ARF66" s="108"/>
      <c r="ARG66" s="62"/>
      <c r="ARH66" s="59"/>
      <c r="ARI66" s="46"/>
      <c r="ARP66" s="108"/>
      <c r="ARQ66" s="62"/>
      <c r="ARR66" s="59"/>
      <c r="ARS66" s="46"/>
      <c r="ARZ66" s="108"/>
      <c r="ASA66" s="62"/>
      <c r="ASB66" s="59"/>
      <c r="ASC66" s="46"/>
      <c r="ASJ66" s="108"/>
      <c r="ASK66" s="62"/>
      <c r="ASL66" s="59"/>
      <c r="ASM66" s="46"/>
      <c r="AST66" s="108"/>
      <c r="ASU66" s="62"/>
      <c r="ASV66" s="59"/>
      <c r="ASW66" s="46"/>
      <c r="ATD66" s="108"/>
      <c r="ATE66" s="62"/>
      <c r="ATF66" s="59"/>
      <c r="ATG66" s="46"/>
      <c r="ATN66" s="108"/>
      <c r="ATO66" s="62"/>
      <c r="ATP66" s="59"/>
      <c r="ATQ66" s="46"/>
      <c r="ATX66" s="108"/>
      <c r="ATY66" s="62"/>
      <c r="ATZ66" s="59"/>
      <c r="AUA66" s="46"/>
      <c r="AUH66" s="108"/>
      <c r="AUI66" s="62"/>
      <c r="AUJ66" s="59"/>
      <c r="AUK66" s="46"/>
      <c r="AUR66" s="108"/>
      <c r="AUS66" s="62"/>
      <c r="AUT66" s="59"/>
      <c r="AUU66" s="46"/>
      <c r="AVB66" s="108"/>
      <c r="AVC66" s="62"/>
      <c r="AVD66" s="59"/>
      <c r="AVE66" s="46"/>
      <c r="AVL66" s="108"/>
      <c r="AVM66" s="62"/>
      <c r="AVN66" s="59"/>
      <c r="AVO66" s="46"/>
      <c r="AVV66" s="108"/>
      <c r="AVW66" s="62"/>
      <c r="AVX66" s="59"/>
      <c r="AVY66" s="46"/>
      <c r="AWF66" s="108"/>
      <c r="AWG66" s="62"/>
      <c r="AWH66" s="59"/>
      <c r="AWI66" s="46"/>
      <c r="AWP66" s="108"/>
      <c r="AWQ66" s="62"/>
      <c r="AWR66" s="59"/>
      <c r="AWS66" s="46"/>
      <c r="AWZ66" s="108"/>
      <c r="AXA66" s="62"/>
      <c r="AXB66" s="59"/>
      <c r="AXC66" s="46"/>
      <c r="AXJ66" s="108"/>
      <c r="AXK66" s="62"/>
      <c r="AXL66" s="59"/>
      <c r="AXM66" s="46"/>
      <c r="AXT66" s="108"/>
      <c r="AXU66" s="62"/>
      <c r="AXV66" s="59"/>
      <c r="AXW66" s="46"/>
      <c r="AYD66" s="108"/>
      <c r="AYE66" s="62"/>
      <c r="AYF66" s="59"/>
      <c r="AYG66" s="46"/>
      <c r="AYN66" s="108"/>
      <c r="AYO66" s="62"/>
      <c r="AYP66" s="59"/>
      <c r="AYQ66" s="46"/>
      <c r="AYX66" s="108"/>
      <c r="AYY66" s="62"/>
      <c r="AYZ66" s="59"/>
      <c r="AZA66" s="46"/>
      <c r="AZH66" s="108"/>
      <c r="AZI66" s="62"/>
      <c r="AZJ66" s="59"/>
      <c r="AZK66" s="46"/>
      <c r="AZR66" s="108"/>
      <c r="AZS66" s="62"/>
      <c r="AZT66" s="59"/>
      <c r="AZU66" s="46"/>
      <c r="BAB66" s="108"/>
      <c r="BAC66" s="62"/>
      <c r="BAD66" s="59"/>
      <c r="BAE66" s="46"/>
      <c r="BAL66" s="108"/>
      <c r="BAM66" s="62"/>
      <c r="BAN66" s="59"/>
      <c r="BAO66" s="46"/>
      <c r="BAV66" s="108"/>
      <c r="BAW66" s="62"/>
      <c r="BAX66" s="59"/>
      <c r="BAY66" s="46"/>
      <c r="BBF66" s="108"/>
      <c r="BBG66" s="62"/>
      <c r="BBH66" s="59"/>
      <c r="BBI66" s="46"/>
      <c r="BBP66" s="108"/>
      <c r="BBQ66" s="62"/>
      <c r="BBR66" s="59"/>
      <c r="BBS66" s="46"/>
      <c r="BBZ66" s="108"/>
      <c r="BCA66" s="62"/>
      <c r="BCB66" s="59"/>
      <c r="BCC66" s="46"/>
      <c r="BCJ66" s="108"/>
      <c r="BCK66" s="62"/>
      <c r="BCL66" s="59"/>
      <c r="BCM66" s="46"/>
      <c r="BCT66" s="108"/>
      <c r="BCU66" s="62"/>
      <c r="BCV66" s="59"/>
      <c r="BCW66" s="46"/>
      <c r="BDD66" s="108"/>
      <c r="BDE66" s="62"/>
      <c r="BDF66" s="59"/>
      <c r="BDG66" s="46"/>
      <c r="BDN66" s="108"/>
      <c r="BDO66" s="62"/>
      <c r="BDP66" s="59"/>
      <c r="BDQ66" s="46"/>
      <c r="BDX66" s="108"/>
      <c r="BDY66" s="62"/>
      <c r="BDZ66" s="59"/>
      <c r="BEA66" s="46"/>
      <c r="BEH66" s="108"/>
      <c r="BEI66" s="62"/>
      <c r="BEJ66" s="59"/>
      <c r="BEK66" s="46"/>
      <c r="BER66" s="108"/>
      <c r="BES66" s="62"/>
      <c r="BET66" s="59"/>
      <c r="BEU66" s="46"/>
      <c r="BFB66" s="108"/>
      <c r="BFC66" s="62"/>
      <c r="BFD66" s="59"/>
      <c r="BFE66" s="46"/>
      <c r="BFL66" s="108"/>
      <c r="BFM66" s="62"/>
      <c r="BFN66" s="59"/>
      <c r="BFO66" s="46"/>
      <c r="BFV66" s="108"/>
      <c r="BFW66" s="62"/>
      <c r="BFX66" s="59"/>
      <c r="BFY66" s="46"/>
      <c r="BGF66" s="108"/>
      <c r="BGG66" s="62"/>
      <c r="BGH66" s="59"/>
      <c r="BGI66" s="46"/>
      <c r="BGP66" s="108"/>
      <c r="BGQ66" s="62"/>
      <c r="BGR66" s="59"/>
      <c r="BGS66" s="46"/>
      <c r="BGZ66" s="108"/>
      <c r="BHA66" s="62"/>
      <c r="BHB66" s="59"/>
      <c r="BHC66" s="46"/>
      <c r="BHJ66" s="108"/>
      <c r="BHK66" s="62"/>
      <c r="BHL66" s="59"/>
      <c r="BHM66" s="46"/>
      <c r="BHT66" s="108"/>
      <c r="BHU66" s="62"/>
      <c r="BHV66" s="59"/>
      <c r="BHW66" s="46"/>
      <c r="BID66" s="108"/>
      <c r="BIE66" s="62"/>
      <c r="BIF66" s="59"/>
      <c r="BIG66" s="46"/>
      <c r="BIN66" s="108"/>
      <c r="BIO66" s="62"/>
      <c r="BIP66" s="59"/>
      <c r="BIQ66" s="46"/>
      <c r="BIX66" s="108"/>
      <c r="BIY66" s="62"/>
      <c r="BIZ66" s="59"/>
      <c r="BJA66" s="46"/>
      <c r="BJH66" s="108"/>
      <c r="BJI66" s="62"/>
      <c r="BJJ66" s="59"/>
      <c r="BJK66" s="46"/>
      <c r="BJR66" s="108"/>
      <c r="BJS66" s="62"/>
      <c r="BJT66" s="59"/>
      <c r="BJU66" s="46"/>
      <c r="BKB66" s="108"/>
      <c r="BKC66" s="62"/>
      <c r="BKD66" s="59"/>
      <c r="BKE66" s="46"/>
      <c r="BKL66" s="108"/>
      <c r="BKM66" s="62"/>
      <c r="BKN66" s="59"/>
      <c r="BKO66" s="46"/>
      <c r="BKV66" s="108"/>
      <c r="BKW66" s="62"/>
      <c r="BKX66" s="59"/>
      <c r="BKY66" s="46"/>
      <c r="BLF66" s="108"/>
      <c r="BLG66" s="62"/>
      <c r="BLH66" s="59"/>
      <c r="BLI66" s="46"/>
      <c r="BLP66" s="108"/>
      <c r="BLQ66" s="62"/>
      <c r="BLR66" s="59"/>
      <c r="BLS66" s="46"/>
      <c r="BLZ66" s="108"/>
      <c r="BMA66" s="62"/>
      <c r="BMB66" s="59"/>
      <c r="BMC66" s="46"/>
      <c r="BMJ66" s="108"/>
      <c r="BMK66" s="62"/>
      <c r="BML66" s="59"/>
      <c r="BMM66" s="46"/>
      <c r="BMT66" s="108"/>
      <c r="BMU66" s="62"/>
      <c r="BMV66" s="59"/>
      <c r="BMW66" s="46"/>
      <c r="BND66" s="108"/>
      <c r="BNE66" s="62"/>
      <c r="BNF66" s="59"/>
      <c r="BNG66" s="46"/>
      <c r="BNN66" s="108"/>
      <c r="BNO66" s="62"/>
      <c r="BNP66" s="59"/>
      <c r="BNQ66" s="46"/>
      <c r="BNX66" s="108"/>
      <c r="BNY66" s="62"/>
      <c r="BNZ66" s="59"/>
      <c r="BOA66" s="46"/>
      <c r="BOH66" s="108"/>
      <c r="BOI66" s="62"/>
      <c r="BOJ66" s="59"/>
      <c r="BOK66" s="46"/>
      <c r="BOR66" s="108"/>
      <c r="BOS66" s="62"/>
      <c r="BOT66" s="59"/>
      <c r="BOU66" s="46"/>
      <c r="BPB66" s="108"/>
      <c r="BPC66" s="62"/>
      <c r="BPD66" s="59"/>
      <c r="BPE66" s="46"/>
      <c r="BPL66" s="108"/>
      <c r="BPM66" s="62"/>
      <c r="BPN66" s="59"/>
      <c r="BPO66" s="46"/>
      <c r="BPV66" s="108"/>
      <c r="BPW66" s="62"/>
      <c r="BPX66" s="59"/>
      <c r="BPY66" s="46"/>
      <c r="BQF66" s="108"/>
      <c r="BQG66" s="62"/>
      <c r="BQH66" s="59"/>
      <c r="BQI66" s="46"/>
      <c r="BQP66" s="108"/>
      <c r="BQQ66" s="62"/>
      <c r="BQR66" s="59"/>
      <c r="BQS66" s="46"/>
      <c r="BQZ66" s="108"/>
      <c r="BRA66" s="62"/>
      <c r="BRB66" s="59"/>
      <c r="BRC66" s="46"/>
      <c r="BRJ66" s="108"/>
      <c r="BRK66" s="62"/>
      <c r="BRL66" s="59"/>
      <c r="BRM66" s="46"/>
      <c r="BRT66" s="108"/>
      <c r="BRU66" s="62"/>
      <c r="BRV66" s="59"/>
      <c r="BRW66" s="46"/>
      <c r="BSD66" s="108"/>
      <c r="BSE66" s="62"/>
      <c r="BSF66" s="59"/>
      <c r="BSG66" s="46"/>
      <c r="BSN66" s="108"/>
      <c r="BSO66" s="62"/>
      <c r="BSP66" s="59"/>
      <c r="BSQ66" s="46"/>
      <c r="BSX66" s="108"/>
      <c r="BSY66" s="62"/>
      <c r="BSZ66" s="59"/>
      <c r="BTA66" s="46"/>
      <c r="BTH66" s="108"/>
      <c r="BTI66" s="62"/>
      <c r="BTJ66" s="59"/>
      <c r="BTK66" s="46"/>
      <c r="BTR66" s="108"/>
      <c r="BTS66" s="62"/>
      <c r="BTT66" s="59"/>
      <c r="BTU66" s="46"/>
      <c r="BUB66" s="108"/>
      <c r="BUC66" s="62"/>
      <c r="BUD66" s="59"/>
      <c r="BUE66" s="46"/>
      <c r="BUL66" s="108"/>
      <c r="BUM66" s="62"/>
      <c r="BUN66" s="59"/>
      <c r="BUO66" s="46"/>
      <c r="BUV66" s="108"/>
      <c r="BUW66" s="62"/>
      <c r="BUX66" s="59"/>
      <c r="BUY66" s="46"/>
      <c r="BVF66" s="108"/>
      <c r="BVG66" s="62"/>
      <c r="BVH66" s="59"/>
      <c r="BVI66" s="46"/>
      <c r="BVP66" s="108"/>
      <c r="BVQ66" s="62"/>
      <c r="BVR66" s="59"/>
      <c r="BVS66" s="46"/>
      <c r="BVZ66" s="108"/>
      <c r="BWA66" s="62"/>
      <c r="BWB66" s="59"/>
      <c r="BWC66" s="46"/>
      <c r="BWJ66" s="108"/>
      <c r="BWK66" s="62"/>
      <c r="BWL66" s="59"/>
      <c r="BWM66" s="46"/>
      <c r="BWT66" s="108"/>
      <c r="BWU66" s="62"/>
      <c r="BWV66" s="59"/>
      <c r="BWW66" s="46"/>
      <c r="BXD66" s="108"/>
      <c r="BXE66" s="62"/>
      <c r="BXF66" s="59"/>
      <c r="BXG66" s="46"/>
      <c r="BXN66" s="108"/>
      <c r="BXO66" s="62"/>
      <c r="BXP66" s="59"/>
      <c r="BXQ66" s="46"/>
      <c r="BXX66" s="108"/>
      <c r="BXY66" s="62"/>
      <c r="BXZ66" s="59"/>
      <c r="BYA66" s="46"/>
      <c r="BYH66" s="108"/>
      <c r="BYI66" s="62"/>
      <c r="BYJ66" s="59"/>
      <c r="BYK66" s="46"/>
      <c r="BYR66" s="108"/>
      <c r="BYS66" s="62"/>
      <c r="BYT66" s="59"/>
      <c r="BYU66" s="46"/>
      <c r="BZB66" s="108"/>
      <c r="BZC66" s="62"/>
      <c r="BZD66" s="59"/>
      <c r="BZE66" s="46"/>
      <c r="BZL66" s="108"/>
      <c r="BZM66" s="62"/>
      <c r="BZN66" s="59"/>
      <c r="BZO66" s="46"/>
      <c r="BZV66" s="108"/>
      <c r="BZW66" s="62"/>
      <c r="BZX66" s="59"/>
      <c r="BZY66" s="46"/>
      <c r="CAF66" s="108"/>
      <c r="CAG66" s="62"/>
      <c r="CAH66" s="59"/>
      <c r="CAI66" s="46"/>
      <c r="CAP66" s="108"/>
      <c r="CAQ66" s="62"/>
      <c r="CAR66" s="59"/>
      <c r="CAS66" s="46"/>
      <c r="CAZ66" s="108"/>
      <c r="CBA66" s="62"/>
      <c r="CBB66" s="59"/>
      <c r="CBC66" s="46"/>
      <c r="CBJ66" s="108"/>
      <c r="CBK66" s="62"/>
      <c r="CBL66" s="59"/>
      <c r="CBM66" s="46"/>
      <c r="CBT66" s="108"/>
      <c r="CBU66" s="62"/>
      <c r="CBV66" s="59"/>
      <c r="CBW66" s="46"/>
      <c r="CCD66" s="108"/>
      <c r="CCE66" s="62"/>
      <c r="CCF66" s="59"/>
      <c r="CCG66" s="46"/>
      <c r="CCN66" s="108"/>
      <c r="CCO66" s="62"/>
      <c r="CCP66" s="59"/>
      <c r="CCQ66" s="46"/>
      <c r="CCX66" s="108"/>
      <c r="CCY66" s="62"/>
      <c r="CCZ66" s="59"/>
      <c r="CDA66" s="46"/>
      <c r="CDH66" s="108"/>
      <c r="CDI66" s="62"/>
      <c r="CDJ66" s="59"/>
      <c r="CDK66" s="46"/>
      <c r="CDR66" s="108"/>
      <c r="CDS66" s="62"/>
      <c r="CDT66" s="59"/>
      <c r="CDU66" s="46"/>
      <c r="CEB66" s="108"/>
      <c r="CEC66" s="62"/>
      <c r="CED66" s="59"/>
      <c r="CEE66" s="46"/>
      <c r="CEL66" s="108"/>
      <c r="CEM66" s="62"/>
      <c r="CEN66" s="59"/>
      <c r="CEO66" s="46"/>
      <c r="CEV66" s="108"/>
      <c r="CEW66" s="62"/>
      <c r="CEX66" s="59"/>
      <c r="CEY66" s="46"/>
      <c r="CFF66" s="108"/>
      <c r="CFG66" s="62"/>
      <c r="CFH66" s="59"/>
      <c r="CFI66" s="46"/>
      <c r="CFP66" s="108"/>
      <c r="CFQ66" s="62"/>
      <c r="CFR66" s="59"/>
      <c r="CFS66" s="46"/>
      <c r="CFZ66" s="108"/>
      <c r="CGA66" s="62"/>
      <c r="CGB66" s="59"/>
      <c r="CGC66" s="46"/>
      <c r="CGJ66" s="108"/>
      <c r="CGK66" s="62"/>
      <c r="CGL66" s="59"/>
      <c r="CGM66" s="46"/>
      <c r="CGT66" s="108"/>
      <c r="CGU66" s="62"/>
      <c r="CGV66" s="59"/>
      <c r="CGW66" s="46"/>
      <c r="CHD66" s="108"/>
      <c r="CHE66" s="62"/>
      <c r="CHF66" s="59"/>
      <c r="CHG66" s="46"/>
      <c r="CHN66" s="108"/>
      <c r="CHO66" s="62"/>
      <c r="CHP66" s="59"/>
      <c r="CHQ66" s="46"/>
      <c r="CHX66" s="108"/>
      <c r="CHY66" s="62"/>
      <c r="CHZ66" s="59"/>
      <c r="CIA66" s="46"/>
      <c r="CIH66" s="108"/>
      <c r="CII66" s="62"/>
      <c r="CIJ66" s="59"/>
      <c r="CIK66" s="46"/>
      <c r="CIR66" s="108"/>
      <c r="CIS66" s="62"/>
      <c r="CIT66" s="59"/>
      <c r="CIU66" s="46"/>
      <c r="CJB66" s="108"/>
      <c r="CJC66" s="62"/>
      <c r="CJD66" s="59"/>
      <c r="CJE66" s="46"/>
      <c r="CJL66" s="108"/>
      <c r="CJM66" s="62"/>
      <c r="CJN66" s="59"/>
      <c r="CJO66" s="46"/>
      <c r="CJV66" s="108"/>
      <c r="CJW66" s="62"/>
      <c r="CJX66" s="59"/>
      <c r="CJY66" s="46"/>
      <c r="CKF66" s="108"/>
      <c r="CKG66" s="62"/>
      <c r="CKH66" s="59"/>
      <c r="CKI66" s="46"/>
      <c r="CKP66" s="108"/>
      <c r="CKQ66" s="62"/>
      <c r="CKR66" s="59"/>
      <c r="CKS66" s="46"/>
      <c r="CKZ66" s="108"/>
      <c r="CLA66" s="62"/>
      <c r="CLB66" s="59"/>
      <c r="CLC66" s="46"/>
      <c r="CLJ66" s="108"/>
      <c r="CLK66" s="62"/>
      <c r="CLL66" s="59"/>
      <c r="CLM66" s="46"/>
      <c r="CLT66" s="108"/>
      <c r="CLU66" s="62"/>
      <c r="CLV66" s="59"/>
      <c r="CLW66" s="46"/>
      <c r="CMD66" s="108"/>
      <c r="CME66" s="62"/>
      <c r="CMF66" s="59"/>
      <c r="CMG66" s="46"/>
      <c r="CMN66" s="108"/>
      <c r="CMO66" s="62"/>
      <c r="CMP66" s="59"/>
      <c r="CMQ66" s="46"/>
      <c r="CMX66" s="108"/>
      <c r="CMY66" s="62"/>
      <c r="CMZ66" s="59"/>
      <c r="CNA66" s="46"/>
      <c r="CNH66" s="108"/>
      <c r="CNI66" s="62"/>
      <c r="CNJ66" s="59"/>
      <c r="CNK66" s="46"/>
      <c r="CNR66" s="108"/>
      <c r="CNS66" s="62"/>
      <c r="CNT66" s="59"/>
      <c r="CNU66" s="46"/>
      <c r="COB66" s="108"/>
      <c r="COC66" s="62"/>
      <c r="COD66" s="59"/>
      <c r="COE66" s="46"/>
      <c r="COL66" s="108"/>
      <c r="COM66" s="62"/>
      <c r="CON66" s="59"/>
      <c r="COO66" s="46"/>
      <c r="COV66" s="108"/>
      <c r="COW66" s="62"/>
      <c r="COX66" s="59"/>
      <c r="COY66" s="46"/>
      <c r="CPF66" s="108"/>
      <c r="CPG66" s="62"/>
      <c r="CPH66" s="59"/>
      <c r="CPI66" s="46"/>
      <c r="CPP66" s="108"/>
      <c r="CPQ66" s="62"/>
      <c r="CPR66" s="59"/>
      <c r="CPS66" s="46"/>
      <c r="CPZ66" s="108"/>
      <c r="CQA66" s="62"/>
      <c r="CQB66" s="59"/>
      <c r="CQC66" s="46"/>
      <c r="CQJ66" s="108"/>
      <c r="CQK66" s="62"/>
      <c r="CQL66" s="59"/>
      <c r="CQM66" s="46"/>
      <c r="CQT66" s="108"/>
      <c r="CQU66" s="62"/>
      <c r="CQV66" s="59"/>
      <c r="CQW66" s="46"/>
      <c r="CRD66" s="108"/>
      <c r="CRE66" s="62"/>
      <c r="CRF66" s="59"/>
      <c r="CRG66" s="46"/>
      <c r="CRN66" s="108"/>
      <c r="CRO66" s="62"/>
      <c r="CRP66" s="59"/>
      <c r="CRQ66" s="46"/>
      <c r="CRX66" s="108"/>
      <c r="CRY66" s="62"/>
      <c r="CRZ66" s="59"/>
      <c r="CSA66" s="46"/>
      <c r="CSH66" s="108"/>
      <c r="CSI66" s="62"/>
      <c r="CSJ66" s="59"/>
      <c r="CSK66" s="46"/>
      <c r="CSR66" s="108"/>
      <c r="CSS66" s="62"/>
      <c r="CST66" s="59"/>
      <c r="CSU66" s="46"/>
      <c r="CTB66" s="108"/>
      <c r="CTC66" s="62"/>
      <c r="CTD66" s="59"/>
      <c r="CTE66" s="46"/>
      <c r="CTL66" s="108"/>
      <c r="CTM66" s="62"/>
      <c r="CTN66" s="59"/>
      <c r="CTO66" s="46"/>
      <c r="CTV66" s="108"/>
      <c r="CTW66" s="62"/>
      <c r="CTX66" s="59"/>
      <c r="CTY66" s="46"/>
      <c r="CUF66" s="108"/>
      <c r="CUG66" s="62"/>
      <c r="CUH66" s="59"/>
      <c r="CUI66" s="46"/>
      <c r="CUP66" s="108"/>
      <c r="CUQ66" s="62"/>
      <c r="CUR66" s="59"/>
      <c r="CUS66" s="46"/>
      <c r="CUZ66" s="108"/>
      <c r="CVA66" s="62"/>
      <c r="CVB66" s="59"/>
      <c r="CVC66" s="46"/>
      <c r="CVJ66" s="108"/>
      <c r="CVK66" s="62"/>
      <c r="CVL66" s="59"/>
      <c r="CVM66" s="46"/>
      <c r="CVT66" s="108"/>
      <c r="CVU66" s="62"/>
      <c r="CVV66" s="59"/>
      <c r="CVW66" s="46"/>
      <c r="CWD66" s="108"/>
      <c r="CWE66" s="62"/>
      <c r="CWF66" s="59"/>
      <c r="CWG66" s="46"/>
      <c r="CWN66" s="108"/>
      <c r="CWO66" s="62"/>
      <c r="CWP66" s="59"/>
      <c r="CWQ66" s="46"/>
      <c r="CWX66" s="108"/>
      <c r="CWY66" s="62"/>
      <c r="CWZ66" s="59"/>
      <c r="CXA66" s="46"/>
      <c r="CXH66" s="108"/>
      <c r="CXI66" s="62"/>
      <c r="CXJ66" s="59"/>
      <c r="CXK66" s="46"/>
      <c r="CXR66" s="108"/>
      <c r="CXS66" s="62"/>
      <c r="CXT66" s="59"/>
      <c r="CXU66" s="46"/>
      <c r="CYB66" s="108"/>
      <c r="CYC66" s="62"/>
      <c r="CYD66" s="59"/>
      <c r="CYE66" s="46"/>
      <c r="CYL66" s="108"/>
      <c r="CYM66" s="62"/>
      <c r="CYN66" s="59"/>
      <c r="CYO66" s="46"/>
      <c r="CYV66" s="108"/>
      <c r="CYW66" s="62"/>
      <c r="CYX66" s="59"/>
      <c r="CYY66" s="46"/>
      <c r="CZF66" s="108"/>
      <c r="CZG66" s="62"/>
      <c r="CZH66" s="59"/>
      <c r="CZI66" s="46"/>
      <c r="CZP66" s="108"/>
      <c r="CZQ66" s="62"/>
      <c r="CZR66" s="59"/>
      <c r="CZS66" s="46"/>
      <c r="CZZ66" s="108"/>
      <c r="DAA66" s="62"/>
      <c r="DAB66" s="59"/>
      <c r="DAC66" s="46"/>
      <c r="DAJ66" s="108"/>
      <c r="DAK66" s="62"/>
      <c r="DAL66" s="59"/>
      <c r="DAM66" s="46"/>
      <c r="DAT66" s="108"/>
      <c r="DAU66" s="62"/>
      <c r="DAV66" s="59"/>
      <c r="DAW66" s="46"/>
      <c r="DBD66" s="108"/>
      <c r="DBE66" s="62"/>
      <c r="DBF66" s="59"/>
      <c r="DBG66" s="46"/>
      <c r="DBN66" s="108"/>
      <c r="DBO66" s="62"/>
      <c r="DBP66" s="59"/>
      <c r="DBQ66" s="46"/>
      <c r="DBX66" s="108"/>
      <c r="DBY66" s="62"/>
      <c r="DBZ66" s="59"/>
      <c r="DCA66" s="46"/>
      <c r="DCH66" s="108"/>
      <c r="DCI66" s="62"/>
      <c r="DCJ66" s="59"/>
      <c r="DCK66" s="46"/>
      <c r="DCR66" s="108"/>
      <c r="DCS66" s="62"/>
      <c r="DCT66" s="59"/>
      <c r="DCU66" s="46"/>
      <c r="DDB66" s="108"/>
      <c r="DDC66" s="62"/>
      <c r="DDD66" s="59"/>
      <c r="DDE66" s="46"/>
      <c r="DDL66" s="108"/>
      <c r="DDM66" s="62"/>
      <c r="DDN66" s="59"/>
      <c r="DDO66" s="46"/>
      <c r="DDV66" s="108"/>
      <c r="DDW66" s="62"/>
      <c r="DDX66" s="59"/>
      <c r="DDY66" s="46"/>
      <c r="DEF66" s="108"/>
      <c r="DEG66" s="62"/>
      <c r="DEH66" s="59"/>
      <c r="DEI66" s="46"/>
      <c r="DEP66" s="108"/>
      <c r="DEQ66" s="62"/>
      <c r="DER66" s="59"/>
      <c r="DES66" s="46"/>
      <c r="DEZ66" s="108"/>
      <c r="DFA66" s="62"/>
      <c r="DFB66" s="59"/>
      <c r="DFC66" s="46"/>
      <c r="DFJ66" s="108"/>
      <c r="DFK66" s="62"/>
      <c r="DFL66" s="59"/>
      <c r="DFM66" s="46"/>
      <c r="DFT66" s="108"/>
      <c r="DFU66" s="62"/>
      <c r="DFV66" s="59"/>
      <c r="DFW66" s="46"/>
      <c r="DGD66" s="108"/>
      <c r="DGE66" s="62"/>
      <c r="DGF66" s="59"/>
      <c r="DGG66" s="46"/>
      <c r="DGN66" s="108"/>
      <c r="DGO66" s="62"/>
      <c r="DGP66" s="59"/>
      <c r="DGQ66" s="46"/>
      <c r="DGX66" s="108"/>
      <c r="DGY66" s="62"/>
      <c r="DGZ66" s="59"/>
      <c r="DHA66" s="46"/>
      <c r="DHH66" s="108"/>
      <c r="DHI66" s="62"/>
      <c r="DHJ66" s="59"/>
      <c r="DHK66" s="46"/>
      <c r="DHR66" s="108"/>
      <c r="DHS66" s="62"/>
      <c r="DHT66" s="59"/>
      <c r="DHU66" s="46"/>
      <c r="DIB66" s="108"/>
      <c r="DIC66" s="62"/>
      <c r="DID66" s="59"/>
      <c r="DIE66" s="46"/>
      <c r="DIL66" s="108"/>
      <c r="DIM66" s="62"/>
      <c r="DIN66" s="59"/>
      <c r="DIO66" s="46"/>
      <c r="DIV66" s="108"/>
      <c r="DIW66" s="62"/>
      <c r="DIX66" s="59"/>
      <c r="DIY66" s="46"/>
      <c r="DJF66" s="108"/>
      <c r="DJG66" s="62"/>
      <c r="DJH66" s="59"/>
      <c r="DJI66" s="46"/>
      <c r="DJP66" s="108"/>
      <c r="DJQ66" s="62"/>
      <c r="DJR66" s="59"/>
      <c r="DJS66" s="46"/>
      <c r="DJZ66" s="108"/>
      <c r="DKA66" s="62"/>
      <c r="DKB66" s="59"/>
      <c r="DKC66" s="46"/>
      <c r="DKJ66" s="108"/>
      <c r="DKK66" s="62"/>
      <c r="DKL66" s="59"/>
      <c r="DKM66" s="46"/>
      <c r="DKT66" s="108"/>
      <c r="DKU66" s="62"/>
      <c r="DKV66" s="59"/>
      <c r="DKW66" s="46"/>
      <c r="DLD66" s="108"/>
      <c r="DLE66" s="62"/>
      <c r="DLF66" s="59"/>
      <c r="DLG66" s="46"/>
      <c r="DLN66" s="108"/>
      <c r="DLO66" s="62"/>
      <c r="DLP66" s="59"/>
      <c r="DLQ66" s="46"/>
      <c r="DLX66" s="108"/>
      <c r="DLY66" s="62"/>
      <c r="DLZ66" s="59"/>
      <c r="DMA66" s="46"/>
      <c r="DMH66" s="108"/>
      <c r="DMI66" s="62"/>
      <c r="DMJ66" s="59"/>
      <c r="DMK66" s="46"/>
      <c r="DMR66" s="108"/>
      <c r="DMS66" s="62"/>
      <c r="DMT66" s="59"/>
      <c r="DMU66" s="46"/>
      <c r="DNB66" s="108"/>
      <c r="DNC66" s="62"/>
      <c r="DND66" s="59"/>
      <c r="DNE66" s="46"/>
      <c r="DNL66" s="108"/>
      <c r="DNM66" s="62"/>
      <c r="DNN66" s="59"/>
      <c r="DNO66" s="46"/>
      <c r="DNV66" s="108"/>
      <c r="DNW66" s="62"/>
      <c r="DNX66" s="59"/>
      <c r="DNY66" s="46"/>
      <c r="DOF66" s="108"/>
      <c r="DOG66" s="62"/>
      <c r="DOH66" s="59"/>
      <c r="DOI66" s="46"/>
      <c r="DOP66" s="108"/>
      <c r="DOQ66" s="62"/>
      <c r="DOR66" s="59"/>
      <c r="DOS66" s="46"/>
      <c r="DOZ66" s="108"/>
      <c r="DPA66" s="62"/>
      <c r="DPB66" s="59"/>
      <c r="DPC66" s="46"/>
      <c r="DPJ66" s="108"/>
      <c r="DPK66" s="62"/>
      <c r="DPL66" s="59"/>
      <c r="DPM66" s="46"/>
      <c r="DPT66" s="108"/>
      <c r="DPU66" s="62"/>
      <c r="DPV66" s="59"/>
      <c r="DPW66" s="46"/>
      <c r="DQD66" s="108"/>
      <c r="DQE66" s="62"/>
      <c r="DQF66" s="59"/>
      <c r="DQG66" s="46"/>
      <c r="DQN66" s="108"/>
      <c r="DQO66" s="62"/>
      <c r="DQP66" s="59"/>
      <c r="DQQ66" s="46"/>
      <c r="DQX66" s="108"/>
      <c r="DQY66" s="62"/>
      <c r="DQZ66" s="59"/>
      <c r="DRA66" s="46"/>
      <c r="DRH66" s="108"/>
      <c r="DRI66" s="62"/>
      <c r="DRJ66" s="59"/>
      <c r="DRK66" s="46"/>
      <c r="DRR66" s="108"/>
      <c r="DRS66" s="62"/>
      <c r="DRT66" s="59"/>
      <c r="DRU66" s="46"/>
      <c r="DSB66" s="108"/>
      <c r="DSC66" s="62"/>
      <c r="DSD66" s="59"/>
      <c r="DSE66" s="46"/>
      <c r="DSL66" s="108"/>
      <c r="DSM66" s="62"/>
      <c r="DSN66" s="59"/>
      <c r="DSO66" s="46"/>
      <c r="DSV66" s="108"/>
      <c r="DSW66" s="62"/>
      <c r="DSX66" s="59"/>
      <c r="DSY66" s="46"/>
      <c r="DTF66" s="108"/>
      <c r="DTG66" s="62"/>
      <c r="DTH66" s="59"/>
      <c r="DTI66" s="46"/>
      <c r="DTP66" s="108"/>
      <c r="DTQ66" s="62"/>
      <c r="DTR66" s="59"/>
      <c r="DTS66" s="46"/>
      <c r="DTZ66" s="108"/>
      <c r="DUA66" s="62"/>
      <c r="DUB66" s="59"/>
      <c r="DUC66" s="46"/>
      <c r="DUJ66" s="108"/>
      <c r="DUK66" s="62"/>
      <c r="DUL66" s="59"/>
      <c r="DUM66" s="46"/>
      <c r="DUT66" s="108"/>
      <c r="DUU66" s="62"/>
      <c r="DUV66" s="59"/>
      <c r="DUW66" s="46"/>
      <c r="DVD66" s="108"/>
      <c r="DVE66" s="62"/>
      <c r="DVF66" s="59"/>
      <c r="DVG66" s="46"/>
      <c r="DVN66" s="108"/>
      <c r="DVO66" s="62"/>
      <c r="DVP66" s="59"/>
      <c r="DVQ66" s="46"/>
      <c r="DVX66" s="108"/>
      <c r="DVY66" s="62"/>
      <c r="DVZ66" s="59"/>
      <c r="DWA66" s="46"/>
      <c r="DWH66" s="108"/>
      <c r="DWI66" s="62"/>
      <c r="DWJ66" s="59"/>
      <c r="DWK66" s="46"/>
      <c r="DWR66" s="108"/>
      <c r="DWS66" s="62"/>
      <c r="DWT66" s="59"/>
      <c r="DWU66" s="46"/>
      <c r="DXB66" s="108"/>
      <c r="DXC66" s="62"/>
      <c r="DXD66" s="59"/>
      <c r="DXE66" s="46"/>
      <c r="DXL66" s="108"/>
      <c r="DXM66" s="62"/>
      <c r="DXN66" s="59"/>
      <c r="DXO66" s="46"/>
      <c r="DXV66" s="108"/>
      <c r="DXW66" s="62"/>
      <c r="DXX66" s="59"/>
      <c r="DXY66" s="46"/>
      <c r="DYF66" s="108"/>
      <c r="DYG66" s="62"/>
      <c r="DYH66" s="59"/>
      <c r="DYI66" s="46"/>
      <c r="DYP66" s="108"/>
      <c r="DYQ66" s="62"/>
      <c r="DYR66" s="59"/>
      <c r="DYS66" s="46"/>
      <c r="DYZ66" s="108"/>
      <c r="DZA66" s="62"/>
      <c r="DZB66" s="59"/>
      <c r="DZC66" s="46"/>
      <c r="DZJ66" s="108"/>
      <c r="DZK66" s="62"/>
      <c r="DZL66" s="59"/>
      <c r="DZM66" s="46"/>
      <c r="DZT66" s="108"/>
      <c r="DZU66" s="62"/>
      <c r="DZV66" s="59"/>
      <c r="DZW66" s="46"/>
      <c r="EAD66" s="108"/>
      <c r="EAE66" s="62"/>
      <c r="EAF66" s="59"/>
      <c r="EAG66" s="46"/>
      <c r="EAN66" s="108"/>
      <c r="EAO66" s="62"/>
      <c r="EAP66" s="59"/>
      <c r="EAQ66" s="46"/>
      <c r="EAX66" s="108"/>
      <c r="EAY66" s="62"/>
      <c r="EAZ66" s="59"/>
      <c r="EBA66" s="46"/>
      <c r="EBH66" s="108"/>
      <c r="EBI66" s="62"/>
      <c r="EBJ66" s="59"/>
      <c r="EBK66" s="46"/>
      <c r="EBR66" s="108"/>
      <c r="EBS66" s="62"/>
      <c r="EBT66" s="59"/>
      <c r="EBU66" s="46"/>
      <c r="ECB66" s="108"/>
      <c r="ECC66" s="62"/>
      <c r="ECD66" s="59"/>
      <c r="ECE66" s="46"/>
      <c r="ECL66" s="108"/>
      <c r="ECM66" s="62"/>
      <c r="ECN66" s="59"/>
      <c r="ECO66" s="46"/>
      <c r="ECV66" s="108"/>
      <c r="ECW66" s="62"/>
      <c r="ECX66" s="59"/>
      <c r="ECY66" s="46"/>
      <c r="EDF66" s="108"/>
      <c r="EDG66" s="62"/>
      <c r="EDH66" s="59"/>
      <c r="EDI66" s="46"/>
      <c r="EDP66" s="108"/>
      <c r="EDQ66" s="62"/>
      <c r="EDR66" s="59"/>
      <c r="EDS66" s="46"/>
      <c r="EDZ66" s="108"/>
      <c r="EEA66" s="62"/>
      <c r="EEB66" s="59"/>
      <c r="EEC66" s="46"/>
      <c r="EEJ66" s="108"/>
      <c r="EEK66" s="62"/>
      <c r="EEL66" s="59"/>
      <c r="EEM66" s="46"/>
      <c r="EET66" s="108"/>
      <c r="EEU66" s="62"/>
      <c r="EEV66" s="59"/>
      <c r="EEW66" s="46"/>
      <c r="EFD66" s="108"/>
      <c r="EFE66" s="62"/>
      <c r="EFF66" s="59"/>
      <c r="EFG66" s="46"/>
      <c r="EFN66" s="108"/>
      <c r="EFO66" s="62"/>
      <c r="EFP66" s="59"/>
      <c r="EFQ66" s="46"/>
      <c r="EFX66" s="108"/>
      <c r="EFY66" s="62"/>
      <c r="EFZ66" s="59"/>
      <c r="EGA66" s="46"/>
      <c r="EGH66" s="108"/>
      <c r="EGI66" s="62"/>
      <c r="EGJ66" s="59"/>
      <c r="EGK66" s="46"/>
      <c r="EGR66" s="108"/>
      <c r="EGS66" s="62"/>
      <c r="EGT66" s="59"/>
      <c r="EGU66" s="46"/>
      <c r="EHB66" s="108"/>
      <c r="EHC66" s="62"/>
      <c r="EHD66" s="59"/>
      <c r="EHE66" s="46"/>
      <c r="EHL66" s="108"/>
      <c r="EHM66" s="62"/>
      <c r="EHN66" s="59"/>
      <c r="EHO66" s="46"/>
      <c r="EHV66" s="108"/>
      <c r="EHW66" s="62"/>
      <c r="EHX66" s="59"/>
      <c r="EHY66" s="46"/>
      <c r="EIF66" s="108"/>
      <c r="EIG66" s="62"/>
      <c r="EIH66" s="59"/>
      <c r="EII66" s="46"/>
      <c r="EIP66" s="108"/>
      <c r="EIQ66" s="62"/>
      <c r="EIR66" s="59"/>
      <c r="EIS66" s="46"/>
      <c r="EIZ66" s="108"/>
      <c r="EJA66" s="62"/>
      <c r="EJB66" s="59"/>
      <c r="EJC66" s="46"/>
      <c r="EJJ66" s="108"/>
      <c r="EJK66" s="62"/>
      <c r="EJL66" s="59"/>
      <c r="EJM66" s="46"/>
      <c r="EJT66" s="108"/>
      <c r="EJU66" s="62"/>
      <c r="EJV66" s="59"/>
      <c r="EJW66" s="46"/>
      <c r="EKD66" s="108"/>
      <c r="EKE66" s="62"/>
      <c r="EKF66" s="59"/>
      <c r="EKG66" s="46"/>
      <c r="EKN66" s="108"/>
      <c r="EKO66" s="62"/>
      <c r="EKP66" s="59"/>
      <c r="EKQ66" s="46"/>
      <c r="EKX66" s="108"/>
      <c r="EKY66" s="62"/>
      <c r="EKZ66" s="59"/>
      <c r="ELA66" s="46"/>
      <c r="ELH66" s="108"/>
      <c r="ELI66" s="62"/>
      <c r="ELJ66" s="59"/>
      <c r="ELK66" s="46"/>
      <c r="ELR66" s="108"/>
      <c r="ELS66" s="62"/>
      <c r="ELT66" s="59"/>
      <c r="ELU66" s="46"/>
      <c r="EMB66" s="108"/>
      <c r="EMC66" s="62"/>
      <c r="EMD66" s="59"/>
      <c r="EME66" s="46"/>
      <c r="EML66" s="108"/>
      <c r="EMM66" s="62"/>
      <c r="EMN66" s="59"/>
      <c r="EMO66" s="46"/>
      <c r="EMV66" s="108"/>
      <c r="EMW66" s="62"/>
      <c r="EMX66" s="59"/>
      <c r="EMY66" s="46"/>
      <c r="ENF66" s="108"/>
      <c r="ENG66" s="62"/>
      <c r="ENH66" s="59"/>
      <c r="ENI66" s="46"/>
      <c r="ENP66" s="108"/>
      <c r="ENQ66" s="62"/>
      <c r="ENR66" s="59"/>
      <c r="ENS66" s="46"/>
      <c r="ENZ66" s="108"/>
      <c r="EOA66" s="62"/>
      <c r="EOB66" s="59"/>
      <c r="EOC66" s="46"/>
      <c r="EOJ66" s="108"/>
      <c r="EOK66" s="62"/>
      <c r="EOL66" s="59"/>
      <c r="EOM66" s="46"/>
      <c r="EOT66" s="108"/>
      <c r="EOU66" s="62"/>
      <c r="EOV66" s="59"/>
      <c r="EOW66" s="46"/>
      <c r="EPD66" s="108"/>
      <c r="EPE66" s="62"/>
      <c r="EPF66" s="59"/>
      <c r="EPG66" s="46"/>
      <c r="EPN66" s="108"/>
      <c r="EPO66" s="62"/>
      <c r="EPP66" s="59"/>
      <c r="EPQ66" s="46"/>
      <c r="EPX66" s="108"/>
      <c r="EPY66" s="62"/>
      <c r="EPZ66" s="59"/>
      <c r="EQA66" s="46"/>
      <c r="EQH66" s="108"/>
      <c r="EQI66" s="62"/>
      <c r="EQJ66" s="59"/>
      <c r="EQK66" s="46"/>
      <c r="EQR66" s="108"/>
      <c r="EQS66" s="62"/>
      <c r="EQT66" s="59"/>
      <c r="EQU66" s="46"/>
      <c r="ERB66" s="108"/>
      <c r="ERC66" s="62"/>
      <c r="ERD66" s="59"/>
      <c r="ERE66" s="46"/>
      <c r="ERL66" s="108"/>
      <c r="ERM66" s="62"/>
      <c r="ERN66" s="59"/>
      <c r="ERO66" s="46"/>
      <c r="ERV66" s="108"/>
      <c r="ERW66" s="62"/>
      <c r="ERX66" s="59"/>
      <c r="ERY66" s="46"/>
      <c r="ESF66" s="108"/>
      <c r="ESG66" s="62"/>
      <c r="ESH66" s="59"/>
      <c r="ESI66" s="46"/>
      <c r="ESP66" s="108"/>
      <c r="ESQ66" s="62"/>
      <c r="ESR66" s="59"/>
      <c r="ESS66" s="46"/>
      <c r="ESZ66" s="108"/>
      <c r="ETA66" s="62"/>
      <c r="ETB66" s="59"/>
      <c r="ETC66" s="46"/>
      <c r="ETJ66" s="108"/>
      <c r="ETK66" s="62"/>
      <c r="ETL66" s="59"/>
      <c r="ETM66" s="46"/>
      <c r="ETT66" s="108"/>
      <c r="ETU66" s="62"/>
      <c r="ETV66" s="59"/>
      <c r="ETW66" s="46"/>
      <c r="EUD66" s="108"/>
      <c r="EUE66" s="62"/>
      <c r="EUF66" s="59"/>
      <c r="EUG66" s="46"/>
      <c r="EUN66" s="108"/>
      <c r="EUO66" s="62"/>
      <c r="EUP66" s="59"/>
      <c r="EUQ66" s="46"/>
      <c r="EUX66" s="108"/>
      <c r="EUY66" s="62"/>
      <c r="EUZ66" s="59"/>
      <c r="EVA66" s="46"/>
      <c r="EVH66" s="108"/>
      <c r="EVI66" s="62"/>
      <c r="EVJ66" s="59"/>
      <c r="EVK66" s="46"/>
      <c r="EVR66" s="108"/>
      <c r="EVS66" s="62"/>
      <c r="EVT66" s="59"/>
      <c r="EVU66" s="46"/>
      <c r="EWB66" s="108"/>
      <c r="EWC66" s="62"/>
      <c r="EWD66" s="59"/>
      <c r="EWE66" s="46"/>
      <c r="EWL66" s="108"/>
      <c r="EWM66" s="62"/>
      <c r="EWN66" s="59"/>
      <c r="EWO66" s="46"/>
      <c r="EWV66" s="108"/>
      <c r="EWW66" s="62"/>
      <c r="EWX66" s="59"/>
      <c r="EWY66" s="46"/>
      <c r="EXF66" s="108"/>
      <c r="EXG66" s="62"/>
      <c r="EXH66" s="59"/>
      <c r="EXI66" s="46"/>
      <c r="EXP66" s="108"/>
      <c r="EXQ66" s="62"/>
      <c r="EXR66" s="59"/>
      <c r="EXS66" s="46"/>
      <c r="EXZ66" s="108"/>
      <c r="EYA66" s="62"/>
      <c r="EYB66" s="59"/>
      <c r="EYC66" s="46"/>
      <c r="EYJ66" s="108"/>
      <c r="EYK66" s="62"/>
      <c r="EYL66" s="59"/>
      <c r="EYM66" s="46"/>
      <c r="EYT66" s="108"/>
      <c r="EYU66" s="62"/>
      <c r="EYV66" s="59"/>
      <c r="EYW66" s="46"/>
      <c r="EZD66" s="108"/>
      <c r="EZE66" s="62"/>
      <c r="EZF66" s="59"/>
      <c r="EZG66" s="46"/>
      <c r="EZN66" s="108"/>
      <c r="EZO66" s="62"/>
      <c r="EZP66" s="59"/>
      <c r="EZQ66" s="46"/>
      <c r="EZX66" s="108"/>
      <c r="EZY66" s="62"/>
      <c r="EZZ66" s="59"/>
      <c r="FAA66" s="46"/>
      <c r="FAH66" s="108"/>
      <c r="FAI66" s="62"/>
      <c r="FAJ66" s="59"/>
      <c r="FAK66" s="46"/>
      <c r="FAR66" s="108"/>
      <c r="FAS66" s="62"/>
      <c r="FAT66" s="59"/>
      <c r="FAU66" s="46"/>
      <c r="FBB66" s="108"/>
      <c r="FBC66" s="62"/>
      <c r="FBD66" s="59"/>
      <c r="FBE66" s="46"/>
      <c r="FBL66" s="108"/>
      <c r="FBM66" s="62"/>
      <c r="FBN66" s="59"/>
      <c r="FBO66" s="46"/>
      <c r="FBV66" s="108"/>
      <c r="FBW66" s="62"/>
      <c r="FBX66" s="59"/>
      <c r="FBY66" s="46"/>
      <c r="FCF66" s="108"/>
      <c r="FCG66" s="62"/>
      <c r="FCH66" s="59"/>
      <c r="FCI66" s="46"/>
      <c r="FCP66" s="108"/>
      <c r="FCQ66" s="62"/>
      <c r="FCR66" s="59"/>
      <c r="FCS66" s="46"/>
      <c r="FCZ66" s="108"/>
      <c r="FDA66" s="62"/>
      <c r="FDB66" s="59"/>
      <c r="FDC66" s="46"/>
      <c r="FDJ66" s="108"/>
      <c r="FDK66" s="62"/>
      <c r="FDL66" s="59"/>
      <c r="FDM66" s="46"/>
      <c r="FDT66" s="108"/>
      <c r="FDU66" s="62"/>
      <c r="FDV66" s="59"/>
      <c r="FDW66" s="46"/>
      <c r="FED66" s="108"/>
      <c r="FEE66" s="62"/>
      <c r="FEF66" s="59"/>
      <c r="FEG66" s="46"/>
      <c r="FEN66" s="108"/>
      <c r="FEO66" s="62"/>
      <c r="FEP66" s="59"/>
      <c r="FEQ66" s="46"/>
      <c r="FEX66" s="108"/>
      <c r="FEY66" s="62"/>
      <c r="FEZ66" s="59"/>
      <c r="FFA66" s="46"/>
      <c r="FFH66" s="108"/>
      <c r="FFI66" s="62"/>
      <c r="FFJ66" s="59"/>
      <c r="FFK66" s="46"/>
      <c r="FFR66" s="108"/>
      <c r="FFS66" s="62"/>
      <c r="FFT66" s="59"/>
      <c r="FFU66" s="46"/>
      <c r="FGB66" s="108"/>
      <c r="FGC66" s="62"/>
      <c r="FGD66" s="59"/>
      <c r="FGE66" s="46"/>
      <c r="FGL66" s="108"/>
      <c r="FGM66" s="62"/>
      <c r="FGN66" s="59"/>
      <c r="FGO66" s="46"/>
      <c r="FGV66" s="108"/>
      <c r="FGW66" s="62"/>
      <c r="FGX66" s="59"/>
      <c r="FGY66" s="46"/>
      <c r="FHF66" s="108"/>
      <c r="FHG66" s="62"/>
      <c r="FHH66" s="59"/>
      <c r="FHI66" s="46"/>
      <c r="FHP66" s="108"/>
      <c r="FHQ66" s="62"/>
      <c r="FHR66" s="59"/>
      <c r="FHS66" s="46"/>
      <c r="FHZ66" s="108"/>
      <c r="FIA66" s="62"/>
      <c r="FIB66" s="59"/>
      <c r="FIC66" s="46"/>
      <c r="FIJ66" s="108"/>
      <c r="FIK66" s="62"/>
      <c r="FIL66" s="59"/>
      <c r="FIM66" s="46"/>
      <c r="FIT66" s="108"/>
      <c r="FIU66" s="62"/>
      <c r="FIV66" s="59"/>
      <c r="FIW66" s="46"/>
      <c r="FJD66" s="108"/>
      <c r="FJE66" s="62"/>
      <c r="FJF66" s="59"/>
      <c r="FJG66" s="46"/>
      <c r="FJN66" s="108"/>
      <c r="FJO66" s="62"/>
      <c r="FJP66" s="59"/>
      <c r="FJQ66" s="46"/>
      <c r="FJX66" s="108"/>
      <c r="FJY66" s="62"/>
      <c r="FJZ66" s="59"/>
      <c r="FKA66" s="46"/>
      <c r="FKH66" s="108"/>
      <c r="FKI66" s="62"/>
      <c r="FKJ66" s="59"/>
      <c r="FKK66" s="46"/>
      <c r="FKR66" s="108"/>
      <c r="FKS66" s="62"/>
      <c r="FKT66" s="59"/>
      <c r="FKU66" s="46"/>
      <c r="FLB66" s="108"/>
      <c r="FLC66" s="62"/>
      <c r="FLD66" s="59"/>
      <c r="FLE66" s="46"/>
      <c r="FLL66" s="108"/>
      <c r="FLM66" s="62"/>
      <c r="FLN66" s="59"/>
      <c r="FLO66" s="46"/>
      <c r="FLV66" s="108"/>
      <c r="FLW66" s="62"/>
      <c r="FLX66" s="59"/>
      <c r="FLY66" s="46"/>
      <c r="FMF66" s="108"/>
      <c r="FMG66" s="62"/>
      <c r="FMH66" s="59"/>
      <c r="FMI66" s="46"/>
      <c r="FMP66" s="108"/>
      <c r="FMQ66" s="62"/>
      <c r="FMR66" s="59"/>
      <c r="FMS66" s="46"/>
      <c r="FMZ66" s="108"/>
      <c r="FNA66" s="62"/>
      <c r="FNB66" s="59"/>
      <c r="FNC66" s="46"/>
      <c r="FNJ66" s="108"/>
      <c r="FNK66" s="62"/>
      <c r="FNL66" s="59"/>
      <c r="FNM66" s="46"/>
      <c r="FNT66" s="108"/>
      <c r="FNU66" s="62"/>
      <c r="FNV66" s="59"/>
      <c r="FNW66" s="46"/>
      <c r="FOD66" s="108"/>
      <c r="FOE66" s="62"/>
      <c r="FOF66" s="59"/>
      <c r="FOG66" s="46"/>
      <c r="FON66" s="108"/>
      <c r="FOO66" s="62"/>
      <c r="FOP66" s="59"/>
      <c r="FOQ66" s="46"/>
      <c r="FOX66" s="108"/>
      <c r="FOY66" s="62"/>
      <c r="FOZ66" s="59"/>
      <c r="FPA66" s="46"/>
      <c r="FPH66" s="108"/>
      <c r="FPI66" s="62"/>
      <c r="FPJ66" s="59"/>
      <c r="FPK66" s="46"/>
      <c r="FPR66" s="108"/>
      <c r="FPS66" s="62"/>
      <c r="FPT66" s="59"/>
      <c r="FPU66" s="46"/>
      <c r="FQB66" s="108"/>
      <c r="FQC66" s="62"/>
      <c r="FQD66" s="59"/>
      <c r="FQE66" s="46"/>
      <c r="FQL66" s="108"/>
      <c r="FQM66" s="62"/>
      <c r="FQN66" s="59"/>
      <c r="FQO66" s="46"/>
      <c r="FQV66" s="108"/>
      <c r="FQW66" s="62"/>
      <c r="FQX66" s="59"/>
      <c r="FQY66" s="46"/>
      <c r="FRF66" s="108"/>
      <c r="FRG66" s="62"/>
      <c r="FRH66" s="59"/>
      <c r="FRI66" s="46"/>
      <c r="FRP66" s="108"/>
      <c r="FRQ66" s="62"/>
      <c r="FRR66" s="59"/>
      <c r="FRS66" s="46"/>
      <c r="FRZ66" s="108"/>
      <c r="FSA66" s="62"/>
      <c r="FSB66" s="59"/>
      <c r="FSC66" s="46"/>
      <c r="FSJ66" s="108"/>
      <c r="FSK66" s="62"/>
      <c r="FSL66" s="59"/>
      <c r="FSM66" s="46"/>
      <c r="FST66" s="108"/>
      <c r="FSU66" s="62"/>
      <c r="FSV66" s="59"/>
      <c r="FSW66" s="46"/>
      <c r="FTD66" s="108"/>
      <c r="FTE66" s="62"/>
      <c r="FTF66" s="59"/>
      <c r="FTG66" s="46"/>
      <c r="FTN66" s="108"/>
      <c r="FTO66" s="62"/>
      <c r="FTP66" s="59"/>
      <c r="FTQ66" s="46"/>
      <c r="FTX66" s="108"/>
      <c r="FTY66" s="62"/>
      <c r="FTZ66" s="59"/>
      <c r="FUA66" s="46"/>
      <c r="FUH66" s="108"/>
      <c r="FUI66" s="62"/>
      <c r="FUJ66" s="59"/>
      <c r="FUK66" s="46"/>
      <c r="FUR66" s="108"/>
      <c r="FUS66" s="62"/>
      <c r="FUT66" s="59"/>
      <c r="FUU66" s="46"/>
      <c r="FVB66" s="108"/>
      <c r="FVC66" s="62"/>
      <c r="FVD66" s="59"/>
      <c r="FVE66" s="46"/>
      <c r="FVL66" s="108"/>
      <c r="FVM66" s="62"/>
      <c r="FVN66" s="59"/>
      <c r="FVO66" s="46"/>
      <c r="FVV66" s="108"/>
      <c r="FVW66" s="62"/>
      <c r="FVX66" s="59"/>
      <c r="FVY66" s="46"/>
      <c r="FWF66" s="108"/>
      <c r="FWG66" s="62"/>
      <c r="FWH66" s="59"/>
      <c r="FWI66" s="46"/>
      <c r="FWP66" s="108"/>
      <c r="FWQ66" s="62"/>
      <c r="FWR66" s="59"/>
      <c r="FWS66" s="46"/>
      <c r="FWZ66" s="108"/>
      <c r="FXA66" s="62"/>
      <c r="FXB66" s="59"/>
      <c r="FXC66" s="46"/>
      <c r="FXJ66" s="108"/>
      <c r="FXK66" s="62"/>
      <c r="FXL66" s="59"/>
      <c r="FXM66" s="46"/>
      <c r="FXT66" s="108"/>
      <c r="FXU66" s="62"/>
      <c r="FXV66" s="59"/>
      <c r="FXW66" s="46"/>
      <c r="FYD66" s="108"/>
      <c r="FYE66" s="62"/>
      <c r="FYF66" s="59"/>
      <c r="FYG66" s="46"/>
      <c r="FYN66" s="108"/>
      <c r="FYO66" s="62"/>
      <c r="FYP66" s="59"/>
      <c r="FYQ66" s="46"/>
      <c r="FYX66" s="108"/>
      <c r="FYY66" s="62"/>
      <c r="FYZ66" s="59"/>
      <c r="FZA66" s="46"/>
      <c r="FZH66" s="108"/>
      <c r="FZI66" s="62"/>
      <c r="FZJ66" s="59"/>
      <c r="FZK66" s="46"/>
      <c r="FZR66" s="108"/>
      <c r="FZS66" s="62"/>
      <c r="FZT66" s="59"/>
      <c r="FZU66" s="46"/>
      <c r="GAB66" s="108"/>
      <c r="GAC66" s="62"/>
      <c r="GAD66" s="59"/>
      <c r="GAE66" s="46"/>
      <c r="GAL66" s="108"/>
      <c r="GAM66" s="62"/>
      <c r="GAN66" s="59"/>
      <c r="GAO66" s="46"/>
      <c r="GAV66" s="108"/>
      <c r="GAW66" s="62"/>
      <c r="GAX66" s="59"/>
      <c r="GAY66" s="46"/>
      <c r="GBF66" s="108"/>
      <c r="GBG66" s="62"/>
      <c r="GBH66" s="59"/>
      <c r="GBI66" s="46"/>
      <c r="GBP66" s="108"/>
      <c r="GBQ66" s="62"/>
      <c r="GBR66" s="59"/>
      <c r="GBS66" s="46"/>
      <c r="GBZ66" s="108"/>
      <c r="GCA66" s="62"/>
      <c r="GCB66" s="59"/>
      <c r="GCC66" s="46"/>
      <c r="GCJ66" s="108"/>
      <c r="GCK66" s="62"/>
      <c r="GCL66" s="59"/>
      <c r="GCM66" s="46"/>
      <c r="GCT66" s="108"/>
      <c r="GCU66" s="62"/>
      <c r="GCV66" s="59"/>
      <c r="GCW66" s="46"/>
      <c r="GDD66" s="108"/>
      <c r="GDE66" s="62"/>
      <c r="GDF66" s="59"/>
      <c r="GDG66" s="46"/>
      <c r="GDN66" s="108"/>
      <c r="GDO66" s="62"/>
      <c r="GDP66" s="59"/>
      <c r="GDQ66" s="46"/>
      <c r="GDX66" s="108"/>
      <c r="GDY66" s="62"/>
      <c r="GDZ66" s="59"/>
      <c r="GEA66" s="46"/>
      <c r="GEH66" s="108"/>
      <c r="GEI66" s="62"/>
      <c r="GEJ66" s="59"/>
      <c r="GEK66" s="46"/>
      <c r="GER66" s="108"/>
      <c r="GES66" s="62"/>
      <c r="GET66" s="59"/>
      <c r="GEU66" s="46"/>
      <c r="GFB66" s="108"/>
      <c r="GFC66" s="62"/>
      <c r="GFD66" s="59"/>
      <c r="GFE66" s="46"/>
      <c r="GFL66" s="108"/>
      <c r="GFM66" s="62"/>
      <c r="GFN66" s="59"/>
      <c r="GFO66" s="46"/>
      <c r="GFV66" s="108"/>
      <c r="GFW66" s="62"/>
      <c r="GFX66" s="59"/>
      <c r="GFY66" s="46"/>
      <c r="GGF66" s="108"/>
      <c r="GGG66" s="62"/>
      <c r="GGH66" s="59"/>
      <c r="GGI66" s="46"/>
      <c r="GGP66" s="108"/>
      <c r="GGQ66" s="62"/>
      <c r="GGR66" s="59"/>
      <c r="GGS66" s="46"/>
      <c r="GGZ66" s="108"/>
      <c r="GHA66" s="62"/>
      <c r="GHB66" s="59"/>
      <c r="GHC66" s="46"/>
      <c r="GHJ66" s="108"/>
      <c r="GHK66" s="62"/>
      <c r="GHL66" s="59"/>
      <c r="GHM66" s="46"/>
      <c r="GHT66" s="108"/>
      <c r="GHU66" s="62"/>
      <c r="GHV66" s="59"/>
      <c r="GHW66" s="46"/>
      <c r="GID66" s="108"/>
      <c r="GIE66" s="62"/>
      <c r="GIF66" s="59"/>
      <c r="GIG66" s="46"/>
      <c r="GIN66" s="108"/>
      <c r="GIO66" s="62"/>
      <c r="GIP66" s="59"/>
      <c r="GIQ66" s="46"/>
      <c r="GIX66" s="108"/>
      <c r="GIY66" s="62"/>
      <c r="GIZ66" s="59"/>
      <c r="GJA66" s="46"/>
      <c r="GJH66" s="108"/>
      <c r="GJI66" s="62"/>
      <c r="GJJ66" s="59"/>
      <c r="GJK66" s="46"/>
      <c r="GJR66" s="108"/>
      <c r="GJS66" s="62"/>
      <c r="GJT66" s="59"/>
      <c r="GJU66" s="46"/>
      <c r="GKB66" s="108"/>
      <c r="GKC66" s="62"/>
      <c r="GKD66" s="59"/>
      <c r="GKE66" s="46"/>
      <c r="GKL66" s="108"/>
      <c r="GKM66" s="62"/>
      <c r="GKN66" s="59"/>
      <c r="GKO66" s="46"/>
      <c r="GKV66" s="108"/>
      <c r="GKW66" s="62"/>
      <c r="GKX66" s="59"/>
      <c r="GKY66" s="46"/>
      <c r="GLF66" s="108"/>
      <c r="GLG66" s="62"/>
      <c r="GLH66" s="59"/>
      <c r="GLI66" s="46"/>
      <c r="GLP66" s="108"/>
      <c r="GLQ66" s="62"/>
      <c r="GLR66" s="59"/>
      <c r="GLS66" s="46"/>
      <c r="GLZ66" s="108"/>
      <c r="GMA66" s="62"/>
      <c r="GMB66" s="59"/>
      <c r="GMC66" s="46"/>
      <c r="GMJ66" s="108"/>
      <c r="GMK66" s="62"/>
      <c r="GML66" s="59"/>
      <c r="GMM66" s="46"/>
      <c r="GMT66" s="108"/>
      <c r="GMU66" s="62"/>
      <c r="GMV66" s="59"/>
      <c r="GMW66" s="46"/>
      <c r="GND66" s="108"/>
      <c r="GNE66" s="62"/>
      <c r="GNF66" s="59"/>
      <c r="GNG66" s="46"/>
      <c r="GNN66" s="108"/>
      <c r="GNO66" s="62"/>
      <c r="GNP66" s="59"/>
      <c r="GNQ66" s="46"/>
      <c r="GNX66" s="108"/>
      <c r="GNY66" s="62"/>
      <c r="GNZ66" s="59"/>
      <c r="GOA66" s="46"/>
      <c r="GOH66" s="108"/>
      <c r="GOI66" s="62"/>
      <c r="GOJ66" s="59"/>
      <c r="GOK66" s="46"/>
      <c r="GOR66" s="108"/>
      <c r="GOS66" s="62"/>
      <c r="GOT66" s="59"/>
      <c r="GOU66" s="46"/>
      <c r="GPB66" s="108"/>
      <c r="GPC66" s="62"/>
      <c r="GPD66" s="59"/>
      <c r="GPE66" s="46"/>
      <c r="GPL66" s="108"/>
      <c r="GPM66" s="62"/>
      <c r="GPN66" s="59"/>
      <c r="GPO66" s="46"/>
      <c r="GPV66" s="108"/>
      <c r="GPW66" s="62"/>
      <c r="GPX66" s="59"/>
      <c r="GPY66" s="46"/>
      <c r="GQF66" s="108"/>
      <c r="GQG66" s="62"/>
      <c r="GQH66" s="59"/>
      <c r="GQI66" s="46"/>
      <c r="GQP66" s="108"/>
      <c r="GQQ66" s="62"/>
      <c r="GQR66" s="59"/>
      <c r="GQS66" s="46"/>
      <c r="GQZ66" s="108"/>
      <c r="GRA66" s="62"/>
      <c r="GRB66" s="59"/>
      <c r="GRC66" s="46"/>
      <c r="GRJ66" s="108"/>
      <c r="GRK66" s="62"/>
      <c r="GRL66" s="59"/>
      <c r="GRM66" s="46"/>
      <c r="GRT66" s="108"/>
      <c r="GRU66" s="62"/>
      <c r="GRV66" s="59"/>
      <c r="GRW66" s="46"/>
      <c r="GSD66" s="108"/>
      <c r="GSE66" s="62"/>
      <c r="GSF66" s="59"/>
      <c r="GSG66" s="46"/>
      <c r="GSN66" s="108"/>
      <c r="GSO66" s="62"/>
      <c r="GSP66" s="59"/>
      <c r="GSQ66" s="46"/>
      <c r="GSX66" s="108"/>
      <c r="GSY66" s="62"/>
      <c r="GSZ66" s="59"/>
      <c r="GTA66" s="46"/>
      <c r="GTH66" s="108"/>
      <c r="GTI66" s="62"/>
      <c r="GTJ66" s="59"/>
      <c r="GTK66" s="46"/>
      <c r="GTR66" s="108"/>
      <c r="GTS66" s="62"/>
      <c r="GTT66" s="59"/>
      <c r="GTU66" s="46"/>
      <c r="GUB66" s="108"/>
      <c r="GUC66" s="62"/>
      <c r="GUD66" s="59"/>
      <c r="GUE66" s="46"/>
      <c r="GUL66" s="108"/>
      <c r="GUM66" s="62"/>
      <c r="GUN66" s="59"/>
      <c r="GUO66" s="46"/>
      <c r="GUV66" s="108"/>
      <c r="GUW66" s="62"/>
      <c r="GUX66" s="59"/>
      <c r="GUY66" s="46"/>
      <c r="GVF66" s="108"/>
      <c r="GVG66" s="62"/>
      <c r="GVH66" s="59"/>
      <c r="GVI66" s="46"/>
      <c r="GVP66" s="108"/>
      <c r="GVQ66" s="62"/>
      <c r="GVR66" s="59"/>
      <c r="GVS66" s="46"/>
      <c r="GVZ66" s="108"/>
      <c r="GWA66" s="62"/>
      <c r="GWB66" s="59"/>
      <c r="GWC66" s="46"/>
      <c r="GWJ66" s="108"/>
      <c r="GWK66" s="62"/>
      <c r="GWL66" s="59"/>
      <c r="GWM66" s="46"/>
      <c r="GWT66" s="108"/>
      <c r="GWU66" s="62"/>
      <c r="GWV66" s="59"/>
      <c r="GWW66" s="46"/>
      <c r="GXD66" s="108"/>
      <c r="GXE66" s="62"/>
      <c r="GXF66" s="59"/>
      <c r="GXG66" s="46"/>
      <c r="GXN66" s="108"/>
      <c r="GXO66" s="62"/>
      <c r="GXP66" s="59"/>
      <c r="GXQ66" s="46"/>
      <c r="GXX66" s="108"/>
      <c r="GXY66" s="62"/>
      <c r="GXZ66" s="59"/>
      <c r="GYA66" s="46"/>
      <c r="GYH66" s="108"/>
      <c r="GYI66" s="62"/>
      <c r="GYJ66" s="59"/>
      <c r="GYK66" s="46"/>
      <c r="GYR66" s="108"/>
      <c r="GYS66" s="62"/>
      <c r="GYT66" s="59"/>
      <c r="GYU66" s="46"/>
      <c r="GZB66" s="108"/>
      <c r="GZC66" s="62"/>
      <c r="GZD66" s="59"/>
      <c r="GZE66" s="46"/>
      <c r="GZL66" s="108"/>
      <c r="GZM66" s="62"/>
      <c r="GZN66" s="59"/>
      <c r="GZO66" s="46"/>
      <c r="GZV66" s="108"/>
      <c r="GZW66" s="62"/>
      <c r="GZX66" s="59"/>
      <c r="GZY66" s="46"/>
      <c r="HAF66" s="108"/>
      <c r="HAG66" s="62"/>
      <c r="HAH66" s="59"/>
      <c r="HAI66" s="46"/>
      <c r="HAP66" s="108"/>
      <c r="HAQ66" s="62"/>
      <c r="HAR66" s="59"/>
      <c r="HAS66" s="46"/>
      <c r="HAZ66" s="108"/>
      <c r="HBA66" s="62"/>
      <c r="HBB66" s="59"/>
      <c r="HBC66" s="46"/>
      <c r="HBJ66" s="108"/>
      <c r="HBK66" s="62"/>
      <c r="HBL66" s="59"/>
      <c r="HBM66" s="46"/>
      <c r="HBT66" s="108"/>
      <c r="HBU66" s="62"/>
      <c r="HBV66" s="59"/>
      <c r="HBW66" s="46"/>
      <c r="HCD66" s="108"/>
      <c r="HCE66" s="62"/>
      <c r="HCF66" s="59"/>
      <c r="HCG66" s="46"/>
      <c r="HCN66" s="108"/>
      <c r="HCO66" s="62"/>
      <c r="HCP66" s="59"/>
      <c r="HCQ66" s="46"/>
      <c r="HCX66" s="108"/>
      <c r="HCY66" s="62"/>
      <c r="HCZ66" s="59"/>
      <c r="HDA66" s="46"/>
      <c r="HDH66" s="108"/>
      <c r="HDI66" s="62"/>
      <c r="HDJ66" s="59"/>
      <c r="HDK66" s="46"/>
      <c r="HDR66" s="108"/>
      <c r="HDS66" s="62"/>
      <c r="HDT66" s="59"/>
      <c r="HDU66" s="46"/>
      <c r="HEB66" s="108"/>
      <c r="HEC66" s="62"/>
      <c r="HED66" s="59"/>
      <c r="HEE66" s="46"/>
      <c r="HEL66" s="108"/>
      <c r="HEM66" s="62"/>
      <c r="HEN66" s="59"/>
      <c r="HEO66" s="46"/>
      <c r="HEV66" s="108"/>
      <c r="HEW66" s="62"/>
      <c r="HEX66" s="59"/>
      <c r="HEY66" s="46"/>
      <c r="HFF66" s="108"/>
      <c r="HFG66" s="62"/>
      <c r="HFH66" s="59"/>
      <c r="HFI66" s="46"/>
      <c r="HFP66" s="108"/>
      <c r="HFQ66" s="62"/>
      <c r="HFR66" s="59"/>
      <c r="HFS66" s="46"/>
      <c r="HFZ66" s="108"/>
      <c r="HGA66" s="62"/>
      <c r="HGB66" s="59"/>
      <c r="HGC66" s="46"/>
      <c r="HGJ66" s="108"/>
      <c r="HGK66" s="62"/>
      <c r="HGL66" s="59"/>
      <c r="HGM66" s="46"/>
      <c r="HGT66" s="108"/>
      <c r="HGU66" s="62"/>
      <c r="HGV66" s="59"/>
      <c r="HGW66" s="46"/>
      <c r="HHD66" s="108"/>
      <c r="HHE66" s="62"/>
      <c r="HHF66" s="59"/>
      <c r="HHG66" s="46"/>
      <c r="HHN66" s="108"/>
      <c r="HHO66" s="62"/>
      <c r="HHP66" s="59"/>
      <c r="HHQ66" s="46"/>
      <c r="HHX66" s="108"/>
      <c r="HHY66" s="62"/>
      <c r="HHZ66" s="59"/>
      <c r="HIA66" s="46"/>
      <c r="HIH66" s="108"/>
      <c r="HII66" s="62"/>
      <c r="HIJ66" s="59"/>
      <c r="HIK66" s="46"/>
      <c r="HIR66" s="108"/>
      <c r="HIS66" s="62"/>
      <c r="HIT66" s="59"/>
      <c r="HIU66" s="46"/>
      <c r="HJB66" s="108"/>
      <c r="HJC66" s="62"/>
      <c r="HJD66" s="59"/>
      <c r="HJE66" s="46"/>
      <c r="HJL66" s="108"/>
      <c r="HJM66" s="62"/>
      <c r="HJN66" s="59"/>
      <c r="HJO66" s="46"/>
      <c r="HJV66" s="108"/>
      <c r="HJW66" s="62"/>
      <c r="HJX66" s="59"/>
      <c r="HJY66" s="46"/>
      <c r="HKF66" s="108"/>
      <c r="HKG66" s="62"/>
      <c r="HKH66" s="59"/>
      <c r="HKI66" s="46"/>
      <c r="HKP66" s="108"/>
      <c r="HKQ66" s="62"/>
      <c r="HKR66" s="59"/>
      <c r="HKS66" s="46"/>
      <c r="HKZ66" s="108"/>
      <c r="HLA66" s="62"/>
      <c r="HLB66" s="59"/>
      <c r="HLC66" s="46"/>
      <c r="HLJ66" s="108"/>
      <c r="HLK66" s="62"/>
      <c r="HLL66" s="59"/>
      <c r="HLM66" s="46"/>
      <c r="HLT66" s="108"/>
      <c r="HLU66" s="62"/>
      <c r="HLV66" s="59"/>
      <c r="HLW66" s="46"/>
      <c r="HMD66" s="108"/>
      <c r="HME66" s="62"/>
      <c r="HMF66" s="59"/>
      <c r="HMG66" s="46"/>
      <c r="HMN66" s="108"/>
      <c r="HMO66" s="62"/>
      <c r="HMP66" s="59"/>
      <c r="HMQ66" s="46"/>
      <c r="HMX66" s="108"/>
      <c r="HMY66" s="62"/>
      <c r="HMZ66" s="59"/>
      <c r="HNA66" s="46"/>
      <c r="HNH66" s="108"/>
      <c r="HNI66" s="62"/>
      <c r="HNJ66" s="59"/>
      <c r="HNK66" s="46"/>
      <c r="HNR66" s="108"/>
      <c r="HNS66" s="62"/>
      <c r="HNT66" s="59"/>
      <c r="HNU66" s="46"/>
      <c r="HOB66" s="108"/>
      <c r="HOC66" s="62"/>
      <c r="HOD66" s="59"/>
      <c r="HOE66" s="46"/>
      <c r="HOL66" s="108"/>
      <c r="HOM66" s="62"/>
      <c r="HON66" s="59"/>
      <c r="HOO66" s="46"/>
      <c r="HOV66" s="108"/>
      <c r="HOW66" s="62"/>
      <c r="HOX66" s="59"/>
      <c r="HOY66" s="46"/>
      <c r="HPF66" s="108"/>
      <c r="HPG66" s="62"/>
      <c r="HPH66" s="59"/>
      <c r="HPI66" s="46"/>
      <c r="HPP66" s="108"/>
      <c r="HPQ66" s="62"/>
      <c r="HPR66" s="59"/>
      <c r="HPS66" s="46"/>
      <c r="HPZ66" s="108"/>
      <c r="HQA66" s="62"/>
      <c r="HQB66" s="59"/>
      <c r="HQC66" s="46"/>
      <c r="HQJ66" s="108"/>
      <c r="HQK66" s="62"/>
      <c r="HQL66" s="59"/>
      <c r="HQM66" s="46"/>
      <c r="HQT66" s="108"/>
      <c r="HQU66" s="62"/>
      <c r="HQV66" s="59"/>
      <c r="HQW66" s="46"/>
      <c r="HRD66" s="108"/>
      <c r="HRE66" s="62"/>
      <c r="HRF66" s="59"/>
      <c r="HRG66" s="46"/>
      <c r="HRN66" s="108"/>
      <c r="HRO66" s="62"/>
      <c r="HRP66" s="59"/>
      <c r="HRQ66" s="46"/>
      <c r="HRX66" s="108"/>
      <c r="HRY66" s="62"/>
      <c r="HRZ66" s="59"/>
      <c r="HSA66" s="46"/>
      <c r="HSH66" s="108"/>
      <c r="HSI66" s="62"/>
      <c r="HSJ66" s="59"/>
      <c r="HSK66" s="46"/>
      <c r="HSR66" s="108"/>
      <c r="HSS66" s="62"/>
      <c r="HST66" s="59"/>
      <c r="HSU66" s="46"/>
      <c r="HTB66" s="108"/>
      <c r="HTC66" s="62"/>
      <c r="HTD66" s="59"/>
      <c r="HTE66" s="46"/>
      <c r="HTL66" s="108"/>
      <c r="HTM66" s="62"/>
      <c r="HTN66" s="59"/>
      <c r="HTO66" s="46"/>
      <c r="HTV66" s="108"/>
      <c r="HTW66" s="62"/>
      <c r="HTX66" s="59"/>
      <c r="HTY66" s="46"/>
      <c r="HUF66" s="108"/>
      <c r="HUG66" s="62"/>
      <c r="HUH66" s="59"/>
      <c r="HUI66" s="46"/>
      <c r="HUP66" s="108"/>
      <c r="HUQ66" s="62"/>
      <c r="HUR66" s="59"/>
      <c r="HUS66" s="46"/>
      <c r="HUZ66" s="108"/>
      <c r="HVA66" s="62"/>
      <c r="HVB66" s="59"/>
      <c r="HVC66" s="46"/>
      <c r="HVJ66" s="108"/>
      <c r="HVK66" s="62"/>
      <c r="HVL66" s="59"/>
      <c r="HVM66" s="46"/>
      <c r="HVT66" s="108"/>
      <c r="HVU66" s="62"/>
      <c r="HVV66" s="59"/>
      <c r="HVW66" s="46"/>
      <c r="HWD66" s="108"/>
      <c r="HWE66" s="62"/>
      <c r="HWF66" s="59"/>
      <c r="HWG66" s="46"/>
      <c r="HWN66" s="108"/>
      <c r="HWO66" s="62"/>
      <c r="HWP66" s="59"/>
      <c r="HWQ66" s="46"/>
      <c r="HWX66" s="108"/>
      <c r="HWY66" s="62"/>
      <c r="HWZ66" s="59"/>
      <c r="HXA66" s="46"/>
      <c r="HXH66" s="108"/>
      <c r="HXI66" s="62"/>
      <c r="HXJ66" s="59"/>
      <c r="HXK66" s="46"/>
      <c r="HXR66" s="108"/>
      <c r="HXS66" s="62"/>
      <c r="HXT66" s="59"/>
      <c r="HXU66" s="46"/>
      <c r="HYB66" s="108"/>
      <c r="HYC66" s="62"/>
      <c r="HYD66" s="59"/>
      <c r="HYE66" s="46"/>
      <c r="HYL66" s="108"/>
      <c r="HYM66" s="62"/>
      <c r="HYN66" s="59"/>
      <c r="HYO66" s="46"/>
      <c r="HYV66" s="108"/>
      <c r="HYW66" s="62"/>
      <c r="HYX66" s="59"/>
      <c r="HYY66" s="46"/>
      <c r="HZF66" s="108"/>
      <c r="HZG66" s="62"/>
      <c r="HZH66" s="59"/>
      <c r="HZI66" s="46"/>
      <c r="HZP66" s="108"/>
      <c r="HZQ66" s="62"/>
      <c r="HZR66" s="59"/>
      <c r="HZS66" s="46"/>
      <c r="HZZ66" s="108"/>
      <c r="IAA66" s="62"/>
      <c r="IAB66" s="59"/>
      <c r="IAC66" s="46"/>
      <c r="IAJ66" s="108"/>
      <c r="IAK66" s="62"/>
      <c r="IAL66" s="59"/>
      <c r="IAM66" s="46"/>
      <c r="IAT66" s="108"/>
      <c r="IAU66" s="62"/>
      <c r="IAV66" s="59"/>
      <c r="IAW66" s="46"/>
      <c r="IBD66" s="108"/>
      <c r="IBE66" s="62"/>
      <c r="IBF66" s="59"/>
      <c r="IBG66" s="46"/>
      <c r="IBN66" s="108"/>
      <c r="IBO66" s="62"/>
      <c r="IBP66" s="59"/>
      <c r="IBQ66" s="46"/>
      <c r="IBX66" s="108"/>
      <c r="IBY66" s="62"/>
      <c r="IBZ66" s="59"/>
      <c r="ICA66" s="46"/>
      <c r="ICH66" s="108"/>
      <c r="ICI66" s="62"/>
      <c r="ICJ66" s="59"/>
      <c r="ICK66" s="46"/>
      <c r="ICR66" s="108"/>
      <c r="ICS66" s="62"/>
      <c r="ICT66" s="59"/>
      <c r="ICU66" s="46"/>
      <c r="IDB66" s="108"/>
      <c r="IDC66" s="62"/>
      <c r="IDD66" s="59"/>
      <c r="IDE66" s="46"/>
      <c r="IDL66" s="108"/>
      <c r="IDM66" s="62"/>
      <c r="IDN66" s="59"/>
      <c r="IDO66" s="46"/>
      <c r="IDV66" s="108"/>
      <c r="IDW66" s="62"/>
      <c r="IDX66" s="59"/>
      <c r="IDY66" s="46"/>
      <c r="IEF66" s="108"/>
      <c r="IEG66" s="62"/>
      <c r="IEH66" s="59"/>
      <c r="IEI66" s="46"/>
      <c r="IEP66" s="108"/>
      <c r="IEQ66" s="62"/>
      <c r="IER66" s="59"/>
      <c r="IES66" s="46"/>
      <c r="IEZ66" s="108"/>
      <c r="IFA66" s="62"/>
      <c r="IFB66" s="59"/>
      <c r="IFC66" s="46"/>
      <c r="IFJ66" s="108"/>
      <c r="IFK66" s="62"/>
      <c r="IFL66" s="59"/>
      <c r="IFM66" s="46"/>
      <c r="IFT66" s="108"/>
      <c r="IFU66" s="62"/>
      <c r="IFV66" s="59"/>
      <c r="IFW66" s="46"/>
      <c r="IGD66" s="108"/>
      <c r="IGE66" s="62"/>
      <c r="IGF66" s="59"/>
      <c r="IGG66" s="46"/>
      <c r="IGN66" s="108"/>
      <c r="IGO66" s="62"/>
      <c r="IGP66" s="59"/>
      <c r="IGQ66" s="46"/>
      <c r="IGX66" s="108"/>
      <c r="IGY66" s="62"/>
      <c r="IGZ66" s="59"/>
      <c r="IHA66" s="46"/>
      <c r="IHH66" s="108"/>
      <c r="IHI66" s="62"/>
      <c r="IHJ66" s="59"/>
      <c r="IHK66" s="46"/>
      <c r="IHR66" s="108"/>
      <c r="IHS66" s="62"/>
      <c r="IHT66" s="59"/>
      <c r="IHU66" s="46"/>
      <c r="IIB66" s="108"/>
      <c r="IIC66" s="62"/>
      <c r="IID66" s="59"/>
      <c r="IIE66" s="46"/>
      <c r="IIL66" s="108"/>
      <c r="IIM66" s="62"/>
      <c r="IIN66" s="59"/>
      <c r="IIO66" s="46"/>
      <c r="IIV66" s="108"/>
      <c r="IIW66" s="62"/>
      <c r="IIX66" s="59"/>
      <c r="IIY66" s="46"/>
      <c r="IJF66" s="108"/>
      <c r="IJG66" s="62"/>
      <c r="IJH66" s="59"/>
      <c r="IJI66" s="46"/>
      <c r="IJP66" s="108"/>
      <c r="IJQ66" s="62"/>
      <c r="IJR66" s="59"/>
      <c r="IJS66" s="46"/>
      <c r="IJZ66" s="108"/>
      <c r="IKA66" s="62"/>
      <c r="IKB66" s="59"/>
      <c r="IKC66" s="46"/>
      <c r="IKJ66" s="108"/>
      <c r="IKK66" s="62"/>
      <c r="IKL66" s="59"/>
      <c r="IKM66" s="46"/>
      <c r="IKT66" s="108"/>
      <c r="IKU66" s="62"/>
      <c r="IKV66" s="59"/>
      <c r="IKW66" s="46"/>
      <c r="ILD66" s="108"/>
      <c r="ILE66" s="62"/>
      <c r="ILF66" s="59"/>
      <c r="ILG66" s="46"/>
      <c r="ILN66" s="108"/>
      <c r="ILO66" s="62"/>
      <c r="ILP66" s="59"/>
      <c r="ILQ66" s="46"/>
      <c r="ILX66" s="108"/>
      <c r="ILY66" s="62"/>
      <c r="ILZ66" s="59"/>
      <c r="IMA66" s="46"/>
      <c r="IMH66" s="108"/>
      <c r="IMI66" s="62"/>
      <c r="IMJ66" s="59"/>
      <c r="IMK66" s="46"/>
      <c r="IMR66" s="108"/>
      <c r="IMS66" s="62"/>
      <c r="IMT66" s="59"/>
      <c r="IMU66" s="46"/>
      <c r="INB66" s="108"/>
      <c r="INC66" s="62"/>
      <c r="IND66" s="59"/>
      <c r="INE66" s="46"/>
      <c r="INL66" s="108"/>
      <c r="INM66" s="62"/>
      <c r="INN66" s="59"/>
      <c r="INO66" s="46"/>
      <c r="INV66" s="108"/>
      <c r="INW66" s="62"/>
      <c r="INX66" s="59"/>
      <c r="INY66" s="46"/>
      <c r="IOF66" s="108"/>
      <c r="IOG66" s="62"/>
      <c r="IOH66" s="59"/>
      <c r="IOI66" s="46"/>
      <c r="IOP66" s="108"/>
      <c r="IOQ66" s="62"/>
      <c r="IOR66" s="59"/>
      <c r="IOS66" s="46"/>
      <c r="IOZ66" s="108"/>
      <c r="IPA66" s="62"/>
      <c r="IPB66" s="59"/>
      <c r="IPC66" s="46"/>
      <c r="IPJ66" s="108"/>
      <c r="IPK66" s="62"/>
      <c r="IPL66" s="59"/>
      <c r="IPM66" s="46"/>
      <c r="IPT66" s="108"/>
      <c r="IPU66" s="62"/>
      <c r="IPV66" s="59"/>
      <c r="IPW66" s="46"/>
      <c r="IQD66" s="108"/>
      <c r="IQE66" s="62"/>
      <c r="IQF66" s="59"/>
      <c r="IQG66" s="46"/>
      <c r="IQN66" s="108"/>
      <c r="IQO66" s="62"/>
      <c r="IQP66" s="59"/>
      <c r="IQQ66" s="46"/>
      <c r="IQX66" s="108"/>
      <c r="IQY66" s="62"/>
      <c r="IQZ66" s="59"/>
      <c r="IRA66" s="46"/>
      <c r="IRH66" s="108"/>
      <c r="IRI66" s="62"/>
      <c r="IRJ66" s="59"/>
      <c r="IRK66" s="46"/>
      <c r="IRR66" s="108"/>
      <c r="IRS66" s="62"/>
      <c r="IRT66" s="59"/>
      <c r="IRU66" s="46"/>
      <c r="ISB66" s="108"/>
      <c r="ISC66" s="62"/>
      <c r="ISD66" s="59"/>
      <c r="ISE66" s="46"/>
      <c r="ISL66" s="108"/>
      <c r="ISM66" s="62"/>
      <c r="ISN66" s="59"/>
      <c r="ISO66" s="46"/>
      <c r="ISV66" s="108"/>
      <c r="ISW66" s="62"/>
      <c r="ISX66" s="59"/>
      <c r="ISY66" s="46"/>
      <c r="ITF66" s="108"/>
      <c r="ITG66" s="62"/>
      <c r="ITH66" s="59"/>
      <c r="ITI66" s="46"/>
      <c r="ITP66" s="108"/>
      <c r="ITQ66" s="62"/>
      <c r="ITR66" s="59"/>
      <c r="ITS66" s="46"/>
      <c r="ITZ66" s="108"/>
      <c r="IUA66" s="62"/>
      <c r="IUB66" s="59"/>
      <c r="IUC66" s="46"/>
      <c r="IUJ66" s="108"/>
      <c r="IUK66" s="62"/>
      <c r="IUL66" s="59"/>
      <c r="IUM66" s="46"/>
      <c r="IUT66" s="108"/>
      <c r="IUU66" s="62"/>
      <c r="IUV66" s="59"/>
      <c r="IUW66" s="46"/>
      <c r="IVD66" s="108"/>
      <c r="IVE66" s="62"/>
      <c r="IVF66" s="59"/>
      <c r="IVG66" s="46"/>
      <c r="IVN66" s="108"/>
      <c r="IVO66" s="62"/>
      <c r="IVP66" s="59"/>
      <c r="IVQ66" s="46"/>
      <c r="IVX66" s="108"/>
      <c r="IVY66" s="62"/>
      <c r="IVZ66" s="59"/>
      <c r="IWA66" s="46"/>
      <c r="IWH66" s="108"/>
      <c r="IWI66" s="62"/>
      <c r="IWJ66" s="59"/>
      <c r="IWK66" s="46"/>
      <c r="IWR66" s="108"/>
      <c r="IWS66" s="62"/>
      <c r="IWT66" s="59"/>
      <c r="IWU66" s="46"/>
      <c r="IXB66" s="108"/>
      <c r="IXC66" s="62"/>
      <c r="IXD66" s="59"/>
      <c r="IXE66" s="46"/>
      <c r="IXL66" s="108"/>
      <c r="IXM66" s="62"/>
      <c r="IXN66" s="59"/>
      <c r="IXO66" s="46"/>
      <c r="IXV66" s="108"/>
      <c r="IXW66" s="62"/>
      <c r="IXX66" s="59"/>
      <c r="IXY66" s="46"/>
      <c r="IYF66" s="108"/>
      <c r="IYG66" s="62"/>
      <c r="IYH66" s="59"/>
      <c r="IYI66" s="46"/>
      <c r="IYP66" s="108"/>
      <c r="IYQ66" s="62"/>
      <c r="IYR66" s="59"/>
      <c r="IYS66" s="46"/>
      <c r="IYZ66" s="108"/>
      <c r="IZA66" s="62"/>
      <c r="IZB66" s="59"/>
      <c r="IZC66" s="46"/>
      <c r="IZJ66" s="108"/>
      <c r="IZK66" s="62"/>
      <c r="IZL66" s="59"/>
      <c r="IZM66" s="46"/>
      <c r="IZT66" s="108"/>
      <c r="IZU66" s="62"/>
      <c r="IZV66" s="59"/>
      <c r="IZW66" s="46"/>
      <c r="JAD66" s="108"/>
      <c r="JAE66" s="62"/>
      <c r="JAF66" s="59"/>
      <c r="JAG66" s="46"/>
      <c r="JAN66" s="108"/>
      <c r="JAO66" s="62"/>
      <c r="JAP66" s="59"/>
      <c r="JAQ66" s="46"/>
      <c r="JAX66" s="108"/>
      <c r="JAY66" s="62"/>
      <c r="JAZ66" s="59"/>
      <c r="JBA66" s="46"/>
      <c r="JBH66" s="108"/>
      <c r="JBI66" s="62"/>
      <c r="JBJ66" s="59"/>
      <c r="JBK66" s="46"/>
      <c r="JBR66" s="108"/>
      <c r="JBS66" s="62"/>
      <c r="JBT66" s="59"/>
      <c r="JBU66" s="46"/>
      <c r="JCB66" s="108"/>
      <c r="JCC66" s="62"/>
      <c r="JCD66" s="59"/>
      <c r="JCE66" s="46"/>
      <c r="JCL66" s="108"/>
      <c r="JCM66" s="62"/>
      <c r="JCN66" s="59"/>
      <c r="JCO66" s="46"/>
      <c r="JCV66" s="108"/>
      <c r="JCW66" s="62"/>
      <c r="JCX66" s="59"/>
      <c r="JCY66" s="46"/>
      <c r="JDF66" s="108"/>
      <c r="JDG66" s="62"/>
      <c r="JDH66" s="59"/>
      <c r="JDI66" s="46"/>
      <c r="JDP66" s="108"/>
      <c r="JDQ66" s="62"/>
      <c r="JDR66" s="59"/>
      <c r="JDS66" s="46"/>
      <c r="JDZ66" s="108"/>
      <c r="JEA66" s="62"/>
      <c r="JEB66" s="59"/>
      <c r="JEC66" s="46"/>
      <c r="JEJ66" s="108"/>
      <c r="JEK66" s="62"/>
      <c r="JEL66" s="59"/>
      <c r="JEM66" s="46"/>
      <c r="JET66" s="108"/>
      <c r="JEU66" s="62"/>
      <c r="JEV66" s="59"/>
      <c r="JEW66" s="46"/>
      <c r="JFD66" s="108"/>
      <c r="JFE66" s="62"/>
      <c r="JFF66" s="59"/>
      <c r="JFG66" s="46"/>
      <c r="JFN66" s="108"/>
      <c r="JFO66" s="62"/>
      <c r="JFP66" s="59"/>
      <c r="JFQ66" s="46"/>
      <c r="JFX66" s="108"/>
      <c r="JFY66" s="62"/>
      <c r="JFZ66" s="59"/>
      <c r="JGA66" s="46"/>
      <c r="JGH66" s="108"/>
      <c r="JGI66" s="62"/>
      <c r="JGJ66" s="59"/>
      <c r="JGK66" s="46"/>
      <c r="JGR66" s="108"/>
      <c r="JGS66" s="62"/>
      <c r="JGT66" s="59"/>
      <c r="JGU66" s="46"/>
      <c r="JHB66" s="108"/>
      <c r="JHC66" s="62"/>
      <c r="JHD66" s="59"/>
      <c r="JHE66" s="46"/>
      <c r="JHL66" s="108"/>
      <c r="JHM66" s="62"/>
      <c r="JHN66" s="59"/>
      <c r="JHO66" s="46"/>
      <c r="JHV66" s="108"/>
      <c r="JHW66" s="62"/>
      <c r="JHX66" s="59"/>
      <c r="JHY66" s="46"/>
      <c r="JIF66" s="108"/>
      <c r="JIG66" s="62"/>
      <c r="JIH66" s="59"/>
      <c r="JII66" s="46"/>
      <c r="JIP66" s="108"/>
      <c r="JIQ66" s="62"/>
      <c r="JIR66" s="59"/>
      <c r="JIS66" s="46"/>
      <c r="JIZ66" s="108"/>
      <c r="JJA66" s="62"/>
      <c r="JJB66" s="59"/>
      <c r="JJC66" s="46"/>
      <c r="JJJ66" s="108"/>
      <c r="JJK66" s="62"/>
      <c r="JJL66" s="59"/>
      <c r="JJM66" s="46"/>
      <c r="JJT66" s="108"/>
      <c r="JJU66" s="62"/>
      <c r="JJV66" s="59"/>
      <c r="JJW66" s="46"/>
      <c r="JKD66" s="108"/>
      <c r="JKE66" s="62"/>
      <c r="JKF66" s="59"/>
      <c r="JKG66" s="46"/>
      <c r="JKN66" s="108"/>
      <c r="JKO66" s="62"/>
      <c r="JKP66" s="59"/>
      <c r="JKQ66" s="46"/>
      <c r="JKX66" s="108"/>
      <c r="JKY66" s="62"/>
      <c r="JKZ66" s="59"/>
      <c r="JLA66" s="46"/>
      <c r="JLH66" s="108"/>
      <c r="JLI66" s="62"/>
      <c r="JLJ66" s="59"/>
      <c r="JLK66" s="46"/>
      <c r="JLR66" s="108"/>
      <c r="JLS66" s="62"/>
      <c r="JLT66" s="59"/>
      <c r="JLU66" s="46"/>
      <c r="JMB66" s="108"/>
      <c r="JMC66" s="62"/>
      <c r="JMD66" s="59"/>
      <c r="JME66" s="46"/>
      <c r="JML66" s="108"/>
      <c r="JMM66" s="62"/>
      <c r="JMN66" s="59"/>
      <c r="JMO66" s="46"/>
      <c r="JMV66" s="108"/>
      <c r="JMW66" s="62"/>
      <c r="JMX66" s="59"/>
      <c r="JMY66" s="46"/>
      <c r="JNF66" s="108"/>
      <c r="JNG66" s="62"/>
      <c r="JNH66" s="59"/>
      <c r="JNI66" s="46"/>
      <c r="JNP66" s="108"/>
      <c r="JNQ66" s="62"/>
      <c r="JNR66" s="59"/>
      <c r="JNS66" s="46"/>
      <c r="JNZ66" s="108"/>
      <c r="JOA66" s="62"/>
      <c r="JOB66" s="59"/>
      <c r="JOC66" s="46"/>
      <c r="JOJ66" s="108"/>
      <c r="JOK66" s="62"/>
      <c r="JOL66" s="59"/>
      <c r="JOM66" s="46"/>
      <c r="JOT66" s="108"/>
      <c r="JOU66" s="62"/>
      <c r="JOV66" s="59"/>
      <c r="JOW66" s="46"/>
      <c r="JPD66" s="108"/>
      <c r="JPE66" s="62"/>
      <c r="JPF66" s="59"/>
      <c r="JPG66" s="46"/>
      <c r="JPN66" s="108"/>
      <c r="JPO66" s="62"/>
      <c r="JPP66" s="59"/>
      <c r="JPQ66" s="46"/>
      <c r="JPX66" s="108"/>
      <c r="JPY66" s="62"/>
      <c r="JPZ66" s="59"/>
      <c r="JQA66" s="46"/>
      <c r="JQH66" s="108"/>
      <c r="JQI66" s="62"/>
      <c r="JQJ66" s="59"/>
      <c r="JQK66" s="46"/>
      <c r="JQR66" s="108"/>
      <c r="JQS66" s="62"/>
      <c r="JQT66" s="59"/>
      <c r="JQU66" s="46"/>
      <c r="JRB66" s="108"/>
      <c r="JRC66" s="62"/>
      <c r="JRD66" s="59"/>
      <c r="JRE66" s="46"/>
      <c r="JRL66" s="108"/>
      <c r="JRM66" s="62"/>
      <c r="JRN66" s="59"/>
      <c r="JRO66" s="46"/>
      <c r="JRV66" s="108"/>
      <c r="JRW66" s="62"/>
      <c r="JRX66" s="59"/>
      <c r="JRY66" s="46"/>
      <c r="JSF66" s="108"/>
      <c r="JSG66" s="62"/>
      <c r="JSH66" s="59"/>
      <c r="JSI66" s="46"/>
      <c r="JSP66" s="108"/>
      <c r="JSQ66" s="62"/>
      <c r="JSR66" s="59"/>
      <c r="JSS66" s="46"/>
      <c r="JSZ66" s="108"/>
      <c r="JTA66" s="62"/>
      <c r="JTB66" s="59"/>
      <c r="JTC66" s="46"/>
      <c r="JTJ66" s="108"/>
      <c r="JTK66" s="62"/>
      <c r="JTL66" s="59"/>
      <c r="JTM66" s="46"/>
      <c r="JTT66" s="108"/>
      <c r="JTU66" s="62"/>
      <c r="JTV66" s="59"/>
      <c r="JTW66" s="46"/>
      <c r="JUD66" s="108"/>
      <c r="JUE66" s="62"/>
      <c r="JUF66" s="59"/>
      <c r="JUG66" s="46"/>
      <c r="JUN66" s="108"/>
      <c r="JUO66" s="62"/>
      <c r="JUP66" s="59"/>
      <c r="JUQ66" s="46"/>
      <c r="JUX66" s="108"/>
      <c r="JUY66" s="62"/>
      <c r="JUZ66" s="59"/>
      <c r="JVA66" s="46"/>
      <c r="JVH66" s="108"/>
      <c r="JVI66" s="62"/>
      <c r="JVJ66" s="59"/>
      <c r="JVK66" s="46"/>
      <c r="JVR66" s="108"/>
      <c r="JVS66" s="62"/>
      <c r="JVT66" s="59"/>
      <c r="JVU66" s="46"/>
      <c r="JWB66" s="108"/>
      <c r="JWC66" s="62"/>
      <c r="JWD66" s="59"/>
      <c r="JWE66" s="46"/>
      <c r="JWL66" s="108"/>
      <c r="JWM66" s="62"/>
      <c r="JWN66" s="59"/>
      <c r="JWO66" s="46"/>
      <c r="JWV66" s="108"/>
      <c r="JWW66" s="62"/>
      <c r="JWX66" s="59"/>
      <c r="JWY66" s="46"/>
      <c r="JXF66" s="108"/>
      <c r="JXG66" s="62"/>
      <c r="JXH66" s="59"/>
      <c r="JXI66" s="46"/>
      <c r="JXP66" s="108"/>
      <c r="JXQ66" s="62"/>
      <c r="JXR66" s="59"/>
      <c r="JXS66" s="46"/>
      <c r="JXZ66" s="108"/>
      <c r="JYA66" s="62"/>
      <c r="JYB66" s="59"/>
      <c r="JYC66" s="46"/>
      <c r="JYJ66" s="108"/>
      <c r="JYK66" s="62"/>
      <c r="JYL66" s="59"/>
      <c r="JYM66" s="46"/>
      <c r="JYT66" s="108"/>
      <c r="JYU66" s="62"/>
      <c r="JYV66" s="59"/>
      <c r="JYW66" s="46"/>
      <c r="JZD66" s="108"/>
      <c r="JZE66" s="62"/>
      <c r="JZF66" s="59"/>
      <c r="JZG66" s="46"/>
      <c r="JZN66" s="108"/>
      <c r="JZO66" s="62"/>
      <c r="JZP66" s="59"/>
      <c r="JZQ66" s="46"/>
      <c r="JZX66" s="108"/>
      <c r="JZY66" s="62"/>
      <c r="JZZ66" s="59"/>
      <c r="KAA66" s="46"/>
      <c r="KAH66" s="108"/>
      <c r="KAI66" s="62"/>
      <c r="KAJ66" s="59"/>
      <c r="KAK66" s="46"/>
      <c r="KAR66" s="108"/>
      <c r="KAS66" s="62"/>
      <c r="KAT66" s="59"/>
      <c r="KAU66" s="46"/>
      <c r="KBB66" s="108"/>
      <c r="KBC66" s="62"/>
      <c r="KBD66" s="59"/>
      <c r="KBE66" s="46"/>
      <c r="KBL66" s="108"/>
      <c r="KBM66" s="62"/>
      <c r="KBN66" s="59"/>
      <c r="KBO66" s="46"/>
      <c r="KBV66" s="108"/>
      <c r="KBW66" s="62"/>
      <c r="KBX66" s="59"/>
      <c r="KBY66" s="46"/>
      <c r="KCF66" s="108"/>
      <c r="KCG66" s="62"/>
      <c r="KCH66" s="59"/>
      <c r="KCI66" s="46"/>
      <c r="KCP66" s="108"/>
      <c r="KCQ66" s="62"/>
      <c r="KCR66" s="59"/>
      <c r="KCS66" s="46"/>
      <c r="KCZ66" s="108"/>
      <c r="KDA66" s="62"/>
      <c r="KDB66" s="59"/>
      <c r="KDC66" s="46"/>
      <c r="KDJ66" s="108"/>
      <c r="KDK66" s="62"/>
      <c r="KDL66" s="59"/>
      <c r="KDM66" s="46"/>
      <c r="KDT66" s="108"/>
      <c r="KDU66" s="62"/>
      <c r="KDV66" s="59"/>
      <c r="KDW66" s="46"/>
      <c r="KED66" s="108"/>
      <c r="KEE66" s="62"/>
      <c r="KEF66" s="59"/>
      <c r="KEG66" s="46"/>
      <c r="KEN66" s="108"/>
      <c r="KEO66" s="62"/>
      <c r="KEP66" s="59"/>
      <c r="KEQ66" s="46"/>
      <c r="KEX66" s="108"/>
      <c r="KEY66" s="62"/>
      <c r="KEZ66" s="59"/>
      <c r="KFA66" s="46"/>
      <c r="KFH66" s="108"/>
      <c r="KFI66" s="62"/>
      <c r="KFJ66" s="59"/>
      <c r="KFK66" s="46"/>
      <c r="KFR66" s="108"/>
      <c r="KFS66" s="62"/>
      <c r="KFT66" s="59"/>
      <c r="KFU66" s="46"/>
      <c r="KGB66" s="108"/>
      <c r="KGC66" s="62"/>
      <c r="KGD66" s="59"/>
      <c r="KGE66" s="46"/>
      <c r="KGL66" s="108"/>
      <c r="KGM66" s="62"/>
      <c r="KGN66" s="59"/>
      <c r="KGO66" s="46"/>
      <c r="KGV66" s="108"/>
      <c r="KGW66" s="62"/>
      <c r="KGX66" s="59"/>
      <c r="KGY66" s="46"/>
      <c r="KHF66" s="108"/>
      <c r="KHG66" s="62"/>
      <c r="KHH66" s="59"/>
      <c r="KHI66" s="46"/>
      <c r="KHP66" s="108"/>
      <c r="KHQ66" s="62"/>
      <c r="KHR66" s="59"/>
      <c r="KHS66" s="46"/>
      <c r="KHZ66" s="108"/>
      <c r="KIA66" s="62"/>
      <c r="KIB66" s="59"/>
      <c r="KIC66" s="46"/>
      <c r="KIJ66" s="108"/>
      <c r="KIK66" s="62"/>
      <c r="KIL66" s="59"/>
      <c r="KIM66" s="46"/>
      <c r="KIT66" s="108"/>
      <c r="KIU66" s="62"/>
      <c r="KIV66" s="59"/>
      <c r="KIW66" s="46"/>
      <c r="KJD66" s="108"/>
      <c r="KJE66" s="62"/>
      <c r="KJF66" s="59"/>
      <c r="KJG66" s="46"/>
      <c r="KJN66" s="108"/>
      <c r="KJO66" s="62"/>
      <c r="KJP66" s="59"/>
      <c r="KJQ66" s="46"/>
      <c r="KJX66" s="108"/>
      <c r="KJY66" s="62"/>
      <c r="KJZ66" s="59"/>
      <c r="KKA66" s="46"/>
      <c r="KKH66" s="108"/>
      <c r="KKI66" s="62"/>
      <c r="KKJ66" s="59"/>
      <c r="KKK66" s="46"/>
      <c r="KKR66" s="108"/>
      <c r="KKS66" s="62"/>
      <c r="KKT66" s="59"/>
      <c r="KKU66" s="46"/>
      <c r="KLB66" s="108"/>
      <c r="KLC66" s="62"/>
      <c r="KLD66" s="59"/>
      <c r="KLE66" s="46"/>
      <c r="KLL66" s="108"/>
      <c r="KLM66" s="62"/>
      <c r="KLN66" s="59"/>
      <c r="KLO66" s="46"/>
      <c r="KLV66" s="108"/>
      <c r="KLW66" s="62"/>
      <c r="KLX66" s="59"/>
      <c r="KLY66" s="46"/>
      <c r="KMF66" s="108"/>
      <c r="KMG66" s="62"/>
      <c r="KMH66" s="59"/>
      <c r="KMI66" s="46"/>
      <c r="KMP66" s="108"/>
      <c r="KMQ66" s="62"/>
      <c r="KMR66" s="59"/>
      <c r="KMS66" s="46"/>
      <c r="KMZ66" s="108"/>
      <c r="KNA66" s="62"/>
      <c r="KNB66" s="59"/>
      <c r="KNC66" s="46"/>
      <c r="KNJ66" s="108"/>
      <c r="KNK66" s="62"/>
      <c r="KNL66" s="59"/>
      <c r="KNM66" s="46"/>
      <c r="KNT66" s="108"/>
      <c r="KNU66" s="62"/>
      <c r="KNV66" s="59"/>
      <c r="KNW66" s="46"/>
      <c r="KOD66" s="108"/>
      <c r="KOE66" s="62"/>
      <c r="KOF66" s="59"/>
      <c r="KOG66" s="46"/>
      <c r="KON66" s="108"/>
      <c r="KOO66" s="62"/>
      <c r="KOP66" s="59"/>
      <c r="KOQ66" s="46"/>
      <c r="KOX66" s="108"/>
      <c r="KOY66" s="62"/>
      <c r="KOZ66" s="59"/>
      <c r="KPA66" s="46"/>
      <c r="KPH66" s="108"/>
      <c r="KPI66" s="62"/>
      <c r="KPJ66" s="59"/>
      <c r="KPK66" s="46"/>
      <c r="KPR66" s="108"/>
      <c r="KPS66" s="62"/>
      <c r="KPT66" s="59"/>
      <c r="KPU66" s="46"/>
      <c r="KQB66" s="108"/>
      <c r="KQC66" s="62"/>
      <c r="KQD66" s="59"/>
      <c r="KQE66" s="46"/>
      <c r="KQL66" s="108"/>
      <c r="KQM66" s="62"/>
      <c r="KQN66" s="59"/>
      <c r="KQO66" s="46"/>
      <c r="KQV66" s="108"/>
      <c r="KQW66" s="62"/>
      <c r="KQX66" s="59"/>
      <c r="KQY66" s="46"/>
      <c r="KRF66" s="108"/>
      <c r="KRG66" s="62"/>
      <c r="KRH66" s="59"/>
      <c r="KRI66" s="46"/>
      <c r="KRP66" s="108"/>
      <c r="KRQ66" s="62"/>
      <c r="KRR66" s="59"/>
      <c r="KRS66" s="46"/>
      <c r="KRZ66" s="108"/>
      <c r="KSA66" s="62"/>
      <c r="KSB66" s="59"/>
      <c r="KSC66" s="46"/>
      <c r="KSJ66" s="108"/>
      <c r="KSK66" s="62"/>
      <c r="KSL66" s="59"/>
      <c r="KSM66" s="46"/>
      <c r="KST66" s="108"/>
      <c r="KSU66" s="62"/>
      <c r="KSV66" s="59"/>
      <c r="KSW66" s="46"/>
      <c r="KTD66" s="108"/>
      <c r="KTE66" s="62"/>
      <c r="KTF66" s="59"/>
      <c r="KTG66" s="46"/>
      <c r="KTN66" s="108"/>
      <c r="KTO66" s="62"/>
      <c r="KTP66" s="59"/>
      <c r="KTQ66" s="46"/>
      <c r="KTX66" s="108"/>
      <c r="KTY66" s="62"/>
      <c r="KTZ66" s="59"/>
      <c r="KUA66" s="46"/>
      <c r="KUH66" s="108"/>
      <c r="KUI66" s="62"/>
      <c r="KUJ66" s="59"/>
      <c r="KUK66" s="46"/>
      <c r="KUR66" s="108"/>
      <c r="KUS66" s="62"/>
      <c r="KUT66" s="59"/>
      <c r="KUU66" s="46"/>
      <c r="KVB66" s="108"/>
      <c r="KVC66" s="62"/>
      <c r="KVD66" s="59"/>
      <c r="KVE66" s="46"/>
      <c r="KVL66" s="108"/>
      <c r="KVM66" s="62"/>
      <c r="KVN66" s="59"/>
      <c r="KVO66" s="46"/>
      <c r="KVV66" s="108"/>
      <c r="KVW66" s="62"/>
      <c r="KVX66" s="59"/>
      <c r="KVY66" s="46"/>
      <c r="KWF66" s="108"/>
      <c r="KWG66" s="62"/>
      <c r="KWH66" s="59"/>
      <c r="KWI66" s="46"/>
      <c r="KWP66" s="108"/>
      <c r="KWQ66" s="62"/>
      <c r="KWR66" s="59"/>
      <c r="KWS66" s="46"/>
      <c r="KWZ66" s="108"/>
      <c r="KXA66" s="62"/>
      <c r="KXB66" s="59"/>
      <c r="KXC66" s="46"/>
      <c r="KXJ66" s="108"/>
      <c r="KXK66" s="62"/>
      <c r="KXL66" s="59"/>
      <c r="KXM66" s="46"/>
      <c r="KXT66" s="108"/>
      <c r="KXU66" s="62"/>
      <c r="KXV66" s="59"/>
      <c r="KXW66" s="46"/>
      <c r="KYD66" s="108"/>
      <c r="KYE66" s="62"/>
      <c r="KYF66" s="59"/>
      <c r="KYG66" s="46"/>
      <c r="KYN66" s="108"/>
      <c r="KYO66" s="62"/>
      <c r="KYP66" s="59"/>
      <c r="KYQ66" s="46"/>
      <c r="KYX66" s="108"/>
      <c r="KYY66" s="62"/>
      <c r="KYZ66" s="59"/>
      <c r="KZA66" s="46"/>
      <c r="KZH66" s="108"/>
      <c r="KZI66" s="62"/>
      <c r="KZJ66" s="59"/>
      <c r="KZK66" s="46"/>
      <c r="KZR66" s="108"/>
      <c r="KZS66" s="62"/>
      <c r="KZT66" s="59"/>
      <c r="KZU66" s="46"/>
      <c r="LAB66" s="108"/>
      <c r="LAC66" s="62"/>
      <c r="LAD66" s="59"/>
      <c r="LAE66" s="46"/>
      <c r="LAL66" s="108"/>
      <c r="LAM66" s="62"/>
      <c r="LAN66" s="59"/>
      <c r="LAO66" s="46"/>
      <c r="LAV66" s="108"/>
      <c r="LAW66" s="62"/>
      <c r="LAX66" s="59"/>
      <c r="LAY66" s="46"/>
      <c r="LBF66" s="108"/>
      <c r="LBG66" s="62"/>
      <c r="LBH66" s="59"/>
      <c r="LBI66" s="46"/>
      <c r="LBP66" s="108"/>
      <c r="LBQ66" s="62"/>
      <c r="LBR66" s="59"/>
      <c r="LBS66" s="46"/>
      <c r="LBZ66" s="108"/>
      <c r="LCA66" s="62"/>
      <c r="LCB66" s="59"/>
      <c r="LCC66" s="46"/>
      <c r="LCJ66" s="108"/>
      <c r="LCK66" s="62"/>
      <c r="LCL66" s="59"/>
      <c r="LCM66" s="46"/>
      <c r="LCT66" s="108"/>
      <c r="LCU66" s="62"/>
      <c r="LCV66" s="59"/>
      <c r="LCW66" s="46"/>
      <c r="LDD66" s="108"/>
      <c r="LDE66" s="62"/>
      <c r="LDF66" s="59"/>
      <c r="LDG66" s="46"/>
      <c r="LDN66" s="108"/>
      <c r="LDO66" s="62"/>
      <c r="LDP66" s="59"/>
      <c r="LDQ66" s="46"/>
      <c r="LDX66" s="108"/>
      <c r="LDY66" s="62"/>
      <c r="LDZ66" s="59"/>
      <c r="LEA66" s="46"/>
      <c r="LEH66" s="108"/>
      <c r="LEI66" s="62"/>
      <c r="LEJ66" s="59"/>
      <c r="LEK66" s="46"/>
      <c r="LER66" s="108"/>
      <c r="LES66" s="62"/>
      <c r="LET66" s="59"/>
      <c r="LEU66" s="46"/>
      <c r="LFB66" s="108"/>
      <c r="LFC66" s="62"/>
      <c r="LFD66" s="59"/>
      <c r="LFE66" s="46"/>
      <c r="LFL66" s="108"/>
      <c r="LFM66" s="62"/>
      <c r="LFN66" s="59"/>
      <c r="LFO66" s="46"/>
      <c r="LFV66" s="108"/>
      <c r="LFW66" s="62"/>
      <c r="LFX66" s="59"/>
      <c r="LFY66" s="46"/>
      <c r="LGF66" s="108"/>
      <c r="LGG66" s="62"/>
      <c r="LGH66" s="59"/>
      <c r="LGI66" s="46"/>
      <c r="LGP66" s="108"/>
      <c r="LGQ66" s="62"/>
      <c r="LGR66" s="59"/>
      <c r="LGS66" s="46"/>
      <c r="LGZ66" s="108"/>
      <c r="LHA66" s="62"/>
      <c r="LHB66" s="59"/>
      <c r="LHC66" s="46"/>
      <c r="LHJ66" s="108"/>
      <c r="LHK66" s="62"/>
      <c r="LHL66" s="59"/>
      <c r="LHM66" s="46"/>
      <c r="LHT66" s="108"/>
      <c r="LHU66" s="62"/>
      <c r="LHV66" s="59"/>
      <c r="LHW66" s="46"/>
      <c r="LID66" s="108"/>
      <c r="LIE66" s="62"/>
      <c r="LIF66" s="59"/>
      <c r="LIG66" s="46"/>
      <c r="LIN66" s="108"/>
      <c r="LIO66" s="62"/>
      <c r="LIP66" s="59"/>
      <c r="LIQ66" s="46"/>
      <c r="LIX66" s="108"/>
      <c r="LIY66" s="62"/>
      <c r="LIZ66" s="59"/>
      <c r="LJA66" s="46"/>
      <c r="LJH66" s="108"/>
      <c r="LJI66" s="62"/>
      <c r="LJJ66" s="59"/>
      <c r="LJK66" s="46"/>
      <c r="LJR66" s="108"/>
      <c r="LJS66" s="62"/>
      <c r="LJT66" s="59"/>
      <c r="LJU66" s="46"/>
      <c r="LKB66" s="108"/>
      <c r="LKC66" s="62"/>
      <c r="LKD66" s="59"/>
      <c r="LKE66" s="46"/>
      <c r="LKL66" s="108"/>
      <c r="LKM66" s="62"/>
      <c r="LKN66" s="59"/>
      <c r="LKO66" s="46"/>
      <c r="LKV66" s="108"/>
      <c r="LKW66" s="62"/>
      <c r="LKX66" s="59"/>
      <c r="LKY66" s="46"/>
      <c r="LLF66" s="108"/>
      <c r="LLG66" s="62"/>
      <c r="LLH66" s="59"/>
      <c r="LLI66" s="46"/>
      <c r="LLP66" s="108"/>
      <c r="LLQ66" s="62"/>
      <c r="LLR66" s="59"/>
      <c r="LLS66" s="46"/>
      <c r="LLZ66" s="108"/>
      <c r="LMA66" s="62"/>
      <c r="LMB66" s="59"/>
      <c r="LMC66" s="46"/>
      <c r="LMJ66" s="108"/>
      <c r="LMK66" s="62"/>
      <c r="LML66" s="59"/>
      <c r="LMM66" s="46"/>
      <c r="LMT66" s="108"/>
      <c r="LMU66" s="62"/>
      <c r="LMV66" s="59"/>
      <c r="LMW66" s="46"/>
      <c r="LND66" s="108"/>
      <c r="LNE66" s="62"/>
      <c r="LNF66" s="59"/>
      <c r="LNG66" s="46"/>
      <c r="LNN66" s="108"/>
      <c r="LNO66" s="62"/>
      <c r="LNP66" s="59"/>
      <c r="LNQ66" s="46"/>
      <c r="LNX66" s="108"/>
      <c r="LNY66" s="62"/>
      <c r="LNZ66" s="59"/>
      <c r="LOA66" s="46"/>
      <c r="LOH66" s="108"/>
      <c r="LOI66" s="62"/>
      <c r="LOJ66" s="59"/>
      <c r="LOK66" s="46"/>
      <c r="LOR66" s="108"/>
      <c r="LOS66" s="62"/>
      <c r="LOT66" s="59"/>
      <c r="LOU66" s="46"/>
      <c r="LPB66" s="108"/>
      <c r="LPC66" s="62"/>
      <c r="LPD66" s="59"/>
      <c r="LPE66" s="46"/>
      <c r="LPL66" s="108"/>
      <c r="LPM66" s="62"/>
      <c r="LPN66" s="59"/>
      <c r="LPO66" s="46"/>
      <c r="LPV66" s="108"/>
      <c r="LPW66" s="62"/>
      <c r="LPX66" s="59"/>
      <c r="LPY66" s="46"/>
      <c r="LQF66" s="108"/>
      <c r="LQG66" s="62"/>
      <c r="LQH66" s="59"/>
      <c r="LQI66" s="46"/>
      <c r="LQP66" s="108"/>
      <c r="LQQ66" s="62"/>
      <c r="LQR66" s="59"/>
      <c r="LQS66" s="46"/>
      <c r="LQZ66" s="108"/>
      <c r="LRA66" s="62"/>
      <c r="LRB66" s="59"/>
      <c r="LRC66" s="46"/>
      <c r="LRJ66" s="108"/>
      <c r="LRK66" s="62"/>
      <c r="LRL66" s="59"/>
      <c r="LRM66" s="46"/>
      <c r="LRT66" s="108"/>
      <c r="LRU66" s="62"/>
      <c r="LRV66" s="59"/>
      <c r="LRW66" s="46"/>
      <c r="LSD66" s="108"/>
      <c r="LSE66" s="62"/>
      <c r="LSF66" s="59"/>
      <c r="LSG66" s="46"/>
      <c r="LSN66" s="108"/>
      <c r="LSO66" s="62"/>
      <c r="LSP66" s="59"/>
      <c r="LSQ66" s="46"/>
      <c r="LSX66" s="108"/>
      <c r="LSY66" s="62"/>
      <c r="LSZ66" s="59"/>
      <c r="LTA66" s="46"/>
      <c r="LTH66" s="108"/>
      <c r="LTI66" s="62"/>
      <c r="LTJ66" s="59"/>
      <c r="LTK66" s="46"/>
      <c r="LTR66" s="108"/>
      <c r="LTS66" s="62"/>
      <c r="LTT66" s="59"/>
      <c r="LTU66" s="46"/>
      <c r="LUB66" s="108"/>
      <c r="LUC66" s="62"/>
      <c r="LUD66" s="59"/>
      <c r="LUE66" s="46"/>
      <c r="LUL66" s="108"/>
      <c r="LUM66" s="62"/>
      <c r="LUN66" s="59"/>
      <c r="LUO66" s="46"/>
      <c r="LUV66" s="108"/>
      <c r="LUW66" s="62"/>
      <c r="LUX66" s="59"/>
      <c r="LUY66" s="46"/>
      <c r="LVF66" s="108"/>
      <c r="LVG66" s="62"/>
      <c r="LVH66" s="59"/>
      <c r="LVI66" s="46"/>
      <c r="LVP66" s="108"/>
      <c r="LVQ66" s="62"/>
      <c r="LVR66" s="59"/>
      <c r="LVS66" s="46"/>
      <c r="LVZ66" s="108"/>
      <c r="LWA66" s="62"/>
      <c r="LWB66" s="59"/>
      <c r="LWC66" s="46"/>
      <c r="LWJ66" s="108"/>
      <c r="LWK66" s="62"/>
      <c r="LWL66" s="59"/>
      <c r="LWM66" s="46"/>
      <c r="LWT66" s="108"/>
      <c r="LWU66" s="62"/>
      <c r="LWV66" s="59"/>
      <c r="LWW66" s="46"/>
      <c r="LXD66" s="108"/>
      <c r="LXE66" s="62"/>
      <c r="LXF66" s="59"/>
      <c r="LXG66" s="46"/>
      <c r="LXN66" s="108"/>
      <c r="LXO66" s="62"/>
      <c r="LXP66" s="59"/>
      <c r="LXQ66" s="46"/>
      <c r="LXX66" s="108"/>
      <c r="LXY66" s="62"/>
      <c r="LXZ66" s="59"/>
      <c r="LYA66" s="46"/>
      <c r="LYH66" s="108"/>
      <c r="LYI66" s="62"/>
      <c r="LYJ66" s="59"/>
      <c r="LYK66" s="46"/>
      <c r="LYR66" s="108"/>
      <c r="LYS66" s="62"/>
      <c r="LYT66" s="59"/>
      <c r="LYU66" s="46"/>
      <c r="LZB66" s="108"/>
      <c r="LZC66" s="62"/>
      <c r="LZD66" s="59"/>
      <c r="LZE66" s="46"/>
      <c r="LZL66" s="108"/>
      <c r="LZM66" s="62"/>
      <c r="LZN66" s="59"/>
      <c r="LZO66" s="46"/>
      <c r="LZV66" s="108"/>
      <c r="LZW66" s="62"/>
      <c r="LZX66" s="59"/>
      <c r="LZY66" s="46"/>
      <c r="MAF66" s="108"/>
      <c r="MAG66" s="62"/>
      <c r="MAH66" s="59"/>
      <c r="MAI66" s="46"/>
      <c r="MAP66" s="108"/>
      <c r="MAQ66" s="62"/>
      <c r="MAR66" s="59"/>
      <c r="MAS66" s="46"/>
      <c r="MAZ66" s="108"/>
      <c r="MBA66" s="62"/>
      <c r="MBB66" s="59"/>
      <c r="MBC66" s="46"/>
      <c r="MBJ66" s="108"/>
      <c r="MBK66" s="62"/>
      <c r="MBL66" s="59"/>
      <c r="MBM66" s="46"/>
      <c r="MBT66" s="108"/>
      <c r="MBU66" s="62"/>
      <c r="MBV66" s="59"/>
      <c r="MBW66" s="46"/>
      <c r="MCD66" s="108"/>
      <c r="MCE66" s="62"/>
      <c r="MCF66" s="59"/>
      <c r="MCG66" s="46"/>
      <c r="MCN66" s="108"/>
      <c r="MCO66" s="62"/>
      <c r="MCP66" s="59"/>
      <c r="MCQ66" s="46"/>
      <c r="MCX66" s="108"/>
      <c r="MCY66" s="62"/>
      <c r="MCZ66" s="59"/>
      <c r="MDA66" s="46"/>
      <c r="MDH66" s="108"/>
      <c r="MDI66" s="62"/>
      <c r="MDJ66" s="59"/>
      <c r="MDK66" s="46"/>
      <c r="MDR66" s="108"/>
      <c r="MDS66" s="62"/>
      <c r="MDT66" s="59"/>
      <c r="MDU66" s="46"/>
      <c r="MEB66" s="108"/>
      <c r="MEC66" s="62"/>
      <c r="MED66" s="59"/>
      <c r="MEE66" s="46"/>
      <c r="MEL66" s="108"/>
      <c r="MEM66" s="62"/>
      <c r="MEN66" s="59"/>
      <c r="MEO66" s="46"/>
      <c r="MEV66" s="108"/>
      <c r="MEW66" s="62"/>
      <c r="MEX66" s="59"/>
      <c r="MEY66" s="46"/>
      <c r="MFF66" s="108"/>
      <c r="MFG66" s="62"/>
      <c r="MFH66" s="59"/>
      <c r="MFI66" s="46"/>
      <c r="MFP66" s="108"/>
      <c r="MFQ66" s="62"/>
      <c r="MFR66" s="59"/>
      <c r="MFS66" s="46"/>
      <c r="MFZ66" s="108"/>
      <c r="MGA66" s="62"/>
      <c r="MGB66" s="59"/>
      <c r="MGC66" s="46"/>
      <c r="MGJ66" s="108"/>
      <c r="MGK66" s="62"/>
      <c r="MGL66" s="59"/>
      <c r="MGM66" s="46"/>
      <c r="MGT66" s="108"/>
      <c r="MGU66" s="62"/>
      <c r="MGV66" s="59"/>
      <c r="MGW66" s="46"/>
      <c r="MHD66" s="108"/>
      <c r="MHE66" s="62"/>
      <c r="MHF66" s="59"/>
      <c r="MHG66" s="46"/>
      <c r="MHN66" s="108"/>
      <c r="MHO66" s="62"/>
      <c r="MHP66" s="59"/>
      <c r="MHQ66" s="46"/>
      <c r="MHX66" s="108"/>
      <c r="MHY66" s="62"/>
      <c r="MHZ66" s="59"/>
      <c r="MIA66" s="46"/>
      <c r="MIH66" s="108"/>
      <c r="MII66" s="62"/>
      <c r="MIJ66" s="59"/>
      <c r="MIK66" s="46"/>
      <c r="MIR66" s="108"/>
      <c r="MIS66" s="62"/>
      <c r="MIT66" s="59"/>
      <c r="MIU66" s="46"/>
      <c r="MJB66" s="108"/>
      <c r="MJC66" s="62"/>
      <c r="MJD66" s="59"/>
      <c r="MJE66" s="46"/>
      <c r="MJL66" s="108"/>
      <c r="MJM66" s="62"/>
      <c r="MJN66" s="59"/>
      <c r="MJO66" s="46"/>
      <c r="MJV66" s="108"/>
      <c r="MJW66" s="62"/>
      <c r="MJX66" s="59"/>
      <c r="MJY66" s="46"/>
      <c r="MKF66" s="108"/>
      <c r="MKG66" s="62"/>
      <c r="MKH66" s="59"/>
      <c r="MKI66" s="46"/>
      <c r="MKP66" s="108"/>
      <c r="MKQ66" s="62"/>
      <c r="MKR66" s="59"/>
      <c r="MKS66" s="46"/>
      <c r="MKZ66" s="108"/>
      <c r="MLA66" s="62"/>
      <c r="MLB66" s="59"/>
      <c r="MLC66" s="46"/>
      <c r="MLJ66" s="108"/>
      <c r="MLK66" s="62"/>
      <c r="MLL66" s="59"/>
      <c r="MLM66" s="46"/>
      <c r="MLT66" s="108"/>
      <c r="MLU66" s="62"/>
      <c r="MLV66" s="59"/>
      <c r="MLW66" s="46"/>
      <c r="MMD66" s="108"/>
      <c r="MME66" s="62"/>
      <c r="MMF66" s="59"/>
      <c r="MMG66" s="46"/>
      <c r="MMN66" s="108"/>
      <c r="MMO66" s="62"/>
      <c r="MMP66" s="59"/>
      <c r="MMQ66" s="46"/>
      <c r="MMX66" s="108"/>
      <c r="MMY66" s="62"/>
      <c r="MMZ66" s="59"/>
      <c r="MNA66" s="46"/>
      <c r="MNH66" s="108"/>
      <c r="MNI66" s="62"/>
      <c r="MNJ66" s="59"/>
      <c r="MNK66" s="46"/>
      <c r="MNR66" s="108"/>
      <c r="MNS66" s="62"/>
      <c r="MNT66" s="59"/>
      <c r="MNU66" s="46"/>
      <c r="MOB66" s="108"/>
      <c r="MOC66" s="62"/>
      <c r="MOD66" s="59"/>
      <c r="MOE66" s="46"/>
      <c r="MOL66" s="108"/>
      <c r="MOM66" s="62"/>
      <c r="MON66" s="59"/>
      <c r="MOO66" s="46"/>
      <c r="MOV66" s="108"/>
      <c r="MOW66" s="62"/>
      <c r="MOX66" s="59"/>
      <c r="MOY66" s="46"/>
      <c r="MPF66" s="108"/>
      <c r="MPG66" s="62"/>
      <c r="MPH66" s="59"/>
      <c r="MPI66" s="46"/>
      <c r="MPP66" s="108"/>
      <c r="MPQ66" s="62"/>
      <c r="MPR66" s="59"/>
      <c r="MPS66" s="46"/>
      <c r="MPZ66" s="108"/>
      <c r="MQA66" s="62"/>
      <c r="MQB66" s="59"/>
      <c r="MQC66" s="46"/>
      <c r="MQJ66" s="108"/>
      <c r="MQK66" s="62"/>
      <c r="MQL66" s="59"/>
      <c r="MQM66" s="46"/>
      <c r="MQT66" s="108"/>
      <c r="MQU66" s="62"/>
      <c r="MQV66" s="59"/>
      <c r="MQW66" s="46"/>
      <c r="MRD66" s="108"/>
      <c r="MRE66" s="62"/>
      <c r="MRF66" s="59"/>
      <c r="MRG66" s="46"/>
      <c r="MRN66" s="108"/>
      <c r="MRO66" s="62"/>
      <c r="MRP66" s="59"/>
      <c r="MRQ66" s="46"/>
      <c r="MRX66" s="108"/>
      <c r="MRY66" s="62"/>
      <c r="MRZ66" s="59"/>
      <c r="MSA66" s="46"/>
      <c r="MSH66" s="108"/>
      <c r="MSI66" s="62"/>
      <c r="MSJ66" s="59"/>
      <c r="MSK66" s="46"/>
      <c r="MSR66" s="108"/>
      <c r="MSS66" s="62"/>
      <c r="MST66" s="59"/>
      <c r="MSU66" s="46"/>
      <c r="MTB66" s="108"/>
      <c r="MTC66" s="62"/>
      <c r="MTD66" s="59"/>
      <c r="MTE66" s="46"/>
      <c r="MTL66" s="108"/>
      <c r="MTM66" s="62"/>
      <c r="MTN66" s="59"/>
      <c r="MTO66" s="46"/>
      <c r="MTV66" s="108"/>
      <c r="MTW66" s="62"/>
      <c r="MTX66" s="59"/>
      <c r="MTY66" s="46"/>
      <c r="MUF66" s="108"/>
      <c r="MUG66" s="62"/>
      <c r="MUH66" s="59"/>
      <c r="MUI66" s="46"/>
      <c r="MUP66" s="108"/>
      <c r="MUQ66" s="62"/>
      <c r="MUR66" s="59"/>
      <c r="MUS66" s="46"/>
      <c r="MUZ66" s="108"/>
      <c r="MVA66" s="62"/>
      <c r="MVB66" s="59"/>
      <c r="MVC66" s="46"/>
      <c r="MVJ66" s="108"/>
      <c r="MVK66" s="62"/>
      <c r="MVL66" s="59"/>
      <c r="MVM66" s="46"/>
      <c r="MVT66" s="108"/>
      <c r="MVU66" s="62"/>
      <c r="MVV66" s="59"/>
      <c r="MVW66" s="46"/>
      <c r="MWD66" s="108"/>
      <c r="MWE66" s="62"/>
      <c r="MWF66" s="59"/>
      <c r="MWG66" s="46"/>
      <c r="MWN66" s="108"/>
      <c r="MWO66" s="62"/>
      <c r="MWP66" s="59"/>
      <c r="MWQ66" s="46"/>
      <c r="MWX66" s="108"/>
      <c r="MWY66" s="62"/>
      <c r="MWZ66" s="59"/>
      <c r="MXA66" s="46"/>
      <c r="MXH66" s="108"/>
      <c r="MXI66" s="62"/>
      <c r="MXJ66" s="59"/>
      <c r="MXK66" s="46"/>
      <c r="MXR66" s="108"/>
      <c r="MXS66" s="62"/>
      <c r="MXT66" s="59"/>
      <c r="MXU66" s="46"/>
      <c r="MYB66" s="108"/>
      <c r="MYC66" s="62"/>
      <c r="MYD66" s="59"/>
      <c r="MYE66" s="46"/>
      <c r="MYL66" s="108"/>
      <c r="MYM66" s="62"/>
      <c r="MYN66" s="59"/>
      <c r="MYO66" s="46"/>
      <c r="MYV66" s="108"/>
      <c r="MYW66" s="62"/>
      <c r="MYX66" s="59"/>
      <c r="MYY66" s="46"/>
      <c r="MZF66" s="108"/>
      <c r="MZG66" s="62"/>
      <c r="MZH66" s="59"/>
      <c r="MZI66" s="46"/>
      <c r="MZP66" s="108"/>
      <c r="MZQ66" s="62"/>
      <c r="MZR66" s="59"/>
      <c r="MZS66" s="46"/>
      <c r="MZZ66" s="108"/>
      <c r="NAA66" s="62"/>
      <c r="NAB66" s="59"/>
      <c r="NAC66" s="46"/>
      <c r="NAJ66" s="108"/>
      <c r="NAK66" s="62"/>
      <c r="NAL66" s="59"/>
      <c r="NAM66" s="46"/>
      <c r="NAT66" s="108"/>
      <c r="NAU66" s="62"/>
      <c r="NAV66" s="59"/>
      <c r="NAW66" s="46"/>
      <c r="NBD66" s="108"/>
      <c r="NBE66" s="62"/>
      <c r="NBF66" s="59"/>
      <c r="NBG66" s="46"/>
      <c r="NBN66" s="108"/>
      <c r="NBO66" s="62"/>
      <c r="NBP66" s="59"/>
      <c r="NBQ66" s="46"/>
      <c r="NBX66" s="108"/>
      <c r="NBY66" s="62"/>
      <c r="NBZ66" s="59"/>
      <c r="NCA66" s="46"/>
      <c r="NCH66" s="108"/>
      <c r="NCI66" s="62"/>
      <c r="NCJ66" s="59"/>
      <c r="NCK66" s="46"/>
      <c r="NCR66" s="108"/>
      <c r="NCS66" s="62"/>
      <c r="NCT66" s="59"/>
      <c r="NCU66" s="46"/>
      <c r="NDB66" s="108"/>
      <c r="NDC66" s="62"/>
      <c r="NDD66" s="59"/>
      <c r="NDE66" s="46"/>
      <c r="NDL66" s="108"/>
      <c r="NDM66" s="62"/>
      <c r="NDN66" s="59"/>
      <c r="NDO66" s="46"/>
      <c r="NDV66" s="108"/>
      <c r="NDW66" s="62"/>
      <c r="NDX66" s="59"/>
      <c r="NDY66" s="46"/>
      <c r="NEF66" s="108"/>
      <c r="NEG66" s="62"/>
      <c r="NEH66" s="59"/>
      <c r="NEI66" s="46"/>
      <c r="NEP66" s="108"/>
      <c r="NEQ66" s="62"/>
      <c r="NER66" s="59"/>
      <c r="NES66" s="46"/>
      <c r="NEZ66" s="108"/>
      <c r="NFA66" s="62"/>
      <c r="NFB66" s="59"/>
      <c r="NFC66" s="46"/>
      <c r="NFJ66" s="108"/>
      <c r="NFK66" s="62"/>
      <c r="NFL66" s="59"/>
      <c r="NFM66" s="46"/>
      <c r="NFT66" s="108"/>
      <c r="NFU66" s="62"/>
      <c r="NFV66" s="59"/>
      <c r="NFW66" s="46"/>
      <c r="NGD66" s="108"/>
      <c r="NGE66" s="62"/>
      <c r="NGF66" s="59"/>
      <c r="NGG66" s="46"/>
      <c r="NGN66" s="108"/>
      <c r="NGO66" s="62"/>
      <c r="NGP66" s="59"/>
      <c r="NGQ66" s="46"/>
      <c r="NGX66" s="108"/>
      <c r="NGY66" s="62"/>
      <c r="NGZ66" s="59"/>
      <c r="NHA66" s="46"/>
      <c r="NHH66" s="108"/>
      <c r="NHI66" s="62"/>
      <c r="NHJ66" s="59"/>
      <c r="NHK66" s="46"/>
      <c r="NHR66" s="108"/>
      <c r="NHS66" s="62"/>
      <c r="NHT66" s="59"/>
      <c r="NHU66" s="46"/>
      <c r="NIB66" s="108"/>
      <c r="NIC66" s="62"/>
      <c r="NID66" s="59"/>
      <c r="NIE66" s="46"/>
      <c r="NIL66" s="108"/>
      <c r="NIM66" s="62"/>
      <c r="NIN66" s="59"/>
      <c r="NIO66" s="46"/>
      <c r="NIV66" s="108"/>
      <c r="NIW66" s="62"/>
      <c r="NIX66" s="59"/>
      <c r="NIY66" s="46"/>
      <c r="NJF66" s="108"/>
      <c r="NJG66" s="62"/>
      <c r="NJH66" s="59"/>
      <c r="NJI66" s="46"/>
      <c r="NJP66" s="108"/>
      <c r="NJQ66" s="62"/>
      <c r="NJR66" s="59"/>
      <c r="NJS66" s="46"/>
      <c r="NJZ66" s="108"/>
      <c r="NKA66" s="62"/>
      <c r="NKB66" s="59"/>
      <c r="NKC66" s="46"/>
      <c r="NKJ66" s="108"/>
      <c r="NKK66" s="62"/>
      <c r="NKL66" s="59"/>
      <c r="NKM66" s="46"/>
      <c r="NKT66" s="108"/>
      <c r="NKU66" s="62"/>
      <c r="NKV66" s="59"/>
      <c r="NKW66" s="46"/>
      <c r="NLD66" s="108"/>
      <c r="NLE66" s="62"/>
      <c r="NLF66" s="59"/>
      <c r="NLG66" s="46"/>
      <c r="NLN66" s="108"/>
      <c r="NLO66" s="62"/>
      <c r="NLP66" s="59"/>
      <c r="NLQ66" s="46"/>
      <c r="NLX66" s="108"/>
      <c r="NLY66" s="62"/>
      <c r="NLZ66" s="59"/>
      <c r="NMA66" s="46"/>
      <c r="NMH66" s="108"/>
      <c r="NMI66" s="62"/>
      <c r="NMJ66" s="59"/>
      <c r="NMK66" s="46"/>
      <c r="NMR66" s="108"/>
      <c r="NMS66" s="62"/>
      <c r="NMT66" s="59"/>
      <c r="NMU66" s="46"/>
      <c r="NNB66" s="108"/>
      <c r="NNC66" s="62"/>
      <c r="NND66" s="59"/>
      <c r="NNE66" s="46"/>
      <c r="NNL66" s="108"/>
      <c r="NNM66" s="62"/>
      <c r="NNN66" s="59"/>
      <c r="NNO66" s="46"/>
      <c r="NNV66" s="108"/>
      <c r="NNW66" s="62"/>
      <c r="NNX66" s="59"/>
      <c r="NNY66" s="46"/>
      <c r="NOF66" s="108"/>
      <c r="NOG66" s="62"/>
      <c r="NOH66" s="59"/>
      <c r="NOI66" s="46"/>
      <c r="NOP66" s="108"/>
      <c r="NOQ66" s="62"/>
      <c r="NOR66" s="59"/>
      <c r="NOS66" s="46"/>
      <c r="NOZ66" s="108"/>
      <c r="NPA66" s="62"/>
      <c r="NPB66" s="59"/>
      <c r="NPC66" s="46"/>
      <c r="NPJ66" s="108"/>
      <c r="NPK66" s="62"/>
      <c r="NPL66" s="59"/>
      <c r="NPM66" s="46"/>
      <c r="NPT66" s="108"/>
      <c r="NPU66" s="62"/>
      <c r="NPV66" s="59"/>
      <c r="NPW66" s="46"/>
      <c r="NQD66" s="108"/>
      <c r="NQE66" s="62"/>
      <c r="NQF66" s="59"/>
      <c r="NQG66" s="46"/>
      <c r="NQN66" s="108"/>
      <c r="NQO66" s="62"/>
      <c r="NQP66" s="59"/>
      <c r="NQQ66" s="46"/>
      <c r="NQX66" s="108"/>
      <c r="NQY66" s="62"/>
      <c r="NQZ66" s="59"/>
      <c r="NRA66" s="46"/>
      <c r="NRH66" s="108"/>
      <c r="NRI66" s="62"/>
      <c r="NRJ66" s="59"/>
      <c r="NRK66" s="46"/>
      <c r="NRR66" s="108"/>
      <c r="NRS66" s="62"/>
      <c r="NRT66" s="59"/>
      <c r="NRU66" s="46"/>
      <c r="NSB66" s="108"/>
      <c r="NSC66" s="62"/>
      <c r="NSD66" s="59"/>
      <c r="NSE66" s="46"/>
      <c r="NSL66" s="108"/>
      <c r="NSM66" s="62"/>
      <c r="NSN66" s="59"/>
      <c r="NSO66" s="46"/>
      <c r="NSV66" s="108"/>
      <c r="NSW66" s="62"/>
      <c r="NSX66" s="59"/>
      <c r="NSY66" s="46"/>
      <c r="NTF66" s="108"/>
      <c r="NTG66" s="62"/>
      <c r="NTH66" s="59"/>
      <c r="NTI66" s="46"/>
      <c r="NTP66" s="108"/>
      <c r="NTQ66" s="62"/>
      <c r="NTR66" s="59"/>
      <c r="NTS66" s="46"/>
      <c r="NTZ66" s="108"/>
      <c r="NUA66" s="62"/>
      <c r="NUB66" s="59"/>
      <c r="NUC66" s="46"/>
      <c r="NUJ66" s="108"/>
      <c r="NUK66" s="62"/>
      <c r="NUL66" s="59"/>
      <c r="NUM66" s="46"/>
      <c r="NUT66" s="108"/>
      <c r="NUU66" s="62"/>
      <c r="NUV66" s="59"/>
      <c r="NUW66" s="46"/>
      <c r="NVD66" s="108"/>
      <c r="NVE66" s="62"/>
      <c r="NVF66" s="59"/>
      <c r="NVG66" s="46"/>
      <c r="NVN66" s="108"/>
      <c r="NVO66" s="62"/>
      <c r="NVP66" s="59"/>
      <c r="NVQ66" s="46"/>
      <c r="NVX66" s="108"/>
      <c r="NVY66" s="62"/>
      <c r="NVZ66" s="59"/>
      <c r="NWA66" s="46"/>
      <c r="NWH66" s="108"/>
      <c r="NWI66" s="62"/>
      <c r="NWJ66" s="59"/>
      <c r="NWK66" s="46"/>
      <c r="NWR66" s="108"/>
      <c r="NWS66" s="62"/>
      <c r="NWT66" s="59"/>
      <c r="NWU66" s="46"/>
      <c r="NXB66" s="108"/>
      <c r="NXC66" s="62"/>
      <c r="NXD66" s="59"/>
      <c r="NXE66" s="46"/>
      <c r="NXL66" s="108"/>
      <c r="NXM66" s="62"/>
      <c r="NXN66" s="59"/>
      <c r="NXO66" s="46"/>
      <c r="NXV66" s="108"/>
      <c r="NXW66" s="62"/>
      <c r="NXX66" s="59"/>
      <c r="NXY66" s="46"/>
      <c r="NYF66" s="108"/>
      <c r="NYG66" s="62"/>
      <c r="NYH66" s="59"/>
      <c r="NYI66" s="46"/>
      <c r="NYP66" s="108"/>
      <c r="NYQ66" s="62"/>
      <c r="NYR66" s="59"/>
      <c r="NYS66" s="46"/>
      <c r="NYZ66" s="108"/>
      <c r="NZA66" s="62"/>
      <c r="NZB66" s="59"/>
      <c r="NZC66" s="46"/>
      <c r="NZJ66" s="108"/>
      <c r="NZK66" s="62"/>
      <c r="NZL66" s="59"/>
      <c r="NZM66" s="46"/>
      <c r="NZT66" s="108"/>
      <c r="NZU66" s="62"/>
      <c r="NZV66" s="59"/>
      <c r="NZW66" s="46"/>
      <c r="OAD66" s="108"/>
      <c r="OAE66" s="62"/>
      <c r="OAF66" s="59"/>
      <c r="OAG66" s="46"/>
      <c r="OAN66" s="108"/>
      <c r="OAO66" s="62"/>
      <c r="OAP66" s="59"/>
      <c r="OAQ66" s="46"/>
      <c r="OAX66" s="108"/>
      <c r="OAY66" s="62"/>
      <c r="OAZ66" s="59"/>
      <c r="OBA66" s="46"/>
      <c r="OBH66" s="108"/>
      <c r="OBI66" s="62"/>
      <c r="OBJ66" s="59"/>
      <c r="OBK66" s="46"/>
      <c r="OBR66" s="108"/>
      <c r="OBS66" s="62"/>
      <c r="OBT66" s="59"/>
      <c r="OBU66" s="46"/>
      <c r="OCB66" s="108"/>
      <c r="OCC66" s="62"/>
      <c r="OCD66" s="59"/>
      <c r="OCE66" s="46"/>
      <c r="OCL66" s="108"/>
      <c r="OCM66" s="62"/>
      <c r="OCN66" s="59"/>
      <c r="OCO66" s="46"/>
      <c r="OCV66" s="108"/>
      <c r="OCW66" s="62"/>
      <c r="OCX66" s="59"/>
      <c r="OCY66" s="46"/>
      <c r="ODF66" s="108"/>
      <c r="ODG66" s="62"/>
      <c r="ODH66" s="59"/>
      <c r="ODI66" s="46"/>
      <c r="ODP66" s="108"/>
      <c r="ODQ66" s="62"/>
      <c r="ODR66" s="59"/>
      <c r="ODS66" s="46"/>
      <c r="ODZ66" s="108"/>
      <c r="OEA66" s="62"/>
      <c r="OEB66" s="59"/>
      <c r="OEC66" s="46"/>
      <c r="OEJ66" s="108"/>
      <c r="OEK66" s="62"/>
      <c r="OEL66" s="59"/>
      <c r="OEM66" s="46"/>
      <c r="OET66" s="108"/>
      <c r="OEU66" s="62"/>
      <c r="OEV66" s="59"/>
      <c r="OEW66" s="46"/>
      <c r="OFD66" s="108"/>
      <c r="OFE66" s="62"/>
      <c r="OFF66" s="59"/>
      <c r="OFG66" s="46"/>
      <c r="OFN66" s="108"/>
      <c r="OFO66" s="62"/>
      <c r="OFP66" s="59"/>
      <c r="OFQ66" s="46"/>
      <c r="OFX66" s="108"/>
      <c r="OFY66" s="62"/>
      <c r="OFZ66" s="59"/>
      <c r="OGA66" s="46"/>
      <c r="OGH66" s="108"/>
      <c r="OGI66" s="62"/>
      <c r="OGJ66" s="59"/>
      <c r="OGK66" s="46"/>
      <c r="OGR66" s="108"/>
      <c r="OGS66" s="62"/>
      <c r="OGT66" s="59"/>
      <c r="OGU66" s="46"/>
      <c r="OHB66" s="108"/>
      <c r="OHC66" s="62"/>
      <c r="OHD66" s="59"/>
      <c r="OHE66" s="46"/>
      <c r="OHL66" s="108"/>
      <c r="OHM66" s="62"/>
      <c r="OHN66" s="59"/>
      <c r="OHO66" s="46"/>
      <c r="OHV66" s="108"/>
      <c r="OHW66" s="62"/>
      <c r="OHX66" s="59"/>
      <c r="OHY66" s="46"/>
      <c r="OIF66" s="108"/>
      <c r="OIG66" s="62"/>
      <c r="OIH66" s="59"/>
      <c r="OII66" s="46"/>
      <c r="OIP66" s="108"/>
      <c r="OIQ66" s="62"/>
      <c r="OIR66" s="59"/>
      <c r="OIS66" s="46"/>
      <c r="OIZ66" s="108"/>
      <c r="OJA66" s="62"/>
      <c r="OJB66" s="59"/>
      <c r="OJC66" s="46"/>
      <c r="OJJ66" s="108"/>
      <c r="OJK66" s="62"/>
      <c r="OJL66" s="59"/>
      <c r="OJM66" s="46"/>
      <c r="OJT66" s="108"/>
      <c r="OJU66" s="62"/>
      <c r="OJV66" s="59"/>
      <c r="OJW66" s="46"/>
      <c r="OKD66" s="108"/>
      <c r="OKE66" s="62"/>
      <c r="OKF66" s="59"/>
      <c r="OKG66" s="46"/>
      <c r="OKN66" s="108"/>
      <c r="OKO66" s="62"/>
      <c r="OKP66" s="59"/>
      <c r="OKQ66" s="46"/>
      <c r="OKX66" s="108"/>
      <c r="OKY66" s="62"/>
      <c r="OKZ66" s="59"/>
      <c r="OLA66" s="46"/>
      <c r="OLH66" s="108"/>
      <c r="OLI66" s="62"/>
      <c r="OLJ66" s="59"/>
      <c r="OLK66" s="46"/>
      <c r="OLR66" s="108"/>
      <c r="OLS66" s="62"/>
      <c r="OLT66" s="59"/>
      <c r="OLU66" s="46"/>
      <c r="OMB66" s="108"/>
      <c r="OMC66" s="62"/>
      <c r="OMD66" s="59"/>
      <c r="OME66" s="46"/>
      <c r="OML66" s="108"/>
      <c r="OMM66" s="62"/>
      <c r="OMN66" s="59"/>
      <c r="OMO66" s="46"/>
      <c r="OMV66" s="108"/>
      <c r="OMW66" s="62"/>
      <c r="OMX66" s="59"/>
      <c r="OMY66" s="46"/>
      <c r="ONF66" s="108"/>
      <c r="ONG66" s="62"/>
      <c r="ONH66" s="59"/>
      <c r="ONI66" s="46"/>
      <c r="ONP66" s="108"/>
      <c r="ONQ66" s="62"/>
      <c r="ONR66" s="59"/>
      <c r="ONS66" s="46"/>
      <c r="ONZ66" s="108"/>
      <c r="OOA66" s="62"/>
      <c r="OOB66" s="59"/>
      <c r="OOC66" s="46"/>
      <c r="OOJ66" s="108"/>
      <c r="OOK66" s="62"/>
      <c r="OOL66" s="59"/>
      <c r="OOM66" s="46"/>
      <c r="OOT66" s="108"/>
      <c r="OOU66" s="62"/>
      <c r="OOV66" s="59"/>
      <c r="OOW66" s="46"/>
      <c r="OPD66" s="108"/>
      <c r="OPE66" s="62"/>
      <c r="OPF66" s="59"/>
      <c r="OPG66" s="46"/>
      <c r="OPN66" s="108"/>
      <c r="OPO66" s="62"/>
      <c r="OPP66" s="59"/>
      <c r="OPQ66" s="46"/>
      <c r="OPX66" s="108"/>
      <c r="OPY66" s="62"/>
      <c r="OPZ66" s="59"/>
      <c r="OQA66" s="46"/>
      <c r="OQH66" s="108"/>
      <c r="OQI66" s="62"/>
      <c r="OQJ66" s="59"/>
      <c r="OQK66" s="46"/>
      <c r="OQR66" s="108"/>
      <c r="OQS66" s="62"/>
      <c r="OQT66" s="59"/>
      <c r="OQU66" s="46"/>
      <c r="ORB66" s="108"/>
      <c r="ORC66" s="62"/>
      <c r="ORD66" s="59"/>
      <c r="ORE66" s="46"/>
      <c r="ORL66" s="108"/>
      <c r="ORM66" s="62"/>
      <c r="ORN66" s="59"/>
      <c r="ORO66" s="46"/>
      <c r="ORV66" s="108"/>
      <c r="ORW66" s="62"/>
      <c r="ORX66" s="59"/>
      <c r="ORY66" s="46"/>
      <c r="OSF66" s="108"/>
      <c r="OSG66" s="62"/>
      <c r="OSH66" s="59"/>
      <c r="OSI66" s="46"/>
      <c r="OSP66" s="108"/>
      <c r="OSQ66" s="62"/>
      <c r="OSR66" s="59"/>
      <c r="OSS66" s="46"/>
      <c r="OSZ66" s="108"/>
      <c r="OTA66" s="62"/>
      <c r="OTB66" s="59"/>
      <c r="OTC66" s="46"/>
      <c r="OTJ66" s="108"/>
      <c r="OTK66" s="62"/>
      <c r="OTL66" s="59"/>
      <c r="OTM66" s="46"/>
      <c r="OTT66" s="108"/>
      <c r="OTU66" s="62"/>
      <c r="OTV66" s="59"/>
      <c r="OTW66" s="46"/>
      <c r="OUD66" s="108"/>
      <c r="OUE66" s="62"/>
      <c r="OUF66" s="59"/>
      <c r="OUG66" s="46"/>
      <c r="OUN66" s="108"/>
      <c r="OUO66" s="62"/>
      <c r="OUP66" s="59"/>
      <c r="OUQ66" s="46"/>
      <c r="OUX66" s="108"/>
      <c r="OUY66" s="62"/>
      <c r="OUZ66" s="59"/>
      <c r="OVA66" s="46"/>
      <c r="OVH66" s="108"/>
      <c r="OVI66" s="62"/>
      <c r="OVJ66" s="59"/>
      <c r="OVK66" s="46"/>
      <c r="OVR66" s="108"/>
      <c r="OVS66" s="62"/>
      <c r="OVT66" s="59"/>
      <c r="OVU66" s="46"/>
      <c r="OWB66" s="108"/>
      <c r="OWC66" s="62"/>
      <c r="OWD66" s="59"/>
      <c r="OWE66" s="46"/>
      <c r="OWL66" s="108"/>
      <c r="OWM66" s="62"/>
      <c r="OWN66" s="59"/>
      <c r="OWO66" s="46"/>
      <c r="OWV66" s="108"/>
      <c r="OWW66" s="62"/>
      <c r="OWX66" s="59"/>
      <c r="OWY66" s="46"/>
      <c r="OXF66" s="108"/>
      <c r="OXG66" s="62"/>
      <c r="OXH66" s="59"/>
      <c r="OXI66" s="46"/>
      <c r="OXP66" s="108"/>
      <c r="OXQ66" s="62"/>
      <c r="OXR66" s="59"/>
      <c r="OXS66" s="46"/>
      <c r="OXZ66" s="108"/>
      <c r="OYA66" s="62"/>
      <c r="OYB66" s="59"/>
      <c r="OYC66" s="46"/>
      <c r="OYJ66" s="108"/>
      <c r="OYK66" s="62"/>
      <c r="OYL66" s="59"/>
      <c r="OYM66" s="46"/>
      <c r="OYT66" s="108"/>
      <c r="OYU66" s="62"/>
      <c r="OYV66" s="59"/>
      <c r="OYW66" s="46"/>
      <c r="OZD66" s="108"/>
      <c r="OZE66" s="62"/>
      <c r="OZF66" s="59"/>
      <c r="OZG66" s="46"/>
      <c r="OZN66" s="108"/>
      <c r="OZO66" s="62"/>
      <c r="OZP66" s="59"/>
      <c r="OZQ66" s="46"/>
      <c r="OZX66" s="108"/>
      <c r="OZY66" s="62"/>
      <c r="OZZ66" s="59"/>
      <c r="PAA66" s="46"/>
      <c r="PAH66" s="108"/>
      <c r="PAI66" s="62"/>
      <c r="PAJ66" s="59"/>
      <c r="PAK66" s="46"/>
      <c r="PAR66" s="108"/>
      <c r="PAS66" s="62"/>
      <c r="PAT66" s="59"/>
      <c r="PAU66" s="46"/>
      <c r="PBB66" s="108"/>
      <c r="PBC66" s="62"/>
      <c r="PBD66" s="59"/>
      <c r="PBE66" s="46"/>
      <c r="PBL66" s="108"/>
      <c r="PBM66" s="62"/>
      <c r="PBN66" s="59"/>
      <c r="PBO66" s="46"/>
      <c r="PBV66" s="108"/>
      <c r="PBW66" s="62"/>
      <c r="PBX66" s="59"/>
      <c r="PBY66" s="46"/>
      <c r="PCF66" s="108"/>
      <c r="PCG66" s="62"/>
      <c r="PCH66" s="59"/>
      <c r="PCI66" s="46"/>
      <c r="PCP66" s="108"/>
      <c r="PCQ66" s="62"/>
      <c r="PCR66" s="59"/>
      <c r="PCS66" s="46"/>
      <c r="PCZ66" s="108"/>
      <c r="PDA66" s="62"/>
      <c r="PDB66" s="59"/>
      <c r="PDC66" s="46"/>
      <c r="PDJ66" s="108"/>
      <c r="PDK66" s="62"/>
      <c r="PDL66" s="59"/>
      <c r="PDM66" s="46"/>
      <c r="PDT66" s="108"/>
      <c r="PDU66" s="62"/>
      <c r="PDV66" s="59"/>
      <c r="PDW66" s="46"/>
      <c r="PED66" s="108"/>
      <c r="PEE66" s="62"/>
      <c r="PEF66" s="59"/>
      <c r="PEG66" s="46"/>
      <c r="PEN66" s="108"/>
      <c r="PEO66" s="62"/>
      <c r="PEP66" s="59"/>
      <c r="PEQ66" s="46"/>
      <c r="PEX66" s="108"/>
      <c r="PEY66" s="62"/>
      <c r="PEZ66" s="59"/>
      <c r="PFA66" s="46"/>
      <c r="PFH66" s="108"/>
      <c r="PFI66" s="62"/>
      <c r="PFJ66" s="59"/>
      <c r="PFK66" s="46"/>
      <c r="PFR66" s="108"/>
      <c r="PFS66" s="62"/>
      <c r="PFT66" s="59"/>
      <c r="PFU66" s="46"/>
      <c r="PGB66" s="108"/>
      <c r="PGC66" s="62"/>
      <c r="PGD66" s="59"/>
      <c r="PGE66" s="46"/>
      <c r="PGL66" s="108"/>
      <c r="PGM66" s="62"/>
      <c r="PGN66" s="59"/>
      <c r="PGO66" s="46"/>
      <c r="PGV66" s="108"/>
      <c r="PGW66" s="62"/>
      <c r="PGX66" s="59"/>
      <c r="PGY66" s="46"/>
      <c r="PHF66" s="108"/>
      <c r="PHG66" s="62"/>
      <c r="PHH66" s="59"/>
      <c r="PHI66" s="46"/>
      <c r="PHP66" s="108"/>
      <c r="PHQ66" s="62"/>
      <c r="PHR66" s="59"/>
      <c r="PHS66" s="46"/>
      <c r="PHZ66" s="108"/>
      <c r="PIA66" s="62"/>
      <c r="PIB66" s="59"/>
      <c r="PIC66" s="46"/>
      <c r="PIJ66" s="108"/>
      <c r="PIK66" s="62"/>
      <c r="PIL66" s="59"/>
      <c r="PIM66" s="46"/>
      <c r="PIT66" s="108"/>
      <c r="PIU66" s="62"/>
      <c r="PIV66" s="59"/>
      <c r="PIW66" s="46"/>
      <c r="PJD66" s="108"/>
      <c r="PJE66" s="62"/>
      <c r="PJF66" s="59"/>
      <c r="PJG66" s="46"/>
      <c r="PJN66" s="108"/>
      <c r="PJO66" s="62"/>
      <c r="PJP66" s="59"/>
      <c r="PJQ66" s="46"/>
      <c r="PJX66" s="108"/>
      <c r="PJY66" s="62"/>
      <c r="PJZ66" s="59"/>
      <c r="PKA66" s="46"/>
      <c r="PKH66" s="108"/>
      <c r="PKI66" s="62"/>
      <c r="PKJ66" s="59"/>
      <c r="PKK66" s="46"/>
      <c r="PKR66" s="108"/>
      <c r="PKS66" s="62"/>
      <c r="PKT66" s="59"/>
      <c r="PKU66" s="46"/>
      <c r="PLB66" s="108"/>
      <c r="PLC66" s="62"/>
      <c r="PLD66" s="59"/>
      <c r="PLE66" s="46"/>
      <c r="PLL66" s="108"/>
      <c r="PLM66" s="62"/>
      <c r="PLN66" s="59"/>
      <c r="PLO66" s="46"/>
      <c r="PLV66" s="108"/>
      <c r="PLW66" s="62"/>
      <c r="PLX66" s="59"/>
      <c r="PLY66" s="46"/>
      <c r="PMF66" s="108"/>
      <c r="PMG66" s="62"/>
      <c r="PMH66" s="59"/>
      <c r="PMI66" s="46"/>
      <c r="PMP66" s="108"/>
      <c r="PMQ66" s="62"/>
      <c r="PMR66" s="59"/>
      <c r="PMS66" s="46"/>
      <c r="PMZ66" s="108"/>
      <c r="PNA66" s="62"/>
      <c r="PNB66" s="59"/>
      <c r="PNC66" s="46"/>
      <c r="PNJ66" s="108"/>
      <c r="PNK66" s="62"/>
      <c r="PNL66" s="59"/>
      <c r="PNM66" s="46"/>
      <c r="PNT66" s="108"/>
      <c r="PNU66" s="62"/>
      <c r="PNV66" s="59"/>
      <c r="PNW66" s="46"/>
      <c r="POD66" s="108"/>
      <c r="POE66" s="62"/>
      <c r="POF66" s="59"/>
      <c r="POG66" s="46"/>
      <c r="PON66" s="108"/>
      <c r="POO66" s="62"/>
      <c r="POP66" s="59"/>
      <c r="POQ66" s="46"/>
      <c r="POX66" s="108"/>
      <c r="POY66" s="62"/>
      <c r="POZ66" s="59"/>
      <c r="PPA66" s="46"/>
      <c r="PPH66" s="108"/>
      <c r="PPI66" s="62"/>
      <c r="PPJ66" s="59"/>
      <c r="PPK66" s="46"/>
      <c r="PPR66" s="108"/>
      <c r="PPS66" s="62"/>
      <c r="PPT66" s="59"/>
      <c r="PPU66" s="46"/>
      <c r="PQB66" s="108"/>
      <c r="PQC66" s="62"/>
      <c r="PQD66" s="59"/>
      <c r="PQE66" s="46"/>
      <c r="PQL66" s="108"/>
      <c r="PQM66" s="62"/>
      <c r="PQN66" s="59"/>
      <c r="PQO66" s="46"/>
      <c r="PQV66" s="108"/>
      <c r="PQW66" s="62"/>
      <c r="PQX66" s="59"/>
      <c r="PQY66" s="46"/>
      <c r="PRF66" s="108"/>
      <c r="PRG66" s="62"/>
      <c r="PRH66" s="59"/>
      <c r="PRI66" s="46"/>
      <c r="PRP66" s="108"/>
      <c r="PRQ66" s="62"/>
      <c r="PRR66" s="59"/>
      <c r="PRS66" s="46"/>
      <c r="PRZ66" s="108"/>
      <c r="PSA66" s="62"/>
      <c r="PSB66" s="59"/>
      <c r="PSC66" s="46"/>
      <c r="PSJ66" s="108"/>
      <c r="PSK66" s="62"/>
      <c r="PSL66" s="59"/>
      <c r="PSM66" s="46"/>
      <c r="PST66" s="108"/>
      <c r="PSU66" s="62"/>
      <c r="PSV66" s="59"/>
      <c r="PSW66" s="46"/>
      <c r="PTD66" s="108"/>
      <c r="PTE66" s="62"/>
      <c r="PTF66" s="59"/>
      <c r="PTG66" s="46"/>
      <c r="PTN66" s="108"/>
      <c r="PTO66" s="62"/>
      <c r="PTP66" s="59"/>
      <c r="PTQ66" s="46"/>
      <c r="PTX66" s="108"/>
      <c r="PTY66" s="62"/>
      <c r="PTZ66" s="59"/>
      <c r="PUA66" s="46"/>
      <c r="PUH66" s="108"/>
      <c r="PUI66" s="62"/>
      <c r="PUJ66" s="59"/>
      <c r="PUK66" s="46"/>
      <c r="PUR66" s="108"/>
      <c r="PUS66" s="62"/>
      <c r="PUT66" s="59"/>
      <c r="PUU66" s="46"/>
      <c r="PVB66" s="108"/>
      <c r="PVC66" s="62"/>
      <c r="PVD66" s="59"/>
      <c r="PVE66" s="46"/>
      <c r="PVL66" s="108"/>
      <c r="PVM66" s="62"/>
      <c r="PVN66" s="59"/>
      <c r="PVO66" s="46"/>
      <c r="PVV66" s="108"/>
      <c r="PVW66" s="62"/>
      <c r="PVX66" s="59"/>
      <c r="PVY66" s="46"/>
      <c r="PWF66" s="108"/>
      <c r="PWG66" s="62"/>
      <c r="PWH66" s="59"/>
      <c r="PWI66" s="46"/>
      <c r="PWP66" s="108"/>
      <c r="PWQ66" s="62"/>
      <c r="PWR66" s="59"/>
      <c r="PWS66" s="46"/>
      <c r="PWZ66" s="108"/>
      <c r="PXA66" s="62"/>
      <c r="PXB66" s="59"/>
      <c r="PXC66" s="46"/>
      <c r="PXJ66" s="108"/>
      <c r="PXK66" s="62"/>
      <c r="PXL66" s="59"/>
      <c r="PXM66" s="46"/>
      <c r="PXT66" s="108"/>
      <c r="PXU66" s="62"/>
      <c r="PXV66" s="59"/>
      <c r="PXW66" s="46"/>
      <c r="PYD66" s="108"/>
      <c r="PYE66" s="62"/>
      <c r="PYF66" s="59"/>
      <c r="PYG66" s="46"/>
      <c r="PYN66" s="108"/>
      <c r="PYO66" s="62"/>
      <c r="PYP66" s="59"/>
      <c r="PYQ66" s="46"/>
      <c r="PYX66" s="108"/>
      <c r="PYY66" s="62"/>
      <c r="PYZ66" s="59"/>
      <c r="PZA66" s="46"/>
      <c r="PZH66" s="108"/>
      <c r="PZI66" s="62"/>
      <c r="PZJ66" s="59"/>
      <c r="PZK66" s="46"/>
      <c r="PZR66" s="108"/>
      <c r="PZS66" s="62"/>
      <c r="PZT66" s="59"/>
      <c r="PZU66" s="46"/>
      <c r="QAB66" s="108"/>
      <c r="QAC66" s="62"/>
      <c r="QAD66" s="59"/>
      <c r="QAE66" s="46"/>
      <c r="QAL66" s="108"/>
      <c r="QAM66" s="62"/>
      <c r="QAN66" s="59"/>
      <c r="QAO66" s="46"/>
      <c r="QAV66" s="108"/>
      <c r="QAW66" s="62"/>
      <c r="QAX66" s="59"/>
      <c r="QAY66" s="46"/>
      <c r="QBF66" s="108"/>
      <c r="QBG66" s="62"/>
      <c r="QBH66" s="59"/>
      <c r="QBI66" s="46"/>
      <c r="QBP66" s="108"/>
      <c r="QBQ66" s="62"/>
      <c r="QBR66" s="59"/>
      <c r="QBS66" s="46"/>
      <c r="QBZ66" s="108"/>
      <c r="QCA66" s="62"/>
      <c r="QCB66" s="59"/>
      <c r="QCC66" s="46"/>
      <c r="QCJ66" s="108"/>
      <c r="QCK66" s="62"/>
      <c r="QCL66" s="59"/>
      <c r="QCM66" s="46"/>
      <c r="QCT66" s="108"/>
      <c r="QCU66" s="62"/>
      <c r="QCV66" s="59"/>
      <c r="QCW66" s="46"/>
      <c r="QDD66" s="108"/>
      <c r="QDE66" s="62"/>
      <c r="QDF66" s="59"/>
      <c r="QDG66" s="46"/>
      <c r="QDN66" s="108"/>
      <c r="QDO66" s="62"/>
      <c r="QDP66" s="59"/>
      <c r="QDQ66" s="46"/>
      <c r="QDX66" s="108"/>
      <c r="QDY66" s="62"/>
      <c r="QDZ66" s="59"/>
      <c r="QEA66" s="46"/>
      <c r="QEH66" s="108"/>
      <c r="QEI66" s="62"/>
      <c r="QEJ66" s="59"/>
      <c r="QEK66" s="46"/>
      <c r="QER66" s="108"/>
      <c r="QES66" s="62"/>
      <c r="QET66" s="59"/>
      <c r="QEU66" s="46"/>
      <c r="QFB66" s="108"/>
      <c r="QFC66" s="62"/>
      <c r="QFD66" s="59"/>
      <c r="QFE66" s="46"/>
      <c r="QFL66" s="108"/>
      <c r="QFM66" s="62"/>
      <c r="QFN66" s="59"/>
      <c r="QFO66" s="46"/>
      <c r="QFV66" s="108"/>
      <c r="QFW66" s="62"/>
      <c r="QFX66" s="59"/>
      <c r="QFY66" s="46"/>
      <c r="QGF66" s="108"/>
      <c r="QGG66" s="62"/>
      <c r="QGH66" s="59"/>
      <c r="QGI66" s="46"/>
      <c r="QGP66" s="108"/>
      <c r="QGQ66" s="62"/>
      <c r="QGR66" s="59"/>
      <c r="QGS66" s="46"/>
      <c r="QGZ66" s="108"/>
      <c r="QHA66" s="62"/>
      <c r="QHB66" s="59"/>
      <c r="QHC66" s="46"/>
      <c r="QHJ66" s="108"/>
      <c r="QHK66" s="62"/>
      <c r="QHL66" s="59"/>
      <c r="QHM66" s="46"/>
      <c r="QHT66" s="108"/>
      <c r="QHU66" s="62"/>
      <c r="QHV66" s="59"/>
      <c r="QHW66" s="46"/>
      <c r="QID66" s="108"/>
      <c r="QIE66" s="62"/>
      <c r="QIF66" s="59"/>
      <c r="QIG66" s="46"/>
      <c r="QIN66" s="108"/>
      <c r="QIO66" s="62"/>
      <c r="QIP66" s="59"/>
      <c r="QIQ66" s="46"/>
      <c r="QIX66" s="108"/>
      <c r="QIY66" s="62"/>
      <c r="QIZ66" s="59"/>
      <c r="QJA66" s="46"/>
      <c r="QJH66" s="108"/>
      <c r="QJI66" s="62"/>
      <c r="QJJ66" s="59"/>
      <c r="QJK66" s="46"/>
      <c r="QJR66" s="108"/>
      <c r="QJS66" s="62"/>
      <c r="QJT66" s="59"/>
      <c r="QJU66" s="46"/>
      <c r="QKB66" s="108"/>
      <c r="QKC66" s="62"/>
      <c r="QKD66" s="59"/>
      <c r="QKE66" s="46"/>
      <c r="QKL66" s="108"/>
      <c r="QKM66" s="62"/>
      <c r="QKN66" s="59"/>
      <c r="QKO66" s="46"/>
      <c r="QKV66" s="108"/>
      <c r="QKW66" s="62"/>
      <c r="QKX66" s="59"/>
      <c r="QKY66" s="46"/>
      <c r="QLF66" s="108"/>
      <c r="QLG66" s="62"/>
      <c r="QLH66" s="59"/>
      <c r="QLI66" s="46"/>
      <c r="QLP66" s="108"/>
      <c r="QLQ66" s="62"/>
      <c r="QLR66" s="59"/>
      <c r="QLS66" s="46"/>
      <c r="QLZ66" s="108"/>
      <c r="QMA66" s="62"/>
      <c r="QMB66" s="59"/>
      <c r="QMC66" s="46"/>
      <c r="QMJ66" s="108"/>
      <c r="QMK66" s="62"/>
      <c r="QML66" s="59"/>
      <c r="QMM66" s="46"/>
      <c r="QMT66" s="108"/>
      <c r="QMU66" s="62"/>
      <c r="QMV66" s="59"/>
      <c r="QMW66" s="46"/>
      <c r="QND66" s="108"/>
      <c r="QNE66" s="62"/>
      <c r="QNF66" s="59"/>
      <c r="QNG66" s="46"/>
      <c r="QNN66" s="108"/>
      <c r="QNO66" s="62"/>
      <c r="QNP66" s="59"/>
      <c r="QNQ66" s="46"/>
      <c r="QNX66" s="108"/>
      <c r="QNY66" s="62"/>
      <c r="QNZ66" s="59"/>
      <c r="QOA66" s="46"/>
      <c r="QOH66" s="108"/>
      <c r="QOI66" s="62"/>
      <c r="QOJ66" s="59"/>
      <c r="QOK66" s="46"/>
      <c r="QOR66" s="108"/>
      <c r="QOS66" s="62"/>
      <c r="QOT66" s="59"/>
      <c r="QOU66" s="46"/>
      <c r="QPB66" s="108"/>
      <c r="QPC66" s="62"/>
      <c r="QPD66" s="59"/>
      <c r="QPE66" s="46"/>
      <c r="QPL66" s="108"/>
      <c r="QPM66" s="62"/>
      <c r="QPN66" s="59"/>
      <c r="QPO66" s="46"/>
      <c r="QPV66" s="108"/>
      <c r="QPW66" s="62"/>
      <c r="QPX66" s="59"/>
      <c r="QPY66" s="46"/>
      <c r="QQF66" s="108"/>
      <c r="QQG66" s="62"/>
      <c r="QQH66" s="59"/>
      <c r="QQI66" s="46"/>
      <c r="QQP66" s="108"/>
      <c r="QQQ66" s="62"/>
      <c r="QQR66" s="59"/>
      <c r="QQS66" s="46"/>
      <c r="QQZ66" s="108"/>
      <c r="QRA66" s="62"/>
      <c r="QRB66" s="59"/>
      <c r="QRC66" s="46"/>
      <c r="QRJ66" s="108"/>
      <c r="QRK66" s="62"/>
      <c r="QRL66" s="59"/>
      <c r="QRM66" s="46"/>
      <c r="QRT66" s="108"/>
      <c r="QRU66" s="62"/>
      <c r="QRV66" s="59"/>
      <c r="QRW66" s="46"/>
      <c r="QSD66" s="108"/>
      <c r="QSE66" s="62"/>
      <c r="QSF66" s="59"/>
      <c r="QSG66" s="46"/>
      <c r="QSN66" s="108"/>
      <c r="QSO66" s="62"/>
      <c r="QSP66" s="59"/>
      <c r="QSQ66" s="46"/>
      <c r="QSX66" s="108"/>
      <c r="QSY66" s="62"/>
      <c r="QSZ66" s="59"/>
      <c r="QTA66" s="46"/>
      <c r="QTH66" s="108"/>
      <c r="QTI66" s="62"/>
      <c r="QTJ66" s="59"/>
      <c r="QTK66" s="46"/>
      <c r="QTR66" s="108"/>
      <c r="QTS66" s="62"/>
      <c r="QTT66" s="59"/>
      <c r="QTU66" s="46"/>
      <c r="QUB66" s="108"/>
      <c r="QUC66" s="62"/>
      <c r="QUD66" s="59"/>
      <c r="QUE66" s="46"/>
      <c r="QUL66" s="108"/>
      <c r="QUM66" s="62"/>
      <c r="QUN66" s="59"/>
      <c r="QUO66" s="46"/>
      <c r="QUV66" s="108"/>
      <c r="QUW66" s="62"/>
      <c r="QUX66" s="59"/>
      <c r="QUY66" s="46"/>
      <c r="QVF66" s="108"/>
      <c r="QVG66" s="62"/>
      <c r="QVH66" s="59"/>
      <c r="QVI66" s="46"/>
      <c r="QVP66" s="108"/>
      <c r="QVQ66" s="62"/>
      <c r="QVR66" s="59"/>
      <c r="QVS66" s="46"/>
      <c r="QVZ66" s="108"/>
      <c r="QWA66" s="62"/>
      <c r="QWB66" s="59"/>
      <c r="QWC66" s="46"/>
      <c r="QWJ66" s="108"/>
      <c r="QWK66" s="62"/>
      <c r="QWL66" s="59"/>
      <c r="QWM66" s="46"/>
      <c r="QWT66" s="108"/>
      <c r="QWU66" s="62"/>
      <c r="QWV66" s="59"/>
      <c r="QWW66" s="46"/>
      <c r="QXD66" s="108"/>
      <c r="QXE66" s="62"/>
      <c r="QXF66" s="59"/>
      <c r="QXG66" s="46"/>
      <c r="QXN66" s="108"/>
      <c r="QXO66" s="62"/>
      <c r="QXP66" s="59"/>
      <c r="QXQ66" s="46"/>
      <c r="QXX66" s="108"/>
      <c r="QXY66" s="62"/>
      <c r="QXZ66" s="59"/>
      <c r="QYA66" s="46"/>
      <c r="QYH66" s="108"/>
      <c r="QYI66" s="62"/>
      <c r="QYJ66" s="59"/>
      <c r="QYK66" s="46"/>
      <c r="QYR66" s="108"/>
      <c r="QYS66" s="62"/>
      <c r="QYT66" s="59"/>
      <c r="QYU66" s="46"/>
      <c r="QZB66" s="108"/>
      <c r="QZC66" s="62"/>
      <c r="QZD66" s="59"/>
      <c r="QZE66" s="46"/>
      <c r="QZL66" s="108"/>
      <c r="QZM66" s="62"/>
      <c r="QZN66" s="59"/>
      <c r="QZO66" s="46"/>
      <c r="QZV66" s="108"/>
      <c r="QZW66" s="62"/>
      <c r="QZX66" s="59"/>
      <c r="QZY66" s="46"/>
      <c r="RAF66" s="108"/>
      <c r="RAG66" s="62"/>
      <c r="RAH66" s="59"/>
      <c r="RAI66" s="46"/>
      <c r="RAP66" s="108"/>
      <c r="RAQ66" s="62"/>
      <c r="RAR66" s="59"/>
      <c r="RAS66" s="46"/>
      <c r="RAZ66" s="108"/>
      <c r="RBA66" s="62"/>
      <c r="RBB66" s="59"/>
      <c r="RBC66" s="46"/>
      <c r="RBJ66" s="108"/>
      <c r="RBK66" s="62"/>
      <c r="RBL66" s="59"/>
      <c r="RBM66" s="46"/>
      <c r="RBT66" s="108"/>
      <c r="RBU66" s="62"/>
      <c r="RBV66" s="59"/>
      <c r="RBW66" s="46"/>
      <c r="RCD66" s="108"/>
      <c r="RCE66" s="62"/>
      <c r="RCF66" s="59"/>
      <c r="RCG66" s="46"/>
      <c r="RCN66" s="108"/>
      <c r="RCO66" s="62"/>
      <c r="RCP66" s="59"/>
      <c r="RCQ66" s="46"/>
      <c r="RCX66" s="108"/>
      <c r="RCY66" s="62"/>
      <c r="RCZ66" s="59"/>
      <c r="RDA66" s="46"/>
      <c r="RDH66" s="108"/>
      <c r="RDI66" s="62"/>
      <c r="RDJ66" s="59"/>
      <c r="RDK66" s="46"/>
      <c r="RDR66" s="108"/>
      <c r="RDS66" s="62"/>
      <c r="RDT66" s="59"/>
      <c r="RDU66" s="46"/>
      <c r="REB66" s="108"/>
      <c r="REC66" s="62"/>
      <c r="RED66" s="59"/>
      <c r="REE66" s="46"/>
      <c r="REL66" s="108"/>
      <c r="REM66" s="62"/>
      <c r="REN66" s="59"/>
      <c r="REO66" s="46"/>
      <c r="REV66" s="108"/>
      <c r="REW66" s="62"/>
      <c r="REX66" s="59"/>
      <c r="REY66" s="46"/>
      <c r="RFF66" s="108"/>
      <c r="RFG66" s="62"/>
      <c r="RFH66" s="59"/>
      <c r="RFI66" s="46"/>
      <c r="RFP66" s="108"/>
      <c r="RFQ66" s="62"/>
      <c r="RFR66" s="59"/>
      <c r="RFS66" s="46"/>
      <c r="RFZ66" s="108"/>
      <c r="RGA66" s="62"/>
      <c r="RGB66" s="59"/>
      <c r="RGC66" s="46"/>
      <c r="RGJ66" s="108"/>
      <c r="RGK66" s="62"/>
      <c r="RGL66" s="59"/>
      <c r="RGM66" s="46"/>
      <c r="RGT66" s="108"/>
      <c r="RGU66" s="62"/>
      <c r="RGV66" s="59"/>
      <c r="RGW66" s="46"/>
      <c r="RHD66" s="108"/>
      <c r="RHE66" s="62"/>
      <c r="RHF66" s="59"/>
      <c r="RHG66" s="46"/>
      <c r="RHN66" s="108"/>
      <c r="RHO66" s="62"/>
      <c r="RHP66" s="59"/>
      <c r="RHQ66" s="46"/>
      <c r="RHX66" s="108"/>
      <c r="RHY66" s="62"/>
      <c r="RHZ66" s="59"/>
      <c r="RIA66" s="46"/>
      <c r="RIH66" s="108"/>
      <c r="RII66" s="62"/>
      <c r="RIJ66" s="59"/>
      <c r="RIK66" s="46"/>
      <c r="RIR66" s="108"/>
      <c r="RIS66" s="62"/>
      <c r="RIT66" s="59"/>
      <c r="RIU66" s="46"/>
      <c r="RJB66" s="108"/>
      <c r="RJC66" s="62"/>
      <c r="RJD66" s="59"/>
      <c r="RJE66" s="46"/>
      <c r="RJL66" s="108"/>
      <c r="RJM66" s="62"/>
      <c r="RJN66" s="59"/>
      <c r="RJO66" s="46"/>
      <c r="RJV66" s="108"/>
      <c r="RJW66" s="62"/>
      <c r="RJX66" s="59"/>
      <c r="RJY66" s="46"/>
      <c r="RKF66" s="108"/>
      <c r="RKG66" s="62"/>
      <c r="RKH66" s="59"/>
      <c r="RKI66" s="46"/>
      <c r="RKP66" s="108"/>
      <c r="RKQ66" s="62"/>
      <c r="RKR66" s="59"/>
      <c r="RKS66" s="46"/>
      <c r="RKZ66" s="108"/>
      <c r="RLA66" s="62"/>
      <c r="RLB66" s="59"/>
      <c r="RLC66" s="46"/>
      <c r="RLJ66" s="108"/>
      <c r="RLK66" s="62"/>
      <c r="RLL66" s="59"/>
      <c r="RLM66" s="46"/>
      <c r="RLT66" s="108"/>
      <c r="RLU66" s="62"/>
      <c r="RLV66" s="59"/>
      <c r="RLW66" s="46"/>
      <c r="RMD66" s="108"/>
      <c r="RME66" s="62"/>
      <c r="RMF66" s="59"/>
      <c r="RMG66" s="46"/>
      <c r="RMN66" s="108"/>
      <c r="RMO66" s="62"/>
      <c r="RMP66" s="59"/>
      <c r="RMQ66" s="46"/>
      <c r="RMX66" s="108"/>
      <c r="RMY66" s="62"/>
      <c r="RMZ66" s="59"/>
      <c r="RNA66" s="46"/>
      <c r="RNH66" s="108"/>
      <c r="RNI66" s="62"/>
      <c r="RNJ66" s="59"/>
      <c r="RNK66" s="46"/>
      <c r="RNR66" s="108"/>
      <c r="RNS66" s="62"/>
      <c r="RNT66" s="59"/>
      <c r="RNU66" s="46"/>
      <c r="ROB66" s="108"/>
      <c r="ROC66" s="62"/>
      <c r="ROD66" s="59"/>
      <c r="ROE66" s="46"/>
      <c r="ROL66" s="108"/>
      <c r="ROM66" s="62"/>
      <c r="RON66" s="59"/>
      <c r="ROO66" s="46"/>
      <c r="ROV66" s="108"/>
      <c r="ROW66" s="62"/>
      <c r="ROX66" s="59"/>
      <c r="ROY66" s="46"/>
      <c r="RPF66" s="108"/>
      <c r="RPG66" s="62"/>
      <c r="RPH66" s="59"/>
      <c r="RPI66" s="46"/>
      <c r="RPP66" s="108"/>
      <c r="RPQ66" s="62"/>
      <c r="RPR66" s="59"/>
      <c r="RPS66" s="46"/>
      <c r="RPZ66" s="108"/>
      <c r="RQA66" s="62"/>
      <c r="RQB66" s="59"/>
      <c r="RQC66" s="46"/>
      <c r="RQJ66" s="108"/>
      <c r="RQK66" s="62"/>
      <c r="RQL66" s="59"/>
      <c r="RQM66" s="46"/>
      <c r="RQT66" s="108"/>
      <c r="RQU66" s="62"/>
      <c r="RQV66" s="59"/>
      <c r="RQW66" s="46"/>
      <c r="RRD66" s="108"/>
      <c r="RRE66" s="62"/>
      <c r="RRF66" s="59"/>
      <c r="RRG66" s="46"/>
      <c r="RRN66" s="108"/>
      <c r="RRO66" s="62"/>
      <c r="RRP66" s="59"/>
      <c r="RRQ66" s="46"/>
      <c r="RRX66" s="108"/>
      <c r="RRY66" s="62"/>
      <c r="RRZ66" s="59"/>
      <c r="RSA66" s="46"/>
      <c r="RSH66" s="108"/>
      <c r="RSI66" s="62"/>
      <c r="RSJ66" s="59"/>
      <c r="RSK66" s="46"/>
      <c r="RSR66" s="108"/>
      <c r="RSS66" s="62"/>
      <c r="RST66" s="59"/>
      <c r="RSU66" s="46"/>
      <c r="RTB66" s="108"/>
      <c r="RTC66" s="62"/>
      <c r="RTD66" s="59"/>
      <c r="RTE66" s="46"/>
      <c r="RTL66" s="108"/>
      <c r="RTM66" s="62"/>
      <c r="RTN66" s="59"/>
      <c r="RTO66" s="46"/>
      <c r="RTV66" s="108"/>
      <c r="RTW66" s="62"/>
      <c r="RTX66" s="59"/>
      <c r="RTY66" s="46"/>
      <c r="RUF66" s="108"/>
      <c r="RUG66" s="62"/>
      <c r="RUH66" s="59"/>
      <c r="RUI66" s="46"/>
      <c r="RUP66" s="108"/>
      <c r="RUQ66" s="62"/>
      <c r="RUR66" s="59"/>
      <c r="RUS66" s="46"/>
      <c r="RUZ66" s="108"/>
      <c r="RVA66" s="62"/>
      <c r="RVB66" s="59"/>
      <c r="RVC66" s="46"/>
      <c r="RVJ66" s="108"/>
      <c r="RVK66" s="62"/>
      <c r="RVL66" s="59"/>
      <c r="RVM66" s="46"/>
      <c r="RVT66" s="108"/>
      <c r="RVU66" s="62"/>
      <c r="RVV66" s="59"/>
      <c r="RVW66" s="46"/>
      <c r="RWD66" s="108"/>
      <c r="RWE66" s="62"/>
      <c r="RWF66" s="59"/>
      <c r="RWG66" s="46"/>
      <c r="RWN66" s="108"/>
      <c r="RWO66" s="62"/>
      <c r="RWP66" s="59"/>
      <c r="RWQ66" s="46"/>
      <c r="RWX66" s="108"/>
      <c r="RWY66" s="62"/>
      <c r="RWZ66" s="59"/>
      <c r="RXA66" s="46"/>
      <c r="RXH66" s="108"/>
      <c r="RXI66" s="62"/>
      <c r="RXJ66" s="59"/>
      <c r="RXK66" s="46"/>
      <c r="RXR66" s="108"/>
      <c r="RXS66" s="62"/>
      <c r="RXT66" s="59"/>
      <c r="RXU66" s="46"/>
      <c r="RYB66" s="108"/>
      <c r="RYC66" s="62"/>
      <c r="RYD66" s="59"/>
      <c r="RYE66" s="46"/>
      <c r="RYL66" s="108"/>
      <c r="RYM66" s="62"/>
      <c r="RYN66" s="59"/>
      <c r="RYO66" s="46"/>
      <c r="RYV66" s="108"/>
      <c r="RYW66" s="62"/>
      <c r="RYX66" s="59"/>
      <c r="RYY66" s="46"/>
      <c r="RZF66" s="108"/>
      <c r="RZG66" s="62"/>
      <c r="RZH66" s="59"/>
      <c r="RZI66" s="46"/>
      <c r="RZP66" s="108"/>
      <c r="RZQ66" s="62"/>
      <c r="RZR66" s="59"/>
      <c r="RZS66" s="46"/>
      <c r="RZZ66" s="108"/>
      <c r="SAA66" s="62"/>
      <c r="SAB66" s="59"/>
      <c r="SAC66" s="46"/>
      <c r="SAJ66" s="108"/>
      <c r="SAK66" s="62"/>
      <c r="SAL66" s="59"/>
      <c r="SAM66" s="46"/>
      <c r="SAT66" s="108"/>
      <c r="SAU66" s="62"/>
      <c r="SAV66" s="59"/>
      <c r="SAW66" s="46"/>
      <c r="SBD66" s="108"/>
      <c r="SBE66" s="62"/>
      <c r="SBF66" s="59"/>
      <c r="SBG66" s="46"/>
      <c r="SBN66" s="108"/>
      <c r="SBO66" s="62"/>
      <c r="SBP66" s="59"/>
      <c r="SBQ66" s="46"/>
      <c r="SBX66" s="108"/>
      <c r="SBY66" s="62"/>
      <c r="SBZ66" s="59"/>
      <c r="SCA66" s="46"/>
      <c r="SCH66" s="108"/>
      <c r="SCI66" s="62"/>
      <c r="SCJ66" s="59"/>
      <c r="SCK66" s="46"/>
      <c r="SCR66" s="108"/>
      <c r="SCS66" s="62"/>
      <c r="SCT66" s="59"/>
      <c r="SCU66" s="46"/>
      <c r="SDB66" s="108"/>
      <c r="SDC66" s="62"/>
      <c r="SDD66" s="59"/>
      <c r="SDE66" s="46"/>
      <c r="SDL66" s="108"/>
      <c r="SDM66" s="62"/>
      <c r="SDN66" s="59"/>
      <c r="SDO66" s="46"/>
      <c r="SDV66" s="108"/>
      <c r="SDW66" s="62"/>
      <c r="SDX66" s="59"/>
      <c r="SDY66" s="46"/>
      <c r="SEF66" s="108"/>
      <c r="SEG66" s="62"/>
      <c r="SEH66" s="59"/>
      <c r="SEI66" s="46"/>
      <c r="SEP66" s="108"/>
      <c r="SEQ66" s="62"/>
      <c r="SER66" s="59"/>
      <c r="SES66" s="46"/>
      <c r="SEZ66" s="108"/>
      <c r="SFA66" s="62"/>
      <c r="SFB66" s="59"/>
      <c r="SFC66" s="46"/>
      <c r="SFJ66" s="108"/>
      <c r="SFK66" s="62"/>
      <c r="SFL66" s="59"/>
      <c r="SFM66" s="46"/>
      <c r="SFT66" s="108"/>
      <c r="SFU66" s="62"/>
      <c r="SFV66" s="59"/>
      <c r="SFW66" s="46"/>
      <c r="SGD66" s="108"/>
      <c r="SGE66" s="62"/>
      <c r="SGF66" s="59"/>
      <c r="SGG66" s="46"/>
      <c r="SGN66" s="108"/>
      <c r="SGO66" s="62"/>
      <c r="SGP66" s="59"/>
      <c r="SGQ66" s="46"/>
      <c r="SGX66" s="108"/>
      <c r="SGY66" s="62"/>
      <c r="SGZ66" s="59"/>
      <c r="SHA66" s="46"/>
      <c r="SHH66" s="108"/>
      <c r="SHI66" s="62"/>
      <c r="SHJ66" s="59"/>
      <c r="SHK66" s="46"/>
      <c r="SHR66" s="108"/>
      <c r="SHS66" s="62"/>
      <c r="SHT66" s="59"/>
      <c r="SHU66" s="46"/>
      <c r="SIB66" s="108"/>
      <c r="SIC66" s="62"/>
      <c r="SID66" s="59"/>
      <c r="SIE66" s="46"/>
      <c r="SIL66" s="108"/>
      <c r="SIM66" s="62"/>
      <c r="SIN66" s="59"/>
      <c r="SIO66" s="46"/>
      <c r="SIV66" s="108"/>
      <c r="SIW66" s="62"/>
      <c r="SIX66" s="59"/>
      <c r="SIY66" s="46"/>
      <c r="SJF66" s="108"/>
      <c r="SJG66" s="62"/>
      <c r="SJH66" s="59"/>
      <c r="SJI66" s="46"/>
      <c r="SJP66" s="108"/>
      <c r="SJQ66" s="62"/>
      <c r="SJR66" s="59"/>
      <c r="SJS66" s="46"/>
      <c r="SJZ66" s="108"/>
      <c r="SKA66" s="62"/>
      <c r="SKB66" s="59"/>
      <c r="SKC66" s="46"/>
      <c r="SKJ66" s="108"/>
      <c r="SKK66" s="62"/>
      <c r="SKL66" s="59"/>
      <c r="SKM66" s="46"/>
      <c r="SKT66" s="108"/>
      <c r="SKU66" s="62"/>
      <c r="SKV66" s="59"/>
      <c r="SKW66" s="46"/>
      <c r="SLD66" s="108"/>
      <c r="SLE66" s="62"/>
      <c r="SLF66" s="59"/>
      <c r="SLG66" s="46"/>
      <c r="SLN66" s="108"/>
      <c r="SLO66" s="62"/>
      <c r="SLP66" s="59"/>
      <c r="SLQ66" s="46"/>
      <c r="SLX66" s="108"/>
      <c r="SLY66" s="62"/>
      <c r="SLZ66" s="59"/>
      <c r="SMA66" s="46"/>
      <c r="SMH66" s="108"/>
      <c r="SMI66" s="62"/>
      <c r="SMJ66" s="59"/>
      <c r="SMK66" s="46"/>
      <c r="SMR66" s="108"/>
      <c r="SMS66" s="62"/>
      <c r="SMT66" s="59"/>
      <c r="SMU66" s="46"/>
      <c r="SNB66" s="108"/>
      <c r="SNC66" s="62"/>
      <c r="SND66" s="59"/>
      <c r="SNE66" s="46"/>
      <c r="SNL66" s="108"/>
      <c r="SNM66" s="62"/>
      <c r="SNN66" s="59"/>
      <c r="SNO66" s="46"/>
      <c r="SNV66" s="108"/>
      <c r="SNW66" s="62"/>
      <c r="SNX66" s="59"/>
      <c r="SNY66" s="46"/>
      <c r="SOF66" s="108"/>
      <c r="SOG66" s="62"/>
      <c r="SOH66" s="59"/>
      <c r="SOI66" s="46"/>
      <c r="SOP66" s="108"/>
      <c r="SOQ66" s="62"/>
      <c r="SOR66" s="59"/>
      <c r="SOS66" s="46"/>
      <c r="SOZ66" s="108"/>
      <c r="SPA66" s="62"/>
      <c r="SPB66" s="59"/>
      <c r="SPC66" s="46"/>
      <c r="SPJ66" s="108"/>
      <c r="SPK66" s="62"/>
      <c r="SPL66" s="59"/>
      <c r="SPM66" s="46"/>
      <c r="SPT66" s="108"/>
      <c r="SPU66" s="62"/>
      <c r="SPV66" s="59"/>
      <c r="SPW66" s="46"/>
      <c r="SQD66" s="108"/>
      <c r="SQE66" s="62"/>
      <c r="SQF66" s="59"/>
      <c r="SQG66" s="46"/>
      <c r="SQN66" s="108"/>
      <c r="SQO66" s="62"/>
      <c r="SQP66" s="59"/>
      <c r="SQQ66" s="46"/>
      <c r="SQX66" s="108"/>
      <c r="SQY66" s="62"/>
      <c r="SQZ66" s="59"/>
      <c r="SRA66" s="46"/>
      <c r="SRH66" s="108"/>
      <c r="SRI66" s="62"/>
      <c r="SRJ66" s="59"/>
      <c r="SRK66" s="46"/>
      <c r="SRR66" s="108"/>
      <c r="SRS66" s="62"/>
      <c r="SRT66" s="59"/>
      <c r="SRU66" s="46"/>
      <c r="SSB66" s="108"/>
      <c r="SSC66" s="62"/>
      <c r="SSD66" s="59"/>
      <c r="SSE66" s="46"/>
      <c r="SSL66" s="108"/>
      <c r="SSM66" s="62"/>
      <c r="SSN66" s="59"/>
      <c r="SSO66" s="46"/>
      <c r="SSV66" s="108"/>
      <c r="SSW66" s="62"/>
      <c r="SSX66" s="59"/>
      <c r="SSY66" s="46"/>
      <c r="STF66" s="108"/>
      <c r="STG66" s="62"/>
      <c r="STH66" s="59"/>
      <c r="STI66" s="46"/>
      <c r="STP66" s="108"/>
      <c r="STQ66" s="62"/>
      <c r="STR66" s="59"/>
      <c r="STS66" s="46"/>
      <c r="STZ66" s="108"/>
      <c r="SUA66" s="62"/>
      <c r="SUB66" s="59"/>
      <c r="SUC66" s="46"/>
      <c r="SUJ66" s="108"/>
      <c r="SUK66" s="62"/>
      <c r="SUL66" s="59"/>
      <c r="SUM66" s="46"/>
      <c r="SUT66" s="108"/>
      <c r="SUU66" s="62"/>
      <c r="SUV66" s="59"/>
      <c r="SUW66" s="46"/>
      <c r="SVD66" s="108"/>
      <c r="SVE66" s="62"/>
      <c r="SVF66" s="59"/>
      <c r="SVG66" s="46"/>
      <c r="SVN66" s="108"/>
      <c r="SVO66" s="62"/>
      <c r="SVP66" s="59"/>
      <c r="SVQ66" s="46"/>
      <c r="SVX66" s="108"/>
      <c r="SVY66" s="62"/>
      <c r="SVZ66" s="59"/>
      <c r="SWA66" s="46"/>
      <c r="SWH66" s="108"/>
      <c r="SWI66" s="62"/>
      <c r="SWJ66" s="59"/>
      <c r="SWK66" s="46"/>
      <c r="SWR66" s="108"/>
      <c r="SWS66" s="62"/>
      <c r="SWT66" s="59"/>
      <c r="SWU66" s="46"/>
      <c r="SXB66" s="108"/>
      <c r="SXC66" s="62"/>
      <c r="SXD66" s="59"/>
      <c r="SXE66" s="46"/>
      <c r="SXL66" s="108"/>
      <c r="SXM66" s="62"/>
      <c r="SXN66" s="59"/>
      <c r="SXO66" s="46"/>
      <c r="SXV66" s="108"/>
      <c r="SXW66" s="62"/>
      <c r="SXX66" s="59"/>
      <c r="SXY66" s="46"/>
      <c r="SYF66" s="108"/>
      <c r="SYG66" s="62"/>
      <c r="SYH66" s="59"/>
      <c r="SYI66" s="46"/>
      <c r="SYP66" s="108"/>
      <c r="SYQ66" s="62"/>
      <c r="SYR66" s="59"/>
      <c r="SYS66" s="46"/>
      <c r="SYZ66" s="108"/>
      <c r="SZA66" s="62"/>
      <c r="SZB66" s="59"/>
      <c r="SZC66" s="46"/>
      <c r="SZJ66" s="108"/>
      <c r="SZK66" s="62"/>
      <c r="SZL66" s="59"/>
      <c r="SZM66" s="46"/>
      <c r="SZT66" s="108"/>
      <c r="SZU66" s="62"/>
      <c r="SZV66" s="59"/>
      <c r="SZW66" s="46"/>
      <c r="TAD66" s="108"/>
      <c r="TAE66" s="62"/>
      <c r="TAF66" s="59"/>
      <c r="TAG66" s="46"/>
      <c r="TAN66" s="108"/>
      <c r="TAO66" s="62"/>
      <c r="TAP66" s="59"/>
      <c r="TAQ66" s="46"/>
      <c r="TAX66" s="108"/>
      <c r="TAY66" s="62"/>
      <c r="TAZ66" s="59"/>
      <c r="TBA66" s="46"/>
      <c r="TBH66" s="108"/>
      <c r="TBI66" s="62"/>
      <c r="TBJ66" s="59"/>
      <c r="TBK66" s="46"/>
      <c r="TBR66" s="108"/>
      <c r="TBS66" s="62"/>
      <c r="TBT66" s="59"/>
      <c r="TBU66" s="46"/>
      <c r="TCB66" s="108"/>
      <c r="TCC66" s="62"/>
      <c r="TCD66" s="59"/>
      <c r="TCE66" s="46"/>
      <c r="TCL66" s="108"/>
      <c r="TCM66" s="62"/>
      <c r="TCN66" s="59"/>
      <c r="TCO66" s="46"/>
      <c r="TCV66" s="108"/>
      <c r="TCW66" s="62"/>
      <c r="TCX66" s="59"/>
      <c r="TCY66" s="46"/>
      <c r="TDF66" s="108"/>
      <c r="TDG66" s="62"/>
      <c r="TDH66" s="59"/>
      <c r="TDI66" s="46"/>
      <c r="TDP66" s="108"/>
      <c r="TDQ66" s="62"/>
      <c r="TDR66" s="59"/>
      <c r="TDS66" s="46"/>
      <c r="TDZ66" s="108"/>
      <c r="TEA66" s="62"/>
      <c r="TEB66" s="59"/>
      <c r="TEC66" s="46"/>
      <c r="TEJ66" s="108"/>
      <c r="TEK66" s="62"/>
      <c r="TEL66" s="59"/>
      <c r="TEM66" s="46"/>
      <c r="TET66" s="108"/>
      <c r="TEU66" s="62"/>
      <c r="TEV66" s="59"/>
      <c r="TEW66" s="46"/>
      <c r="TFD66" s="108"/>
      <c r="TFE66" s="62"/>
      <c r="TFF66" s="59"/>
      <c r="TFG66" s="46"/>
      <c r="TFN66" s="108"/>
      <c r="TFO66" s="62"/>
      <c r="TFP66" s="59"/>
      <c r="TFQ66" s="46"/>
      <c r="TFX66" s="108"/>
      <c r="TFY66" s="62"/>
      <c r="TFZ66" s="59"/>
      <c r="TGA66" s="46"/>
      <c r="TGH66" s="108"/>
      <c r="TGI66" s="62"/>
      <c r="TGJ66" s="59"/>
      <c r="TGK66" s="46"/>
      <c r="TGR66" s="108"/>
      <c r="TGS66" s="62"/>
      <c r="TGT66" s="59"/>
      <c r="TGU66" s="46"/>
      <c r="THB66" s="108"/>
      <c r="THC66" s="62"/>
      <c r="THD66" s="59"/>
      <c r="THE66" s="46"/>
      <c r="THL66" s="108"/>
      <c r="THM66" s="62"/>
      <c r="THN66" s="59"/>
      <c r="THO66" s="46"/>
      <c r="THV66" s="108"/>
      <c r="THW66" s="62"/>
      <c r="THX66" s="59"/>
      <c r="THY66" s="46"/>
      <c r="TIF66" s="108"/>
      <c r="TIG66" s="62"/>
      <c r="TIH66" s="59"/>
      <c r="TII66" s="46"/>
      <c r="TIP66" s="108"/>
      <c r="TIQ66" s="62"/>
      <c r="TIR66" s="59"/>
      <c r="TIS66" s="46"/>
      <c r="TIZ66" s="108"/>
      <c r="TJA66" s="62"/>
      <c r="TJB66" s="59"/>
      <c r="TJC66" s="46"/>
      <c r="TJJ66" s="108"/>
      <c r="TJK66" s="62"/>
      <c r="TJL66" s="59"/>
      <c r="TJM66" s="46"/>
      <c r="TJT66" s="108"/>
      <c r="TJU66" s="62"/>
      <c r="TJV66" s="59"/>
      <c r="TJW66" s="46"/>
      <c r="TKD66" s="108"/>
      <c r="TKE66" s="62"/>
      <c r="TKF66" s="59"/>
      <c r="TKG66" s="46"/>
      <c r="TKN66" s="108"/>
      <c r="TKO66" s="62"/>
      <c r="TKP66" s="59"/>
      <c r="TKQ66" s="46"/>
      <c r="TKX66" s="108"/>
      <c r="TKY66" s="62"/>
      <c r="TKZ66" s="59"/>
      <c r="TLA66" s="46"/>
      <c r="TLH66" s="108"/>
      <c r="TLI66" s="62"/>
      <c r="TLJ66" s="59"/>
      <c r="TLK66" s="46"/>
      <c r="TLR66" s="108"/>
      <c r="TLS66" s="62"/>
      <c r="TLT66" s="59"/>
      <c r="TLU66" s="46"/>
      <c r="TMB66" s="108"/>
      <c r="TMC66" s="62"/>
      <c r="TMD66" s="59"/>
      <c r="TME66" s="46"/>
      <c r="TML66" s="108"/>
      <c r="TMM66" s="62"/>
      <c r="TMN66" s="59"/>
      <c r="TMO66" s="46"/>
      <c r="TMV66" s="108"/>
      <c r="TMW66" s="62"/>
      <c r="TMX66" s="59"/>
      <c r="TMY66" s="46"/>
      <c r="TNF66" s="108"/>
      <c r="TNG66" s="62"/>
      <c r="TNH66" s="59"/>
      <c r="TNI66" s="46"/>
      <c r="TNP66" s="108"/>
      <c r="TNQ66" s="62"/>
      <c r="TNR66" s="59"/>
      <c r="TNS66" s="46"/>
      <c r="TNZ66" s="108"/>
      <c r="TOA66" s="62"/>
      <c r="TOB66" s="59"/>
      <c r="TOC66" s="46"/>
      <c r="TOJ66" s="108"/>
      <c r="TOK66" s="62"/>
      <c r="TOL66" s="59"/>
      <c r="TOM66" s="46"/>
      <c r="TOT66" s="108"/>
      <c r="TOU66" s="62"/>
      <c r="TOV66" s="59"/>
      <c r="TOW66" s="46"/>
      <c r="TPD66" s="108"/>
      <c r="TPE66" s="62"/>
      <c r="TPF66" s="59"/>
      <c r="TPG66" s="46"/>
      <c r="TPN66" s="108"/>
      <c r="TPO66" s="62"/>
      <c r="TPP66" s="59"/>
      <c r="TPQ66" s="46"/>
      <c r="TPX66" s="108"/>
      <c r="TPY66" s="62"/>
      <c r="TPZ66" s="59"/>
      <c r="TQA66" s="46"/>
      <c r="TQH66" s="108"/>
      <c r="TQI66" s="62"/>
      <c r="TQJ66" s="59"/>
      <c r="TQK66" s="46"/>
      <c r="TQR66" s="108"/>
      <c r="TQS66" s="62"/>
      <c r="TQT66" s="59"/>
      <c r="TQU66" s="46"/>
      <c r="TRB66" s="108"/>
      <c r="TRC66" s="62"/>
      <c r="TRD66" s="59"/>
      <c r="TRE66" s="46"/>
      <c r="TRL66" s="108"/>
      <c r="TRM66" s="62"/>
      <c r="TRN66" s="59"/>
      <c r="TRO66" s="46"/>
      <c r="TRV66" s="108"/>
      <c r="TRW66" s="62"/>
      <c r="TRX66" s="59"/>
      <c r="TRY66" s="46"/>
      <c r="TSF66" s="108"/>
      <c r="TSG66" s="62"/>
      <c r="TSH66" s="59"/>
      <c r="TSI66" s="46"/>
      <c r="TSP66" s="108"/>
      <c r="TSQ66" s="62"/>
      <c r="TSR66" s="59"/>
      <c r="TSS66" s="46"/>
      <c r="TSZ66" s="108"/>
      <c r="TTA66" s="62"/>
      <c r="TTB66" s="59"/>
      <c r="TTC66" s="46"/>
      <c r="TTJ66" s="108"/>
      <c r="TTK66" s="62"/>
      <c r="TTL66" s="59"/>
      <c r="TTM66" s="46"/>
      <c r="TTT66" s="108"/>
      <c r="TTU66" s="62"/>
      <c r="TTV66" s="59"/>
      <c r="TTW66" s="46"/>
      <c r="TUD66" s="108"/>
      <c r="TUE66" s="62"/>
      <c r="TUF66" s="59"/>
      <c r="TUG66" s="46"/>
      <c r="TUN66" s="108"/>
      <c r="TUO66" s="62"/>
      <c r="TUP66" s="59"/>
      <c r="TUQ66" s="46"/>
      <c r="TUX66" s="108"/>
      <c r="TUY66" s="62"/>
      <c r="TUZ66" s="59"/>
      <c r="TVA66" s="46"/>
      <c r="TVH66" s="108"/>
      <c r="TVI66" s="62"/>
      <c r="TVJ66" s="59"/>
      <c r="TVK66" s="46"/>
      <c r="TVR66" s="108"/>
      <c r="TVS66" s="62"/>
      <c r="TVT66" s="59"/>
      <c r="TVU66" s="46"/>
      <c r="TWB66" s="108"/>
      <c r="TWC66" s="62"/>
      <c r="TWD66" s="59"/>
      <c r="TWE66" s="46"/>
      <c r="TWL66" s="108"/>
      <c r="TWM66" s="62"/>
      <c r="TWN66" s="59"/>
      <c r="TWO66" s="46"/>
      <c r="TWV66" s="108"/>
      <c r="TWW66" s="62"/>
      <c r="TWX66" s="59"/>
      <c r="TWY66" s="46"/>
      <c r="TXF66" s="108"/>
      <c r="TXG66" s="62"/>
      <c r="TXH66" s="59"/>
      <c r="TXI66" s="46"/>
      <c r="TXP66" s="108"/>
      <c r="TXQ66" s="62"/>
      <c r="TXR66" s="59"/>
      <c r="TXS66" s="46"/>
      <c r="TXZ66" s="108"/>
      <c r="TYA66" s="62"/>
      <c r="TYB66" s="59"/>
      <c r="TYC66" s="46"/>
      <c r="TYJ66" s="108"/>
      <c r="TYK66" s="62"/>
      <c r="TYL66" s="59"/>
      <c r="TYM66" s="46"/>
      <c r="TYT66" s="108"/>
      <c r="TYU66" s="62"/>
      <c r="TYV66" s="59"/>
      <c r="TYW66" s="46"/>
      <c r="TZD66" s="108"/>
      <c r="TZE66" s="62"/>
      <c r="TZF66" s="59"/>
      <c r="TZG66" s="46"/>
      <c r="TZN66" s="108"/>
      <c r="TZO66" s="62"/>
      <c r="TZP66" s="59"/>
      <c r="TZQ66" s="46"/>
      <c r="TZX66" s="108"/>
      <c r="TZY66" s="62"/>
      <c r="TZZ66" s="59"/>
      <c r="UAA66" s="46"/>
      <c r="UAH66" s="108"/>
      <c r="UAI66" s="62"/>
      <c r="UAJ66" s="59"/>
      <c r="UAK66" s="46"/>
      <c r="UAR66" s="108"/>
      <c r="UAS66" s="62"/>
      <c r="UAT66" s="59"/>
      <c r="UAU66" s="46"/>
      <c r="UBB66" s="108"/>
      <c r="UBC66" s="62"/>
      <c r="UBD66" s="59"/>
      <c r="UBE66" s="46"/>
      <c r="UBL66" s="108"/>
      <c r="UBM66" s="62"/>
      <c r="UBN66" s="59"/>
      <c r="UBO66" s="46"/>
      <c r="UBV66" s="108"/>
      <c r="UBW66" s="62"/>
      <c r="UBX66" s="59"/>
      <c r="UBY66" s="46"/>
      <c r="UCF66" s="108"/>
      <c r="UCG66" s="62"/>
      <c r="UCH66" s="59"/>
      <c r="UCI66" s="46"/>
      <c r="UCP66" s="108"/>
      <c r="UCQ66" s="62"/>
      <c r="UCR66" s="59"/>
      <c r="UCS66" s="46"/>
      <c r="UCZ66" s="108"/>
      <c r="UDA66" s="62"/>
      <c r="UDB66" s="59"/>
      <c r="UDC66" s="46"/>
      <c r="UDJ66" s="108"/>
      <c r="UDK66" s="62"/>
      <c r="UDL66" s="59"/>
      <c r="UDM66" s="46"/>
      <c r="UDT66" s="108"/>
      <c r="UDU66" s="62"/>
      <c r="UDV66" s="59"/>
      <c r="UDW66" s="46"/>
      <c r="UED66" s="108"/>
      <c r="UEE66" s="62"/>
      <c r="UEF66" s="59"/>
      <c r="UEG66" s="46"/>
      <c r="UEN66" s="108"/>
      <c r="UEO66" s="62"/>
      <c r="UEP66" s="59"/>
      <c r="UEQ66" s="46"/>
      <c r="UEX66" s="108"/>
      <c r="UEY66" s="62"/>
      <c r="UEZ66" s="59"/>
      <c r="UFA66" s="46"/>
      <c r="UFH66" s="108"/>
      <c r="UFI66" s="62"/>
      <c r="UFJ66" s="59"/>
      <c r="UFK66" s="46"/>
      <c r="UFR66" s="108"/>
      <c r="UFS66" s="62"/>
      <c r="UFT66" s="59"/>
      <c r="UFU66" s="46"/>
      <c r="UGB66" s="108"/>
      <c r="UGC66" s="62"/>
      <c r="UGD66" s="59"/>
      <c r="UGE66" s="46"/>
      <c r="UGL66" s="108"/>
      <c r="UGM66" s="62"/>
      <c r="UGN66" s="59"/>
      <c r="UGO66" s="46"/>
      <c r="UGV66" s="108"/>
      <c r="UGW66" s="62"/>
      <c r="UGX66" s="59"/>
      <c r="UGY66" s="46"/>
      <c r="UHF66" s="108"/>
      <c r="UHG66" s="62"/>
      <c r="UHH66" s="59"/>
      <c r="UHI66" s="46"/>
      <c r="UHP66" s="108"/>
      <c r="UHQ66" s="62"/>
      <c r="UHR66" s="59"/>
      <c r="UHS66" s="46"/>
      <c r="UHZ66" s="108"/>
      <c r="UIA66" s="62"/>
      <c r="UIB66" s="59"/>
      <c r="UIC66" s="46"/>
      <c r="UIJ66" s="108"/>
      <c r="UIK66" s="62"/>
      <c r="UIL66" s="59"/>
      <c r="UIM66" s="46"/>
      <c r="UIT66" s="108"/>
      <c r="UIU66" s="62"/>
      <c r="UIV66" s="59"/>
      <c r="UIW66" s="46"/>
      <c r="UJD66" s="108"/>
      <c r="UJE66" s="62"/>
      <c r="UJF66" s="59"/>
      <c r="UJG66" s="46"/>
      <c r="UJN66" s="108"/>
      <c r="UJO66" s="62"/>
      <c r="UJP66" s="59"/>
      <c r="UJQ66" s="46"/>
      <c r="UJX66" s="108"/>
      <c r="UJY66" s="62"/>
      <c r="UJZ66" s="59"/>
      <c r="UKA66" s="46"/>
      <c r="UKH66" s="108"/>
      <c r="UKI66" s="62"/>
      <c r="UKJ66" s="59"/>
      <c r="UKK66" s="46"/>
      <c r="UKR66" s="108"/>
      <c r="UKS66" s="62"/>
      <c r="UKT66" s="59"/>
      <c r="UKU66" s="46"/>
      <c r="ULB66" s="108"/>
      <c r="ULC66" s="62"/>
      <c r="ULD66" s="59"/>
      <c r="ULE66" s="46"/>
      <c r="ULL66" s="108"/>
      <c r="ULM66" s="62"/>
      <c r="ULN66" s="59"/>
      <c r="ULO66" s="46"/>
      <c r="ULV66" s="108"/>
      <c r="ULW66" s="62"/>
      <c r="ULX66" s="59"/>
      <c r="ULY66" s="46"/>
      <c r="UMF66" s="108"/>
      <c r="UMG66" s="62"/>
      <c r="UMH66" s="59"/>
      <c r="UMI66" s="46"/>
      <c r="UMP66" s="108"/>
      <c r="UMQ66" s="62"/>
      <c r="UMR66" s="59"/>
      <c r="UMS66" s="46"/>
      <c r="UMZ66" s="108"/>
      <c r="UNA66" s="62"/>
      <c r="UNB66" s="59"/>
      <c r="UNC66" s="46"/>
      <c r="UNJ66" s="108"/>
      <c r="UNK66" s="62"/>
      <c r="UNL66" s="59"/>
      <c r="UNM66" s="46"/>
      <c r="UNT66" s="108"/>
      <c r="UNU66" s="62"/>
      <c r="UNV66" s="59"/>
      <c r="UNW66" s="46"/>
      <c r="UOD66" s="108"/>
      <c r="UOE66" s="62"/>
      <c r="UOF66" s="59"/>
      <c r="UOG66" s="46"/>
      <c r="UON66" s="108"/>
      <c r="UOO66" s="62"/>
      <c r="UOP66" s="59"/>
      <c r="UOQ66" s="46"/>
      <c r="UOX66" s="108"/>
      <c r="UOY66" s="62"/>
      <c r="UOZ66" s="59"/>
      <c r="UPA66" s="46"/>
      <c r="UPH66" s="108"/>
      <c r="UPI66" s="62"/>
      <c r="UPJ66" s="59"/>
      <c r="UPK66" s="46"/>
      <c r="UPR66" s="108"/>
      <c r="UPS66" s="62"/>
      <c r="UPT66" s="59"/>
      <c r="UPU66" s="46"/>
      <c r="UQB66" s="108"/>
      <c r="UQC66" s="62"/>
      <c r="UQD66" s="59"/>
      <c r="UQE66" s="46"/>
      <c r="UQL66" s="108"/>
      <c r="UQM66" s="62"/>
      <c r="UQN66" s="59"/>
      <c r="UQO66" s="46"/>
      <c r="UQV66" s="108"/>
      <c r="UQW66" s="62"/>
      <c r="UQX66" s="59"/>
      <c r="UQY66" s="46"/>
      <c r="URF66" s="108"/>
      <c r="URG66" s="62"/>
      <c r="URH66" s="59"/>
      <c r="URI66" s="46"/>
      <c r="URP66" s="108"/>
      <c r="URQ66" s="62"/>
      <c r="URR66" s="59"/>
      <c r="URS66" s="46"/>
      <c r="URZ66" s="108"/>
      <c r="USA66" s="62"/>
      <c r="USB66" s="59"/>
      <c r="USC66" s="46"/>
      <c r="USJ66" s="108"/>
      <c r="USK66" s="62"/>
      <c r="USL66" s="59"/>
      <c r="USM66" s="46"/>
      <c r="UST66" s="108"/>
      <c r="USU66" s="62"/>
      <c r="USV66" s="59"/>
      <c r="USW66" s="46"/>
      <c r="UTD66" s="108"/>
      <c r="UTE66" s="62"/>
      <c r="UTF66" s="59"/>
      <c r="UTG66" s="46"/>
      <c r="UTN66" s="108"/>
      <c r="UTO66" s="62"/>
      <c r="UTP66" s="59"/>
      <c r="UTQ66" s="46"/>
      <c r="UTX66" s="108"/>
      <c r="UTY66" s="62"/>
      <c r="UTZ66" s="59"/>
      <c r="UUA66" s="46"/>
      <c r="UUH66" s="108"/>
      <c r="UUI66" s="62"/>
      <c r="UUJ66" s="59"/>
      <c r="UUK66" s="46"/>
      <c r="UUR66" s="108"/>
      <c r="UUS66" s="62"/>
      <c r="UUT66" s="59"/>
      <c r="UUU66" s="46"/>
      <c r="UVB66" s="108"/>
      <c r="UVC66" s="62"/>
      <c r="UVD66" s="59"/>
      <c r="UVE66" s="46"/>
      <c r="UVL66" s="108"/>
      <c r="UVM66" s="62"/>
      <c r="UVN66" s="59"/>
      <c r="UVO66" s="46"/>
      <c r="UVV66" s="108"/>
      <c r="UVW66" s="62"/>
      <c r="UVX66" s="59"/>
      <c r="UVY66" s="46"/>
      <c r="UWF66" s="108"/>
      <c r="UWG66" s="62"/>
      <c r="UWH66" s="59"/>
      <c r="UWI66" s="46"/>
      <c r="UWP66" s="108"/>
      <c r="UWQ66" s="62"/>
      <c r="UWR66" s="59"/>
      <c r="UWS66" s="46"/>
      <c r="UWZ66" s="108"/>
      <c r="UXA66" s="62"/>
      <c r="UXB66" s="59"/>
      <c r="UXC66" s="46"/>
      <c r="UXJ66" s="108"/>
      <c r="UXK66" s="62"/>
      <c r="UXL66" s="59"/>
      <c r="UXM66" s="46"/>
      <c r="UXT66" s="108"/>
      <c r="UXU66" s="62"/>
      <c r="UXV66" s="59"/>
      <c r="UXW66" s="46"/>
      <c r="UYD66" s="108"/>
      <c r="UYE66" s="62"/>
      <c r="UYF66" s="59"/>
      <c r="UYG66" s="46"/>
      <c r="UYN66" s="108"/>
      <c r="UYO66" s="62"/>
      <c r="UYP66" s="59"/>
      <c r="UYQ66" s="46"/>
      <c r="UYX66" s="108"/>
      <c r="UYY66" s="62"/>
      <c r="UYZ66" s="59"/>
      <c r="UZA66" s="46"/>
      <c r="UZH66" s="108"/>
      <c r="UZI66" s="62"/>
      <c r="UZJ66" s="59"/>
      <c r="UZK66" s="46"/>
      <c r="UZR66" s="108"/>
      <c r="UZS66" s="62"/>
      <c r="UZT66" s="59"/>
      <c r="UZU66" s="46"/>
      <c r="VAB66" s="108"/>
      <c r="VAC66" s="62"/>
      <c r="VAD66" s="59"/>
      <c r="VAE66" s="46"/>
      <c r="VAL66" s="108"/>
      <c r="VAM66" s="62"/>
      <c r="VAN66" s="59"/>
      <c r="VAO66" s="46"/>
      <c r="VAV66" s="108"/>
      <c r="VAW66" s="62"/>
      <c r="VAX66" s="59"/>
      <c r="VAY66" s="46"/>
      <c r="VBF66" s="108"/>
      <c r="VBG66" s="62"/>
      <c r="VBH66" s="59"/>
      <c r="VBI66" s="46"/>
      <c r="VBP66" s="108"/>
      <c r="VBQ66" s="62"/>
      <c r="VBR66" s="59"/>
      <c r="VBS66" s="46"/>
      <c r="VBZ66" s="108"/>
      <c r="VCA66" s="62"/>
      <c r="VCB66" s="59"/>
      <c r="VCC66" s="46"/>
      <c r="VCJ66" s="108"/>
      <c r="VCK66" s="62"/>
      <c r="VCL66" s="59"/>
      <c r="VCM66" s="46"/>
      <c r="VCT66" s="108"/>
      <c r="VCU66" s="62"/>
      <c r="VCV66" s="59"/>
      <c r="VCW66" s="46"/>
      <c r="VDD66" s="108"/>
      <c r="VDE66" s="62"/>
      <c r="VDF66" s="59"/>
      <c r="VDG66" s="46"/>
      <c r="VDN66" s="108"/>
      <c r="VDO66" s="62"/>
      <c r="VDP66" s="59"/>
      <c r="VDQ66" s="46"/>
      <c r="VDX66" s="108"/>
      <c r="VDY66" s="62"/>
      <c r="VDZ66" s="59"/>
      <c r="VEA66" s="46"/>
      <c r="VEH66" s="108"/>
      <c r="VEI66" s="62"/>
      <c r="VEJ66" s="59"/>
      <c r="VEK66" s="46"/>
      <c r="VER66" s="108"/>
      <c r="VES66" s="62"/>
      <c r="VET66" s="59"/>
      <c r="VEU66" s="46"/>
      <c r="VFB66" s="108"/>
      <c r="VFC66" s="62"/>
      <c r="VFD66" s="59"/>
      <c r="VFE66" s="46"/>
      <c r="VFL66" s="108"/>
      <c r="VFM66" s="62"/>
      <c r="VFN66" s="59"/>
      <c r="VFO66" s="46"/>
      <c r="VFV66" s="108"/>
      <c r="VFW66" s="62"/>
      <c r="VFX66" s="59"/>
      <c r="VFY66" s="46"/>
      <c r="VGF66" s="108"/>
      <c r="VGG66" s="62"/>
      <c r="VGH66" s="59"/>
      <c r="VGI66" s="46"/>
      <c r="VGP66" s="108"/>
      <c r="VGQ66" s="62"/>
      <c r="VGR66" s="59"/>
      <c r="VGS66" s="46"/>
      <c r="VGZ66" s="108"/>
      <c r="VHA66" s="62"/>
      <c r="VHB66" s="59"/>
      <c r="VHC66" s="46"/>
      <c r="VHJ66" s="108"/>
      <c r="VHK66" s="62"/>
      <c r="VHL66" s="59"/>
      <c r="VHM66" s="46"/>
      <c r="VHT66" s="108"/>
      <c r="VHU66" s="62"/>
      <c r="VHV66" s="59"/>
      <c r="VHW66" s="46"/>
      <c r="VID66" s="108"/>
      <c r="VIE66" s="62"/>
      <c r="VIF66" s="59"/>
      <c r="VIG66" s="46"/>
      <c r="VIN66" s="108"/>
      <c r="VIO66" s="62"/>
      <c r="VIP66" s="59"/>
      <c r="VIQ66" s="46"/>
      <c r="VIX66" s="108"/>
      <c r="VIY66" s="62"/>
      <c r="VIZ66" s="59"/>
      <c r="VJA66" s="46"/>
      <c r="VJH66" s="108"/>
      <c r="VJI66" s="62"/>
      <c r="VJJ66" s="59"/>
      <c r="VJK66" s="46"/>
      <c r="VJR66" s="108"/>
      <c r="VJS66" s="62"/>
      <c r="VJT66" s="59"/>
      <c r="VJU66" s="46"/>
      <c r="VKB66" s="108"/>
      <c r="VKC66" s="62"/>
      <c r="VKD66" s="59"/>
      <c r="VKE66" s="46"/>
      <c r="VKL66" s="108"/>
      <c r="VKM66" s="62"/>
      <c r="VKN66" s="59"/>
      <c r="VKO66" s="46"/>
      <c r="VKV66" s="108"/>
      <c r="VKW66" s="62"/>
      <c r="VKX66" s="59"/>
      <c r="VKY66" s="46"/>
      <c r="VLF66" s="108"/>
      <c r="VLG66" s="62"/>
      <c r="VLH66" s="59"/>
      <c r="VLI66" s="46"/>
      <c r="VLP66" s="108"/>
      <c r="VLQ66" s="62"/>
      <c r="VLR66" s="59"/>
      <c r="VLS66" s="46"/>
      <c r="VLZ66" s="108"/>
      <c r="VMA66" s="62"/>
      <c r="VMB66" s="59"/>
      <c r="VMC66" s="46"/>
      <c r="VMJ66" s="108"/>
      <c r="VMK66" s="62"/>
      <c r="VML66" s="59"/>
      <c r="VMM66" s="46"/>
      <c r="VMT66" s="108"/>
      <c r="VMU66" s="62"/>
      <c r="VMV66" s="59"/>
      <c r="VMW66" s="46"/>
      <c r="VND66" s="108"/>
      <c r="VNE66" s="62"/>
      <c r="VNF66" s="59"/>
      <c r="VNG66" s="46"/>
      <c r="VNN66" s="108"/>
      <c r="VNO66" s="62"/>
      <c r="VNP66" s="59"/>
      <c r="VNQ66" s="46"/>
      <c r="VNX66" s="108"/>
      <c r="VNY66" s="62"/>
      <c r="VNZ66" s="59"/>
      <c r="VOA66" s="46"/>
      <c r="VOH66" s="108"/>
      <c r="VOI66" s="62"/>
      <c r="VOJ66" s="59"/>
      <c r="VOK66" s="46"/>
      <c r="VOR66" s="108"/>
      <c r="VOS66" s="62"/>
      <c r="VOT66" s="59"/>
      <c r="VOU66" s="46"/>
      <c r="VPB66" s="108"/>
      <c r="VPC66" s="62"/>
      <c r="VPD66" s="59"/>
      <c r="VPE66" s="46"/>
      <c r="VPL66" s="108"/>
      <c r="VPM66" s="62"/>
      <c r="VPN66" s="59"/>
      <c r="VPO66" s="46"/>
      <c r="VPV66" s="108"/>
      <c r="VPW66" s="62"/>
      <c r="VPX66" s="59"/>
      <c r="VPY66" s="46"/>
      <c r="VQF66" s="108"/>
      <c r="VQG66" s="62"/>
      <c r="VQH66" s="59"/>
      <c r="VQI66" s="46"/>
      <c r="VQP66" s="108"/>
      <c r="VQQ66" s="62"/>
      <c r="VQR66" s="59"/>
      <c r="VQS66" s="46"/>
      <c r="VQZ66" s="108"/>
      <c r="VRA66" s="62"/>
      <c r="VRB66" s="59"/>
      <c r="VRC66" s="46"/>
      <c r="VRJ66" s="108"/>
      <c r="VRK66" s="62"/>
      <c r="VRL66" s="59"/>
      <c r="VRM66" s="46"/>
      <c r="VRT66" s="108"/>
      <c r="VRU66" s="62"/>
      <c r="VRV66" s="59"/>
      <c r="VRW66" s="46"/>
      <c r="VSD66" s="108"/>
      <c r="VSE66" s="62"/>
      <c r="VSF66" s="59"/>
      <c r="VSG66" s="46"/>
      <c r="VSN66" s="108"/>
      <c r="VSO66" s="62"/>
      <c r="VSP66" s="59"/>
      <c r="VSQ66" s="46"/>
      <c r="VSX66" s="108"/>
      <c r="VSY66" s="62"/>
      <c r="VSZ66" s="59"/>
      <c r="VTA66" s="46"/>
      <c r="VTH66" s="108"/>
      <c r="VTI66" s="62"/>
      <c r="VTJ66" s="59"/>
      <c r="VTK66" s="46"/>
      <c r="VTR66" s="108"/>
      <c r="VTS66" s="62"/>
      <c r="VTT66" s="59"/>
      <c r="VTU66" s="46"/>
      <c r="VUB66" s="108"/>
      <c r="VUC66" s="62"/>
      <c r="VUD66" s="59"/>
      <c r="VUE66" s="46"/>
      <c r="VUL66" s="108"/>
      <c r="VUM66" s="62"/>
      <c r="VUN66" s="59"/>
      <c r="VUO66" s="46"/>
      <c r="VUV66" s="108"/>
      <c r="VUW66" s="62"/>
      <c r="VUX66" s="59"/>
      <c r="VUY66" s="46"/>
      <c r="VVF66" s="108"/>
      <c r="VVG66" s="62"/>
      <c r="VVH66" s="59"/>
      <c r="VVI66" s="46"/>
      <c r="VVP66" s="108"/>
      <c r="VVQ66" s="62"/>
      <c r="VVR66" s="59"/>
      <c r="VVS66" s="46"/>
      <c r="VVZ66" s="108"/>
      <c r="VWA66" s="62"/>
      <c r="VWB66" s="59"/>
      <c r="VWC66" s="46"/>
      <c r="VWJ66" s="108"/>
      <c r="VWK66" s="62"/>
      <c r="VWL66" s="59"/>
      <c r="VWM66" s="46"/>
      <c r="VWT66" s="108"/>
      <c r="VWU66" s="62"/>
      <c r="VWV66" s="59"/>
      <c r="VWW66" s="46"/>
      <c r="VXD66" s="108"/>
      <c r="VXE66" s="62"/>
      <c r="VXF66" s="59"/>
      <c r="VXG66" s="46"/>
      <c r="VXN66" s="108"/>
      <c r="VXO66" s="62"/>
      <c r="VXP66" s="59"/>
      <c r="VXQ66" s="46"/>
      <c r="VXX66" s="108"/>
      <c r="VXY66" s="62"/>
      <c r="VXZ66" s="59"/>
      <c r="VYA66" s="46"/>
      <c r="VYH66" s="108"/>
      <c r="VYI66" s="62"/>
      <c r="VYJ66" s="59"/>
      <c r="VYK66" s="46"/>
      <c r="VYR66" s="108"/>
      <c r="VYS66" s="62"/>
      <c r="VYT66" s="59"/>
      <c r="VYU66" s="46"/>
      <c r="VZB66" s="108"/>
      <c r="VZC66" s="62"/>
      <c r="VZD66" s="59"/>
      <c r="VZE66" s="46"/>
      <c r="VZL66" s="108"/>
      <c r="VZM66" s="62"/>
      <c r="VZN66" s="59"/>
      <c r="VZO66" s="46"/>
      <c r="VZV66" s="108"/>
      <c r="VZW66" s="62"/>
      <c r="VZX66" s="59"/>
      <c r="VZY66" s="46"/>
      <c r="WAF66" s="108"/>
      <c r="WAG66" s="62"/>
      <c r="WAH66" s="59"/>
      <c r="WAI66" s="46"/>
      <c r="WAP66" s="108"/>
      <c r="WAQ66" s="62"/>
      <c r="WAR66" s="59"/>
      <c r="WAS66" s="46"/>
      <c r="WAZ66" s="108"/>
      <c r="WBA66" s="62"/>
      <c r="WBB66" s="59"/>
      <c r="WBC66" s="46"/>
      <c r="WBJ66" s="108"/>
      <c r="WBK66" s="62"/>
      <c r="WBL66" s="59"/>
      <c r="WBM66" s="46"/>
      <c r="WBT66" s="108"/>
      <c r="WBU66" s="62"/>
      <c r="WBV66" s="59"/>
      <c r="WBW66" s="46"/>
      <c r="WCD66" s="108"/>
      <c r="WCE66" s="62"/>
      <c r="WCF66" s="59"/>
      <c r="WCG66" s="46"/>
      <c r="WCN66" s="108"/>
      <c r="WCO66" s="62"/>
      <c r="WCP66" s="59"/>
      <c r="WCQ66" s="46"/>
      <c r="WCX66" s="108"/>
      <c r="WCY66" s="62"/>
      <c r="WCZ66" s="59"/>
      <c r="WDA66" s="46"/>
      <c r="WDH66" s="108"/>
      <c r="WDI66" s="62"/>
      <c r="WDJ66" s="59"/>
      <c r="WDK66" s="46"/>
      <c r="WDR66" s="108"/>
      <c r="WDS66" s="62"/>
      <c r="WDT66" s="59"/>
      <c r="WDU66" s="46"/>
      <c r="WEB66" s="108"/>
      <c r="WEC66" s="62"/>
      <c r="WED66" s="59"/>
      <c r="WEE66" s="46"/>
      <c r="WEL66" s="108"/>
      <c r="WEM66" s="62"/>
      <c r="WEN66" s="59"/>
      <c r="WEO66" s="46"/>
      <c r="WEV66" s="108"/>
      <c r="WEW66" s="62"/>
      <c r="WEX66" s="59"/>
      <c r="WEY66" s="46"/>
      <c r="WFF66" s="108"/>
      <c r="WFG66" s="62"/>
      <c r="WFH66" s="59"/>
      <c r="WFI66" s="46"/>
      <c r="WFP66" s="108"/>
      <c r="WFQ66" s="62"/>
      <c r="WFR66" s="59"/>
      <c r="WFS66" s="46"/>
      <c r="WFZ66" s="108"/>
      <c r="WGA66" s="62"/>
      <c r="WGB66" s="59"/>
      <c r="WGC66" s="46"/>
      <c r="WGJ66" s="108"/>
      <c r="WGK66" s="62"/>
      <c r="WGL66" s="59"/>
      <c r="WGM66" s="46"/>
      <c r="WGT66" s="108"/>
      <c r="WGU66" s="62"/>
      <c r="WGV66" s="59"/>
      <c r="WGW66" s="46"/>
      <c r="WHD66" s="108"/>
      <c r="WHE66" s="62"/>
      <c r="WHF66" s="59"/>
      <c r="WHG66" s="46"/>
      <c r="WHN66" s="108"/>
      <c r="WHO66" s="62"/>
      <c r="WHP66" s="59"/>
      <c r="WHQ66" s="46"/>
      <c r="WHX66" s="108"/>
      <c r="WHY66" s="62"/>
      <c r="WHZ66" s="59"/>
      <c r="WIA66" s="46"/>
      <c r="WIH66" s="108"/>
      <c r="WII66" s="62"/>
      <c r="WIJ66" s="59"/>
      <c r="WIK66" s="46"/>
      <c r="WIR66" s="108"/>
      <c r="WIS66" s="62"/>
      <c r="WIT66" s="59"/>
      <c r="WIU66" s="46"/>
      <c r="WJB66" s="108"/>
      <c r="WJC66" s="62"/>
      <c r="WJD66" s="59"/>
      <c r="WJE66" s="46"/>
      <c r="WJL66" s="108"/>
      <c r="WJM66" s="62"/>
      <c r="WJN66" s="59"/>
      <c r="WJO66" s="46"/>
      <c r="WJV66" s="108"/>
      <c r="WJW66" s="62"/>
      <c r="WJX66" s="59"/>
      <c r="WJY66" s="46"/>
      <c r="WKF66" s="108"/>
      <c r="WKG66" s="62"/>
      <c r="WKH66" s="59"/>
      <c r="WKI66" s="46"/>
      <c r="WKP66" s="108"/>
      <c r="WKQ66" s="62"/>
      <c r="WKR66" s="59"/>
      <c r="WKS66" s="46"/>
      <c r="WKZ66" s="108"/>
      <c r="WLA66" s="62"/>
      <c r="WLB66" s="59"/>
      <c r="WLC66" s="46"/>
      <c r="WLJ66" s="108"/>
      <c r="WLK66" s="62"/>
      <c r="WLL66" s="59"/>
      <c r="WLM66" s="46"/>
      <c r="WLT66" s="108"/>
      <c r="WLU66" s="62"/>
      <c r="WLV66" s="59"/>
      <c r="WLW66" s="46"/>
      <c r="WMD66" s="108"/>
      <c r="WME66" s="62"/>
      <c r="WMF66" s="59"/>
      <c r="WMG66" s="46"/>
      <c r="WMN66" s="108"/>
      <c r="WMO66" s="62"/>
      <c r="WMP66" s="59"/>
      <c r="WMQ66" s="46"/>
      <c r="WMX66" s="108"/>
      <c r="WMY66" s="62"/>
      <c r="WMZ66" s="59"/>
      <c r="WNA66" s="46"/>
      <c r="WNH66" s="108"/>
      <c r="WNI66" s="62"/>
      <c r="WNJ66" s="59"/>
      <c r="WNK66" s="46"/>
      <c r="WNR66" s="108"/>
      <c r="WNS66" s="62"/>
      <c r="WNT66" s="59"/>
      <c r="WNU66" s="46"/>
      <c r="WOB66" s="108"/>
      <c r="WOC66" s="62"/>
      <c r="WOD66" s="59"/>
      <c r="WOE66" s="46"/>
      <c r="WOL66" s="108"/>
      <c r="WOM66" s="62"/>
      <c r="WON66" s="59"/>
      <c r="WOO66" s="46"/>
      <c r="WOV66" s="108"/>
      <c r="WOW66" s="62"/>
      <c r="WOX66" s="59"/>
      <c r="WOY66" s="46"/>
      <c r="WPF66" s="108"/>
      <c r="WPG66" s="62"/>
      <c r="WPH66" s="59"/>
      <c r="WPI66" s="46"/>
      <c r="WPP66" s="108"/>
      <c r="WPQ66" s="62"/>
      <c r="WPR66" s="59"/>
      <c r="WPS66" s="46"/>
      <c r="WPZ66" s="108"/>
      <c r="WQA66" s="62"/>
      <c r="WQB66" s="59"/>
      <c r="WQC66" s="46"/>
      <c r="WQJ66" s="108"/>
      <c r="WQK66" s="62"/>
      <c r="WQL66" s="59"/>
      <c r="WQM66" s="46"/>
      <c r="WQT66" s="108"/>
      <c r="WQU66" s="62"/>
      <c r="WQV66" s="59"/>
      <c r="WQW66" s="46"/>
      <c r="WRD66" s="108"/>
      <c r="WRE66" s="62"/>
      <c r="WRF66" s="59"/>
      <c r="WRG66" s="46"/>
      <c r="WRN66" s="108"/>
      <c r="WRO66" s="62"/>
      <c r="WRP66" s="59"/>
      <c r="WRQ66" s="46"/>
      <c r="WRX66" s="108"/>
      <c r="WRY66" s="62"/>
      <c r="WRZ66" s="59"/>
      <c r="WSA66" s="46"/>
      <c r="WSH66" s="108"/>
      <c r="WSI66" s="62"/>
      <c r="WSJ66" s="59"/>
      <c r="WSK66" s="46"/>
      <c r="WSR66" s="108"/>
      <c r="WSS66" s="62"/>
      <c r="WST66" s="59"/>
      <c r="WSU66" s="46"/>
      <c r="WTB66" s="108"/>
      <c r="WTC66" s="62"/>
      <c r="WTD66" s="59"/>
      <c r="WTE66" s="46"/>
      <c r="WTL66" s="108"/>
      <c r="WTM66" s="62"/>
      <c r="WTN66" s="59"/>
      <c r="WTO66" s="46"/>
      <c r="WTV66" s="108"/>
      <c r="WTW66" s="62"/>
      <c r="WTX66" s="59"/>
      <c r="WTY66" s="46"/>
      <c r="WUF66" s="108"/>
      <c r="WUG66" s="62"/>
      <c r="WUH66" s="59"/>
      <c r="WUI66" s="46"/>
      <c r="WUP66" s="108"/>
      <c r="WUQ66" s="62"/>
      <c r="WUR66" s="59"/>
      <c r="WUS66" s="46"/>
      <c r="WUZ66" s="108"/>
      <c r="WVA66" s="62"/>
      <c r="WVB66" s="59"/>
      <c r="WVC66" s="46"/>
      <c r="WVJ66" s="108"/>
      <c r="WVK66" s="62"/>
      <c r="WVL66" s="59"/>
      <c r="WVM66" s="46"/>
      <c r="WVT66" s="108"/>
      <c r="WVU66" s="62"/>
      <c r="WVV66" s="59"/>
      <c r="WVW66" s="46"/>
      <c r="WWD66" s="108"/>
      <c r="WWE66" s="62"/>
      <c r="WWF66" s="59"/>
      <c r="WWG66" s="46"/>
      <c r="WWN66" s="108"/>
      <c r="WWO66" s="62"/>
      <c r="WWP66" s="59"/>
      <c r="WWQ66" s="46"/>
      <c r="WWX66" s="108"/>
      <c r="WWY66" s="62"/>
      <c r="WWZ66" s="59"/>
      <c r="WXA66" s="46"/>
      <c r="WXH66" s="108"/>
      <c r="WXI66" s="62"/>
      <c r="WXJ66" s="59"/>
      <c r="WXK66" s="46"/>
      <c r="WXR66" s="108"/>
      <c r="WXS66" s="62"/>
      <c r="WXT66" s="59"/>
      <c r="WXU66" s="46"/>
      <c r="WYB66" s="108"/>
      <c r="WYC66" s="62"/>
      <c r="WYD66" s="59"/>
      <c r="WYE66" s="46"/>
      <c r="WYL66" s="108"/>
      <c r="WYM66" s="62"/>
      <c r="WYN66" s="59"/>
      <c r="WYO66" s="46"/>
      <c r="WYV66" s="108"/>
      <c r="WYW66" s="62"/>
      <c r="WYX66" s="59"/>
      <c r="WYY66" s="46"/>
      <c r="WZF66" s="108"/>
      <c r="WZG66" s="62"/>
      <c r="WZH66" s="59"/>
      <c r="WZI66" s="46"/>
      <c r="WZP66" s="108"/>
      <c r="WZQ66" s="62"/>
      <c r="WZR66" s="59"/>
      <c r="WZS66" s="46"/>
      <c r="WZZ66" s="108"/>
      <c r="XAA66" s="62"/>
      <c r="XAB66" s="59"/>
      <c r="XAC66" s="46"/>
      <c r="XAJ66" s="108"/>
      <c r="XAK66" s="62"/>
      <c r="XAL66" s="59"/>
      <c r="XAM66" s="46"/>
      <c r="XAT66" s="108"/>
      <c r="XAU66" s="62"/>
      <c r="XAV66" s="59"/>
      <c r="XAW66" s="46"/>
      <c r="XBD66" s="108"/>
      <c r="XBE66" s="62"/>
      <c r="XBF66" s="59"/>
      <c r="XBG66" s="46"/>
      <c r="XBN66" s="108"/>
      <c r="XBO66" s="62"/>
      <c r="XBP66" s="59"/>
      <c r="XBQ66" s="46"/>
      <c r="XBX66" s="108"/>
      <c r="XBY66" s="62"/>
      <c r="XBZ66" s="59"/>
      <c r="XCA66" s="46"/>
      <c r="XCH66" s="108"/>
      <c r="XCI66" s="62"/>
      <c r="XCJ66" s="59"/>
      <c r="XCK66" s="46"/>
      <c r="XCR66" s="108"/>
      <c r="XCS66" s="62"/>
      <c r="XCT66" s="59"/>
      <c r="XCU66" s="46"/>
      <c r="XDB66" s="108"/>
      <c r="XDC66" s="62"/>
      <c r="XDD66" s="59"/>
      <c r="XDE66" s="46"/>
      <c r="XDL66" s="108"/>
      <c r="XDM66" s="62"/>
      <c r="XDN66" s="59"/>
      <c r="XDO66" s="46"/>
      <c r="XDV66" s="108"/>
      <c r="XDW66" s="62"/>
      <c r="XDX66" s="59"/>
      <c r="XDY66" s="46"/>
      <c r="XEF66" s="108"/>
      <c r="XEG66" s="62"/>
      <c r="XEH66" s="59"/>
      <c r="XEI66" s="46"/>
      <c r="XEP66" s="108"/>
      <c r="XEQ66" s="62"/>
      <c r="XER66" s="59"/>
      <c r="XES66" s="46"/>
      <c r="XEZ66" s="108"/>
      <c r="XFA66" s="62"/>
      <c r="XFB66" s="59"/>
      <c r="XFC66" s="46"/>
    </row>
    <row r="67" spans="1:1023 1030:2043 2050:4093 4100:6143 6150:7163 7170:9213 9220:11263 11270:12283 12290:14333 14340:16383" s="4" customFormat="1" ht="21.75" customHeight="1">
      <c r="A67" s="99" t="s">
        <v>246</v>
      </c>
      <c r="B67" s="2">
        <f>B66+1</f>
        <v>10</v>
      </c>
      <c r="C67" s="100" t="s">
        <v>245</v>
      </c>
      <c r="D67" s="101" t="s">
        <v>246</v>
      </c>
      <c r="E67" s="101" t="s">
        <v>86</v>
      </c>
      <c r="F67" s="56">
        <f t="shared" si="3"/>
        <v>5</v>
      </c>
      <c r="G67" s="2">
        <v>1</v>
      </c>
      <c r="H67" s="2">
        <v>1</v>
      </c>
      <c r="I67" s="2">
        <v>1</v>
      </c>
      <c r="J67" s="2">
        <v>1</v>
      </c>
      <c r="K67" s="2">
        <v>1</v>
      </c>
      <c r="L67" s="87"/>
      <c r="M67" s="4">
        <f>+IF(F67&lt;&gt;0,1,0)</f>
        <v>1</v>
      </c>
      <c r="O67" s="89"/>
    </row>
    <row r="68" spans="1:1023 1030:2043 2050:4093 4100:6143 6150:7163 7170:9213 9220:11263 11270:12283 12290:14333 14340:16383" s="4" customFormat="1" ht="21.75" customHeight="1">
      <c r="A68" s="99" t="s">
        <v>248</v>
      </c>
      <c r="B68" s="2">
        <f>IF(F68&lt;&gt;0,MAX($B$6:B67)+1,0)</f>
        <v>11</v>
      </c>
      <c r="C68" s="100" t="s">
        <v>247</v>
      </c>
      <c r="D68" s="101" t="s">
        <v>248</v>
      </c>
      <c r="E68" s="101" t="s">
        <v>86</v>
      </c>
      <c r="F68" s="2">
        <f t="shared" si="3"/>
        <v>5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87" t="s">
        <v>254</v>
      </c>
      <c r="M68" s="4">
        <f>+IF(F68&lt;&gt;0,1,0)</f>
        <v>1</v>
      </c>
      <c r="O68" s="89"/>
    </row>
    <row r="69" spans="1:1023 1030:2043 2050:4093 4100:6143 6150:7163 7170:9213 9220:11263 11270:12283 12290:14333 14340:16383" s="4" customFormat="1" ht="21.75" customHeight="1">
      <c r="A69" s="99" t="s">
        <v>249</v>
      </c>
      <c r="B69" s="2">
        <f>IF(F69&lt;&gt;0,MAX($B$6:B68)+1,0)</f>
        <v>12</v>
      </c>
      <c r="C69" s="100" t="s">
        <v>319</v>
      </c>
      <c r="D69" s="101" t="s">
        <v>249</v>
      </c>
      <c r="E69" s="101" t="s">
        <v>76</v>
      </c>
      <c r="F69" s="2">
        <f t="shared" si="3"/>
        <v>5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87" t="s">
        <v>255</v>
      </c>
      <c r="O69" s="89"/>
    </row>
    <row r="70" spans="1:1023 1030:2043 2050:4093 4100:6143 6150:7163 7170:9213 9220:11263 11270:12283 12290:14333 14340:16383" s="4" customFormat="1" ht="21.75" customHeight="1">
      <c r="A70" s="99" t="s">
        <v>251</v>
      </c>
      <c r="B70" s="2">
        <f>IF(F70&lt;&gt;0,MAX($B$6:B69)+1,0)</f>
        <v>13</v>
      </c>
      <c r="C70" s="100" t="s">
        <v>250</v>
      </c>
      <c r="D70" s="101" t="s">
        <v>251</v>
      </c>
      <c r="E70" s="49" t="s">
        <v>81</v>
      </c>
      <c r="F70" s="2">
        <f t="shared" si="3"/>
        <v>20</v>
      </c>
      <c r="G70" s="2">
        <v>4</v>
      </c>
      <c r="H70" s="2">
        <v>4</v>
      </c>
      <c r="I70" s="2">
        <v>4</v>
      </c>
      <c r="J70" s="2">
        <v>4</v>
      </c>
      <c r="K70" s="2">
        <v>4</v>
      </c>
      <c r="L70" s="87" t="s">
        <v>255</v>
      </c>
      <c r="O70" s="89"/>
    </row>
    <row r="71" spans="1:1023 1030:2043 2050:4093 4100:6143 6150:7163 7170:9213 9220:11263 11270:12283 12290:14333 14340:16383" s="4" customFormat="1" ht="30" customHeight="1">
      <c r="A71" s="101" t="s">
        <v>253</v>
      </c>
      <c r="B71" s="2">
        <f>IF(F71&lt;&gt;0,MAX($B$6:B70)+1,0)</f>
        <v>14</v>
      </c>
      <c r="C71" s="100" t="s">
        <v>252</v>
      </c>
      <c r="D71" s="101" t="s">
        <v>253</v>
      </c>
      <c r="E71" s="101" t="s">
        <v>76</v>
      </c>
      <c r="F71" s="2">
        <f t="shared" si="3"/>
        <v>25</v>
      </c>
      <c r="G71" s="2">
        <v>5</v>
      </c>
      <c r="H71" s="2">
        <v>5</v>
      </c>
      <c r="I71" s="2">
        <v>5</v>
      </c>
      <c r="J71" s="2">
        <v>5</v>
      </c>
      <c r="K71" s="2">
        <v>5</v>
      </c>
      <c r="L71" s="87" t="s">
        <v>255</v>
      </c>
      <c r="O71" s="89"/>
    </row>
    <row r="72" spans="1:1023 1030:2043 2050:4093 4100:6143 6150:7163 7170:9213 9220:11263 11270:12283 12290:14333 14340:16383" s="4" customFormat="1" hidden="1">
      <c r="A72" s="99" t="s">
        <v>257</v>
      </c>
      <c r="B72" s="2">
        <f>IF(F72&lt;&gt;0,MAX($B$6:B71)+1,0)</f>
        <v>0</v>
      </c>
      <c r="C72" s="100" t="s">
        <v>256</v>
      </c>
      <c r="D72" s="101" t="s">
        <v>257</v>
      </c>
      <c r="E72" s="101" t="s">
        <v>76</v>
      </c>
      <c r="F72" s="2">
        <f t="shared" si="3"/>
        <v>0</v>
      </c>
      <c r="G72" s="2"/>
      <c r="H72" s="2"/>
      <c r="I72" s="2"/>
      <c r="J72" s="2"/>
      <c r="K72" s="2"/>
      <c r="L72" s="87" t="s">
        <v>260</v>
      </c>
      <c r="O72" s="89"/>
    </row>
    <row r="73" spans="1:1023 1030:2043 2050:4093 4100:6143 6150:7163 7170:9213 9220:11263 11270:12283 12290:14333 14340:16383" s="4" customFormat="1" ht="27.75" hidden="1" customHeight="1">
      <c r="A73" s="99" t="s">
        <v>259</v>
      </c>
      <c r="B73" s="2">
        <f>IF(F73&lt;&gt;0,MAX($B$6:B72)+1,0)</f>
        <v>0</v>
      </c>
      <c r="C73" s="100" t="s">
        <v>258</v>
      </c>
      <c r="D73" s="101" t="s">
        <v>259</v>
      </c>
      <c r="E73" s="101" t="s">
        <v>76</v>
      </c>
      <c r="F73" s="2">
        <f t="shared" si="3"/>
        <v>0</v>
      </c>
      <c r="G73" s="2"/>
      <c r="H73" s="2"/>
      <c r="I73" s="2"/>
      <c r="J73" s="2"/>
      <c r="K73" s="2"/>
      <c r="L73" s="87" t="s">
        <v>260</v>
      </c>
      <c r="O73" s="89"/>
    </row>
    <row r="74" spans="1:1023 1030:2043 2050:4093 4100:6143 6150:7163 7170:9213 9220:11263 11270:12283 12290:14333 14340:16383" s="4" customFormat="1" ht="27.75" hidden="1" customHeight="1">
      <c r="A74" s="99" t="s">
        <v>331</v>
      </c>
      <c r="B74" s="2">
        <f>IF(F74&lt;&gt;0,MAX($B$6:B73)+1,0)</f>
        <v>0</v>
      </c>
      <c r="C74" s="100" t="s">
        <v>332</v>
      </c>
      <c r="D74" s="101" t="s">
        <v>331</v>
      </c>
      <c r="E74" s="101" t="s">
        <v>76</v>
      </c>
      <c r="F74" s="2">
        <f t="shared" si="3"/>
        <v>0</v>
      </c>
      <c r="G74" s="2"/>
      <c r="H74" s="2"/>
      <c r="I74" s="2"/>
      <c r="J74" s="2"/>
      <c r="K74" s="2"/>
      <c r="L74" s="87" t="s">
        <v>260</v>
      </c>
      <c r="O74" s="89"/>
    </row>
    <row r="75" spans="1:1023 1030:2043 2050:4093 4100:6143 6150:7163 7170:9213 9220:11263 11270:12283 12290:14333 14340:16383" ht="21.75" customHeight="1">
      <c r="A75" s="81"/>
      <c r="B75" s="63" t="s">
        <v>50</v>
      </c>
      <c r="C75" s="64" t="s">
        <v>159</v>
      </c>
      <c r="D75" s="45"/>
      <c r="E75" s="46"/>
      <c r="F75" s="56"/>
      <c r="G75" s="56"/>
      <c r="H75" s="56"/>
      <c r="I75" s="56"/>
      <c r="J75" s="56"/>
      <c r="K75" s="56"/>
      <c r="L75" s="57"/>
      <c r="M75" s="50">
        <v>1</v>
      </c>
      <c r="N75" s="58"/>
    </row>
    <row r="76" spans="1:1023 1030:2043 2050:4093 4100:6143 6150:7163 7170:9213 9220:11263 11270:12283 12290:14333 14340:16383" ht="21.75" customHeight="1">
      <c r="A76" s="81"/>
      <c r="B76" s="54" t="s">
        <v>1</v>
      </c>
      <c r="C76" s="55" t="s">
        <v>159</v>
      </c>
      <c r="D76" s="45"/>
      <c r="E76" s="46"/>
      <c r="F76" s="56"/>
      <c r="G76" s="56"/>
      <c r="H76" s="56"/>
      <c r="I76" s="56"/>
      <c r="J76" s="56"/>
      <c r="K76" s="56"/>
      <c r="L76" s="57"/>
      <c r="M76" s="50">
        <v>1</v>
      </c>
    </row>
    <row r="77" spans="1:1023 1030:2043 2050:4093 4100:6143 6150:7163 7170:9213 9220:11263 11270:12283 12290:14333 14340:16383" ht="21.75" customHeight="1">
      <c r="A77" s="81" t="s">
        <v>827</v>
      </c>
      <c r="B77" s="56">
        <f>IF(F77&lt;&gt;0,MAX($B$76:B76)+1,0)</f>
        <v>1</v>
      </c>
      <c r="C77" s="65" t="s">
        <v>826</v>
      </c>
      <c r="D77" s="45" t="s">
        <v>827</v>
      </c>
      <c r="E77" s="46" t="s">
        <v>76</v>
      </c>
      <c r="F77" s="56">
        <f>SUM(G77:K77)</f>
        <v>2</v>
      </c>
      <c r="G77" s="56"/>
      <c r="H77" s="56"/>
      <c r="I77" s="56"/>
      <c r="J77" s="56"/>
      <c r="K77" s="56">
        <v>2</v>
      </c>
      <c r="L77" s="57"/>
      <c r="M77" s="50">
        <f t="shared" ref="M77:M89" si="4">+IF(F77&lt;&gt;0,1,0)</f>
        <v>1</v>
      </c>
      <c r="O77" s="60"/>
      <c r="P77" s="60"/>
    </row>
    <row r="78" spans="1:1023 1030:2043 2050:4093 4100:6143 6150:7163 7170:9213 9220:11263 11270:12283 12290:14333 14340:16383" ht="21.75" customHeight="1">
      <c r="A78" s="81" t="s">
        <v>174</v>
      </c>
      <c r="B78" s="56">
        <f>IF(F78&lt;&gt;0,MAX($B$76:B77)+1,0)</f>
        <v>2</v>
      </c>
      <c r="C78" s="44" t="s">
        <v>173</v>
      </c>
      <c r="D78" s="45" t="s">
        <v>174</v>
      </c>
      <c r="E78" s="46" t="s">
        <v>135</v>
      </c>
      <c r="F78" s="56">
        <f t="shared" ref="F78:F105" si="5">SUM(G78:K78)</f>
        <v>2</v>
      </c>
      <c r="G78" s="56"/>
      <c r="H78" s="56"/>
      <c r="I78" s="56"/>
      <c r="J78" s="56"/>
      <c r="K78" s="56">
        <f>K77</f>
        <v>2</v>
      </c>
      <c r="L78" s="57"/>
      <c r="M78" s="50">
        <f t="shared" si="4"/>
        <v>1</v>
      </c>
      <c r="N78" s="106">
        <v>21.79</v>
      </c>
      <c r="O78" s="66" t="s">
        <v>844</v>
      </c>
      <c r="P78" s="60"/>
    </row>
    <row r="79" spans="1:1023 1030:2043 2050:4093 4100:6143 6150:7163 7170:9213 9220:11263 11270:12283 12290:14333 14340:16383" ht="21.75" customHeight="1">
      <c r="A79" s="81" t="s">
        <v>219</v>
      </c>
      <c r="B79" s="56">
        <f>IF(F79&lt;&gt;0,MAX($B$76:B78)+1,0)</f>
        <v>3</v>
      </c>
      <c r="C79" s="44" t="s">
        <v>218</v>
      </c>
      <c r="D79" s="45" t="s">
        <v>219</v>
      </c>
      <c r="E79" s="46" t="s">
        <v>135</v>
      </c>
      <c r="F79" s="56">
        <f t="shared" si="5"/>
        <v>4</v>
      </c>
      <c r="G79" s="56">
        <v>1</v>
      </c>
      <c r="H79" s="56">
        <v>1</v>
      </c>
      <c r="I79" s="56">
        <v>1</v>
      </c>
      <c r="J79" s="56">
        <v>1</v>
      </c>
      <c r="K79" s="56"/>
      <c r="L79" s="57"/>
      <c r="M79" s="50">
        <f t="shared" si="4"/>
        <v>1</v>
      </c>
      <c r="N79" s="106">
        <v>258.27999999999997</v>
      </c>
      <c r="O79" s="66" t="s">
        <v>844</v>
      </c>
      <c r="P79" s="60"/>
    </row>
    <row r="80" spans="1:1023 1030:2043 2050:4093 4100:6143 6150:7163 7170:9213 9220:11263 11270:12283 12290:14333 14340:16383" ht="21.75" customHeight="1">
      <c r="A80" s="81" t="s">
        <v>176</v>
      </c>
      <c r="B80" s="56">
        <f>IF(F80&lt;&gt;0,MAX($B$76:B79)+1,0)</f>
        <v>4</v>
      </c>
      <c r="C80" s="44" t="s">
        <v>175</v>
      </c>
      <c r="D80" s="45" t="s">
        <v>176</v>
      </c>
      <c r="E80" s="46" t="s">
        <v>86</v>
      </c>
      <c r="F80" s="56">
        <f t="shared" si="5"/>
        <v>2</v>
      </c>
      <c r="G80" s="56"/>
      <c r="H80" s="56"/>
      <c r="I80" s="56"/>
      <c r="J80" s="56"/>
      <c r="K80" s="2">
        <v>2</v>
      </c>
      <c r="L80" s="57"/>
      <c r="M80" s="50">
        <f t="shared" si="4"/>
        <v>1</v>
      </c>
      <c r="N80" s="106">
        <v>53.19</v>
      </c>
      <c r="O80" s="66" t="s">
        <v>844</v>
      </c>
      <c r="P80" s="60"/>
    </row>
    <row r="81" spans="1:16" ht="21.75" customHeight="1">
      <c r="A81" s="81" t="s">
        <v>122</v>
      </c>
      <c r="B81" s="56">
        <f>IF(F81&lt;&gt;0,MAX($B$76:B80)+1,0)</f>
        <v>5</v>
      </c>
      <c r="C81" s="44" t="s">
        <v>177</v>
      </c>
      <c r="D81" s="45" t="s">
        <v>122</v>
      </c>
      <c r="E81" s="46" t="s">
        <v>86</v>
      </c>
      <c r="F81" s="56">
        <f t="shared" si="5"/>
        <v>1</v>
      </c>
      <c r="G81" s="56"/>
      <c r="H81" s="56"/>
      <c r="I81" s="56"/>
      <c r="J81" s="56"/>
      <c r="K81" s="2">
        <v>1</v>
      </c>
      <c r="L81" s="57"/>
      <c r="M81" s="50">
        <f t="shared" si="4"/>
        <v>1</v>
      </c>
      <c r="N81" s="106">
        <v>32.659999999999997</v>
      </c>
      <c r="O81" s="66" t="s">
        <v>844</v>
      </c>
      <c r="P81" s="60"/>
    </row>
    <row r="82" spans="1:16" ht="21.75" customHeight="1">
      <c r="A82" s="81" t="s">
        <v>179</v>
      </c>
      <c r="B82" s="56">
        <f>IF(F82&lt;&gt;0,MAX($B$76:B81)+1,0)</f>
        <v>6</v>
      </c>
      <c r="C82" s="44" t="s">
        <v>178</v>
      </c>
      <c r="D82" s="45" t="s">
        <v>179</v>
      </c>
      <c r="E82" s="46" t="s">
        <v>86</v>
      </c>
      <c r="F82" s="56">
        <f t="shared" si="5"/>
        <v>2</v>
      </c>
      <c r="G82" s="56"/>
      <c r="H82" s="56"/>
      <c r="I82" s="56"/>
      <c r="J82" s="56"/>
      <c r="K82" s="2">
        <v>2</v>
      </c>
      <c r="L82" s="57"/>
      <c r="M82" s="50">
        <f t="shared" si="4"/>
        <v>1</v>
      </c>
      <c r="N82" s="106">
        <v>28.38</v>
      </c>
      <c r="O82" s="66" t="s">
        <v>844</v>
      </c>
      <c r="P82" s="60"/>
    </row>
    <row r="83" spans="1:16" ht="21.75" customHeight="1">
      <c r="A83" s="81" t="s">
        <v>181</v>
      </c>
      <c r="B83" s="56">
        <f>IF(F83&lt;&gt;0,MAX($B$76:B82)+1,0)</f>
        <v>7</v>
      </c>
      <c r="C83" s="44" t="s">
        <v>180</v>
      </c>
      <c r="D83" s="45" t="s">
        <v>181</v>
      </c>
      <c r="E83" s="46" t="s">
        <v>86</v>
      </c>
      <c r="F83" s="56">
        <f t="shared" si="5"/>
        <v>1</v>
      </c>
      <c r="G83" s="56"/>
      <c r="H83" s="56"/>
      <c r="I83" s="56"/>
      <c r="J83" s="56"/>
      <c r="K83" s="2">
        <v>1</v>
      </c>
      <c r="L83" s="57"/>
      <c r="M83" s="50">
        <f t="shared" si="4"/>
        <v>1</v>
      </c>
      <c r="N83" s="106">
        <v>231.2</v>
      </c>
      <c r="O83" s="66" t="s">
        <v>844</v>
      </c>
      <c r="P83" s="60"/>
    </row>
    <row r="84" spans="1:16" ht="21.75" customHeight="1">
      <c r="A84" s="81" t="s">
        <v>182</v>
      </c>
      <c r="B84" s="56">
        <f>IF(F84&lt;&gt;0,MAX($B$76:B83)+1,0)</f>
        <v>8</v>
      </c>
      <c r="C84" s="44" t="s">
        <v>160</v>
      </c>
      <c r="D84" s="45" t="s">
        <v>182</v>
      </c>
      <c r="E84" s="46" t="s">
        <v>86</v>
      </c>
      <c r="F84" s="56">
        <f t="shared" si="5"/>
        <v>1</v>
      </c>
      <c r="G84" s="56"/>
      <c r="H84" s="56"/>
      <c r="I84" s="56"/>
      <c r="J84" s="56"/>
      <c r="K84" s="2">
        <v>1</v>
      </c>
      <c r="L84" s="57"/>
      <c r="M84" s="50">
        <f t="shared" si="4"/>
        <v>1</v>
      </c>
      <c r="N84" s="106">
        <v>31.26</v>
      </c>
      <c r="O84" s="66" t="s">
        <v>844</v>
      </c>
      <c r="P84" s="60"/>
    </row>
    <row r="85" spans="1:16" ht="21.75" customHeight="1">
      <c r="A85" s="81" t="s">
        <v>184</v>
      </c>
      <c r="B85" s="56">
        <f>IF(F85&lt;&gt;0,MAX($B$76:B84)+1,0)</f>
        <v>9</v>
      </c>
      <c r="C85" s="44" t="s">
        <v>183</v>
      </c>
      <c r="D85" s="45" t="s">
        <v>184</v>
      </c>
      <c r="E85" s="46" t="s">
        <v>86</v>
      </c>
      <c r="F85" s="56">
        <f t="shared" si="5"/>
        <v>1</v>
      </c>
      <c r="G85" s="56"/>
      <c r="H85" s="56"/>
      <c r="I85" s="56"/>
      <c r="J85" s="56"/>
      <c r="K85" s="2">
        <v>1</v>
      </c>
      <c r="L85" s="57"/>
      <c r="M85" s="50">
        <f t="shared" si="4"/>
        <v>1</v>
      </c>
      <c r="N85" s="106">
        <v>1.47</v>
      </c>
      <c r="O85" s="66" t="s">
        <v>844</v>
      </c>
      <c r="P85" s="60"/>
    </row>
    <row r="86" spans="1:16" s="4" customFormat="1" ht="21.75" customHeight="1">
      <c r="A86" s="80" t="s">
        <v>236</v>
      </c>
      <c r="B86" s="2">
        <f>IF(F86&lt;&gt;0,MAX($B$76:B85)+1,0)</f>
        <v>10</v>
      </c>
      <c r="C86" s="90" t="s">
        <v>235</v>
      </c>
      <c r="D86" s="78" t="s">
        <v>236</v>
      </c>
      <c r="E86" s="49" t="s">
        <v>86</v>
      </c>
      <c r="F86" s="56">
        <f t="shared" si="5"/>
        <v>1</v>
      </c>
      <c r="G86" s="2"/>
      <c r="H86" s="2"/>
      <c r="I86" s="2"/>
      <c r="J86" s="2"/>
      <c r="K86" s="2">
        <v>1</v>
      </c>
      <c r="L86" s="87"/>
      <c r="M86" s="4">
        <f t="shared" si="4"/>
        <v>1</v>
      </c>
      <c r="N86" s="106">
        <v>228.48</v>
      </c>
      <c r="O86" s="66" t="s">
        <v>844</v>
      </c>
      <c r="P86" s="89"/>
    </row>
    <row r="87" spans="1:16" ht="21.75" customHeight="1">
      <c r="A87" s="81" t="s">
        <v>5</v>
      </c>
      <c r="B87" s="56">
        <f>IF(F87&lt;&gt;0,MAX($B$76:B86)+1,0)</f>
        <v>11</v>
      </c>
      <c r="C87" s="44" t="s">
        <v>185</v>
      </c>
      <c r="D87" s="45" t="s">
        <v>5</v>
      </c>
      <c r="E87" s="46" t="s">
        <v>86</v>
      </c>
      <c r="F87" s="56">
        <f t="shared" si="5"/>
        <v>1</v>
      </c>
      <c r="G87" s="56"/>
      <c r="H87" s="56"/>
      <c r="I87" s="56"/>
      <c r="J87" s="56"/>
      <c r="K87" s="2">
        <v>1</v>
      </c>
      <c r="L87" s="57"/>
      <c r="M87" s="50">
        <f t="shared" si="4"/>
        <v>1</v>
      </c>
      <c r="N87" s="106">
        <v>34.6</v>
      </c>
      <c r="O87" s="66" t="s">
        <v>844</v>
      </c>
      <c r="P87" s="60"/>
    </row>
    <row r="88" spans="1:16" s="4" customFormat="1" ht="21.75" customHeight="1">
      <c r="A88" s="80" t="s">
        <v>825</v>
      </c>
      <c r="B88" s="2">
        <f>IF(F88&lt;&gt;0,MAX($B$76:B87)+1,0)</f>
        <v>12</v>
      </c>
      <c r="C88" s="90" t="s">
        <v>824</v>
      </c>
      <c r="D88" s="78" t="s">
        <v>825</v>
      </c>
      <c r="E88" s="49" t="s">
        <v>86</v>
      </c>
      <c r="F88" s="56">
        <f t="shared" si="5"/>
        <v>1</v>
      </c>
      <c r="G88" s="2"/>
      <c r="H88" s="2"/>
      <c r="I88" s="2"/>
      <c r="J88" s="2"/>
      <c r="K88" s="2">
        <v>1</v>
      </c>
      <c r="L88" s="87"/>
      <c r="M88" s="4">
        <f t="shared" si="4"/>
        <v>1</v>
      </c>
      <c r="N88" s="106">
        <v>56.898000000000003</v>
      </c>
      <c r="O88" s="66" t="s">
        <v>844</v>
      </c>
      <c r="P88" s="89"/>
    </row>
    <row r="89" spans="1:16" s="4" customFormat="1" ht="21.75" customHeight="1">
      <c r="A89" s="80" t="s">
        <v>846</v>
      </c>
      <c r="B89" s="2">
        <f>IF(F89&lt;&gt;0,MAX($B$76:B88)+1,0)</f>
        <v>13</v>
      </c>
      <c r="C89" s="90" t="s">
        <v>845</v>
      </c>
      <c r="D89" s="78" t="str">
        <f>A89</f>
        <v>GĐ-CXT</v>
      </c>
      <c r="E89" s="49" t="s">
        <v>86</v>
      </c>
      <c r="F89" s="56">
        <f t="shared" si="5"/>
        <v>1</v>
      </c>
      <c r="G89" s="2"/>
      <c r="H89" s="2"/>
      <c r="I89" s="2"/>
      <c r="J89" s="2"/>
      <c r="K89" s="2">
        <v>1</v>
      </c>
      <c r="L89" s="87"/>
      <c r="M89" s="4">
        <f t="shared" si="4"/>
        <v>1</v>
      </c>
      <c r="N89" s="106">
        <v>34.08</v>
      </c>
      <c r="O89" s="66" t="s">
        <v>844</v>
      </c>
      <c r="P89" s="89"/>
    </row>
    <row r="90" spans="1:16" ht="21.75" customHeight="1">
      <c r="A90" s="81" t="s">
        <v>187</v>
      </c>
      <c r="B90" s="2">
        <f>IF(F90&lt;&gt;0,MAX($B$76:B89)+1,0)</f>
        <v>14</v>
      </c>
      <c r="C90" s="67" t="s">
        <v>186</v>
      </c>
      <c r="D90" s="45" t="s">
        <v>187</v>
      </c>
      <c r="E90" s="46" t="s">
        <v>86</v>
      </c>
      <c r="F90" s="56">
        <f t="shared" si="5"/>
        <v>1</v>
      </c>
      <c r="G90" s="56"/>
      <c r="H90" s="56"/>
      <c r="I90" s="56"/>
      <c r="J90" s="56"/>
      <c r="K90" s="2">
        <v>1</v>
      </c>
      <c r="L90" s="57"/>
      <c r="M90" s="50">
        <f t="shared" ref="M90:M120" si="6">+IF(F90&lt;&gt;0,1,0)</f>
        <v>1</v>
      </c>
      <c r="N90" s="106">
        <v>188.52</v>
      </c>
      <c r="O90" s="66" t="s">
        <v>844</v>
      </c>
      <c r="P90" s="60"/>
    </row>
    <row r="91" spans="1:16" s="4" customFormat="1" ht="21.75" customHeight="1">
      <c r="A91" s="80" t="s">
        <v>221</v>
      </c>
      <c r="B91" s="2">
        <f>IF(F91&lt;&gt;0,MAX($B$76:B90)+1,0)</f>
        <v>15</v>
      </c>
      <c r="C91" s="86" t="s">
        <v>220</v>
      </c>
      <c r="D91" s="78" t="s">
        <v>221</v>
      </c>
      <c r="E91" s="49" t="s">
        <v>86</v>
      </c>
      <c r="F91" s="56">
        <f t="shared" si="5"/>
        <v>4</v>
      </c>
      <c r="G91" s="2">
        <v>1</v>
      </c>
      <c r="H91" s="2">
        <v>1</v>
      </c>
      <c r="I91" s="2">
        <v>1</v>
      </c>
      <c r="J91" s="2">
        <v>1</v>
      </c>
      <c r="K91" s="2"/>
      <c r="L91" s="87"/>
      <c r="M91" s="4">
        <f t="shared" si="6"/>
        <v>1</v>
      </c>
      <c r="N91" s="106">
        <v>150.06</v>
      </c>
      <c r="O91" s="66" t="s">
        <v>844</v>
      </c>
      <c r="P91" s="89"/>
    </row>
    <row r="92" spans="1:16" s="4" customFormat="1" ht="21.75" customHeight="1">
      <c r="A92" s="80" t="s">
        <v>853</v>
      </c>
      <c r="B92" s="2">
        <f>IF(F92&lt;&gt;0,MAX($B$76:B91)+1,0)</f>
        <v>16</v>
      </c>
      <c r="C92" s="90" t="s">
        <v>340</v>
      </c>
      <c r="D92" s="78" t="s">
        <v>853</v>
      </c>
      <c r="E92" s="49" t="s">
        <v>337</v>
      </c>
      <c r="F92" s="56">
        <f t="shared" si="5"/>
        <v>3</v>
      </c>
      <c r="G92" s="2">
        <v>1</v>
      </c>
      <c r="H92" s="2">
        <v>1</v>
      </c>
      <c r="I92" s="2">
        <v>1</v>
      </c>
      <c r="J92" s="2"/>
      <c r="K92" s="2"/>
      <c r="L92" s="87"/>
      <c r="M92" s="4">
        <f t="shared" si="6"/>
        <v>1</v>
      </c>
      <c r="N92" s="106">
        <v>195.89</v>
      </c>
      <c r="O92" s="66" t="s">
        <v>844</v>
      </c>
      <c r="P92" s="89"/>
    </row>
    <row r="93" spans="1:16" s="4" customFormat="1" ht="21.75" customHeight="1">
      <c r="A93" s="80" t="s">
        <v>333</v>
      </c>
      <c r="B93" s="2">
        <f>IF(F93&lt;&gt;0,MAX($B$76:B92)+1,0)</f>
        <v>17</v>
      </c>
      <c r="C93" s="90" t="s">
        <v>334</v>
      </c>
      <c r="D93" s="45" t="s">
        <v>333</v>
      </c>
      <c r="E93" s="49" t="s">
        <v>337</v>
      </c>
      <c r="F93" s="56">
        <f t="shared" si="5"/>
        <v>1</v>
      </c>
      <c r="G93" s="2"/>
      <c r="H93" s="2"/>
      <c r="I93" s="2"/>
      <c r="J93" s="2">
        <v>1</v>
      </c>
      <c r="K93" s="2"/>
      <c r="L93" s="87"/>
      <c r="M93" s="4">
        <f t="shared" si="6"/>
        <v>1</v>
      </c>
      <c r="N93" s="106">
        <v>172.49</v>
      </c>
      <c r="O93" s="66" t="s">
        <v>844</v>
      </c>
      <c r="P93" s="89"/>
    </row>
    <row r="94" spans="1:16" s="4" customFormat="1" ht="21.75" customHeight="1">
      <c r="A94" s="80" t="s">
        <v>336</v>
      </c>
      <c r="B94" s="2">
        <f>IF(F94&lt;&gt;0,MAX($B$76:B93)+1,0)</f>
        <v>18</v>
      </c>
      <c r="C94" s="90" t="s">
        <v>335</v>
      </c>
      <c r="D94" s="45" t="s">
        <v>336</v>
      </c>
      <c r="E94" s="49" t="s">
        <v>337</v>
      </c>
      <c r="F94" s="56">
        <f t="shared" si="5"/>
        <v>1</v>
      </c>
      <c r="G94" s="2"/>
      <c r="H94" s="2"/>
      <c r="I94" s="2"/>
      <c r="J94" s="2"/>
      <c r="K94" s="2">
        <v>1</v>
      </c>
      <c r="L94" s="87"/>
      <c r="M94" s="4">
        <f t="shared" si="6"/>
        <v>1</v>
      </c>
      <c r="N94" s="106">
        <v>285.94</v>
      </c>
      <c r="O94" s="88" t="s">
        <v>844</v>
      </c>
      <c r="P94" s="89"/>
    </row>
    <row r="95" spans="1:16" ht="21.75" customHeight="1">
      <c r="A95" s="81" t="s">
        <v>229</v>
      </c>
      <c r="B95" s="2">
        <f>IF(F95&lt;&gt;0,MAX($B$76:B94)+1,0)</f>
        <v>19</v>
      </c>
      <c r="C95" s="44" t="s">
        <v>1217</v>
      </c>
      <c r="D95" s="45" t="s">
        <v>1218</v>
      </c>
      <c r="E95" s="46" t="s">
        <v>146</v>
      </c>
      <c r="F95" s="56">
        <f t="shared" si="5"/>
        <v>3</v>
      </c>
      <c r="G95" s="56"/>
      <c r="H95" s="56"/>
      <c r="I95" s="56"/>
      <c r="J95" s="56"/>
      <c r="K95" s="56">
        <v>3</v>
      </c>
      <c r="L95" s="57"/>
      <c r="M95" s="50">
        <f t="shared" si="6"/>
        <v>1</v>
      </c>
      <c r="O95" s="60"/>
      <c r="P95" s="60"/>
    </row>
    <row r="96" spans="1:16" ht="21.75" customHeight="1">
      <c r="A96" s="81" t="s">
        <v>124</v>
      </c>
      <c r="B96" s="2">
        <f>IF(F96&lt;&gt;0,MAX($B$76:B95)+1,0)</f>
        <v>20</v>
      </c>
      <c r="C96" s="44" t="s">
        <v>188</v>
      </c>
      <c r="D96" s="45" t="s">
        <v>124</v>
      </c>
      <c r="E96" s="46" t="s">
        <v>76</v>
      </c>
      <c r="F96" s="56">
        <f t="shared" si="5"/>
        <v>3</v>
      </c>
      <c r="G96" s="56"/>
      <c r="H96" s="56"/>
      <c r="I96" s="56"/>
      <c r="J96" s="56"/>
      <c r="K96" s="56">
        <v>3</v>
      </c>
      <c r="L96" s="57"/>
      <c r="M96" s="50">
        <f t="shared" si="6"/>
        <v>1</v>
      </c>
      <c r="O96" s="60"/>
      <c r="P96" s="60"/>
    </row>
    <row r="97" spans="1:16" s="4" customFormat="1" ht="29.25" customHeight="1">
      <c r="A97" s="264" t="s">
        <v>1138</v>
      </c>
      <c r="B97" s="2">
        <f>IF(F97&lt;&gt;0,MAX($B$76:B96)+1,0)</f>
        <v>21</v>
      </c>
      <c r="C97" s="261" t="s">
        <v>1139</v>
      </c>
      <c r="D97" s="78" t="s">
        <v>1138</v>
      </c>
      <c r="E97" s="49" t="s">
        <v>76</v>
      </c>
      <c r="F97" s="2">
        <f t="shared" si="5"/>
        <v>6</v>
      </c>
      <c r="G97" s="2">
        <v>3</v>
      </c>
      <c r="H97" s="2"/>
      <c r="I97" s="2"/>
      <c r="J97" s="2">
        <v>3</v>
      </c>
      <c r="K97" s="2"/>
      <c r="L97" s="265" t="s">
        <v>329</v>
      </c>
      <c r="M97" s="4">
        <f t="shared" si="6"/>
        <v>1</v>
      </c>
      <c r="O97" s="89"/>
      <c r="P97" s="89"/>
    </row>
    <row r="98" spans="1:16" s="4" customFormat="1" ht="29.25" customHeight="1">
      <c r="A98" s="264" t="s">
        <v>886</v>
      </c>
      <c r="B98" s="2">
        <f>IF(F98&lt;&gt;0,MAX($B$76:B97)+1,0)</f>
        <v>22</v>
      </c>
      <c r="C98" s="261" t="s">
        <v>1140</v>
      </c>
      <c r="D98" s="78" t="s">
        <v>886</v>
      </c>
      <c r="E98" s="49" t="s">
        <v>76</v>
      </c>
      <c r="F98" s="2">
        <f t="shared" si="5"/>
        <v>6</v>
      </c>
      <c r="G98" s="2"/>
      <c r="H98" s="2">
        <v>3</v>
      </c>
      <c r="I98" s="2">
        <v>3</v>
      </c>
      <c r="J98" s="2"/>
      <c r="K98" s="2"/>
      <c r="L98" s="265" t="s">
        <v>329</v>
      </c>
      <c r="M98" s="4">
        <f t="shared" si="6"/>
        <v>1</v>
      </c>
      <c r="O98" s="89"/>
      <c r="P98" s="89"/>
    </row>
    <row r="99" spans="1:16" ht="36.75" customHeight="1">
      <c r="A99" s="81" t="s">
        <v>224</v>
      </c>
      <c r="B99" s="56">
        <f>IF(F99&lt;&gt;0,MAX($B$76:B98)+1,0)</f>
        <v>23</v>
      </c>
      <c r="C99" s="44" t="s">
        <v>222</v>
      </c>
      <c r="D99" s="45" t="s">
        <v>224</v>
      </c>
      <c r="E99" s="46" t="s">
        <v>223</v>
      </c>
      <c r="F99" s="56">
        <f t="shared" si="5"/>
        <v>4</v>
      </c>
      <c r="G99" s="56">
        <v>1</v>
      </c>
      <c r="H99" s="56">
        <v>1</v>
      </c>
      <c r="I99" s="56">
        <v>1</v>
      </c>
      <c r="J99" s="56">
        <v>1</v>
      </c>
      <c r="K99" s="56"/>
      <c r="L99" s="114" t="s">
        <v>329</v>
      </c>
      <c r="M99" s="50">
        <f t="shared" si="6"/>
        <v>1</v>
      </c>
      <c r="O99" s="60"/>
      <c r="P99" s="60"/>
    </row>
    <row r="100" spans="1:16" ht="36.75" customHeight="1">
      <c r="A100" s="81" t="s">
        <v>226</v>
      </c>
      <c r="B100" s="56">
        <f>IF(F100&lt;&gt;0,MAX($B$76:B99)+1,0)</f>
        <v>24</v>
      </c>
      <c r="C100" s="44" t="s">
        <v>225</v>
      </c>
      <c r="D100" s="45" t="s">
        <v>226</v>
      </c>
      <c r="E100" s="46" t="s">
        <v>223</v>
      </c>
      <c r="F100" s="56">
        <f t="shared" si="5"/>
        <v>8</v>
      </c>
      <c r="G100" s="56">
        <v>2</v>
      </c>
      <c r="H100" s="56">
        <v>2</v>
      </c>
      <c r="I100" s="56">
        <v>2</v>
      </c>
      <c r="J100" s="56">
        <v>2</v>
      </c>
      <c r="K100" s="56"/>
      <c r="L100" s="114" t="s">
        <v>330</v>
      </c>
      <c r="M100" s="50">
        <f t="shared" si="6"/>
        <v>1</v>
      </c>
      <c r="O100" s="60"/>
      <c r="P100" s="60"/>
    </row>
    <row r="101" spans="1:16" ht="21.75" customHeight="1">
      <c r="A101" s="81" t="s">
        <v>85</v>
      </c>
      <c r="B101" s="56">
        <f>IF(F101&lt;&gt;0,MAX($B$76:B100)+1,0)</f>
        <v>25</v>
      </c>
      <c r="C101" s="44" t="s">
        <v>84</v>
      </c>
      <c r="D101" s="45" t="s">
        <v>85</v>
      </c>
      <c r="E101" s="46" t="s">
        <v>76</v>
      </c>
      <c r="F101" s="56">
        <f t="shared" si="5"/>
        <v>23</v>
      </c>
      <c r="G101" s="56"/>
      <c r="H101" s="56"/>
      <c r="I101" s="56"/>
      <c r="J101" s="56"/>
      <c r="K101" s="56">
        <v>23</v>
      </c>
      <c r="L101" s="108"/>
      <c r="M101" s="50">
        <f t="shared" si="6"/>
        <v>1</v>
      </c>
      <c r="O101" s="60"/>
      <c r="P101" s="60"/>
    </row>
    <row r="102" spans="1:16" ht="21.75" customHeight="1">
      <c r="A102" s="81" t="s">
        <v>15</v>
      </c>
      <c r="B102" s="56">
        <f>IF(F102&lt;&gt;0,MAX($B$76:B101)+1,0)</f>
        <v>26</v>
      </c>
      <c r="C102" s="44" t="s">
        <v>65</v>
      </c>
      <c r="D102" s="45" t="s">
        <v>15</v>
      </c>
      <c r="E102" s="46" t="s">
        <v>81</v>
      </c>
      <c r="F102" s="56">
        <f t="shared" si="5"/>
        <v>3</v>
      </c>
      <c r="G102" s="56"/>
      <c r="H102" s="56"/>
      <c r="I102" s="56"/>
      <c r="J102" s="56"/>
      <c r="K102" s="56">
        <v>3</v>
      </c>
      <c r="L102" s="57"/>
      <c r="M102" s="50">
        <f t="shared" si="6"/>
        <v>1</v>
      </c>
      <c r="O102" s="60"/>
      <c r="P102" s="60"/>
    </row>
    <row r="103" spans="1:16" ht="34.5" customHeight="1">
      <c r="A103" s="81" t="s">
        <v>227</v>
      </c>
      <c r="B103" s="56">
        <f>IF(F103&lt;&gt;0,MAX($B$76:B102)+1,0)</f>
        <v>27</v>
      </c>
      <c r="C103" s="62" t="s">
        <v>261</v>
      </c>
      <c r="D103" s="45" t="s">
        <v>227</v>
      </c>
      <c r="E103" s="46" t="s">
        <v>81</v>
      </c>
      <c r="F103" s="56">
        <f t="shared" si="5"/>
        <v>96</v>
      </c>
      <c r="G103" s="56">
        <v>24</v>
      </c>
      <c r="H103" s="56">
        <f>8*3</f>
        <v>24</v>
      </c>
      <c r="I103" s="56">
        <f>8*3</f>
        <v>24</v>
      </c>
      <c r="J103" s="56">
        <v>24</v>
      </c>
      <c r="K103" s="56"/>
      <c r="L103" s="114" t="s">
        <v>854</v>
      </c>
      <c r="M103" s="50">
        <f t="shared" si="6"/>
        <v>1</v>
      </c>
      <c r="O103" s="60"/>
      <c r="P103" s="60"/>
    </row>
    <row r="104" spans="1:16" ht="105.75" customHeight="1">
      <c r="A104" s="81" t="s">
        <v>189</v>
      </c>
      <c r="B104" s="56">
        <f>IF(F104&lt;&gt;0,MAX($B$76:B103)+1,0)</f>
        <v>28</v>
      </c>
      <c r="C104" s="44" t="s">
        <v>262</v>
      </c>
      <c r="D104" s="45" t="s">
        <v>189</v>
      </c>
      <c r="E104" s="46" t="s">
        <v>81</v>
      </c>
      <c r="F104" s="56">
        <f t="shared" si="5"/>
        <v>116</v>
      </c>
      <c r="G104" s="56">
        <f>2*5*3+1*7+8</f>
        <v>45</v>
      </c>
      <c r="H104" s="56">
        <v>8</v>
      </c>
      <c r="I104" s="56">
        <v>8</v>
      </c>
      <c r="J104" s="56">
        <f>2*5*3+1*7+8</f>
        <v>45</v>
      </c>
      <c r="K104" s="56">
        <f>7+3</f>
        <v>10</v>
      </c>
      <c r="L104" s="115" t="s">
        <v>879</v>
      </c>
      <c r="M104" s="50">
        <f t="shared" si="6"/>
        <v>1</v>
      </c>
      <c r="O104" s="60"/>
      <c r="P104" s="60"/>
    </row>
    <row r="105" spans="1:16" ht="73.5" customHeight="1">
      <c r="A105" s="81" t="s">
        <v>190</v>
      </c>
      <c r="B105" s="56">
        <f>IF(F105&lt;&gt;0,MAX($B$76:B104)+1,0)</f>
        <v>29</v>
      </c>
      <c r="C105" s="44" t="s">
        <v>263</v>
      </c>
      <c r="D105" s="45" t="s">
        <v>190</v>
      </c>
      <c r="E105" s="46" t="s">
        <v>81</v>
      </c>
      <c r="F105" s="56">
        <f t="shared" si="5"/>
        <v>95</v>
      </c>
      <c r="G105" s="56"/>
      <c r="H105" s="56">
        <f>2*5*3+1*7</f>
        <v>37</v>
      </c>
      <c r="I105" s="56">
        <f>2*5*3+1*7</f>
        <v>37</v>
      </c>
      <c r="J105" s="56"/>
      <c r="K105" s="56">
        <f>7*3</f>
        <v>21</v>
      </c>
      <c r="L105" s="115" t="s">
        <v>881</v>
      </c>
      <c r="M105" s="50">
        <f t="shared" si="6"/>
        <v>1</v>
      </c>
      <c r="O105" s="60"/>
      <c r="P105" s="60"/>
    </row>
    <row r="106" spans="1:16" s="4" customFormat="1" ht="32.25" customHeight="1">
      <c r="A106" s="80" t="s">
        <v>244</v>
      </c>
      <c r="B106" s="2">
        <f>IF(F106&lt;&gt;0,MAX($B$76:B105)+1,0)</f>
        <v>30</v>
      </c>
      <c r="C106" s="261" t="s">
        <v>880</v>
      </c>
      <c r="D106" s="78" t="s">
        <v>244</v>
      </c>
      <c r="E106" s="49" t="s">
        <v>81</v>
      </c>
      <c r="F106" s="2">
        <f t="shared" ref="F106:F129" si="7">SUM(G106:K106)</f>
        <v>52</v>
      </c>
      <c r="G106" s="2">
        <v>10</v>
      </c>
      <c r="H106" s="2">
        <v>10</v>
      </c>
      <c r="I106" s="2">
        <v>10</v>
      </c>
      <c r="J106" s="359">
        <v>10</v>
      </c>
      <c r="K106" s="359">
        <f>3*2+(1.5*2)*2</f>
        <v>12</v>
      </c>
      <c r="L106" s="262" t="s">
        <v>338</v>
      </c>
      <c r="M106" s="4">
        <f t="shared" si="6"/>
        <v>1</v>
      </c>
      <c r="O106" s="89"/>
      <c r="P106" s="89"/>
    </row>
    <row r="107" spans="1:16" ht="21.75" customHeight="1">
      <c r="A107" s="81" t="s">
        <v>94</v>
      </c>
      <c r="B107" s="56">
        <f>IF(F107&lt;&gt;0,MAX($B$76:B106)+1,0)</f>
        <v>31</v>
      </c>
      <c r="C107" s="44" t="s">
        <v>93</v>
      </c>
      <c r="D107" s="45" t="s">
        <v>94</v>
      </c>
      <c r="E107" s="43" t="s">
        <v>76</v>
      </c>
      <c r="F107" s="56">
        <f t="shared" si="7"/>
        <v>99</v>
      </c>
      <c r="G107" s="31">
        <v>22</v>
      </c>
      <c r="H107" s="31">
        <v>22</v>
      </c>
      <c r="I107" s="31">
        <v>22</v>
      </c>
      <c r="J107" s="31">
        <v>22</v>
      </c>
      <c r="K107" s="359">
        <f>2*4+3</f>
        <v>11</v>
      </c>
      <c r="L107" s="57"/>
      <c r="M107" s="50">
        <f t="shared" si="6"/>
        <v>1</v>
      </c>
      <c r="O107" s="60"/>
      <c r="P107" s="60"/>
    </row>
    <row r="108" spans="1:16" ht="21.75" customHeight="1">
      <c r="A108" s="81" t="s">
        <v>96</v>
      </c>
      <c r="B108" s="56">
        <f>IF(F108&lt;&gt;0,MAX($B$76:B107)+1,0)</f>
        <v>32</v>
      </c>
      <c r="C108" s="44" t="s">
        <v>95</v>
      </c>
      <c r="D108" s="42" t="s">
        <v>96</v>
      </c>
      <c r="E108" s="43" t="s">
        <v>76</v>
      </c>
      <c r="F108" s="56">
        <f t="shared" si="7"/>
        <v>6</v>
      </c>
      <c r="G108" s="56"/>
      <c r="H108" s="56"/>
      <c r="I108" s="56"/>
      <c r="J108" s="56"/>
      <c r="K108" s="56">
        <v>6</v>
      </c>
      <c r="L108" s="57"/>
      <c r="M108" s="50">
        <f t="shared" si="6"/>
        <v>1</v>
      </c>
      <c r="O108" s="60"/>
      <c r="P108" s="60"/>
    </row>
    <row r="109" spans="1:16" ht="21.75" customHeight="1">
      <c r="A109" s="81" t="s">
        <v>192</v>
      </c>
      <c r="B109" s="56">
        <f>IF(F109&lt;&gt;0,MAX($B$76:B108)+1,0)</f>
        <v>33</v>
      </c>
      <c r="C109" s="44" t="s">
        <v>191</v>
      </c>
      <c r="D109" s="42" t="s">
        <v>192</v>
      </c>
      <c r="E109" s="43" t="s">
        <v>76</v>
      </c>
      <c r="F109" s="56">
        <f t="shared" si="7"/>
        <v>41</v>
      </c>
      <c r="G109" s="263">
        <f>7*2+1*2</f>
        <v>16</v>
      </c>
      <c r="H109" s="56">
        <f>1*2</f>
        <v>2</v>
      </c>
      <c r="I109" s="56">
        <f>1*2</f>
        <v>2</v>
      </c>
      <c r="J109" s="263">
        <f>7*2+1*2</f>
        <v>16</v>
      </c>
      <c r="K109" s="263">
        <f>1*2+1*2+1</f>
        <v>5</v>
      </c>
      <c r="L109" s="57"/>
      <c r="M109" s="50">
        <f t="shared" si="6"/>
        <v>1</v>
      </c>
      <c r="O109" s="60"/>
      <c r="P109" s="60"/>
    </row>
    <row r="110" spans="1:16" ht="21.75" customHeight="1">
      <c r="A110" s="81" t="s">
        <v>194</v>
      </c>
      <c r="B110" s="56">
        <f>IF(F110&lt;&gt;0,MAX($B$76:B109)+1,0)</f>
        <v>34</v>
      </c>
      <c r="C110" s="44" t="s">
        <v>193</v>
      </c>
      <c r="D110" s="42" t="s">
        <v>194</v>
      </c>
      <c r="E110" s="43" t="s">
        <v>76</v>
      </c>
      <c r="F110" s="56">
        <f t="shared" si="7"/>
        <v>34</v>
      </c>
      <c r="G110" s="56"/>
      <c r="H110" s="263">
        <f>7*2</f>
        <v>14</v>
      </c>
      <c r="I110" s="263">
        <f>7*2</f>
        <v>14</v>
      </c>
      <c r="J110" s="56"/>
      <c r="K110" s="56">
        <v>6</v>
      </c>
      <c r="L110" s="57"/>
      <c r="M110" s="50">
        <f t="shared" si="6"/>
        <v>1</v>
      </c>
      <c r="O110" s="60"/>
      <c r="P110" s="60"/>
    </row>
    <row r="111" spans="1:16" ht="21.75" customHeight="1">
      <c r="A111" s="81" t="s">
        <v>109</v>
      </c>
      <c r="B111" s="56">
        <f>IF(F111&lt;&gt;0,MAX($B$76:B110)+1,0)</f>
        <v>35</v>
      </c>
      <c r="C111" s="44" t="s">
        <v>195</v>
      </c>
      <c r="D111" s="77" t="s">
        <v>196</v>
      </c>
      <c r="E111" s="30" t="s">
        <v>323</v>
      </c>
      <c r="F111" s="56">
        <f t="shared" si="7"/>
        <v>1</v>
      </c>
      <c r="G111" s="56"/>
      <c r="H111" s="56"/>
      <c r="I111" s="56"/>
      <c r="J111" s="56"/>
      <c r="K111" s="56">
        <v>1</v>
      </c>
      <c r="L111" s="57"/>
      <c r="M111" s="50">
        <f t="shared" si="6"/>
        <v>1</v>
      </c>
      <c r="O111" s="60"/>
      <c r="P111" s="60"/>
    </row>
    <row r="112" spans="1:16" ht="21.75" customHeight="1">
      <c r="A112" s="81" t="s">
        <v>14</v>
      </c>
      <c r="B112" s="56">
        <f>IF(F112&lt;&gt;0,MAX($B$76:B111)+1,0)</f>
        <v>36</v>
      </c>
      <c r="C112" s="44" t="s">
        <v>197</v>
      </c>
      <c r="D112" s="77" t="s">
        <v>14</v>
      </c>
      <c r="E112" s="30" t="s">
        <v>323</v>
      </c>
      <c r="F112" s="56">
        <f t="shared" si="7"/>
        <v>1</v>
      </c>
      <c r="G112" s="56"/>
      <c r="H112" s="56"/>
      <c r="I112" s="56"/>
      <c r="J112" s="56"/>
      <c r="K112" s="56">
        <v>1</v>
      </c>
      <c r="L112" s="57"/>
      <c r="M112" s="50">
        <f t="shared" si="6"/>
        <v>1</v>
      </c>
      <c r="O112" s="60"/>
      <c r="P112" s="60"/>
    </row>
    <row r="113" spans="1:16" ht="21.75" customHeight="1">
      <c r="A113" s="81" t="s">
        <v>199</v>
      </c>
      <c r="B113" s="56">
        <f>IF(F113&lt;&gt;0,MAX($B$76:B112)+1,0)</f>
        <v>37</v>
      </c>
      <c r="C113" s="44" t="s">
        <v>198</v>
      </c>
      <c r="D113" s="77" t="s">
        <v>199</v>
      </c>
      <c r="E113" s="30" t="s">
        <v>323</v>
      </c>
      <c r="F113" s="56">
        <f t="shared" si="7"/>
        <v>1</v>
      </c>
      <c r="G113" s="56"/>
      <c r="H113" s="56"/>
      <c r="I113" s="56"/>
      <c r="J113" s="56"/>
      <c r="K113" s="56">
        <v>1</v>
      </c>
      <c r="L113" s="57"/>
      <c r="M113" s="50">
        <f t="shared" si="6"/>
        <v>1</v>
      </c>
      <c r="O113" s="60"/>
      <c r="P113" s="60"/>
    </row>
    <row r="114" spans="1:16" ht="21.75" customHeight="1">
      <c r="A114" s="81" t="s">
        <v>201</v>
      </c>
      <c r="B114" s="56">
        <f>IF(F114&lt;&gt;0,MAX($B$76:B113)+1,0)</f>
        <v>38</v>
      </c>
      <c r="C114" s="44" t="s">
        <v>200</v>
      </c>
      <c r="D114" s="77" t="s">
        <v>201</v>
      </c>
      <c r="E114" s="30" t="s">
        <v>324</v>
      </c>
      <c r="F114" s="56">
        <f t="shared" si="7"/>
        <v>1</v>
      </c>
      <c r="G114" s="56"/>
      <c r="H114" s="56"/>
      <c r="I114" s="56"/>
      <c r="J114" s="56"/>
      <c r="K114" s="56">
        <v>1</v>
      </c>
      <c r="L114" s="57"/>
      <c r="M114" s="50">
        <f t="shared" si="6"/>
        <v>1</v>
      </c>
      <c r="O114" s="60"/>
      <c r="P114" s="60"/>
    </row>
    <row r="115" spans="1:16" ht="21.75" customHeight="1">
      <c r="A115" s="85" t="s">
        <v>266</v>
      </c>
      <c r="B115" s="56">
        <f>IF(F115&lt;&gt;0,MAX($B$76:B114)+1,0)</f>
        <v>39</v>
      </c>
      <c r="C115" s="6" t="s">
        <v>202</v>
      </c>
      <c r="D115" s="45" t="s">
        <v>266</v>
      </c>
      <c r="E115" s="3" t="s">
        <v>76</v>
      </c>
      <c r="F115" s="56">
        <f t="shared" si="7"/>
        <v>5</v>
      </c>
      <c r="G115" s="56">
        <v>1</v>
      </c>
      <c r="H115" s="56">
        <v>1</v>
      </c>
      <c r="I115" s="56">
        <v>1</v>
      </c>
      <c r="J115" s="56">
        <v>1</v>
      </c>
      <c r="K115" s="56">
        <v>1</v>
      </c>
      <c r="L115" s="57"/>
      <c r="M115" s="50">
        <f t="shared" si="6"/>
        <v>1</v>
      </c>
      <c r="N115" s="58"/>
      <c r="O115" s="60"/>
      <c r="P115" s="60"/>
    </row>
    <row r="116" spans="1:16" ht="21.75" customHeight="1">
      <c r="A116" s="85" t="s">
        <v>265</v>
      </c>
      <c r="B116" s="56">
        <f>IF(F116&lt;&gt;0,MAX($B$76:B115)+1,0)</f>
        <v>40</v>
      </c>
      <c r="C116" s="69" t="s">
        <v>264</v>
      </c>
      <c r="D116" s="45" t="s">
        <v>265</v>
      </c>
      <c r="E116" s="43" t="s">
        <v>76</v>
      </c>
      <c r="F116" s="56">
        <f t="shared" si="7"/>
        <v>5</v>
      </c>
      <c r="G116" s="56">
        <v>1</v>
      </c>
      <c r="H116" s="56">
        <v>1</v>
      </c>
      <c r="I116" s="56">
        <v>1</v>
      </c>
      <c r="J116" s="56">
        <v>1</v>
      </c>
      <c r="K116" s="56">
        <v>1</v>
      </c>
      <c r="L116" s="57"/>
      <c r="M116" s="50">
        <f t="shared" si="6"/>
        <v>1</v>
      </c>
      <c r="N116" s="58"/>
      <c r="O116" s="60"/>
      <c r="P116" s="60"/>
    </row>
    <row r="117" spans="1:16" ht="21.75" customHeight="1">
      <c r="A117" s="85" t="s">
        <v>268</v>
      </c>
      <c r="B117" s="56">
        <f>IF(F117&lt;&gt;0,MAX($B$76:B116)+1,0)</f>
        <v>41</v>
      </c>
      <c r="C117" s="69" t="s">
        <v>267</v>
      </c>
      <c r="D117" s="45" t="s">
        <v>268</v>
      </c>
      <c r="E117" s="43" t="s">
        <v>76</v>
      </c>
      <c r="F117" s="56">
        <f t="shared" si="7"/>
        <v>5</v>
      </c>
      <c r="G117" s="56">
        <v>1</v>
      </c>
      <c r="H117" s="56">
        <v>1</v>
      </c>
      <c r="I117" s="56">
        <v>1</v>
      </c>
      <c r="J117" s="56">
        <v>1</v>
      </c>
      <c r="K117" s="56">
        <v>1</v>
      </c>
      <c r="L117" s="57"/>
      <c r="M117" s="50">
        <f t="shared" si="6"/>
        <v>1</v>
      </c>
      <c r="N117" s="58"/>
      <c r="O117" s="60"/>
      <c r="P117" s="60"/>
    </row>
    <row r="118" spans="1:16" ht="21.75" customHeight="1">
      <c r="A118" s="85" t="s">
        <v>270</v>
      </c>
      <c r="B118" s="56">
        <f>IF(F118&lt;&gt;0,MAX($B$76:B117)+1,0)</f>
        <v>42</v>
      </c>
      <c r="C118" s="69" t="s">
        <v>269</v>
      </c>
      <c r="D118" s="45" t="s">
        <v>270</v>
      </c>
      <c r="E118" s="43" t="s">
        <v>76</v>
      </c>
      <c r="F118" s="56">
        <f t="shared" si="7"/>
        <v>5</v>
      </c>
      <c r="G118" s="56">
        <v>1</v>
      </c>
      <c r="H118" s="56">
        <v>1</v>
      </c>
      <c r="I118" s="56">
        <v>1</v>
      </c>
      <c r="J118" s="56">
        <v>1</v>
      </c>
      <c r="K118" s="56">
        <v>1</v>
      </c>
      <c r="L118" s="57"/>
      <c r="M118" s="50">
        <f t="shared" si="6"/>
        <v>1</v>
      </c>
      <c r="N118" s="58"/>
      <c r="O118" s="60"/>
      <c r="P118" s="60"/>
    </row>
    <row r="119" spans="1:16" ht="21.75" customHeight="1">
      <c r="A119" s="85" t="s">
        <v>272</v>
      </c>
      <c r="B119" s="56">
        <f>IF(F119&lt;&gt;0,MAX($B$76:B118)+1,0)</f>
        <v>43</v>
      </c>
      <c r="C119" s="69" t="s">
        <v>271</v>
      </c>
      <c r="D119" s="45" t="s">
        <v>272</v>
      </c>
      <c r="E119" s="43" t="s">
        <v>76</v>
      </c>
      <c r="F119" s="56">
        <f t="shared" si="7"/>
        <v>17</v>
      </c>
      <c r="G119" s="56">
        <v>4</v>
      </c>
      <c r="H119" s="56">
        <v>4</v>
      </c>
      <c r="I119" s="56">
        <v>4</v>
      </c>
      <c r="J119" s="56">
        <v>4</v>
      </c>
      <c r="K119" s="56">
        <v>1</v>
      </c>
      <c r="L119" s="57"/>
      <c r="M119" s="50">
        <f t="shared" si="6"/>
        <v>1</v>
      </c>
      <c r="N119" s="58"/>
      <c r="O119" s="60"/>
      <c r="P119" s="60"/>
    </row>
    <row r="120" spans="1:16" ht="21.75" customHeight="1">
      <c r="A120" s="85" t="s">
        <v>278</v>
      </c>
      <c r="B120" s="56">
        <f>IF(F120&lt;&gt;0,MAX($B$76:B119)+1,0)</f>
        <v>44</v>
      </c>
      <c r="C120" s="69" t="s">
        <v>308</v>
      </c>
      <c r="D120" s="45" t="s">
        <v>278</v>
      </c>
      <c r="E120" s="43" t="s">
        <v>76</v>
      </c>
      <c r="F120" s="56">
        <f t="shared" si="7"/>
        <v>1</v>
      </c>
      <c r="G120" s="56"/>
      <c r="H120" s="56"/>
      <c r="I120" s="56"/>
      <c r="J120" s="56"/>
      <c r="K120" s="56">
        <v>1</v>
      </c>
      <c r="L120" s="57"/>
      <c r="M120" s="50">
        <f t="shared" si="6"/>
        <v>1</v>
      </c>
      <c r="N120" s="58"/>
      <c r="O120" s="60"/>
      <c r="P120" s="60"/>
    </row>
    <row r="121" spans="1:16" ht="21.75" customHeight="1">
      <c r="A121" s="85" t="s">
        <v>274</v>
      </c>
      <c r="B121" s="56">
        <f>IF(F121&lt;&gt;0,MAX($B$76:B120)+1,0)</f>
        <v>45</v>
      </c>
      <c r="C121" s="69" t="s">
        <v>273</v>
      </c>
      <c r="D121" s="45" t="s">
        <v>274</v>
      </c>
      <c r="E121" s="43" t="s">
        <v>76</v>
      </c>
      <c r="F121" s="56">
        <f t="shared" si="7"/>
        <v>8</v>
      </c>
      <c r="G121" s="56">
        <v>2</v>
      </c>
      <c r="H121" s="56">
        <v>2</v>
      </c>
      <c r="I121" s="56">
        <v>2</v>
      </c>
      <c r="J121" s="56">
        <v>2</v>
      </c>
      <c r="K121" s="56"/>
      <c r="L121" s="84"/>
      <c r="N121" s="58"/>
      <c r="O121" s="60"/>
      <c r="P121" s="60"/>
    </row>
    <row r="122" spans="1:16" ht="21.75" customHeight="1">
      <c r="A122" s="85" t="s">
        <v>276</v>
      </c>
      <c r="B122" s="56">
        <f>IF(F122&lt;&gt;0,MAX($B$76:B121)+1,0)</f>
        <v>46</v>
      </c>
      <c r="C122" s="69" t="s">
        <v>275</v>
      </c>
      <c r="D122" s="45" t="s">
        <v>276</v>
      </c>
      <c r="E122" s="43" t="s">
        <v>76</v>
      </c>
      <c r="F122" s="56">
        <f t="shared" si="7"/>
        <v>16</v>
      </c>
      <c r="G122" s="56">
        <v>4</v>
      </c>
      <c r="H122" s="56">
        <v>4</v>
      </c>
      <c r="I122" s="56">
        <v>4</v>
      </c>
      <c r="J122" s="56">
        <v>4</v>
      </c>
      <c r="K122" s="56"/>
      <c r="L122" s="84"/>
      <c r="N122" s="58"/>
      <c r="O122" s="60"/>
      <c r="P122" s="60"/>
    </row>
    <row r="123" spans="1:16" ht="21.75" customHeight="1">
      <c r="A123" s="85" t="s">
        <v>161</v>
      </c>
      <c r="B123" s="56">
        <f>IF(F123&lt;&gt;0,MAX($B$76:B122)+1,0)</f>
        <v>47</v>
      </c>
      <c r="C123" s="44" t="s">
        <v>339</v>
      </c>
      <c r="D123" s="45" t="s">
        <v>161</v>
      </c>
      <c r="E123" s="43" t="s">
        <v>76</v>
      </c>
      <c r="F123" s="56">
        <f t="shared" si="7"/>
        <v>9</v>
      </c>
      <c r="G123" s="56">
        <v>2</v>
      </c>
      <c r="H123" s="56">
        <v>2</v>
      </c>
      <c r="I123" s="56">
        <v>2</v>
      </c>
      <c r="J123" s="56">
        <v>2</v>
      </c>
      <c r="K123" s="56">
        <v>1</v>
      </c>
      <c r="L123" s="84"/>
      <c r="N123" s="58"/>
      <c r="O123" s="60"/>
      <c r="P123" s="60"/>
    </row>
    <row r="124" spans="1:16" ht="21.75" customHeight="1">
      <c r="A124" s="81" t="s">
        <v>151</v>
      </c>
      <c r="B124" s="56">
        <f>IF(F124&lt;&gt;0,MAX($B$76:B123)+1,0)</f>
        <v>48</v>
      </c>
      <c r="C124" s="44" t="s">
        <v>277</v>
      </c>
      <c r="D124" s="45" t="s">
        <v>151</v>
      </c>
      <c r="E124" s="46" t="s">
        <v>203</v>
      </c>
      <c r="F124" s="56">
        <f t="shared" si="7"/>
        <v>2</v>
      </c>
      <c r="G124" s="56"/>
      <c r="H124" s="56"/>
      <c r="I124" s="56"/>
      <c r="J124" s="56"/>
      <c r="K124" s="56">
        <v>2</v>
      </c>
      <c r="L124" s="57"/>
      <c r="M124" s="50">
        <f>+IF(F124&lt;&gt;0,1,0)</f>
        <v>1</v>
      </c>
      <c r="N124" s="58"/>
      <c r="O124" s="60"/>
      <c r="P124" s="60"/>
    </row>
    <row r="125" spans="1:16" ht="21.75" customHeight="1">
      <c r="A125" s="81" t="s">
        <v>163</v>
      </c>
      <c r="B125" s="56">
        <f>IF(F125&lt;&gt;0,MAX($B$76:B124)+1,0)</f>
        <v>49</v>
      </c>
      <c r="C125" s="44" t="s">
        <v>162</v>
      </c>
      <c r="D125" s="45" t="s">
        <v>163</v>
      </c>
      <c r="E125" s="46" t="s">
        <v>81</v>
      </c>
      <c r="F125" s="56">
        <f t="shared" si="7"/>
        <v>12</v>
      </c>
      <c r="G125" s="56"/>
      <c r="H125" s="56"/>
      <c r="I125" s="56"/>
      <c r="J125" s="56"/>
      <c r="K125" s="56">
        <v>12</v>
      </c>
      <c r="L125" s="57"/>
      <c r="M125" s="50">
        <f>+IF(F125&lt;&gt;0,1,0)</f>
        <v>1</v>
      </c>
      <c r="N125" s="58"/>
      <c r="O125" s="60"/>
      <c r="P125" s="60"/>
    </row>
    <row r="126" spans="1:16" ht="21.75" customHeight="1">
      <c r="A126" s="81" t="s">
        <v>883</v>
      </c>
      <c r="B126" s="56">
        <f>IF(F126&lt;&gt;0,MAX($B$76:B125)+1,0)</f>
        <v>50</v>
      </c>
      <c r="C126" s="44" t="s">
        <v>882</v>
      </c>
      <c r="D126" s="45" t="s">
        <v>883</v>
      </c>
      <c r="E126" s="46" t="s">
        <v>81</v>
      </c>
      <c r="F126" s="56">
        <f t="shared" si="7"/>
        <v>4</v>
      </c>
      <c r="G126" s="56"/>
      <c r="H126" s="56"/>
      <c r="I126" s="56"/>
      <c r="J126" s="56"/>
      <c r="K126" s="56">
        <v>4</v>
      </c>
      <c r="L126" s="108"/>
      <c r="N126" s="58"/>
      <c r="O126" s="60"/>
      <c r="P126" s="60"/>
    </row>
    <row r="127" spans="1:16" ht="21.75" customHeight="1">
      <c r="A127" s="81" t="s">
        <v>164</v>
      </c>
      <c r="B127" s="56">
        <f>IF(F127&lt;&gt;0,MAX($B$76:B126)+1,0)</f>
        <v>51</v>
      </c>
      <c r="C127" s="68" t="s">
        <v>204</v>
      </c>
      <c r="D127" s="45" t="s">
        <v>164</v>
      </c>
      <c r="E127" s="46" t="s">
        <v>205</v>
      </c>
      <c r="F127" s="56">
        <f t="shared" si="7"/>
        <v>50</v>
      </c>
      <c r="G127" s="56">
        <v>10</v>
      </c>
      <c r="H127" s="56">
        <v>10</v>
      </c>
      <c r="I127" s="56">
        <v>10</v>
      </c>
      <c r="J127" s="56">
        <v>10</v>
      </c>
      <c r="K127" s="56">
        <v>10</v>
      </c>
      <c r="L127" s="57"/>
      <c r="M127" s="50">
        <f>+IF(F127&lt;&gt;0,1,0)</f>
        <v>1</v>
      </c>
      <c r="N127" s="58"/>
      <c r="O127" s="60"/>
      <c r="P127" s="60"/>
    </row>
    <row r="128" spans="1:16" ht="21.75" customHeight="1">
      <c r="A128" s="113" t="s">
        <v>327</v>
      </c>
      <c r="B128" s="56">
        <f>IF(F128&lt;&gt;0,MAX($B$76:B127)+1,0)</f>
        <v>52</v>
      </c>
      <c r="C128" s="68" t="s">
        <v>326</v>
      </c>
      <c r="D128" s="45" t="s">
        <v>327</v>
      </c>
      <c r="E128" s="46" t="s">
        <v>81</v>
      </c>
      <c r="F128" s="56">
        <f t="shared" si="7"/>
        <v>5</v>
      </c>
      <c r="G128" s="56"/>
      <c r="H128" s="56"/>
      <c r="I128" s="56"/>
      <c r="J128" s="56"/>
      <c r="K128" s="56">
        <v>5</v>
      </c>
      <c r="L128" s="108" t="s">
        <v>328</v>
      </c>
      <c r="N128" s="58"/>
      <c r="O128" s="60"/>
      <c r="P128" s="60"/>
    </row>
    <row r="129" spans="1:16" ht="21.75" customHeight="1">
      <c r="A129" s="81" t="s">
        <v>228</v>
      </c>
      <c r="B129" s="56">
        <f>IF(F129&lt;&gt;0,MAX($B$76:B128)+1,0)</f>
        <v>53</v>
      </c>
      <c r="C129" s="68" t="s">
        <v>228</v>
      </c>
      <c r="D129" s="45" t="s">
        <v>228</v>
      </c>
      <c r="E129" s="46" t="s">
        <v>19</v>
      </c>
      <c r="F129" s="56">
        <f t="shared" si="7"/>
        <v>2</v>
      </c>
      <c r="G129" s="56">
        <v>0.5</v>
      </c>
      <c r="H129" s="56">
        <v>0.5</v>
      </c>
      <c r="I129" s="56">
        <v>0.5</v>
      </c>
      <c r="J129" s="56">
        <v>0.5</v>
      </c>
      <c r="K129" s="56"/>
      <c r="L129" s="57"/>
      <c r="M129" s="50">
        <f>+IF(F129&lt;&gt;0,1,0)</f>
        <v>1</v>
      </c>
      <c r="N129" s="58"/>
      <c r="O129" s="60"/>
      <c r="P129" s="60"/>
    </row>
    <row r="130" spans="1:16" ht="21.75" customHeight="1">
      <c r="A130" s="81"/>
      <c r="B130" s="63" t="s">
        <v>0</v>
      </c>
      <c r="C130" s="70" t="s">
        <v>165</v>
      </c>
      <c r="D130" s="45"/>
      <c r="E130" s="46"/>
      <c r="F130" s="56"/>
      <c r="G130" s="56"/>
      <c r="H130" s="56"/>
      <c r="I130" s="56"/>
      <c r="J130" s="56"/>
      <c r="K130" s="56"/>
      <c r="L130" s="57"/>
      <c r="M130" s="50">
        <v>1</v>
      </c>
      <c r="N130" s="58"/>
      <c r="O130" s="60"/>
      <c r="P130" s="60"/>
    </row>
    <row r="131" spans="1:16" ht="21.75" customHeight="1">
      <c r="A131" s="81" t="s">
        <v>167</v>
      </c>
      <c r="B131" s="56">
        <f>IF(F131&lt;&gt;0,MAX($B$130:B130)+1,0)</f>
        <v>1</v>
      </c>
      <c r="C131" s="44" t="s">
        <v>166</v>
      </c>
      <c r="D131" s="45" t="s">
        <v>167</v>
      </c>
      <c r="E131" s="46" t="s">
        <v>86</v>
      </c>
      <c r="F131" s="56">
        <f>SUM(G131:K131)</f>
        <v>1</v>
      </c>
      <c r="G131" s="56"/>
      <c r="H131" s="56"/>
      <c r="I131" s="56"/>
      <c r="J131" s="56"/>
      <c r="K131" s="56">
        <v>1</v>
      </c>
      <c r="L131" s="57"/>
      <c r="M131" s="50">
        <f t="shared" ref="M131:M142" si="8">+IF(F131&lt;&gt;0,1,0)</f>
        <v>1</v>
      </c>
      <c r="N131" s="106">
        <v>9.2799999999999994</v>
      </c>
      <c r="O131" s="66" t="s">
        <v>844</v>
      </c>
      <c r="P131" s="60"/>
    </row>
    <row r="132" spans="1:16">
      <c r="A132" s="81" t="s">
        <v>206</v>
      </c>
      <c r="B132" s="56">
        <f>IF(F132&lt;&gt;0,MAX($B$130:B131)+1,0)</f>
        <v>2</v>
      </c>
      <c r="C132" s="68" t="s">
        <v>279</v>
      </c>
      <c r="D132" s="45" t="s">
        <v>206</v>
      </c>
      <c r="E132" s="46" t="s">
        <v>81</v>
      </c>
      <c r="F132" s="56">
        <f t="shared" ref="F132:F141" si="9">SUM(G132:K132)</f>
        <v>25</v>
      </c>
      <c r="G132" s="56">
        <v>5</v>
      </c>
      <c r="H132" s="56">
        <v>5</v>
      </c>
      <c r="I132" s="56">
        <v>5</v>
      </c>
      <c r="J132" s="56">
        <v>5</v>
      </c>
      <c r="K132" s="56">
        <v>5</v>
      </c>
      <c r="L132" s="57" t="s">
        <v>207</v>
      </c>
      <c r="M132" s="50">
        <f t="shared" si="8"/>
        <v>1</v>
      </c>
      <c r="N132" s="58"/>
      <c r="O132" s="60"/>
      <c r="P132" s="60"/>
    </row>
    <row r="133" spans="1:16">
      <c r="A133" s="81" t="s">
        <v>281</v>
      </c>
      <c r="B133" s="56">
        <f>IF(F133&lt;&gt;0,MAX($B$130:B132)+1,0)</f>
        <v>3</v>
      </c>
      <c r="C133" s="68" t="s">
        <v>280</v>
      </c>
      <c r="D133" s="45" t="s">
        <v>281</v>
      </c>
      <c r="E133" s="46" t="s">
        <v>81</v>
      </c>
      <c r="F133" s="56">
        <f t="shared" si="9"/>
        <v>60</v>
      </c>
      <c r="G133" s="56">
        <f t="shared" ref="G133:K134" si="10">4*5</f>
        <v>20</v>
      </c>
      <c r="H133" s="56"/>
      <c r="I133" s="56"/>
      <c r="J133" s="56">
        <f t="shared" si="10"/>
        <v>20</v>
      </c>
      <c r="K133" s="56">
        <f t="shared" si="10"/>
        <v>20</v>
      </c>
      <c r="L133" s="57" t="s">
        <v>325</v>
      </c>
      <c r="M133" s="50">
        <f t="shared" si="8"/>
        <v>1</v>
      </c>
      <c r="N133" s="58"/>
      <c r="O133" s="60"/>
      <c r="P133" s="60"/>
    </row>
    <row r="134" spans="1:16">
      <c r="A134" s="81" t="s">
        <v>887</v>
      </c>
      <c r="B134" s="56">
        <f>IF(F134&lt;&gt;0,MAX($B$130:B133)+1,0)</f>
        <v>4</v>
      </c>
      <c r="C134" s="68" t="s">
        <v>888</v>
      </c>
      <c r="D134" s="45" t="s">
        <v>887</v>
      </c>
      <c r="E134" s="46" t="s">
        <v>81</v>
      </c>
      <c r="F134" s="56">
        <f t="shared" ref="F134:F136" si="11">SUM(G134:K134)</f>
        <v>40</v>
      </c>
      <c r="G134" s="56"/>
      <c r="H134" s="56">
        <f t="shared" si="10"/>
        <v>20</v>
      </c>
      <c r="I134" s="56">
        <f t="shared" si="10"/>
        <v>20</v>
      </c>
      <c r="J134" s="56"/>
      <c r="K134" s="56"/>
      <c r="L134" s="108" t="s">
        <v>325</v>
      </c>
      <c r="M134" s="50">
        <f t="shared" ref="M134:M138" si="12">+IF(F134&lt;&gt;0,1,0)</f>
        <v>1</v>
      </c>
      <c r="N134" s="58"/>
      <c r="O134" s="60"/>
      <c r="P134" s="60"/>
    </row>
    <row r="135" spans="1:16" s="106" customFormat="1" ht="21" customHeight="1">
      <c r="A135" s="318" t="s">
        <v>1145</v>
      </c>
      <c r="B135" s="107">
        <f>IF(F135&lt;&gt;0,MAX($B$130:B134)+1,0)</f>
        <v>0</v>
      </c>
      <c r="C135" s="312" t="s">
        <v>418</v>
      </c>
      <c r="D135" s="317" t="s">
        <v>1145</v>
      </c>
      <c r="E135" s="313" t="s">
        <v>81</v>
      </c>
      <c r="F135" s="107">
        <f t="shared" si="11"/>
        <v>0</v>
      </c>
      <c r="G135" s="107"/>
      <c r="H135" s="107"/>
      <c r="I135" s="107"/>
      <c r="J135" s="107"/>
      <c r="K135" s="107"/>
      <c r="L135" s="314"/>
      <c r="M135" s="50">
        <f t="shared" si="12"/>
        <v>0</v>
      </c>
      <c r="N135" s="315"/>
      <c r="O135" s="316"/>
      <c r="P135" s="316"/>
    </row>
    <row r="136" spans="1:16" s="106" customFormat="1" ht="21" customHeight="1">
      <c r="A136" s="319" t="s">
        <v>1146</v>
      </c>
      <c r="B136" s="107">
        <f>IF(F136&lt;&gt;0,MAX($B$130:B135)+1,0)</f>
        <v>0</v>
      </c>
      <c r="C136" s="320" t="s">
        <v>305</v>
      </c>
      <c r="D136" s="321" t="s">
        <v>1146</v>
      </c>
      <c r="E136" s="322" t="s">
        <v>76</v>
      </c>
      <c r="F136" s="107">
        <f t="shared" si="11"/>
        <v>0</v>
      </c>
      <c r="G136" s="107"/>
      <c r="H136" s="107"/>
      <c r="I136" s="107"/>
      <c r="J136" s="107"/>
      <c r="K136" s="107"/>
      <c r="L136" s="314"/>
      <c r="M136" s="50">
        <f t="shared" si="12"/>
        <v>0</v>
      </c>
      <c r="N136" s="315"/>
      <c r="O136" s="316"/>
      <c r="P136" s="316"/>
    </row>
    <row r="137" spans="1:16" s="106" customFormat="1" ht="36.75" customHeight="1">
      <c r="A137" s="81" t="s">
        <v>1227</v>
      </c>
      <c r="B137" s="56">
        <f>IF(F137&lt;&gt;0,MAX($B$76:B136)+1,0)</f>
        <v>54</v>
      </c>
      <c r="C137" s="44" t="s">
        <v>882</v>
      </c>
      <c r="D137" s="45" t="s">
        <v>1227</v>
      </c>
      <c r="E137" s="46" t="s">
        <v>81</v>
      </c>
      <c r="F137" s="56">
        <f t="shared" ref="F137" si="13">SUM(G137:K137)</f>
        <v>5</v>
      </c>
      <c r="G137" s="107"/>
      <c r="H137" s="107"/>
      <c r="I137" s="107"/>
      <c r="J137" s="107"/>
      <c r="K137" s="107">
        <v>5</v>
      </c>
      <c r="L137" s="314" t="s">
        <v>1228</v>
      </c>
      <c r="M137" s="50"/>
      <c r="N137" s="315"/>
      <c r="O137" s="316"/>
      <c r="P137" s="316"/>
    </row>
    <row r="138" spans="1:16" ht="21.75" customHeight="1">
      <c r="A138" s="81" t="s">
        <v>230</v>
      </c>
      <c r="B138" s="56">
        <f>IF(F138&lt;&gt;0,MAX($B$130:B136)+1,0)</f>
        <v>5</v>
      </c>
      <c r="C138" s="68" t="s">
        <v>95</v>
      </c>
      <c r="D138" s="42" t="s">
        <v>230</v>
      </c>
      <c r="E138" s="43" t="s">
        <v>76</v>
      </c>
      <c r="F138" s="56">
        <f t="shared" si="9"/>
        <v>24</v>
      </c>
      <c r="G138" s="56">
        <v>8</v>
      </c>
      <c r="H138" s="56"/>
      <c r="I138" s="56"/>
      <c r="J138" s="56">
        <v>8</v>
      </c>
      <c r="K138" s="56">
        <v>8</v>
      </c>
      <c r="L138" s="57"/>
      <c r="M138" s="50">
        <f t="shared" si="12"/>
        <v>1</v>
      </c>
      <c r="N138" s="58"/>
      <c r="O138" s="60"/>
      <c r="P138" s="60"/>
    </row>
    <row r="139" spans="1:16" ht="21.75" customHeight="1">
      <c r="A139" s="81" t="s">
        <v>889</v>
      </c>
      <c r="B139" s="56">
        <f>IF(F139&lt;&gt;0,MAX($B$130:B138)+1,0)</f>
        <v>55</v>
      </c>
      <c r="C139" s="68" t="s">
        <v>890</v>
      </c>
      <c r="D139" s="42" t="s">
        <v>889</v>
      </c>
      <c r="E139" s="43" t="s">
        <v>76</v>
      </c>
      <c r="F139" s="56">
        <f t="shared" si="9"/>
        <v>16</v>
      </c>
      <c r="G139" s="56"/>
      <c r="H139" s="56">
        <v>8</v>
      </c>
      <c r="I139" s="56">
        <v>8</v>
      </c>
      <c r="J139" s="56"/>
      <c r="K139" s="56"/>
      <c r="L139" s="108"/>
      <c r="M139" s="50">
        <f t="shared" si="8"/>
        <v>1</v>
      </c>
      <c r="N139" s="58"/>
      <c r="O139" s="60"/>
      <c r="P139" s="60"/>
    </row>
    <row r="140" spans="1:16" ht="21.75" customHeight="1">
      <c r="A140" s="81" t="s">
        <v>885</v>
      </c>
      <c r="B140" s="56">
        <f>IF(F140&lt;&gt;0,MAX($B$130:B139)+1,0)</f>
        <v>56</v>
      </c>
      <c r="C140" s="260" t="s">
        <v>884</v>
      </c>
      <c r="D140" s="42" t="s">
        <v>885</v>
      </c>
      <c r="E140" s="43" t="s">
        <v>76</v>
      </c>
      <c r="F140" s="56">
        <f t="shared" si="9"/>
        <v>12</v>
      </c>
      <c r="G140" s="56">
        <v>4</v>
      </c>
      <c r="H140" s="56"/>
      <c r="I140" s="56"/>
      <c r="J140" s="56">
        <v>4</v>
      </c>
      <c r="K140" s="56">
        <v>4</v>
      </c>
      <c r="L140" s="108"/>
      <c r="M140" s="50">
        <f t="shared" si="8"/>
        <v>1</v>
      </c>
      <c r="N140" s="58"/>
      <c r="O140" s="60"/>
      <c r="P140" s="60"/>
    </row>
    <row r="141" spans="1:16" ht="21.75" customHeight="1">
      <c r="A141" s="81" t="s">
        <v>168</v>
      </c>
      <c r="B141" s="56">
        <f>IF(F141&lt;&gt;0,MAX($B$130:B140)+1,0)</f>
        <v>57</v>
      </c>
      <c r="C141" s="68" t="s">
        <v>204</v>
      </c>
      <c r="D141" s="45" t="s">
        <v>168</v>
      </c>
      <c r="E141" s="46" t="s">
        <v>205</v>
      </c>
      <c r="F141" s="56">
        <f t="shared" si="9"/>
        <v>45</v>
      </c>
      <c r="G141" s="56">
        <v>10</v>
      </c>
      <c r="H141" s="56">
        <v>10</v>
      </c>
      <c r="I141" s="56">
        <v>10</v>
      </c>
      <c r="J141" s="56">
        <v>10</v>
      </c>
      <c r="K141" s="56">
        <v>5</v>
      </c>
      <c r="L141" s="57"/>
      <c r="M141" s="50">
        <f t="shared" si="8"/>
        <v>1</v>
      </c>
      <c r="O141" s="60"/>
      <c r="P141" s="60"/>
    </row>
    <row r="142" spans="1:16" ht="16.5" customHeight="1">
      <c r="B142" s="71"/>
      <c r="C142" s="72"/>
      <c r="D142" s="72"/>
      <c r="E142" s="71"/>
      <c r="F142" s="71"/>
      <c r="G142" s="71"/>
      <c r="H142" s="71"/>
      <c r="I142" s="71"/>
      <c r="J142" s="71"/>
      <c r="K142" s="71"/>
      <c r="L142" s="72"/>
      <c r="M142" s="50">
        <f t="shared" si="8"/>
        <v>0</v>
      </c>
    </row>
    <row r="143" spans="1:16" ht="16.5" customHeight="1"/>
    <row r="144" spans="1:16" ht="16.5" customHeight="1">
      <c r="A144" s="74" t="s">
        <v>28</v>
      </c>
      <c r="D144" s="74" t="s">
        <v>28</v>
      </c>
      <c r="F144" s="48">
        <f>SUM(F6:F143)</f>
        <v>1081</v>
      </c>
    </row>
    <row r="145" spans="6:11" ht="16.5" customHeight="1"/>
    <row r="146" spans="6:11" ht="16.5" customHeight="1">
      <c r="F146" s="75"/>
      <c r="G146" s="75"/>
      <c r="H146" s="75"/>
      <c r="I146" s="75"/>
      <c r="J146" s="75"/>
      <c r="K146" s="75"/>
    </row>
    <row r="147" spans="6:11" ht="16.5" customHeight="1"/>
    <row r="148" spans="6:11" ht="16.5" customHeight="1"/>
    <row r="149" spans="6:11" ht="16.5" customHeight="1"/>
    <row r="150" spans="6:11" ht="6" customHeight="1"/>
  </sheetData>
  <mergeCells count="8">
    <mergeCell ref="B1:L1"/>
    <mergeCell ref="B2:L2"/>
    <mergeCell ref="B3:B4"/>
    <mergeCell ref="C3:C4"/>
    <mergeCell ref="D3:D4"/>
    <mergeCell ref="E3:E4"/>
    <mergeCell ref="F3:F4"/>
    <mergeCell ref="L3:L4"/>
  </mergeCells>
  <conditionalFormatting sqref="A7">
    <cfRule type="duplicateValues" dxfId="19" priority="18"/>
  </conditionalFormatting>
  <conditionalFormatting sqref="A10 A26:A40">
    <cfRule type="duplicateValues" dxfId="18" priority="6"/>
  </conditionalFormatting>
  <conditionalFormatting sqref="A11:A25">
    <cfRule type="duplicateValues" dxfId="17" priority="2"/>
  </conditionalFormatting>
  <conditionalFormatting sqref="A41:A56">
    <cfRule type="duplicateValues" dxfId="16" priority="5"/>
  </conditionalFormatting>
  <conditionalFormatting sqref="A86">
    <cfRule type="duplicateValues" dxfId="15" priority="20"/>
  </conditionalFormatting>
  <conditionalFormatting sqref="A93">
    <cfRule type="duplicateValues" dxfId="14" priority="40"/>
  </conditionalFormatting>
  <conditionalFormatting sqref="A94">
    <cfRule type="duplicateValues" dxfId="13" priority="12"/>
  </conditionalFormatting>
  <conditionalFormatting sqref="A128">
    <cfRule type="duplicateValues" dxfId="12" priority="16"/>
  </conditionalFormatting>
  <conditionalFormatting sqref="A134">
    <cfRule type="duplicateValues" dxfId="11" priority="4"/>
  </conditionalFormatting>
  <conditionalFormatting sqref="A137">
    <cfRule type="duplicateValues" dxfId="10" priority="1"/>
  </conditionalFormatting>
  <conditionalFormatting sqref="A138 A95:A96 A1:A6 A75:A85 A8:A9 A57:A65 A87:A92 A124:A127 A129:A133 A99:A114 A140:A143 A145:A1048576">
    <cfRule type="duplicateValues" dxfId="9" priority="22"/>
  </conditionalFormatting>
  <conditionalFormatting sqref="A139">
    <cfRule type="duplicateValues" dxfId="8" priority="3"/>
  </conditionalFormatting>
  <pageMargins left="0.7" right="0.7" top="0.75" bottom="0.75" header="0.3" footer="0.3"/>
  <pageSetup paperSize="9" scale="33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8"/>
  <sheetViews>
    <sheetView topLeftCell="A27" zoomScale="83" zoomScaleNormal="83" workbookViewId="0">
      <selection activeCell="C37" sqref="C37"/>
    </sheetView>
  </sheetViews>
  <sheetFormatPr defaultColWidth="9.140625" defaultRowHeight="15"/>
  <cols>
    <col min="1" max="1" width="31.28515625" style="157" customWidth="1"/>
    <col min="2" max="2" width="8.7109375" style="157" customWidth="1"/>
    <col min="3" max="3" width="73.85546875" style="157" customWidth="1"/>
    <col min="4" max="4" width="41.140625" style="157" customWidth="1"/>
    <col min="5" max="5" width="9.140625" style="162"/>
    <col min="6" max="6" width="15.42578125" style="157" customWidth="1"/>
    <col min="7" max="7" width="13.140625" style="157" customWidth="1"/>
    <col min="8" max="8" width="14.28515625" style="157" customWidth="1"/>
    <col min="9" max="10" width="13.28515625" style="157" customWidth="1"/>
    <col min="11" max="11" width="15" style="157" customWidth="1"/>
    <col min="12" max="12" width="19.42578125" style="219" customWidth="1"/>
    <col min="13" max="15" width="14.85546875" style="219" customWidth="1"/>
    <col min="16" max="16" width="10.5703125" style="157" bestFit="1" customWidth="1"/>
    <col min="17" max="18" width="9.28515625" style="157" bestFit="1" customWidth="1"/>
    <col min="19" max="19" width="15.7109375" style="157" bestFit="1" customWidth="1"/>
    <col min="20" max="20" width="21.42578125" style="157" customWidth="1"/>
    <col min="21" max="16384" width="9.140625" style="157"/>
  </cols>
  <sheetData>
    <row r="1" spans="1:19" s="155" customFormat="1" ht="15.75">
      <c r="C1" s="155">
        <f>+COLUMN()-1</f>
        <v>2</v>
      </c>
      <c r="D1" s="155">
        <f t="shared" ref="D1:R1" si="0">+COLUMN()-1</f>
        <v>3</v>
      </c>
      <c r="E1" s="156">
        <f t="shared" si="0"/>
        <v>4</v>
      </c>
      <c r="F1" s="155">
        <f t="shared" si="0"/>
        <v>5</v>
      </c>
      <c r="G1" s="155">
        <f t="shared" si="0"/>
        <v>6</v>
      </c>
      <c r="H1" s="155">
        <f t="shared" si="0"/>
        <v>7</v>
      </c>
      <c r="I1" s="155">
        <f t="shared" si="0"/>
        <v>8</v>
      </c>
      <c r="K1" s="155">
        <f t="shared" si="0"/>
        <v>10</v>
      </c>
      <c r="L1" s="155">
        <f t="shared" si="0"/>
        <v>11</v>
      </c>
      <c r="M1" s="155">
        <f t="shared" si="0"/>
        <v>12</v>
      </c>
      <c r="N1" s="155">
        <f t="shared" si="0"/>
        <v>13</v>
      </c>
      <c r="O1" s="155">
        <f t="shared" si="0"/>
        <v>14</v>
      </c>
      <c r="P1" s="155">
        <f t="shared" si="0"/>
        <v>15</v>
      </c>
      <c r="Q1" s="155">
        <f t="shared" si="0"/>
        <v>16</v>
      </c>
      <c r="R1" s="155">
        <f t="shared" si="0"/>
        <v>17</v>
      </c>
    </row>
    <row r="2" spans="1:19" ht="35.25" customHeight="1">
      <c r="B2" s="395" t="s">
        <v>486</v>
      </c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158"/>
      <c r="N2" s="158"/>
      <c r="O2" s="158"/>
    </row>
    <row r="3" spans="1:19" ht="7.5" customHeight="1"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158"/>
      <c r="N3" s="158"/>
      <c r="O3" s="158"/>
    </row>
    <row r="4" spans="1:19" ht="21.75" customHeight="1">
      <c r="B4" s="159"/>
      <c r="C4" s="159"/>
      <c r="D4" s="159"/>
      <c r="E4" s="159"/>
      <c r="F4" s="160"/>
      <c r="G4" s="159"/>
      <c r="H4" s="159"/>
      <c r="I4" s="159"/>
      <c r="J4" s="159"/>
      <c r="K4" s="159"/>
      <c r="L4" s="159"/>
      <c r="M4" s="161"/>
      <c r="N4" s="161"/>
      <c r="O4" s="161"/>
    </row>
    <row r="5" spans="1:19" s="162" customFormat="1" ht="29.25" customHeight="1">
      <c r="B5" s="396" t="s">
        <v>5</v>
      </c>
      <c r="C5" s="396" t="s">
        <v>9</v>
      </c>
      <c r="D5" s="396" t="s">
        <v>4</v>
      </c>
      <c r="E5" s="396" t="s">
        <v>3</v>
      </c>
      <c r="F5" s="396" t="s">
        <v>28</v>
      </c>
      <c r="G5" s="163">
        <v>1</v>
      </c>
      <c r="H5" s="163">
        <v>2</v>
      </c>
      <c r="I5" s="163">
        <v>3</v>
      </c>
      <c r="J5" s="163">
        <v>4</v>
      </c>
      <c r="K5" s="163">
        <v>5</v>
      </c>
      <c r="L5" s="396"/>
      <c r="M5" s="164"/>
      <c r="N5" s="164"/>
      <c r="O5" s="164"/>
    </row>
    <row r="6" spans="1:19" ht="52.5" customHeight="1">
      <c r="B6" s="397"/>
      <c r="C6" s="397"/>
      <c r="D6" s="397"/>
      <c r="E6" s="397"/>
      <c r="F6" s="397"/>
      <c r="G6" s="165" t="str">
        <f>+'Ke chi tiet ha the'!$B$67</f>
        <v>TBA Khánh Hà 23</v>
      </c>
      <c r="H6" s="165" t="str">
        <f>+'Ke chi tiet ha the'!$B$6</f>
        <v>TBA Khánh Hà 24</v>
      </c>
      <c r="I6" s="165" t="str">
        <f>+'Ke chi tiet ha the'!$B$99</f>
        <v>TBA Khánh Hà 25</v>
      </c>
      <c r="J6" s="165" t="str">
        <f>+'Ke chi tiet ha the'!$B$158</f>
        <v>TBA Khánh Hà 26</v>
      </c>
      <c r="K6" s="165" t="str">
        <f>+'Ke chi tiet ha the'!$B$202</f>
        <v>TBA Hòa Bình 14</v>
      </c>
      <c r="L6" s="397"/>
      <c r="M6" s="166"/>
      <c r="N6" s="166"/>
      <c r="O6" s="166"/>
    </row>
    <row r="7" spans="1:19" ht="18.75" customHeight="1">
      <c r="B7" s="167" t="s">
        <v>1</v>
      </c>
      <c r="C7" s="168" t="s">
        <v>487</v>
      </c>
      <c r="D7" s="169"/>
      <c r="E7" s="170"/>
      <c r="F7" s="169"/>
      <c r="G7" s="169"/>
      <c r="H7" s="169"/>
      <c r="I7" s="169"/>
      <c r="J7" s="169"/>
      <c r="K7" s="169"/>
      <c r="L7" s="170"/>
      <c r="M7" s="157"/>
      <c r="N7" s="171"/>
      <c r="O7" s="172"/>
      <c r="P7" s="173"/>
      <c r="Q7" s="173"/>
      <c r="R7" s="173"/>
    </row>
    <row r="8" spans="1:19" s="174" customFormat="1" ht="15.75">
      <c r="B8" s="175" t="s">
        <v>77</v>
      </c>
      <c r="C8" s="168" t="s">
        <v>488</v>
      </c>
      <c r="D8" s="176"/>
      <c r="E8" s="177"/>
      <c r="F8" s="178"/>
      <c r="G8" s="179"/>
      <c r="H8" s="179"/>
      <c r="I8" s="179"/>
      <c r="J8" s="179"/>
      <c r="K8" s="179"/>
      <c r="L8" s="180"/>
      <c r="M8" s="181"/>
      <c r="N8" s="182"/>
      <c r="Q8" s="183"/>
    </row>
    <row r="9" spans="1:19" s="300" customFormat="1" ht="20.25" customHeight="1">
      <c r="A9" s="300" t="s">
        <v>1157</v>
      </c>
      <c r="B9" s="301">
        <f>IF(F9&lt;&gt;0,MAX($B8:B$8)+1,0)</f>
        <v>1</v>
      </c>
      <c r="C9" s="302" t="s">
        <v>1160</v>
      </c>
      <c r="D9" s="303" t="s">
        <v>1157</v>
      </c>
      <c r="E9" s="303" t="s">
        <v>81</v>
      </c>
      <c r="F9" s="188">
        <f>SUM(G9:K9)</f>
        <v>1105.95</v>
      </c>
      <c r="G9" s="304">
        <f>+'Ke chi tiet ha the'!$P$67*1.01</f>
        <v>207.05</v>
      </c>
      <c r="H9" s="304">
        <f>+'Ke chi tiet ha the'!$P$6*1.01</f>
        <v>348.45</v>
      </c>
      <c r="I9" s="304">
        <f>+'Ke chi tiet ha the'!$P$99*1.01</f>
        <v>370.67</v>
      </c>
      <c r="J9" s="304">
        <f>+'Ke chi tiet ha the'!$P$158*1.01</f>
        <v>0</v>
      </c>
      <c r="K9" s="304">
        <f>+'Ke chi tiet ha the'!$P$202*1.01</f>
        <v>179.78</v>
      </c>
      <c r="L9" s="234"/>
      <c r="N9" s="305"/>
      <c r="O9" s="306"/>
      <c r="P9" s="173"/>
      <c r="Q9" s="173"/>
      <c r="R9" s="173"/>
    </row>
    <row r="10" spans="1:19" s="300" customFormat="1" ht="20.25" customHeight="1">
      <c r="A10" s="300" t="s">
        <v>1158</v>
      </c>
      <c r="B10" s="301">
        <f>IF(F10&lt;&gt;0,MAX($B9:B$9)+1,0)</f>
        <v>2</v>
      </c>
      <c r="C10" s="302" t="s">
        <v>1161</v>
      </c>
      <c r="D10" s="303" t="s">
        <v>1158</v>
      </c>
      <c r="E10" s="303" t="s">
        <v>86</v>
      </c>
      <c r="F10" s="188">
        <f t="shared" ref="F10:F23" si="1">SUM(G10:K10)</f>
        <v>42</v>
      </c>
      <c r="G10" s="304">
        <f>+'Ke chi tiet ha the'!$Q$67</f>
        <v>10</v>
      </c>
      <c r="H10" s="304">
        <f>+'Ke chi tiet ha the'!$Q$6</f>
        <v>10</v>
      </c>
      <c r="I10" s="304">
        <f>+'Ke chi tiet ha the'!$Q$99</f>
        <v>10</v>
      </c>
      <c r="J10" s="304">
        <f>+'Ke chi tiet ha the'!$Q$158</f>
        <v>0</v>
      </c>
      <c r="K10" s="304">
        <f>+'Ke chi tiet ha the'!$Q$202</f>
        <v>12</v>
      </c>
      <c r="L10" s="234"/>
      <c r="N10" s="305"/>
      <c r="O10" s="306"/>
      <c r="P10" s="173"/>
      <c r="Q10" s="173"/>
      <c r="R10" s="173"/>
    </row>
    <row r="11" spans="1:19" s="307" customFormat="1" ht="18.75" customHeight="1">
      <c r="A11" s="307" t="s">
        <v>1159</v>
      </c>
      <c r="B11" s="301">
        <f>IF(F11&lt;&gt;0,MAX($B$9:B10)+1,0)</f>
        <v>0</v>
      </c>
      <c r="C11" s="302" t="s">
        <v>1162</v>
      </c>
      <c r="D11" s="303" t="s">
        <v>1159</v>
      </c>
      <c r="E11" s="303" t="s">
        <v>86</v>
      </c>
      <c r="F11" s="188">
        <f t="shared" si="1"/>
        <v>0</v>
      </c>
      <c r="G11" s="304">
        <f>+'Ke chi tiet ha the'!$R$67</f>
        <v>0</v>
      </c>
      <c r="H11" s="304">
        <f>+'Ke chi tiet ha the'!$R$6</f>
        <v>0</v>
      </c>
      <c r="I11" s="304">
        <f>+'Ke chi tiet ha the'!$R$99</f>
        <v>0</v>
      </c>
      <c r="J11" s="304">
        <f>+'Ke chi tiet ha the'!$R$158</f>
        <v>0</v>
      </c>
      <c r="K11" s="304">
        <f>+'Ke chi tiet ha the'!$R$202</f>
        <v>0</v>
      </c>
      <c r="L11" s="234"/>
      <c r="M11" s="300"/>
      <c r="N11" s="305"/>
      <c r="O11" s="306"/>
      <c r="P11" s="173"/>
      <c r="Q11" s="173"/>
      <c r="R11" s="173"/>
      <c r="S11" s="300"/>
    </row>
    <row r="12" spans="1:19" ht="20.25" customHeight="1">
      <c r="A12" s="157" t="s">
        <v>103</v>
      </c>
      <c r="B12" s="184">
        <f>IF(F12&lt;&gt;0,MAX($B$9:B11)+1,0)</f>
        <v>3</v>
      </c>
      <c r="C12" s="185" t="s">
        <v>102</v>
      </c>
      <c r="D12" s="186" t="s">
        <v>103</v>
      </c>
      <c r="E12" s="187" t="s">
        <v>81</v>
      </c>
      <c r="F12" s="188">
        <f t="shared" si="1"/>
        <v>857</v>
      </c>
      <c r="G12" s="189">
        <f>+'Ke chi tiet ha the'!$CO$67</f>
        <v>175</v>
      </c>
      <c r="H12" s="189">
        <f>+'Ke chi tiet ha the'!$CO$6</f>
        <v>315</v>
      </c>
      <c r="I12" s="189">
        <f>+'Ke chi tiet ha the'!$CO$99</f>
        <v>327</v>
      </c>
      <c r="J12" s="189">
        <f>+'Ke chi tiet ha the'!$CO$158</f>
        <v>0</v>
      </c>
      <c r="K12" s="189">
        <f>+'Ke chi tiet ha the'!$CO$202</f>
        <v>40</v>
      </c>
      <c r="L12" s="180"/>
      <c r="M12" s="157"/>
      <c r="N12" s="171"/>
      <c r="O12" s="172"/>
      <c r="P12" s="173"/>
      <c r="Q12" s="173"/>
      <c r="R12" s="173"/>
    </row>
    <row r="13" spans="1:19" ht="20.25" customHeight="1">
      <c r="A13" s="157" t="s">
        <v>489</v>
      </c>
      <c r="B13" s="184">
        <f>IF(F13&lt;&gt;0,MAX($B$9:B12)+1,0)</f>
        <v>4</v>
      </c>
      <c r="C13" s="185" t="s">
        <v>1131</v>
      </c>
      <c r="D13" s="187" t="s">
        <v>489</v>
      </c>
      <c r="E13" s="187" t="s">
        <v>86</v>
      </c>
      <c r="F13" s="188">
        <f t="shared" si="1"/>
        <v>5</v>
      </c>
      <c r="G13" s="189">
        <f>+'Ke chi tiet ha the'!$BI$67</f>
        <v>2</v>
      </c>
      <c r="H13" s="189">
        <f>+'Ke chi tiet ha the'!$BI$6</f>
        <v>1</v>
      </c>
      <c r="I13" s="189">
        <f>+'Ke chi tiet ha the'!$BI$99</f>
        <v>1</v>
      </c>
      <c r="J13" s="189">
        <f>+'Ke chi tiet ha the'!$BI$158</f>
        <v>0</v>
      </c>
      <c r="K13" s="189">
        <f>+'Ke chi tiet ha the'!$BI$202</f>
        <v>1</v>
      </c>
      <c r="L13" s="180"/>
      <c r="M13" s="157">
        <v>33.15</v>
      </c>
      <c r="N13" s="171"/>
      <c r="O13" s="172"/>
      <c r="P13" s="173"/>
      <c r="Q13" s="173"/>
      <c r="R13" s="173"/>
    </row>
    <row r="14" spans="1:19" s="346" customFormat="1" ht="20.25" customHeight="1">
      <c r="A14" s="338" t="s">
        <v>1186</v>
      </c>
      <c r="B14" s="339">
        <f>IF(F14&lt;&gt;0,MAX($B$9:B13)+1,0)</f>
        <v>5</v>
      </c>
      <c r="C14" s="340" t="s">
        <v>1185</v>
      </c>
      <c r="D14" s="341" t="s">
        <v>1186</v>
      </c>
      <c r="E14" s="341" t="s">
        <v>81</v>
      </c>
      <c r="F14" s="343">
        <f t="shared" si="1"/>
        <v>4</v>
      </c>
      <c r="G14" s="344">
        <f>+'Ke chi tiet ha the'!$I$67</f>
        <v>0</v>
      </c>
      <c r="H14" s="344">
        <f>+'Ke chi tiet ha the'!$I$6</f>
        <v>0</v>
      </c>
      <c r="I14" s="344">
        <f>+'Ke chi tiet ha the'!$I$99</f>
        <v>4</v>
      </c>
      <c r="J14" s="344">
        <f>+'Ke chi tiet ha the'!$I$158</f>
        <v>0</v>
      </c>
      <c r="K14" s="344">
        <f>+'Ke chi tiet ha the'!$I$202</f>
        <v>0</v>
      </c>
      <c r="L14" s="345" t="s">
        <v>1156</v>
      </c>
      <c r="M14" s="346">
        <v>0.24099999999999999</v>
      </c>
      <c r="N14" s="347">
        <v>9</v>
      </c>
      <c r="O14" s="348"/>
      <c r="P14" s="349"/>
      <c r="Q14" s="349"/>
      <c r="R14" s="349"/>
    </row>
    <row r="15" spans="1:19" ht="20.25" customHeight="1">
      <c r="A15" s="309" t="s">
        <v>1097</v>
      </c>
      <c r="B15" s="184">
        <f>IF(F15&lt;&gt;0,MAX($B$9:B14)+1,0)</f>
        <v>6</v>
      </c>
      <c r="C15" s="308" t="s">
        <v>1129</v>
      </c>
      <c r="D15" s="303" t="s">
        <v>1097</v>
      </c>
      <c r="E15" s="303" t="s">
        <v>81</v>
      </c>
      <c r="F15" s="188">
        <f t="shared" si="1"/>
        <v>20</v>
      </c>
      <c r="G15" s="189">
        <f>+'Ke chi tiet ha the'!$J$67</f>
        <v>0</v>
      </c>
      <c r="H15" s="189">
        <f>+'Ke chi tiet ha the'!$J$6</f>
        <v>0</v>
      </c>
      <c r="I15" s="189">
        <f>+'Ke chi tiet ha the'!$J$99</f>
        <v>0</v>
      </c>
      <c r="J15" s="189">
        <f>+'Ke chi tiet ha the'!$J$158</f>
        <v>0</v>
      </c>
      <c r="K15" s="189">
        <f>+'Ke chi tiet ha the'!$J$202</f>
        <v>20</v>
      </c>
      <c r="L15" s="180"/>
      <c r="M15" s="157">
        <v>0.28899999999999998</v>
      </c>
      <c r="N15" s="171">
        <v>18</v>
      </c>
      <c r="O15" s="172"/>
      <c r="P15" s="173"/>
      <c r="Q15" s="173"/>
      <c r="R15" s="173"/>
    </row>
    <row r="16" spans="1:19" ht="20.25" customHeight="1">
      <c r="A16" s="309" t="s">
        <v>1098</v>
      </c>
      <c r="B16" s="184">
        <f>IF(F16&lt;&gt;0,MAX($B$9:B15)+1,0)</f>
        <v>7</v>
      </c>
      <c r="C16" s="308" t="s">
        <v>1095</v>
      </c>
      <c r="D16" s="303" t="s">
        <v>1098</v>
      </c>
      <c r="E16" s="303" t="s">
        <v>81</v>
      </c>
      <c r="F16" s="188">
        <f t="shared" si="1"/>
        <v>22</v>
      </c>
      <c r="G16" s="189">
        <f>+'Ke chi tiet ha the'!$K$67</f>
        <v>0</v>
      </c>
      <c r="H16" s="189">
        <f>+'Ke chi tiet ha the'!$K$6</f>
        <v>0</v>
      </c>
      <c r="I16" s="189">
        <f>+'Ke chi tiet ha the'!$K$99</f>
        <v>0</v>
      </c>
      <c r="J16" s="189">
        <f>+'Ke chi tiet ha the'!$K$158</f>
        <v>0</v>
      </c>
      <c r="K16" s="189">
        <f>+'Ke chi tiet ha the'!$K$202</f>
        <v>22</v>
      </c>
      <c r="L16" s="180"/>
      <c r="M16" s="157">
        <v>0.28399999999999997</v>
      </c>
      <c r="N16" s="171">
        <v>18</v>
      </c>
      <c r="O16" s="172"/>
      <c r="P16" s="173"/>
      <c r="Q16" s="173"/>
      <c r="R16" s="173"/>
    </row>
    <row r="17" spans="1:19" s="300" customFormat="1" ht="20.25" customHeight="1">
      <c r="A17" s="309" t="s">
        <v>1099</v>
      </c>
      <c r="B17" s="184">
        <f>IF(F17&lt;&gt;0,MAX($B$9:B16)+1,0)</f>
        <v>8</v>
      </c>
      <c r="C17" s="308" t="s">
        <v>1092</v>
      </c>
      <c r="D17" s="303" t="s">
        <v>1099</v>
      </c>
      <c r="E17" s="303" t="s">
        <v>81</v>
      </c>
      <c r="F17" s="188">
        <f t="shared" si="1"/>
        <v>37</v>
      </c>
      <c r="G17" s="304">
        <f>+'Ke chi tiet ha the'!$L$67</f>
        <v>37</v>
      </c>
      <c r="H17" s="304">
        <f>+'Ke chi tiet ha the'!$L$6</f>
        <v>0</v>
      </c>
      <c r="I17" s="304">
        <f>+'Ke chi tiet ha the'!$L$99</f>
        <v>0</v>
      </c>
      <c r="J17" s="304">
        <f>+'Ke chi tiet ha the'!$L$158</f>
        <v>0</v>
      </c>
      <c r="K17" s="304">
        <f>+'Ke chi tiet ha the'!$L$202</f>
        <v>0</v>
      </c>
      <c r="L17" s="180"/>
      <c r="M17" s="157">
        <v>0.27400000000000002</v>
      </c>
      <c r="N17" s="305">
        <v>18</v>
      </c>
      <c r="O17" s="306"/>
      <c r="P17" s="173"/>
      <c r="Q17" s="173"/>
      <c r="R17" s="173"/>
    </row>
    <row r="18" spans="1:19" s="300" customFormat="1" ht="20.25" customHeight="1">
      <c r="A18" s="309" t="s">
        <v>1100</v>
      </c>
      <c r="B18" s="184">
        <f>IF(F18&lt;&gt;0,MAX($B$9:B17)+1,0)</f>
        <v>9</v>
      </c>
      <c r="C18" s="308" t="s">
        <v>1096</v>
      </c>
      <c r="D18" s="303" t="s">
        <v>1100</v>
      </c>
      <c r="E18" s="303" t="s">
        <v>81</v>
      </c>
      <c r="F18" s="188">
        <f t="shared" si="1"/>
        <v>2</v>
      </c>
      <c r="G18" s="304">
        <f>+'Ke chi tiet ha the'!$M$67</f>
        <v>0</v>
      </c>
      <c r="H18" s="304">
        <f>+'Ke chi tiet ha the'!$M$6</f>
        <v>0</v>
      </c>
      <c r="I18" s="304">
        <f>+'Ke chi tiet ha the'!$M$99</f>
        <v>0</v>
      </c>
      <c r="J18" s="304">
        <f>+'Ke chi tiet ha the'!$M$158</f>
        <v>0</v>
      </c>
      <c r="K18" s="304">
        <f>+'Ke chi tiet ha the'!$M$202</f>
        <v>2</v>
      </c>
      <c r="L18" s="180"/>
      <c r="M18" s="300">
        <v>0.26400000000000001</v>
      </c>
      <c r="N18" s="305">
        <v>18</v>
      </c>
      <c r="O18" s="306"/>
      <c r="P18" s="173"/>
      <c r="Q18" s="173"/>
      <c r="R18" s="173"/>
    </row>
    <row r="19" spans="1:19" s="300" customFormat="1" ht="20.25" customHeight="1">
      <c r="A19" s="231" t="s">
        <v>1088</v>
      </c>
      <c r="B19" s="184">
        <f>IF(F19&lt;&gt;0,MAX($B$9:B18)+1,0)</f>
        <v>10</v>
      </c>
      <c r="C19" s="308" t="s">
        <v>17</v>
      </c>
      <c r="D19" s="33" t="s">
        <v>1088</v>
      </c>
      <c r="E19" s="30" t="s">
        <v>19</v>
      </c>
      <c r="F19" s="188">
        <f t="shared" si="1"/>
        <v>23.658000000000001</v>
      </c>
      <c r="G19" s="304">
        <f>+$G$15*$M$15+$G$16*$M$16+$G$17*$M$17+$G$18*$M$18+$G$14*$M$14</f>
        <v>10.138000000000002</v>
      </c>
      <c r="H19" s="304">
        <f>+$H$15*$M$15+$H$16*$M$16+$H$17*$M$17+$H$18*$M$18+$H$14*$M$14</f>
        <v>0</v>
      </c>
      <c r="I19" s="304">
        <f>+$I$15*$M$15+$I$16*$M$16+$I$17*$M$17+$I$18*$M$18+$I$14*$M$14</f>
        <v>0.96399999999999997</v>
      </c>
      <c r="J19" s="304">
        <f>+$J$15*$M$15+$J$16*$M$16+$J$17*$M$17+$J$18*$M$18+$J$14*$M$14</f>
        <v>0</v>
      </c>
      <c r="K19" s="304">
        <f>+$K$15*$M$15+$K$16*$M$16+$K$17*$M$17+$K$18*$M$18+$K$14*$M$14</f>
        <v>12.555999999999999</v>
      </c>
      <c r="L19" s="180"/>
      <c r="N19" s="305"/>
      <c r="O19" s="306"/>
      <c r="P19" s="173"/>
      <c r="Q19" s="173"/>
      <c r="R19" s="173"/>
    </row>
    <row r="20" spans="1:19" s="300" customFormat="1" ht="20.25" customHeight="1">
      <c r="A20" s="231" t="s">
        <v>1091</v>
      </c>
      <c r="B20" s="184">
        <f>IF(F20&lt;&gt;0,MAX($B$9:B19)+1,0)</f>
        <v>11</v>
      </c>
      <c r="C20" s="32" t="s">
        <v>45</v>
      </c>
      <c r="D20" s="33" t="s">
        <v>1091</v>
      </c>
      <c r="E20" s="30" t="s">
        <v>143</v>
      </c>
      <c r="F20" s="188">
        <f t="shared" si="1"/>
        <v>1494</v>
      </c>
      <c r="G20" s="304">
        <f>+$G$15*$N$15+$G$16*$N$16+$G$17*$N$17+$G$18*$N$18+$G$14*$N$14</f>
        <v>666</v>
      </c>
      <c r="H20" s="304">
        <f>+$H$15*$N$15+$H$16*$N$16+$H$17*$N$17+$H$18*$N$18+$H$14*$N$14</f>
        <v>0</v>
      </c>
      <c r="I20" s="304">
        <f>+$I$15*$N$15+$I$16*$N$16+$I$17*$N$17+$I$18*$N$18+$I$14*$N$14</f>
        <v>36</v>
      </c>
      <c r="J20" s="304">
        <f>+$J$15*$N$15+$J$16*$N$16+$J$17*$N$17+$J$18*$N$18+$J$14*$N$14</f>
        <v>0</v>
      </c>
      <c r="K20" s="304">
        <f>+$K$15*$N$15+$K$16*$N$16+$K$17*$N$17+$K$18*$N$18+$K$14*$N$14</f>
        <v>792</v>
      </c>
      <c r="L20" s="180"/>
      <c r="N20" s="305"/>
      <c r="O20" s="32"/>
      <c r="P20" s="173"/>
      <c r="Q20" s="173"/>
      <c r="R20" s="173"/>
    </row>
    <row r="21" spans="1:19" s="300" customFormat="1" ht="20.25" customHeight="1">
      <c r="A21" s="231" t="s">
        <v>1090</v>
      </c>
      <c r="B21" s="184">
        <f>IF(F21&lt;&gt;0,MAX($B$9:B20)+1,0)</f>
        <v>12</v>
      </c>
      <c r="C21" s="32" t="s">
        <v>1089</v>
      </c>
      <c r="D21" s="33" t="s">
        <v>1090</v>
      </c>
      <c r="E21" s="187" t="s">
        <v>81</v>
      </c>
      <c r="F21" s="188">
        <f t="shared" si="1"/>
        <v>166</v>
      </c>
      <c r="G21" s="304">
        <f>+SUM(G15:G18)*2+G14*1</f>
        <v>74</v>
      </c>
      <c r="H21" s="304">
        <f t="shared" ref="H21:K21" si="2">+SUM(H15:H18)*2+H14*1</f>
        <v>0</v>
      </c>
      <c r="I21" s="304">
        <f t="shared" si="2"/>
        <v>4</v>
      </c>
      <c r="J21" s="304">
        <f t="shared" si="2"/>
        <v>0</v>
      </c>
      <c r="K21" s="304">
        <f t="shared" si="2"/>
        <v>88</v>
      </c>
      <c r="L21" s="180"/>
      <c r="N21" s="231"/>
      <c r="O21" s="306"/>
      <c r="P21" s="173"/>
      <c r="Q21" s="173"/>
      <c r="R21" s="173"/>
    </row>
    <row r="22" spans="1:19" s="300" customFormat="1" ht="20.25" customHeight="1">
      <c r="A22" s="231" t="s">
        <v>31</v>
      </c>
      <c r="B22" s="184">
        <f>IF(F22&lt;&gt;0,MAX($B$9:B21)+1,0)</f>
        <v>13</v>
      </c>
      <c r="C22" s="32" t="s">
        <v>30</v>
      </c>
      <c r="D22" s="33" t="s">
        <v>31</v>
      </c>
      <c r="E22" s="30" t="s">
        <v>76</v>
      </c>
      <c r="F22" s="188">
        <f t="shared" si="1"/>
        <v>5.9</v>
      </c>
      <c r="G22" s="304">
        <f>+'Ke chi tiet ha the'!$O$67</f>
        <v>3.7</v>
      </c>
      <c r="H22" s="304">
        <f>+'Ke chi tiet ha the'!$O$6</f>
        <v>0</v>
      </c>
      <c r="I22" s="304">
        <f>+'Ke chi tiet ha the'!$O$99</f>
        <v>0</v>
      </c>
      <c r="J22" s="304">
        <f>+'Ke chi tiet ha the'!$O$158</f>
        <v>0</v>
      </c>
      <c r="K22" s="304">
        <f>+'Ke chi tiet ha the'!$O$202</f>
        <v>2.2000000000000002</v>
      </c>
      <c r="L22" s="180"/>
      <c r="N22" s="305"/>
      <c r="O22" s="306"/>
      <c r="P22" s="173"/>
      <c r="Q22" s="173"/>
      <c r="R22" s="173"/>
    </row>
    <row r="23" spans="1:19" s="300" customFormat="1" ht="20.25" customHeight="1">
      <c r="A23" s="231" t="s">
        <v>33</v>
      </c>
      <c r="B23" s="184">
        <f>IF(F23&lt;&gt;0,MAX($B$9:B22)+1,0)</f>
        <v>14</v>
      </c>
      <c r="C23" s="32" t="s">
        <v>32</v>
      </c>
      <c r="D23" s="33" t="s">
        <v>33</v>
      </c>
      <c r="E23" s="30" t="s">
        <v>76</v>
      </c>
      <c r="F23" s="188">
        <f t="shared" si="1"/>
        <v>2</v>
      </c>
      <c r="G23" s="304">
        <f>+'Ke chi tiet ha the'!$N$67</f>
        <v>0</v>
      </c>
      <c r="H23" s="304">
        <f>+'Ke chi tiet ha the'!$N$6</f>
        <v>0</v>
      </c>
      <c r="I23" s="304">
        <f>+'Ke chi tiet ha the'!$N$99</f>
        <v>0</v>
      </c>
      <c r="J23" s="304">
        <f>+'Ke chi tiet ha the'!$N$158</f>
        <v>0</v>
      </c>
      <c r="K23" s="304">
        <f>+'Ke chi tiet ha the'!$N$202</f>
        <v>2</v>
      </c>
      <c r="L23" s="180"/>
      <c r="N23" s="305"/>
      <c r="O23" s="306"/>
      <c r="P23" s="173"/>
      <c r="Q23" s="173"/>
      <c r="R23" s="173"/>
    </row>
    <row r="24" spans="1:19" ht="18.75" customHeight="1">
      <c r="B24" s="167" t="s">
        <v>0</v>
      </c>
      <c r="C24" s="168" t="s">
        <v>490</v>
      </c>
      <c r="D24" s="169"/>
      <c r="E24" s="170"/>
      <c r="F24" s="169"/>
      <c r="G24" s="169"/>
      <c r="H24" s="169"/>
      <c r="I24" s="169"/>
      <c r="J24" s="169"/>
      <c r="K24" s="169"/>
      <c r="L24" s="170"/>
      <c r="M24" s="157"/>
      <c r="N24" s="171"/>
      <c r="O24" s="172"/>
      <c r="P24" s="173"/>
      <c r="Q24" s="173"/>
      <c r="R24" s="173"/>
    </row>
    <row r="25" spans="1:19" s="174" customFormat="1" ht="15.75">
      <c r="B25" s="190" t="s">
        <v>39</v>
      </c>
      <c r="C25" s="64" t="s">
        <v>491</v>
      </c>
      <c r="D25" s="176"/>
      <c r="E25" s="177"/>
      <c r="F25" s="178"/>
      <c r="G25" s="179"/>
      <c r="H25" s="179"/>
      <c r="I25" s="179"/>
      <c r="J25" s="179"/>
      <c r="K25" s="179"/>
      <c r="L25" s="180"/>
      <c r="M25" s="181"/>
      <c r="N25" s="182"/>
      <c r="Q25" s="183"/>
    </row>
    <row r="26" spans="1:19" s="113" customFormat="1" ht="18.75" customHeight="1">
      <c r="A26" s="113" t="s">
        <v>492</v>
      </c>
      <c r="B26" s="184">
        <f>IF(F26&lt;&gt;0,MAX($B$24:B25)+1,0)</f>
        <v>1</v>
      </c>
      <c r="C26" s="191" t="s">
        <v>493</v>
      </c>
      <c r="D26" s="187" t="s">
        <v>492</v>
      </c>
      <c r="E26" s="192" t="s">
        <v>76</v>
      </c>
      <c r="F26" s="188">
        <f t="shared" ref="F26:F96" si="3">SUM(G26:K26)</f>
        <v>1</v>
      </c>
      <c r="G26" s="189">
        <f t="shared" ref="G26:K29" si="4">+G32+G38</f>
        <v>0</v>
      </c>
      <c r="H26" s="189">
        <f t="shared" si="4"/>
        <v>1</v>
      </c>
      <c r="I26" s="189">
        <f t="shared" si="4"/>
        <v>0</v>
      </c>
      <c r="J26" s="189">
        <f t="shared" si="4"/>
        <v>0</v>
      </c>
      <c r="K26" s="189">
        <f t="shared" si="4"/>
        <v>0</v>
      </c>
      <c r="L26" s="180"/>
      <c r="M26" s="157"/>
      <c r="N26" s="171"/>
      <c r="O26" s="172"/>
      <c r="P26" s="173"/>
      <c r="Q26" s="173"/>
      <c r="R26" s="173"/>
      <c r="S26" s="157"/>
    </row>
    <row r="27" spans="1:19" ht="20.25" customHeight="1">
      <c r="A27" s="157" t="s">
        <v>494</v>
      </c>
      <c r="B27" s="184">
        <f>IF(F27&lt;&gt;0,MAX($B$24:B26)+1,0)</f>
        <v>2</v>
      </c>
      <c r="C27" s="191" t="s">
        <v>495</v>
      </c>
      <c r="D27" s="187" t="s">
        <v>494</v>
      </c>
      <c r="E27" s="192" t="s">
        <v>76</v>
      </c>
      <c r="F27" s="188">
        <f t="shared" si="3"/>
        <v>20</v>
      </c>
      <c r="G27" s="189">
        <f t="shared" si="4"/>
        <v>0</v>
      </c>
      <c r="H27" s="189">
        <f t="shared" si="4"/>
        <v>10</v>
      </c>
      <c r="I27" s="189">
        <f t="shared" si="4"/>
        <v>6</v>
      </c>
      <c r="J27" s="189">
        <f t="shared" si="4"/>
        <v>3</v>
      </c>
      <c r="K27" s="189">
        <f t="shared" si="4"/>
        <v>1</v>
      </c>
      <c r="L27" s="180"/>
      <c r="M27" s="157"/>
      <c r="N27" s="171"/>
      <c r="O27" s="172"/>
      <c r="P27" s="173"/>
      <c r="Q27" s="173"/>
      <c r="R27" s="173"/>
    </row>
    <row r="28" spans="1:19" ht="20.25" customHeight="1">
      <c r="A28" s="157" t="s">
        <v>496</v>
      </c>
      <c r="B28" s="184">
        <f>IF(F28&lt;&gt;0,MAX($B$24:B27)+1,0)</f>
        <v>3</v>
      </c>
      <c r="C28" s="191" t="s">
        <v>497</v>
      </c>
      <c r="D28" s="187" t="s">
        <v>496</v>
      </c>
      <c r="E28" s="192" t="s">
        <v>76</v>
      </c>
      <c r="F28" s="188">
        <f t="shared" si="3"/>
        <v>20</v>
      </c>
      <c r="G28" s="189">
        <f t="shared" si="4"/>
        <v>2</v>
      </c>
      <c r="H28" s="189">
        <f t="shared" si="4"/>
        <v>3</v>
      </c>
      <c r="I28" s="189">
        <f t="shared" si="4"/>
        <v>0</v>
      </c>
      <c r="J28" s="189">
        <f t="shared" si="4"/>
        <v>6</v>
      </c>
      <c r="K28" s="189">
        <f t="shared" si="4"/>
        <v>9</v>
      </c>
      <c r="L28" s="180"/>
      <c r="M28" s="157"/>
      <c r="N28" s="171"/>
      <c r="O28" s="172"/>
      <c r="P28" s="173"/>
      <c r="Q28" s="173"/>
      <c r="R28" s="173"/>
    </row>
    <row r="29" spans="1:19" ht="20.25" customHeight="1">
      <c r="A29" s="157" t="s">
        <v>498</v>
      </c>
      <c r="B29" s="184">
        <f>IF(F29&lt;&gt;0,MAX($B$24:B28)+1,0)</f>
        <v>4</v>
      </c>
      <c r="C29" s="191" t="s">
        <v>499</v>
      </c>
      <c r="D29" s="187" t="s">
        <v>498</v>
      </c>
      <c r="E29" s="192" t="s">
        <v>76</v>
      </c>
      <c r="F29" s="188">
        <f t="shared" si="3"/>
        <v>11</v>
      </c>
      <c r="G29" s="189">
        <f t="shared" si="4"/>
        <v>4</v>
      </c>
      <c r="H29" s="189">
        <f t="shared" si="4"/>
        <v>4</v>
      </c>
      <c r="I29" s="189">
        <f t="shared" si="4"/>
        <v>1</v>
      </c>
      <c r="J29" s="189">
        <f t="shared" si="4"/>
        <v>1</v>
      </c>
      <c r="K29" s="189">
        <f t="shared" si="4"/>
        <v>1</v>
      </c>
      <c r="L29" s="180"/>
      <c r="M29" s="157"/>
      <c r="N29" s="171"/>
      <c r="O29" s="172"/>
      <c r="P29" s="173"/>
      <c r="Q29" s="173"/>
      <c r="R29" s="173"/>
    </row>
    <row r="30" spans="1:19" s="346" customFormat="1" ht="20.25" customHeight="1">
      <c r="A30" s="346" t="s">
        <v>1214</v>
      </c>
      <c r="B30" s="339">
        <f>IF(F30&lt;&gt;0,MAX($B$24:B29)+1,0)</f>
        <v>5</v>
      </c>
      <c r="C30" s="312" t="s">
        <v>1215</v>
      </c>
      <c r="D30" s="341" t="s">
        <v>1214</v>
      </c>
      <c r="E30" s="342" t="s">
        <v>76</v>
      </c>
      <c r="F30" s="343">
        <f t="shared" ref="F30:F31" si="5">SUM(G30:K30)</f>
        <v>2</v>
      </c>
      <c r="G30" s="344">
        <f>+G36</f>
        <v>0</v>
      </c>
      <c r="H30" s="344">
        <f t="shared" ref="H30:K30" si="6">+H36</f>
        <v>0</v>
      </c>
      <c r="I30" s="344">
        <f t="shared" si="6"/>
        <v>2</v>
      </c>
      <c r="J30" s="344">
        <f t="shared" si="6"/>
        <v>0</v>
      </c>
      <c r="K30" s="344">
        <f t="shared" si="6"/>
        <v>0</v>
      </c>
      <c r="L30" s="373" t="s">
        <v>1206</v>
      </c>
      <c r="N30" s="347"/>
      <c r="O30" s="348"/>
      <c r="P30" s="349"/>
      <c r="Q30" s="349"/>
      <c r="R30" s="349"/>
    </row>
    <row r="31" spans="1:19" s="346" customFormat="1" ht="20.25" customHeight="1">
      <c r="A31" s="346" t="s">
        <v>1208</v>
      </c>
      <c r="B31" s="339">
        <f>IF(F31&lt;&gt;0,MAX($B$24:B30)+1,0)</f>
        <v>6</v>
      </c>
      <c r="C31" s="312" t="s">
        <v>826</v>
      </c>
      <c r="D31" s="341" t="s">
        <v>1208</v>
      </c>
      <c r="E31" s="342" t="s">
        <v>76</v>
      </c>
      <c r="F31" s="343">
        <f t="shared" si="5"/>
        <v>4</v>
      </c>
      <c r="G31" s="344">
        <f>+G37</f>
        <v>0</v>
      </c>
      <c r="H31" s="344">
        <f t="shared" ref="H31:K31" si="7">+H37</f>
        <v>0</v>
      </c>
      <c r="I31" s="344">
        <f t="shared" si="7"/>
        <v>4</v>
      </c>
      <c r="J31" s="344">
        <f t="shared" si="7"/>
        <v>0</v>
      </c>
      <c r="K31" s="344">
        <f t="shared" si="7"/>
        <v>0</v>
      </c>
      <c r="L31" s="373" t="s">
        <v>1206</v>
      </c>
      <c r="N31" s="347"/>
      <c r="O31" s="348"/>
      <c r="P31" s="349"/>
      <c r="Q31" s="349"/>
      <c r="R31" s="349"/>
    </row>
    <row r="32" spans="1:19" s="113" customFormat="1" ht="18.75" customHeight="1">
      <c r="A32" s="113" t="s">
        <v>500</v>
      </c>
      <c r="B32" s="301">
        <f>IF(F32&lt;&gt;0,MAX($B$24:B31)+1,0)</f>
        <v>7</v>
      </c>
      <c r="C32" s="191" t="s">
        <v>501</v>
      </c>
      <c r="D32" s="187" t="s">
        <v>502</v>
      </c>
      <c r="E32" s="192" t="s">
        <v>76</v>
      </c>
      <c r="F32" s="188">
        <f t="shared" si="3"/>
        <v>1</v>
      </c>
      <c r="G32" s="189">
        <f>+'Ke chi tiet ha the'!$Z$67</f>
        <v>0</v>
      </c>
      <c r="H32" s="189">
        <f>+'Ke chi tiet ha the'!$Z$6</f>
        <v>1</v>
      </c>
      <c r="I32" s="189">
        <f>+'Ke chi tiet ha the'!$Z$99</f>
        <v>0</v>
      </c>
      <c r="J32" s="189">
        <f>+'Ke chi tiet ha the'!$Z$158</f>
        <v>0</v>
      </c>
      <c r="K32" s="189">
        <f>+'Ke chi tiet ha the'!$Z$202</f>
        <v>0</v>
      </c>
      <c r="L32" s="180"/>
      <c r="M32" s="157"/>
      <c r="N32" s="171"/>
      <c r="O32" s="172"/>
      <c r="P32" s="173"/>
      <c r="Q32" s="173"/>
      <c r="R32" s="173"/>
      <c r="S32" s="157"/>
    </row>
    <row r="33" spans="1:19" s="113" customFormat="1" ht="18.75" customHeight="1">
      <c r="A33" s="113" t="s">
        <v>503</v>
      </c>
      <c r="B33" s="301">
        <f>IF(F33&lt;&gt;0,MAX($B$24:B32)+1,0)</f>
        <v>8</v>
      </c>
      <c r="C33" s="191" t="s">
        <v>504</v>
      </c>
      <c r="D33" s="187" t="s">
        <v>505</v>
      </c>
      <c r="E33" s="192" t="s">
        <v>76</v>
      </c>
      <c r="F33" s="188">
        <f t="shared" si="3"/>
        <v>20</v>
      </c>
      <c r="G33" s="189">
        <f>+'Ke chi tiet ha the'!$AA$67</f>
        <v>0</v>
      </c>
      <c r="H33" s="189">
        <f>+'Ke chi tiet ha the'!$AA$6</f>
        <v>10</v>
      </c>
      <c r="I33" s="189">
        <f>+'Ke chi tiet ha the'!$AA$99</f>
        <v>6</v>
      </c>
      <c r="J33" s="189">
        <f>+'Ke chi tiet ha the'!$AA$158</f>
        <v>3</v>
      </c>
      <c r="K33" s="189">
        <f>+'Ke chi tiet ha the'!$AA$202</f>
        <v>1</v>
      </c>
      <c r="L33" s="180"/>
      <c r="M33" s="157"/>
      <c r="N33" s="171"/>
      <c r="O33" s="172"/>
      <c r="P33" s="173"/>
      <c r="Q33" s="173"/>
      <c r="R33" s="173"/>
      <c r="S33" s="157"/>
    </row>
    <row r="34" spans="1:19" s="113" customFormat="1" ht="18.75" customHeight="1">
      <c r="A34" s="113" t="s">
        <v>506</v>
      </c>
      <c r="B34" s="301">
        <f>IF(F34&lt;&gt;0,MAX($B$24:B33)+1,0)</f>
        <v>9</v>
      </c>
      <c r="C34" s="191" t="s">
        <v>507</v>
      </c>
      <c r="D34" s="187" t="s">
        <v>508</v>
      </c>
      <c r="E34" s="192" t="s">
        <v>76</v>
      </c>
      <c r="F34" s="188">
        <f t="shared" si="3"/>
        <v>4</v>
      </c>
      <c r="G34" s="189">
        <f>+'Ke chi tiet ha the'!$AB$67</f>
        <v>0</v>
      </c>
      <c r="H34" s="189">
        <f>+'Ke chi tiet ha the'!$AB$6</f>
        <v>3</v>
      </c>
      <c r="I34" s="189">
        <f>+'Ke chi tiet ha the'!$AB$99</f>
        <v>0</v>
      </c>
      <c r="J34" s="189">
        <f>+'Ke chi tiet ha the'!$AB$158</f>
        <v>0</v>
      </c>
      <c r="K34" s="189">
        <f>+'Ke chi tiet ha the'!$AB$202</f>
        <v>1</v>
      </c>
      <c r="L34" s="180"/>
      <c r="M34" s="157"/>
      <c r="N34" s="171"/>
      <c r="O34" s="172"/>
      <c r="P34" s="173"/>
      <c r="Q34" s="173"/>
      <c r="R34" s="173"/>
      <c r="S34" s="157"/>
    </row>
    <row r="35" spans="1:19" s="113" customFormat="1" ht="18.75" customHeight="1">
      <c r="A35" s="113" t="s">
        <v>509</v>
      </c>
      <c r="B35" s="301">
        <f>IF(F35&lt;&gt;0,MAX($B$24:B34)+1,0)</f>
        <v>10</v>
      </c>
      <c r="C35" s="191" t="s">
        <v>510</v>
      </c>
      <c r="D35" s="187" t="s">
        <v>511</v>
      </c>
      <c r="E35" s="192" t="s">
        <v>76</v>
      </c>
      <c r="F35" s="188">
        <f t="shared" si="3"/>
        <v>5</v>
      </c>
      <c r="G35" s="189">
        <f>+'Ke chi tiet ha the'!$AC$67</f>
        <v>2</v>
      </c>
      <c r="H35" s="189">
        <f>+'Ke chi tiet ha the'!$AC$6</f>
        <v>2</v>
      </c>
      <c r="I35" s="189">
        <f>+'Ke chi tiet ha the'!$AC$99</f>
        <v>1</v>
      </c>
      <c r="J35" s="189">
        <f>+'Ke chi tiet ha the'!$AC$158</f>
        <v>0</v>
      </c>
      <c r="K35" s="189">
        <f>+'Ke chi tiet ha the'!$AC$202</f>
        <v>0</v>
      </c>
      <c r="L35" s="180"/>
      <c r="M35" s="157"/>
      <c r="N35" s="171"/>
      <c r="O35" s="172"/>
      <c r="P35" s="173"/>
      <c r="Q35" s="173"/>
      <c r="R35" s="173"/>
      <c r="S35" s="157"/>
    </row>
    <row r="36" spans="1:19" s="350" customFormat="1" ht="18.75" customHeight="1">
      <c r="A36" s="350" t="s">
        <v>1216</v>
      </c>
      <c r="B36" s="339">
        <f>IF(F36&lt;&gt;0,MAX($B$24:B35)+1,0)</f>
        <v>11</v>
      </c>
      <c r="C36" s="312" t="s">
        <v>1219</v>
      </c>
      <c r="D36" s="341" t="s">
        <v>1214</v>
      </c>
      <c r="E36" s="342" t="s">
        <v>76</v>
      </c>
      <c r="F36" s="188">
        <f t="shared" si="3"/>
        <v>2</v>
      </c>
      <c r="G36" s="189">
        <f>+'Ke chi tiet ha the'!$AH$67</f>
        <v>0</v>
      </c>
      <c r="H36" s="189">
        <f>+'Ke chi tiet ha the'!$AH$6</f>
        <v>0</v>
      </c>
      <c r="I36" s="189">
        <f>+'Ke chi tiet ha the'!$AH$99</f>
        <v>2</v>
      </c>
      <c r="J36" s="189">
        <f>+'Ke chi tiet ha the'!$AH$158</f>
        <v>0</v>
      </c>
      <c r="K36" s="189">
        <f>+'Ke chi tiet ha the'!$AH$202</f>
        <v>0</v>
      </c>
      <c r="L36" s="373" t="s">
        <v>1206</v>
      </c>
      <c r="M36" s="346"/>
      <c r="N36" s="347"/>
      <c r="O36" s="348"/>
      <c r="P36" s="349"/>
      <c r="Q36" s="349"/>
      <c r="R36" s="349"/>
      <c r="S36" s="346"/>
    </row>
    <row r="37" spans="1:19" s="350" customFormat="1" ht="18.75" customHeight="1">
      <c r="A37" s="350" t="s">
        <v>1204</v>
      </c>
      <c r="B37" s="339">
        <f>IF(F37&lt;&gt;0,MAX($B$24:B36)+1,0)</f>
        <v>12</v>
      </c>
      <c r="C37" s="374" t="s">
        <v>1207</v>
      </c>
      <c r="D37" s="341" t="s">
        <v>1205</v>
      </c>
      <c r="E37" s="342" t="s">
        <v>76</v>
      </c>
      <c r="F37" s="188">
        <f t="shared" si="3"/>
        <v>4</v>
      </c>
      <c r="G37" s="189">
        <f>+'Ke chi tiet ha the'!$AI$67</f>
        <v>0</v>
      </c>
      <c r="H37" s="189">
        <f>+'Ke chi tiet ha the'!$AI$6</f>
        <v>0</v>
      </c>
      <c r="I37" s="189">
        <f>+'Ke chi tiet ha the'!$AI$99</f>
        <v>4</v>
      </c>
      <c r="J37" s="189">
        <f>+'Ke chi tiet ha the'!$AI$158</f>
        <v>0</v>
      </c>
      <c r="K37" s="189">
        <f>+'Ke chi tiet ha the'!$AI$202</f>
        <v>0</v>
      </c>
      <c r="L37" s="373" t="s">
        <v>1156</v>
      </c>
      <c r="M37" s="346"/>
      <c r="N37" s="347"/>
      <c r="O37" s="348"/>
      <c r="P37" s="349"/>
      <c r="Q37" s="349"/>
      <c r="R37" s="349"/>
      <c r="S37" s="346"/>
    </row>
    <row r="38" spans="1:19" s="307" customFormat="1" ht="18.75" customHeight="1">
      <c r="A38" s="307" t="s">
        <v>512</v>
      </c>
      <c r="B38" s="301">
        <f>IF(F38&lt;&gt;0,MAX($B$24:B37)+1,0)</f>
        <v>0</v>
      </c>
      <c r="C38" s="302" t="s">
        <v>513</v>
      </c>
      <c r="D38" s="303" t="s">
        <v>514</v>
      </c>
      <c r="E38" s="311" t="s">
        <v>76</v>
      </c>
      <c r="F38" s="188">
        <f t="shared" si="3"/>
        <v>0</v>
      </c>
      <c r="G38" s="304">
        <f>+'Ke chi tiet ha the'!$AD$67</f>
        <v>0</v>
      </c>
      <c r="H38" s="304">
        <f>+'Ke chi tiet ha the'!$AD$6</f>
        <v>0</v>
      </c>
      <c r="I38" s="304">
        <f>+'Ke chi tiet ha the'!$AD$99</f>
        <v>0</v>
      </c>
      <c r="J38" s="304">
        <f>+'Ke chi tiet ha the'!$AD$158</f>
        <v>0</v>
      </c>
      <c r="K38" s="304">
        <f>+'Ke chi tiet ha the'!$AD$202</f>
        <v>0</v>
      </c>
      <c r="L38" s="180"/>
      <c r="M38" s="300"/>
      <c r="N38" s="305"/>
      <c r="O38" s="306"/>
      <c r="P38" s="173"/>
      <c r="Q38" s="173"/>
      <c r="R38" s="173"/>
      <c r="S38" s="300"/>
    </row>
    <row r="39" spans="1:19" s="307" customFormat="1" ht="18.75" customHeight="1">
      <c r="A39" s="307" t="s">
        <v>515</v>
      </c>
      <c r="B39" s="301">
        <f>IF(F39&lt;&gt;0,MAX($B$24:B38)+1,0)</f>
        <v>0</v>
      </c>
      <c r="C39" s="302" t="s">
        <v>516</v>
      </c>
      <c r="D39" s="303" t="s">
        <v>517</v>
      </c>
      <c r="E39" s="311" t="s">
        <v>76</v>
      </c>
      <c r="F39" s="188">
        <f t="shared" si="3"/>
        <v>0</v>
      </c>
      <c r="G39" s="304">
        <f>+'Ke chi tiet ha the'!$AE$67</f>
        <v>0</v>
      </c>
      <c r="H39" s="304">
        <f>+'Ke chi tiet ha the'!$AE$6</f>
        <v>0</v>
      </c>
      <c r="I39" s="304">
        <f>+'Ke chi tiet ha the'!$AE$99</f>
        <v>0</v>
      </c>
      <c r="J39" s="304">
        <f>+'Ke chi tiet ha the'!$AE$158</f>
        <v>0</v>
      </c>
      <c r="K39" s="304">
        <f>+'Ke chi tiet ha the'!$AE$202</f>
        <v>0</v>
      </c>
      <c r="L39" s="180"/>
      <c r="M39" s="300"/>
      <c r="N39" s="305"/>
      <c r="O39" s="306"/>
      <c r="P39" s="173"/>
      <c r="Q39" s="173"/>
      <c r="R39" s="173"/>
      <c r="S39" s="300"/>
    </row>
    <row r="40" spans="1:19" s="113" customFormat="1" ht="18.75" customHeight="1">
      <c r="A40" s="113" t="s">
        <v>518</v>
      </c>
      <c r="B40" s="184">
        <f>IF(F40&lt;&gt;0,MAX($B$24:B39)+1,0)</f>
        <v>13</v>
      </c>
      <c r="C40" s="191" t="s">
        <v>519</v>
      </c>
      <c r="D40" s="187" t="s">
        <v>520</v>
      </c>
      <c r="E40" s="192" t="s">
        <v>76</v>
      </c>
      <c r="F40" s="188">
        <f t="shared" si="3"/>
        <v>16</v>
      </c>
      <c r="G40" s="189">
        <f>+'Ke chi tiet ha the'!$AF$67</f>
        <v>2</v>
      </c>
      <c r="H40" s="189">
        <f>+'Ke chi tiet ha the'!$AF$6</f>
        <v>0</v>
      </c>
      <c r="I40" s="189">
        <f>+'Ke chi tiet ha the'!$AF$99</f>
        <v>0</v>
      </c>
      <c r="J40" s="189">
        <f>+'Ke chi tiet ha the'!$AF$158</f>
        <v>6</v>
      </c>
      <c r="K40" s="189">
        <f>+'Ke chi tiet ha the'!$AF$202</f>
        <v>8</v>
      </c>
      <c r="L40" s="180"/>
      <c r="M40" s="157"/>
      <c r="N40" s="171"/>
      <c r="O40" s="172"/>
      <c r="P40" s="173"/>
      <c r="Q40" s="173"/>
      <c r="R40" s="173"/>
      <c r="S40" s="157"/>
    </row>
    <row r="41" spans="1:19" s="113" customFormat="1" ht="18.75" customHeight="1">
      <c r="A41" s="113" t="s">
        <v>521</v>
      </c>
      <c r="B41" s="184">
        <f>IF(F41&lt;&gt;0,MAX($B$24:B40)+1,0)</f>
        <v>14</v>
      </c>
      <c r="C41" s="191" t="s">
        <v>522</v>
      </c>
      <c r="D41" s="187" t="s">
        <v>523</v>
      </c>
      <c r="E41" s="192" t="s">
        <v>76</v>
      </c>
      <c r="F41" s="188">
        <f t="shared" si="3"/>
        <v>6</v>
      </c>
      <c r="G41" s="189">
        <f>+'Ke chi tiet ha the'!$AG$67</f>
        <v>2</v>
      </c>
      <c r="H41" s="189">
        <f>+'Ke chi tiet ha the'!$AG$6</f>
        <v>2</v>
      </c>
      <c r="I41" s="189">
        <f>+'Ke chi tiet ha the'!$AG$99</f>
        <v>0</v>
      </c>
      <c r="J41" s="189">
        <f>+'Ke chi tiet ha the'!$AG$158</f>
        <v>1</v>
      </c>
      <c r="K41" s="189">
        <f>+'Ke chi tiet ha the'!$AG$202</f>
        <v>1</v>
      </c>
      <c r="L41" s="180"/>
      <c r="M41" s="157"/>
      <c r="N41" s="171"/>
      <c r="O41" s="172"/>
      <c r="P41" s="173"/>
      <c r="Q41" s="173"/>
      <c r="R41" s="173"/>
      <c r="S41" s="157"/>
    </row>
    <row r="42" spans="1:19" s="113" customFormat="1" ht="18.75" customHeight="1">
      <c r="A42" s="113" t="s">
        <v>524</v>
      </c>
      <c r="B42" s="184">
        <f>IF(F42&lt;&gt;0,MAX($B$24:B41)+1,0)</f>
        <v>15</v>
      </c>
      <c r="C42" s="193" t="s">
        <v>525</v>
      </c>
      <c r="D42" s="187" t="s">
        <v>524</v>
      </c>
      <c r="E42" s="192" t="s">
        <v>526</v>
      </c>
      <c r="F42" s="188">
        <f t="shared" si="3"/>
        <v>19</v>
      </c>
      <c r="G42" s="189">
        <f>+'Ke chi tiet ha the'!$AJ$67</f>
        <v>0</v>
      </c>
      <c r="H42" s="189">
        <f>+'Ke chi tiet ha the'!$AJ$6</f>
        <v>9</v>
      </c>
      <c r="I42" s="189">
        <f>+'Ke chi tiet ha the'!$AJ$99</f>
        <v>6</v>
      </c>
      <c r="J42" s="189">
        <f>+'Ke chi tiet ha the'!$AJ$158</f>
        <v>3</v>
      </c>
      <c r="K42" s="189">
        <f>+'Ke chi tiet ha the'!$AJ$202</f>
        <v>1</v>
      </c>
      <c r="L42" s="194"/>
      <c r="M42" s="157"/>
      <c r="N42" s="171"/>
      <c r="O42" s="172"/>
      <c r="P42" s="173"/>
      <c r="Q42" s="173"/>
      <c r="R42" s="173"/>
      <c r="S42" s="157"/>
    </row>
    <row r="43" spans="1:19" s="113" customFormat="1" ht="18.75" customHeight="1">
      <c r="A43" s="113" t="s">
        <v>527</v>
      </c>
      <c r="B43" s="184">
        <f>IF(F43&lt;&gt;0,MAX($B$24:B42)+1,0)</f>
        <v>16</v>
      </c>
      <c r="C43" s="193" t="s">
        <v>528</v>
      </c>
      <c r="D43" s="187" t="s">
        <v>527</v>
      </c>
      <c r="E43" s="192" t="s">
        <v>526</v>
      </c>
      <c r="F43" s="188">
        <f t="shared" si="3"/>
        <v>3</v>
      </c>
      <c r="G43" s="189">
        <f>+'Ke chi tiet ha the'!$AK$67</f>
        <v>0</v>
      </c>
      <c r="H43" s="189">
        <f>+'Ke chi tiet ha the'!$AK$6</f>
        <v>1</v>
      </c>
      <c r="I43" s="189">
        <f>+'Ke chi tiet ha the'!$AK$99</f>
        <v>1</v>
      </c>
      <c r="J43" s="189">
        <f>+'Ke chi tiet ha the'!$AK$158</f>
        <v>0</v>
      </c>
      <c r="K43" s="189">
        <f>+'Ke chi tiet ha the'!$AK$202</f>
        <v>1</v>
      </c>
      <c r="L43" s="194"/>
      <c r="M43" s="157"/>
      <c r="N43" s="171"/>
      <c r="O43" s="172"/>
      <c r="P43" s="173"/>
      <c r="Q43" s="173"/>
      <c r="R43" s="173"/>
      <c r="S43" s="157"/>
    </row>
    <row r="44" spans="1:19" s="350" customFormat="1" ht="18.75" customHeight="1">
      <c r="A44" s="350" t="s">
        <v>1209</v>
      </c>
      <c r="B44" s="184">
        <f>IF(F44&lt;&gt;0,MAX($B$24:B43)+1,0)</f>
        <v>17</v>
      </c>
      <c r="C44" s="375" t="s">
        <v>1210</v>
      </c>
      <c r="D44" s="341" t="s">
        <v>1209</v>
      </c>
      <c r="E44" s="342" t="s">
        <v>526</v>
      </c>
      <c r="F44" s="343">
        <f t="shared" ref="F44" si="8">SUM(G44:K44)</f>
        <v>4</v>
      </c>
      <c r="G44" s="344">
        <f>+'Ke chi tiet ha the'!$AL$67</f>
        <v>0</v>
      </c>
      <c r="H44" s="344">
        <f>+'Ke chi tiet ha the'!$AL$6</f>
        <v>0</v>
      </c>
      <c r="I44" s="344">
        <f>+'Ke chi tiet ha the'!$AL$99</f>
        <v>4</v>
      </c>
      <c r="J44" s="344">
        <f>+'Ke chi tiet ha the'!$AL$158</f>
        <v>0</v>
      </c>
      <c r="K44" s="344">
        <f>+'Ke chi tiet ha the'!$AL$202</f>
        <v>0</v>
      </c>
      <c r="L44" s="373" t="s">
        <v>1206</v>
      </c>
      <c r="M44" s="346"/>
      <c r="N44" s="347"/>
      <c r="O44" s="348"/>
      <c r="P44" s="349"/>
      <c r="Q44" s="349"/>
      <c r="R44" s="349"/>
      <c r="S44" s="346"/>
    </row>
    <row r="45" spans="1:19" s="113" customFormat="1" ht="19.5" customHeight="1">
      <c r="A45" s="113" t="s">
        <v>529</v>
      </c>
      <c r="B45" s="184">
        <f>IF(F45&lt;&gt;0,MAX($B$24:B44)+1,0)</f>
        <v>0</v>
      </c>
      <c r="C45" s="193" t="s">
        <v>530</v>
      </c>
      <c r="D45" s="187" t="s">
        <v>529</v>
      </c>
      <c r="E45" s="192" t="s">
        <v>526</v>
      </c>
      <c r="F45" s="188">
        <f t="shared" si="3"/>
        <v>0</v>
      </c>
      <c r="G45" s="189">
        <f>+'Ke chi tiet ha the'!$AM$67</f>
        <v>0</v>
      </c>
      <c r="H45" s="189">
        <f>+'Ke chi tiet ha the'!$AM$6</f>
        <v>0</v>
      </c>
      <c r="I45" s="189">
        <f>+'Ke chi tiet ha the'!$AM$99</f>
        <v>0</v>
      </c>
      <c r="J45" s="189">
        <f>+'Ke chi tiet ha the'!$AM$158</f>
        <v>0</v>
      </c>
      <c r="K45" s="189">
        <f>+'Ke chi tiet ha the'!$AM$202</f>
        <v>0</v>
      </c>
      <c r="L45" s="194"/>
      <c r="M45" s="157"/>
      <c r="N45" s="171"/>
      <c r="O45" s="172"/>
      <c r="P45" s="173"/>
      <c r="Q45" s="173"/>
      <c r="R45" s="173"/>
      <c r="S45" s="157"/>
    </row>
    <row r="46" spans="1:19" s="113" customFormat="1" ht="18.75" customHeight="1">
      <c r="A46" s="113" t="s">
        <v>531</v>
      </c>
      <c r="B46" s="184">
        <f>IF(F46&lt;&gt;0,MAX($B$24:B45)+1,0)</f>
        <v>18</v>
      </c>
      <c r="C46" s="193" t="s">
        <v>532</v>
      </c>
      <c r="D46" s="187" t="s">
        <v>531</v>
      </c>
      <c r="E46" s="192" t="s">
        <v>526</v>
      </c>
      <c r="F46" s="188">
        <f t="shared" si="3"/>
        <v>14</v>
      </c>
      <c r="G46" s="189">
        <f>+'Ke chi tiet ha the'!$AN$67</f>
        <v>4</v>
      </c>
      <c r="H46" s="189">
        <f>+'Ke chi tiet ha the'!$AN$6</f>
        <v>0</v>
      </c>
      <c r="I46" s="189">
        <f>+'Ke chi tiet ha the'!$AN$99</f>
        <v>0</v>
      </c>
      <c r="J46" s="189">
        <f>+'Ke chi tiet ha the'!$AN$158</f>
        <v>5</v>
      </c>
      <c r="K46" s="189">
        <f>+'Ke chi tiet ha the'!$AN$202</f>
        <v>5</v>
      </c>
      <c r="L46" s="194"/>
      <c r="M46" s="157"/>
      <c r="N46" s="171"/>
      <c r="O46" s="172"/>
      <c r="P46" s="173"/>
      <c r="Q46" s="173"/>
      <c r="R46" s="173"/>
      <c r="S46" s="157"/>
    </row>
    <row r="47" spans="1:19" s="113" customFormat="1" ht="18.75" customHeight="1">
      <c r="A47" s="113" t="s">
        <v>533</v>
      </c>
      <c r="B47" s="184">
        <f>IF(F47&lt;&gt;0,MAX($B$24:B46)+1,0)</f>
        <v>19</v>
      </c>
      <c r="C47" s="193" t="s">
        <v>534</v>
      </c>
      <c r="D47" s="187" t="s">
        <v>533</v>
      </c>
      <c r="E47" s="192" t="s">
        <v>526</v>
      </c>
      <c r="F47" s="188">
        <f t="shared" si="3"/>
        <v>1</v>
      </c>
      <c r="G47" s="189">
        <f>+'Ke chi tiet ha the'!$AO$67</f>
        <v>0</v>
      </c>
      <c r="H47" s="189">
        <f>+'Ke chi tiet ha the'!$AO$6</f>
        <v>1</v>
      </c>
      <c r="I47" s="189">
        <f>+'Ke chi tiet ha the'!$AO$99</f>
        <v>0</v>
      </c>
      <c r="J47" s="189">
        <f>+'Ke chi tiet ha the'!$AO$158</f>
        <v>0</v>
      </c>
      <c r="K47" s="189">
        <f>+'Ke chi tiet ha the'!$AO$202</f>
        <v>0</v>
      </c>
      <c r="L47" s="194"/>
      <c r="M47" s="157"/>
      <c r="N47" s="171"/>
      <c r="O47" s="172"/>
      <c r="P47" s="173"/>
      <c r="Q47" s="173"/>
      <c r="R47" s="173"/>
      <c r="S47" s="157"/>
    </row>
    <row r="48" spans="1:19" s="113" customFormat="1" ht="18.75" customHeight="1">
      <c r="A48" s="113" t="s">
        <v>535</v>
      </c>
      <c r="B48" s="184">
        <f>IF(F48&lt;&gt;0,MAX($B$24:B47)+1,0)</f>
        <v>20</v>
      </c>
      <c r="C48" s="193" t="s">
        <v>536</v>
      </c>
      <c r="D48" s="187" t="s">
        <v>535</v>
      </c>
      <c r="E48" s="192" t="s">
        <v>526</v>
      </c>
      <c r="F48" s="188">
        <f t="shared" si="3"/>
        <v>3</v>
      </c>
      <c r="G48" s="189">
        <f>+'Ke chi tiet ha the'!$AP$67</f>
        <v>1</v>
      </c>
      <c r="H48" s="189">
        <f>+'Ke chi tiet ha the'!$AP$6</f>
        <v>2</v>
      </c>
      <c r="I48" s="189">
        <f>+'Ke chi tiet ha the'!$AP$99</f>
        <v>0</v>
      </c>
      <c r="J48" s="189">
        <f>+'Ke chi tiet ha the'!$AP$158</f>
        <v>0</v>
      </c>
      <c r="K48" s="189">
        <f>+'Ke chi tiet ha the'!$AP$202</f>
        <v>0</v>
      </c>
      <c r="L48" s="194"/>
      <c r="M48" s="157"/>
      <c r="N48" s="171"/>
      <c r="O48" s="172"/>
      <c r="P48" s="173"/>
      <c r="Q48" s="173"/>
      <c r="R48" s="173"/>
      <c r="S48" s="157"/>
    </row>
    <row r="49" spans="1:19" s="350" customFormat="1" ht="18.75" customHeight="1">
      <c r="A49" s="350" t="s">
        <v>1211</v>
      </c>
      <c r="B49" s="184">
        <f>IF(F49&lt;&gt;0,MAX($B$24:B48)+1,0)</f>
        <v>21</v>
      </c>
      <c r="C49" s="375" t="s">
        <v>1212</v>
      </c>
      <c r="D49" s="341" t="s">
        <v>1211</v>
      </c>
      <c r="E49" s="342" t="s">
        <v>526</v>
      </c>
      <c r="F49" s="343">
        <f t="shared" ref="F49" si="9">SUM(G49:K49)</f>
        <v>1</v>
      </c>
      <c r="G49" s="344">
        <f>+'Ke chi tiet ha the'!$AQ$67</f>
        <v>0</v>
      </c>
      <c r="H49" s="344">
        <f>+'Ke chi tiet ha the'!$AQ$6</f>
        <v>0</v>
      </c>
      <c r="I49" s="344">
        <f>+'Ke chi tiet ha the'!$AQ$99</f>
        <v>1</v>
      </c>
      <c r="J49" s="344">
        <f>+'Ke chi tiet ha the'!$AQ$158</f>
        <v>0</v>
      </c>
      <c r="K49" s="344">
        <f>+'Ke chi tiet ha the'!$AQ$202</f>
        <v>0</v>
      </c>
      <c r="L49" s="373" t="s">
        <v>1206</v>
      </c>
      <c r="M49" s="346"/>
      <c r="N49" s="347"/>
      <c r="O49" s="348"/>
      <c r="P49" s="349"/>
      <c r="Q49" s="349"/>
      <c r="R49" s="349"/>
      <c r="S49" s="346"/>
    </row>
    <row r="50" spans="1:19" s="113" customFormat="1" ht="18.75" customHeight="1">
      <c r="A50" s="113" t="s">
        <v>537</v>
      </c>
      <c r="B50" s="184">
        <f>IF(F50&lt;&gt;0,MAX($B$24:B49)+1,0)</f>
        <v>0</v>
      </c>
      <c r="C50" s="193" t="s">
        <v>538</v>
      </c>
      <c r="D50" s="187" t="s">
        <v>537</v>
      </c>
      <c r="E50" s="192" t="s">
        <v>526</v>
      </c>
      <c r="F50" s="188">
        <f t="shared" si="3"/>
        <v>0</v>
      </c>
      <c r="G50" s="189">
        <f>+'Ke chi tiet ha the'!$AR$67</f>
        <v>0</v>
      </c>
      <c r="H50" s="189">
        <f>+'Ke chi tiet ha the'!$AR$6</f>
        <v>0</v>
      </c>
      <c r="I50" s="189">
        <f>+'Ke chi tiet ha the'!$AR$99</f>
        <v>0</v>
      </c>
      <c r="J50" s="189">
        <f>+'Ke chi tiet ha the'!$AR$158</f>
        <v>0</v>
      </c>
      <c r="K50" s="189">
        <f>+'Ke chi tiet ha the'!$AR$202</f>
        <v>0</v>
      </c>
      <c r="L50" s="194"/>
      <c r="M50" s="157"/>
      <c r="N50" s="171"/>
      <c r="O50" s="172"/>
      <c r="P50" s="173"/>
      <c r="Q50" s="173"/>
      <c r="R50" s="173"/>
      <c r="S50" s="157"/>
    </row>
    <row r="51" spans="1:19" s="113" customFormat="1" ht="18.75" customHeight="1">
      <c r="A51" s="113" t="s">
        <v>539</v>
      </c>
      <c r="B51" s="184">
        <f>IF(F51&lt;&gt;0,MAX($B$24:B50)+1,0)</f>
        <v>22</v>
      </c>
      <c r="C51" s="193" t="s">
        <v>540</v>
      </c>
      <c r="D51" s="187" t="s">
        <v>539</v>
      </c>
      <c r="E51" s="192" t="s">
        <v>526</v>
      </c>
      <c r="F51" s="188">
        <f t="shared" si="3"/>
        <v>4</v>
      </c>
      <c r="G51" s="189">
        <f>+'Ke chi tiet ha the'!$AS$67</f>
        <v>0</v>
      </c>
      <c r="H51" s="189">
        <f>+'Ke chi tiet ha the'!$AS$6</f>
        <v>1</v>
      </c>
      <c r="I51" s="189">
        <f>+'Ke chi tiet ha the'!$AS$99</f>
        <v>0</v>
      </c>
      <c r="J51" s="189">
        <f>+'Ke chi tiet ha the'!$AS$158</f>
        <v>1</v>
      </c>
      <c r="K51" s="189">
        <f>+'Ke chi tiet ha the'!$AS$202</f>
        <v>2</v>
      </c>
      <c r="L51" s="194"/>
      <c r="M51" s="157"/>
      <c r="N51" s="171"/>
      <c r="O51" s="172"/>
      <c r="P51" s="173"/>
      <c r="Q51" s="173"/>
      <c r="R51" s="173"/>
      <c r="S51" s="157"/>
    </row>
    <row r="52" spans="1:19" s="113" customFormat="1" ht="27" customHeight="1">
      <c r="A52" s="113" t="s">
        <v>541</v>
      </c>
      <c r="B52" s="184">
        <f>IF(F52&lt;&gt;0,MAX($B$24:B51)+1,0)</f>
        <v>0</v>
      </c>
      <c r="C52" s="191" t="s">
        <v>417</v>
      </c>
      <c r="D52" s="195" t="s">
        <v>541</v>
      </c>
      <c r="E52" s="192" t="s">
        <v>81</v>
      </c>
      <c r="F52" s="188">
        <f t="shared" si="3"/>
        <v>0</v>
      </c>
      <c r="G52" s="310">
        <f>ROUND(('Ke chi tiet ha the'!$AT$67+'Ke chi tiet ha the'!$AX$67)*1.01,0)</f>
        <v>0</v>
      </c>
      <c r="H52" s="310">
        <f>ROUND(('Ke chi tiet ha the'!$AT$6+'Ke chi tiet ha the'!$AX$6)*1.01,0)</f>
        <v>0</v>
      </c>
      <c r="I52" s="310">
        <f>ROUND(('Ke chi tiet ha the'!$AT$99+'Ke chi tiet ha the'!$AX$99)*1.01,0)</f>
        <v>0</v>
      </c>
      <c r="J52" s="310">
        <f>ROUND(('Ke chi tiet ha the'!$AT$158+'Ke chi tiet ha the'!$AX$158)*1.01,0)</f>
        <v>0</v>
      </c>
      <c r="K52" s="310">
        <f>ROUND(('Ke chi tiet ha the'!$AT$202+'Ke chi tiet ha the'!$AX$202)*1.01,0)</f>
        <v>0</v>
      </c>
      <c r="L52" s="194"/>
      <c r="M52" s="157"/>
      <c r="N52" s="171"/>
      <c r="O52" s="172"/>
      <c r="P52" s="173"/>
      <c r="Q52" s="173"/>
      <c r="R52" s="173"/>
      <c r="S52" s="157"/>
    </row>
    <row r="53" spans="1:19" s="113" customFormat="1" ht="28.5" customHeight="1">
      <c r="A53" s="113" t="s">
        <v>542</v>
      </c>
      <c r="B53" s="184">
        <f>IF(F53&lt;&gt;0,MAX($B$24:B52)+1,0)</f>
        <v>23</v>
      </c>
      <c r="C53" s="191" t="s">
        <v>418</v>
      </c>
      <c r="D53" s="195" t="s">
        <v>542</v>
      </c>
      <c r="E53" s="192" t="s">
        <v>81</v>
      </c>
      <c r="F53" s="188">
        <f t="shared" si="3"/>
        <v>66</v>
      </c>
      <c r="G53" s="310">
        <f>ROUND(('Ke chi tiet ha the'!$AU$67+'Ke chi tiet ha the'!$AY$67)*1.01,0)</f>
        <v>0</v>
      </c>
      <c r="H53" s="310">
        <f>ROUND(('Ke chi tiet ha the'!$AU$6+'Ke chi tiet ha the'!$AY$6)*1.01,0)</f>
        <v>34</v>
      </c>
      <c r="I53" s="310">
        <f>ROUND(('Ke chi tiet ha the'!$AU$99+'Ke chi tiet ha the'!$AY$99)*1.01,0)</f>
        <v>0</v>
      </c>
      <c r="J53" s="310">
        <f>ROUND(('Ke chi tiet ha the'!$AU$158+'Ke chi tiet ha the'!$AY$158)*1.01,0)</f>
        <v>0</v>
      </c>
      <c r="K53" s="310">
        <f>ROUND(('Ke chi tiet ha the'!$AU$202+'Ke chi tiet ha the'!$AY$202)*1.01,0)</f>
        <v>32</v>
      </c>
      <c r="L53" s="180" t="s">
        <v>543</v>
      </c>
      <c r="M53" s="157"/>
      <c r="N53" s="171"/>
      <c r="O53" s="172"/>
      <c r="P53" s="173"/>
      <c r="Q53" s="173"/>
      <c r="R53" s="173"/>
      <c r="S53" s="157"/>
    </row>
    <row r="54" spans="1:19" s="113" customFormat="1" ht="28.5" customHeight="1">
      <c r="A54" s="113" t="s">
        <v>544</v>
      </c>
      <c r="B54" s="184">
        <f>IF(F54&lt;&gt;0,MAX($B$24:B53)+1,0)</f>
        <v>0</v>
      </c>
      <c r="C54" s="191" t="s">
        <v>419</v>
      </c>
      <c r="D54" s="195" t="s">
        <v>544</v>
      </c>
      <c r="E54" s="192" t="s">
        <v>81</v>
      </c>
      <c r="F54" s="188">
        <f t="shared" si="3"/>
        <v>0</v>
      </c>
      <c r="G54" s="310">
        <f>ROUND(('Ke chi tiet ha the'!$AV$67+'Ke chi tiet ha the'!$AZ$67)*1.01,0)</f>
        <v>0</v>
      </c>
      <c r="H54" s="310">
        <f>ROUND(('Ke chi tiet ha the'!$AV$6+'Ke chi tiet ha the'!$AZ$6)*1.01,0)</f>
        <v>0</v>
      </c>
      <c r="I54" s="310">
        <f>ROUND(('Ke chi tiet ha the'!$AV$99+'Ke chi tiet ha the'!$AZ$99)*1.01,0)</f>
        <v>0</v>
      </c>
      <c r="J54" s="310">
        <f>ROUND(('Ke chi tiet ha the'!$AV$158+'Ke chi tiet ha the'!$AZ$158)*1.01,0)</f>
        <v>0</v>
      </c>
      <c r="K54" s="310">
        <f>ROUND(('Ke chi tiet ha the'!$AV$202+'Ke chi tiet ha the'!$AZ$202)*1.01,0)</f>
        <v>0</v>
      </c>
      <c r="L54" s="180" t="s">
        <v>543</v>
      </c>
      <c r="M54" s="157"/>
      <c r="N54" s="171"/>
      <c r="O54" s="172"/>
      <c r="P54" s="173"/>
      <c r="Q54" s="173"/>
      <c r="R54" s="173"/>
      <c r="S54" s="157"/>
    </row>
    <row r="55" spans="1:19" s="113" customFormat="1" ht="28.5" customHeight="1">
      <c r="A55" s="113" t="s">
        <v>545</v>
      </c>
      <c r="B55" s="184">
        <f>IF(F55&lt;&gt;0,MAX($B$24:B54)+1,0)</f>
        <v>24</v>
      </c>
      <c r="C55" s="191" t="s">
        <v>420</v>
      </c>
      <c r="D55" s="195" t="s">
        <v>545</v>
      </c>
      <c r="E55" s="192" t="s">
        <v>81</v>
      </c>
      <c r="F55" s="188">
        <f t="shared" si="3"/>
        <v>2998</v>
      </c>
      <c r="G55" s="189">
        <f>ROUND(('Ke chi tiet ha the'!$AW$67+'Ke chi tiet ha the'!$BA$67)*1.01,0)</f>
        <v>102</v>
      </c>
      <c r="H55" s="189">
        <f>ROUND(('Ke chi tiet ha the'!$AW$6+'Ke chi tiet ha the'!$BA$6)*1.01,0)</f>
        <v>651</v>
      </c>
      <c r="I55" s="189">
        <f>ROUND(('Ke chi tiet ha the'!$AW$99+'Ke chi tiet ha the'!$BA$99)*1.01,0)</f>
        <v>953</v>
      </c>
      <c r="J55" s="189">
        <f>ROUND(('Ke chi tiet ha the'!$AW$158+'Ke chi tiet ha the'!$BA$158)*1.01,0)</f>
        <v>753</v>
      </c>
      <c r="K55" s="189">
        <f>ROUND(('Ke chi tiet ha the'!$AW$202+'Ke chi tiet ha the'!$BA$202)*1.01,0)</f>
        <v>539</v>
      </c>
      <c r="L55" s="180" t="s">
        <v>543</v>
      </c>
      <c r="M55" s="157"/>
      <c r="N55" s="171"/>
      <c r="O55" s="172"/>
      <c r="P55" s="173"/>
      <c r="Q55" s="173"/>
      <c r="R55" s="173"/>
      <c r="S55" s="157"/>
    </row>
    <row r="56" spans="1:19" s="113" customFormat="1" ht="27" customHeight="1">
      <c r="A56" s="113" t="s">
        <v>546</v>
      </c>
      <c r="B56" s="184">
        <f>IF(F56&lt;&gt;0,MAX($B$24:B55)+1,0)</f>
        <v>0</v>
      </c>
      <c r="C56" s="191" t="s">
        <v>547</v>
      </c>
      <c r="D56" s="195" t="s">
        <v>546</v>
      </c>
      <c r="E56" s="192" t="s">
        <v>81</v>
      </c>
      <c r="F56" s="188">
        <f t="shared" si="3"/>
        <v>0</v>
      </c>
      <c r="G56" s="189">
        <f>+'Ke chi tiet ha the'!$AT$67</f>
        <v>0</v>
      </c>
      <c r="H56" s="189">
        <f>+'Ke chi tiet ha the'!$AT$6</f>
        <v>0</v>
      </c>
      <c r="I56" s="189">
        <f>+'Ke chi tiet ha the'!$AT$99</f>
        <v>0</v>
      </c>
      <c r="J56" s="189">
        <f>+'Ke chi tiet ha the'!$AT$158</f>
        <v>0</v>
      </c>
      <c r="K56" s="189">
        <f>+'Ke chi tiet ha the'!$AT$202</f>
        <v>0</v>
      </c>
      <c r="L56" s="180" t="s">
        <v>548</v>
      </c>
      <c r="M56" s="157"/>
      <c r="N56" s="171"/>
      <c r="O56" s="172"/>
      <c r="P56" s="173"/>
      <c r="Q56" s="173"/>
      <c r="R56" s="173"/>
      <c r="S56" s="157"/>
    </row>
    <row r="57" spans="1:19" s="113" customFormat="1" ht="28.5" customHeight="1">
      <c r="A57" s="113" t="s">
        <v>549</v>
      </c>
      <c r="B57" s="184">
        <f>IF(F57&lt;&gt;0,MAX($B$24:B56)+1,0)</f>
        <v>25</v>
      </c>
      <c r="C57" s="191" t="s">
        <v>550</v>
      </c>
      <c r="D57" s="195" t="s">
        <v>549</v>
      </c>
      <c r="E57" s="192" t="s">
        <v>81</v>
      </c>
      <c r="F57" s="188">
        <f t="shared" si="3"/>
        <v>63</v>
      </c>
      <c r="G57" s="189">
        <f>+'Ke chi tiet ha the'!$AU$67</f>
        <v>0</v>
      </c>
      <c r="H57" s="189">
        <f>+'Ke chi tiet ha the'!$AU$6</f>
        <v>32</v>
      </c>
      <c r="I57" s="189">
        <f>+'Ke chi tiet ha the'!$AU$99</f>
        <v>0</v>
      </c>
      <c r="J57" s="189">
        <f>+'Ke chi tiet ha the'!$AU$158</f>
        <v>0</v>
      </c>
      <c r="K57" s="189">
        <f>+'Ke chi tiet ha the'!$AU$202</f>
        <v>31</v>
      </c>
      <c r="L57" s="180" t="s">
        <v>548</v>
      </c>
      <c r="M57" s="157"/>
      <c r="N57" s="171"/>
      <c r="O57" s="172"/>
      <c r="P57" s="173"/>
      <c r="Q57" s="173"/>
      <c r="R57" s="173"/>
      <c r="S57" s="157"/>
    </row>
    <row r="58" spans="1:19" s="113" customFormat="1" ht="28.5" customHeight="1">
      <c r="A58" s="113" t="s">
        <v>551</v>
      </c>
      <c r="B58" s="184">
        <f>IF(F58&lt;&gt;0,MAX($B$24:B57)+1,0)</f>
        <v>0</v>
      </c>
      <c r="C58" s="191" t="s">
        <v>552</v>
      </c>
      <c r="D58" s="195" t="s">
        <v>551</v>
      </c>
      <c r="E58" s="192" t="s">
        <v>81</v>
      </c>
      <c r="F58" s="188">
        <f t="shared" si="3"/>
        <v>0</v>
      </c>
      <c r="G58" s="189">
        <f>+'Ke chi tiet ha the'!$AV$67</f>
        <v>0</v>
      </c>
      <c r="H58" s="189">
        <f>+'Ke chi tiet ha the'!$AV$6</f>
        <v>0</v>
      </c>
      <c r="I58" s="189">
        <f>+'Ke chi tiet ha the'!$AV$99</f>
        <v>0</v>
      </c>
      <c r="J58" s="189">
        <f>+'Ke chi tiet ha the'!$AV$158</f>
        <v>0</v>
      </c>
      <c r="K58" s="189">
        <f>+'Ke chi tiet ha the'!$AV$202</f>
        <v>0</v>
      </c>
      <c r="L58" s="180" t="s">
        <v>548</v>
      </c>
      <c r="M58" s="157"/>
      <c r="N58" s="171"/>
      <c r="O58" s="172"/>
      <c r="P58" s="173"/>
      <c r="Q58" s="173"/>
      <c r="R58" s="173"/>
      <c r="S58" s="157"/>
    </row>
    <row r="59" spans="1:19" s="113" customFormat="1" ht="33.75" customHeight="1">
      <c r="A59" s="113" t="s">
        <v>553</v>
      </c>
      <c r="B59" s="184">
        <f>IF(F59&lt;&gt;0,MAX($B$24:B58)+1,0)</f>
        <v>26</v>
      </c>
      <c r="C59" s="191" t="s">
        <v>554</v>
      </c>
      <c r="D59" s="195" t="s">
        <v>553</v>
      </c>
      <c r="E59" s="192" t="s">
        <v>81</v>
      </c>
      <c r="F59" s="188">
        <f t="shared" si="3"/>
        <v>2857</v>
      </c>
      <c r="G59" s="189">
        <f>+'Ke chi tiet ha the'!$AW$67</f>
        <v>97</v>
      </c>
      <c r="H59" s="189">
        <f>+'Ke chi tiet ha the'!$AW$6</f>
        <v>619</v>
      </c>
      <c r="I59" s="189">
        <f>+'Ke chi tiet ha the'!$AW$99</f>
        <v>906</v>
      </c>
      <c r="J59" s="189">
        <f>+'Ke chi tiet ha the'!$AW$158</f>
        <v>725</v>
      </c>
      <c r="K59" s="189">
        <f>+'Ke chi tiet ha the'!$AW$202</f>
        <v>510</v>
      </c>
      <c r="L59" s="180" t="s">
        <v>548</v>
      </c>
      <c r="M59" s="157"/>
      <c r="N59" s="171"/>
      <c r="O59" s="172"/>
      <c r="P59" s="173"/>
      <c r="Q59" s="173"/>
      <c r="R59" s="173"/>
      <c r="S59" s="157"/>
    </row>
    <row r="60" spans="1:19" s="113" customFormat="1" ht="18.75" customHeight="1">
      <c r="A60" s="113" t="s">
        <v>555</v>
      </c>
      <c r="B60" s="184">
        <f>IF(F60&lt;&gt;0,MAX($B$24:B59)+1,0)</f>
        <v>27</v>
      </c>
      <c r="C60" s="196" t="s">
        <v>396</v>
      </c>
      <c r="D60" s="42" t="s">
        <v>555</v>
      </c>
      <c r="E60" s="192" t="s">
        <v>76</v>
      </c>
      <c r="F60" s="188">
        <f t="shared" si="3"/>
        <v>4</v>
      </c>
      <c r="G60" s="189">
        <f>+'Ke chi tiet ha the'!$S$67</f>
        <v>0</v>
      </c>
      <c r="H60" s="189">
        <f>+'Ke chi tiet ha the'!$S$6</f>
        <v>0</v>
      </c>
      <c r="I60" s="189">
        <f>+'Ke chi tiet ha the'!$S$99</f>
        <v>0</v>
      </c>
      <c r="J60" s="189">
        <f>+'Ke chi tiet ha the'!$S$158</f>
        <v>4</v>
      </c>
      <c r="K60" s="189">
        <f>+'Ke chi tiet ha the'!$S$202</f>
        <v>0</v>
      </c>
      <c r="L60" s="194"/>
      <c r="M60" s="157"/>
      <c r="N60" s="171"/>
      <c r="O60" s="172"/>
      <c r="P60" s="173"/>
      <c r="Q60" s="173"/>
      <c r="R60" s="173"/>
      <c r="S60" s="157"/>
    </row>
    <row r="61" spans="1:19" s="113" customFormat="1" ht="18.75" customHeight="1">
      <c r="A61" s="113" t="s">
        <v>556</v>
      </c>
      <c r="B61" s="184">
        <f>IF(F61&lt;&gt;0,MAX($B$24:B60)+1,0)</f>
        <v>28</v>
      </c>
      <c r="C61" s="196" t="s">
        <v>397</v>
      </c>
      <c r="D61" s="42" t="s">
        <v>556</v>
      </c>
      <c r="E61" s="192" t="s">
        <v>76</v>
      </c>
      <c r="F61" s="188">
        <f t="shared" si="3"/>
        <v>8</v>
      </c>
      <c r="G61" s="189">
        <f>+'Ke chi tiet ha the'!$T$67</f>
        <v>0</v>
      </c>
      <c r="H61" s="189">
        <f>+'Ke chi tiet ha the'!$T$6</f>
        <v>0</v>
      </c>
      <c r="I61" s="189">
        <f>+'Ke chi tiet ha the'!$T$99</f>
        <v>0</v>
      </c>
      <c r="J61" s="189">
        <f>+'Ke chi tiet ha the'!$T$158</f>
        <v>8</v>
      </c>
      <c r="K61" s="189">
        <f>+'Ke chi tiet ha the'!$T$202</f>
        <v>0</v>
      </c>
      <c r="L61" s="194"/>
      <c r="M61" s="157"/>
      <c r="N61" s="171"/>
      <c r="O61" s="172"/>
      <c r="P61" s="173"/>
      <c r="Q61" s="173"/>
      <c r="R61" s="173"/>
      <c r="S61" s="157"/>
    </row>
    <row r="62" spans="1:19" s="113" customFormat="1" ht="18.75" customHeight="1">
      <c r="A62" s="113" t="s">
        <v>557</v>
      </c>
      <c r="B62" s="184">
        <f>IF(F62&lt;&gt;0,MAX($B$24:B61)+1,0)</f>
        <v>0</v>
      </c>
      <c r="C62" s="196" t="s">
        <v>558</v>
      </c>
      <c r="D62" s="42" t="s">
        <v>557</v>
      </c>
      <c r="E62" s="192" t="s">
        <v>76</v>
      </c>
      <c r="F62" s="188">
        <f t="shared" si="3"/>
        <v>0</v>
      </c>
      <c r="G62" s="189">
        <f>+'Ke chi tiet ha the'!$U$67</f>
        <v>0</v>
      </c>
      <c r="H62" s="189">
        <f>+'Ke chi tiet ha the'!$U$6</f>
        <v>0</v>
      </c>
      <c r="I62" s="189">
        <f>+'Ke chi tiet ha the'!$U$99</f>
        <v>0</v>
      </c>
      <c r="J62" s="189">
        <f>+'Ke chi tiet ha the'!$U$158</f>
        <v>0</v>
      </c>
      <c r="K62" s="189">
        <f>+'Ke chi tiet ha the'!$U$202</f>
        <v>0</v>
      </c>
      <c r="L62" s="194"/>
      <c r="M62" s="157"/>
      <c r="N62" s="171"/>
      <c r="O62" s="172"/>
      <c r="P62" s="173"/>
      <c r="Q62" s="173"/>
      <c r="R62" s="173"/>
      <c r="S62" s="157"/>
    </row>
    <row r="63" spans="1:19" s="113" customFormat="1" ht="18.75" customHeight="1">
      <c r="A63" s="113" t="s">
        <v>559</v>
      </c>
      <c r="B63" s="184">
        <f>IF(F63&lt;&gt;0,MAX($B$24:B62)+1,0)</f>
        <v>29</v>
      </c>
      <c r="C63" s="196" t="s">
        <v>560</v>
      </c>
      <c r="D63" s="42" t="s">
        <v>559</v>
      </c>
      <c r="E63" s="192" t="s">
        <v>76</v>
      </c>
      <c r="F63" s="188">
        <f t="shared" si="3"/>
        <v>4</v>
      </c>
      <c r="G63" s="189">
        <f>+'Ke chi tiet ha the'!$V$67</f>
        <v>0</v>
      </c>
      <c r="H63" s="189">
        <f>+'Ke chi tiet ha the'!$V$6</f>
        <v>0</v>
      </c>
      <c r="I63" s="189">
        <f>+'Ke chi tiet ha the'!$V$99</f>
        <v>0</v>
      </c>
      <c r="J63" s="189">
        <f>+'Ke chi tiet ha the'!$V$158</f>
        <v>0</v>
      </c>
      <c r="K63" s="189">
        <f>+'Ke chi tiet ha the'!$V$202</f>
        <v>4</v>
      </c>
      <c r="L63" s="194"/>
      <c r="M63" s="157"/>
      <c r="N63" s="171"/>
      <c r="O63" s="172"/>
      <c r="P63" s="173"/>
      <c r="Q63" s="173"/>
      <c r="R63" s="173"/>
      <c r="S63" s="157"/>
    </row>
    <row r="64" spans="1:19" s="350" customFormat="1" ht="18.75" customHeight="1">
      <c r="A64" s="319" t="s">
        <v>1181</v>
      </c>
      <c r="B64" s="339">
        <f>IF(F64&lt;&gt;0,MAX($B$24:B63)+1,0)</f>
        <v>30</v>
      </c>
      <c r="C64" s="351" t="s">
        <v>1180</v>
      </c>
      <c r="D64" s="321" t="s">
        <v>1181</v>
      </c>
      <c r="E64" s="322" t="s">
        <v>76</v>
      </c>
      <c r="F64" s="343">
        <f t="shared" si="3"/>
        <v>92</v>
      </c>
      <c r="G64" s="344">
        <f>+'Ke chi tiet ha the'!$W$67</f>
        <v>20</v>
      </c>
      <c r="H64" s="344">
        <f>+'Ke chi tiet ha the'!$W$6</f>
        <v>20</v>
      </c>
      <c r="I64" s="344">
        <f>+'Ke chi tiet ha the'!$W$99</f>
        <v>20</v>
      </c>
      <c r="J64" s="344">
        <f>+'Ke chi tiet ha the'!$W$158</f>
        <v>0</v>
      </c>
      <c r="K64" s="344">
        <f>+'Ke chi tiet ha the'!$W$202</f>
        <v>32</v>
      </c>
      <c r="L64" s="345" t="s">
        <v>1182</v>
      </c>
      <c r="M64" s="346"/>
      <c r="N64" s="347"/>
      <c r="O64" s="348"/>
      <c r="P64" s="349"/>
      <c r="Q64" s="349"/>
      <c r="R64" s="349"/>
      <c r="S64" s="346"/>
    </row>
    <row r="65" spans="1:19" s="113" customFormat="1" ht="18.75" customHeight="1">
      <c r="A65" s="113" t="s">
        <v>561</v>
      </c>
      <c r="B65" s="184">
        <f>IF(F65&lt;&gt;0,MAX($B$24:B64)+1,0)</f>
        <v>31</v>
      </c>
      <c r="C65" s="197" t="s">
        <v>354</v>
      </c>
      <c r="D65" s="187" t="s">
        <v>561</v>
      </c>
      <c r="E65" s="192" t="s">
        <v>81</v>
      </c>
      <c r="F65" s="188">
        <f t="shared" si="3"/>
        <v>16</v>
      </c>
      <c r="G65" s="189">
        <f>+'Ke chi tiet ha the'!$Y$67</f>
        <v>0</v>
      </c>
      <c r="H65" s="189">
        <f>+'Ke chi tiet ha the'!$Y$6</f>
        <v>10</v>
      </c>
      <c r="I65" s="189">
        <f>+'Ke chi tiet ha the'!$Y$99</f>
        <v>0</v>
      </c>
      <c r="J65" s="189">
        <f>+'Ke chi tiet ha the'!$Y$158</f>
        <v>6</v>
      </c>
      <c r="K65" s="189">
        <f>+'Ke chi tiet ha the'!$Y$202</f>
        <v>0</v>
      </c>
      <c r="L65" s="170"/>
      <c r="M65" s="157"/>
      <c r="N65" s="171"/>
      <c r="O65" s="172"/>
      <c r="P65" s="173"/>
      <c r="Q65" s="173"/>
      <c r="R65" s="173"/>
      <c r="S65" s="157"/>
    </row>
    <row r="66" spans="1:19" s="113" customFormat="1" ht="35.25" customHeight="1">
      <c r="A66" s="113" t="s">
        <v>253</v>
      </c>
      <c r="B66" s="184">
        <f>IF(F66&lt;&gt;0,MAX($B$24:B65)+1,0)</f>
        <v>32</v>
      </c>
      <c r="C66" s="197" t="s">
        <v>562</v>
      </c>
      <c r="D66" s="187" t="s">
        <v>253</v>
      </c>
      <c r="E66" s="192" t="s">
        <v>76</v>
      </c>
      <c r="F66" s="188">
        <f t="shared" si="3"/>
        <v>655</v>
      </c>
      <c r="G66" s="189">
        <f>+'Ke chi tiet ha the'!$BT$67+'Ke chi tiet ha the'!$CM$67+'Ke chi tiet ha the'!$EK$67</f>
        <v>36</v>
      </c>
      <c r="H66" s="189">
        <f>+'Ke chi tiet ha the'!$BT$6+'Ke chi tiet ha the'!$CM$6+'Ke chi tiet ha the'!$EK$6</f>
        <v>106</v>
      </c>
      <c r="I66" s="189">
        <f>+'Ke chi tiet ha the'!$BT$99+'Ke chi tiet ha the'!$CM$99+'Ke chi tiet ha the'!$EK$99</f>
        <v>152</v>
      </c>
      <c r="J66" s="189">
        <f>+'Ke chi tiet ha the'!$BT$158+'Ke chi tiet ha the'!$CM$158+'Ke chi tiet ha the'!$EK$158</f>
        <v>148</v>
      </c>
      <c r="K66" s="189">
        <f>+'Ke chi tiet ha the'!$BT$202+'Ke chi tiet ha the'!$CM$202+'Ke chi tiet ha the'!$EK$202</f>
        <v>213</v>
      </c>
      <c r="L66" s="170"/>
      <c r="M66" s="157"/>
      <c r="N66" s="171"/>
      <c r="O66" s="172"/>
      <c r="P66" s="173"/>
      <c r="Q66" s="173"/>
      <c r="R66" s="173"/>
      <c r="S66" s="157"/>
    </row>
    <row r="67" spans="1:19" s="307" customFormat="1" ht="22.5" customHeight="1">
      <c r="A67" s="309" t="s">
        <v>1133</v>
      </c>
      <c r="B67" s="301">
        <f>IF(F67&lt;&gt;0,MAX($B$24:B66)+1,0)</f>
        <v>33</v>
      </c>
      <c r="C67" s="308" t="s">
        <v>1132</v>
      </c>
      <c r="D67" s="303" t="s">
        <v>1133</v>
      </c>
      <c r="E67" s="311" t="s">
        <v>86</v>
      </c>
      <c r="F67" s="188">
        <f t="shared" si="3"/>
        <v>1</v>
      </c>
      <c r="G67" s="304">
        <f>+'Ke chi tiet ha the'!$BB$67</f>
        <v>0</v>
      </c>
      <c r="H67" s="304">
        <f>+'Ke chi tiet ha the'!$BB$6</f>
        <v>0</v>
      </c>
      <c r="I67" s="304">
        <f>+'Ke chi tiet ha the'!$BB$99</f>
        <v>0</v>
      </c>
      <c r="J67" s="304">
        <f>+'Ke chi tiet ha the'!$BB$158</f>
        <v>1</v>
      </c>
      <c r="K67" s="304">
        <f>+'Ke chi tiet ha the'!$BB$202</f>
        <v>0</v>
      </c>
      <c r="L67" s="194"/>
      <c r="M67" s="300">
        <v>34.08</v>
      </c>
      <c r="N67" s="305"/>
      <c r="O67" s="306"/>
      <c r="P67" s="173"/>
      <c r="Q67" s="173"/>
      <c r="R67" s="173"/>
      <c r="S67" s="300"/>
    </row>
    <row r="68" spans="1:19" s="307" customFormat="1" ht="22.5" customHeight="1">
      <c r="A68" s="307" t="s">
        <v>563</v>
      </c>
      <c r="B68" s="301">
        <f>IF(F68&lt;&gt;0,MAX($B$24:B67)+1,0)</f>
        <v>34</v>
      </c>
      <c r="C68" s="308" t="s">
        <v>421</v>
      </c>
      <c r="D68" s="303" t="s">
        <v>563</v>
      </c>
      <c r="E68" s="311" t="s">
        <v>86</v>
      </c>
      <c r="F68" s="188">
        <f t="shared" si="3"/>
        <v>85</v>
      </c>
      <c r="G68" s="304">
        <f>+'Ke chi tiet ha the'!$BD$67</f>
        <v>4</v>
      </c>
      <c r="H68" s="304">
        <f>+'Ke chi tiet ha the'!$BD$6</f>
        <v>10</v>
      </c>
      <c r="I68" s="304">
        <f>+'Ke chi tiet ha the'!$BD$99</f>
        <v>21</v>
      </c>
      <c r="J68" s="304">
        <f>+'Ke chi tiet ha the'!$BD$158</f>
        <v>21</v>
      </c>
      <c r="K68" s="304">
        <f>+'Ke chi tiet ha the'!$BD$202</f>
        <v>29</v>
      </c>
      <c r="L68" s="194"/>
      <c r="M68" s="300">
        <v>36.11</v>
      </c>
      <c r="N68" s="305"/>
      <c r="O68" s="306"/>
      <c r="P68" s="173"/>
      <c r="Q68" s="173"/>
      <c r="R68" s="173"/>
      <c r="S68" s="300"/>
    </row>
    <row r="69" spans="1:19" s="350" customFormat="1" ht="22.5" customHeight="1">
      <c r="A69" s="338" t="s">
        <v>1177</v>
      </c>
      <c r="B69" s="301">
        <f>IF(F69&lt;&gt;0,MAX($B$24:B68)+1,0)</f>
        <v>35</v>
      </c>
      <c r="C69" s="340" t="s">
        <v>1176</v>
      </c>
      <c r="D69" s="341" t="s">
        <v>1177</v>
      </c>
      <c r="E69" s="342" t="s">
        <v>86</v>
      </c>
      <c r="F69" s="188">
        <f t="shared" si="3"/>
        <v>2</v>
      </c>
      <c r="G69" s="304">
        <f>+'Ke chi tiet ha the'!$BE$67</f>
        <v>0</v>
      </c>
      <c r="H69" s="304">
        <f>+'Ke chi tiet ha the'!$BE$6</f>
        <v>0</v>
      </c>
      <c r="I69" s="304">
        <f>+'Ke chi tiet ha the'!$BE$99</f>
        <v>0</v>
      </c>
      <c r="J69" s="304">
        <f>+'Ke chi tiet ha the'!$BE$158</f>
        <v>0</v>
      </c>
      <c r="K69" s="304">
        <f>+'Ke chi tiet ha the'!$BE$202</f>
        <v>2</v>
      </c>
      <c r="L69" s="345" t="s">
        <v>1156</v>
      </c>
      <c r="M69" s="346">
        <v>34.21</v>
      </c>
      <c r="N69" s="347"/>
      <c r="O69" s="348"/>
      <c r="P69" s="349"/>
      <c r="Q69" s="349"/>
      <c r="R69" s="349"/>
      <c r="S69" s="346"/>
    </row>
    <row r="70" spans="1:19" s="307" customFormat="1" ht="22.5" customHeight="1">
      <c r="A70" s="307" t="s">
        <v>564</v>
      </c>
      <c r="B70" s="301">
        <f>IF(F70&lt;&gt;0,MAX($B$24:B69)+1,0)</f>
        <v>36</v>
      </c>
      <c r="C70" s="308" t="s">
        <v>422</v>
      </c>
      <c r="D70" s="303" t="s">
        <v>564</v>
      </c>
      <c r="E70" s="311" t="s">
        <v>86</v>
      </c>
      <c r="F70" s="188">
        <f t="shared" si="3"/>
        <v>9</v>
      </c>
      <c r="G70" s="304">
        <f>+'Ke chi tiet ha the'!$BF$67</f>
        <v>0</v>
      </c>
      <c r="H70" s="304">
        <f>+'Ke chi tiet ha the'!$BF$6</f>
        <v>0</v>
      </c>
      <c r="I70" s="304">
        <f>+'Ke chi tiet ha the'!$BF$99</f>
        <v>9</v>
      </c>
      <c r="J70" s="304">
        <f>+'Ke chi tiet ha the'!$BF$158</f>
        <v>0</v>
      </c>
      <c r="K70" s="304">
        <f>+'Ke chi tiet ha the'!$BF$202</f>
        <v>0</v>
      </c>
      <c r="L70" s="194"/>
      <c r="M70" s="300">
        <v>36.340000000000003</v>
      </c>
      <c r="N70" s="305"/>
      <c r="O70" s="306"/>
      <c r="P70" s="173"/>
      <c r="Q70" s="173"/>
      <c r="R70" s="173"/>
      <c r="S70" s="300"/>
    </row>
    <row r="71" spans="1:19" s="307" customFormat="1" ht="23.25" customHeight="1">
      <c r="A71" s="307" t="s">
        <v>565</v>
      </c>
      <c r="B71" s="301">
        <f>IF(F71&lt;&gt;0,MAX($B$24:B70)+1,0)</f>
        <v>37</v>
      </c>
      <c r="C71" s="308" t="s">
        <v>423</v>
      </c>
      <c r="D71" s="303" t="s">
        <v>565</v>
      </c>
      <c r="E71" s="311" t="s">
        <v>86</v>
      </c>
      <c r="F71" s="188">
        <f t="shared" si="3"/>
        <v>7</v>
      </c>
      <c r="G71" s="304">
        <f>+'Ke chi tiet ha the'!$BG$67</f>
        <v>0</v>
      </c>
      <c r="H71" s="304">
        <f>+'Ke chi tiet ha the'!$BG$6</f>
        <v>0</v>
      </c>
      <c r="I71" s="304">
        <f>+'Ke chi tiet ha the'!$BG$99</f>
        <v>4</v>
      </c>
      <c r="J71" s="304">
        <f>+'Ke chi tiet ha the'!$BG$158</f>
        <v>2</v>
      </c>
      <c r="K71" s="304">
        <f>+'Ke chi tiet ha the'!$BG$202</f>
        <v>1</v>
      </c>
      <c r="L71" s="194"/>
      <c r="M71" s="300">
        <v>43.08</v>
      </c>
      <c r="N71" s="305"/>
      <c r="O71" s="306"/>
      <c r="P71" s="173"/>
      <c r="Q71" s="173"/>
      <c r="R71" s="173"/>
      <c r="S71" s="300"/>
    </row>
    <row r="72" spans="1:19" s="307" customFormat="1" ht="18.75" customHeight="1">
      <c r="A72" s="307" t="s">
        <v>566</v>
      </c>
      <c r="B72" s="301">
        <f>IF(F72&lt;&gt;0,MAX($B$24:B71)+1,0)</f>
        <v>38</v>
      </c>
      <c r="C72" s="308" t="s">
        <v>424</v>
      </c>
      <c r="D72" s="303" t="s">
        <v>566</v>
      </c>
      <c r="E72" s="311" t="s">
        <v>86</v>
      </c>
      <c r="F72" s="188">
        <f t="shared" si="3"/>
        <v>12</v>
      </c>
      <c r="G72" s="304">
        <f>+'Ke chi tiet ha the'!$BH$67</f>
        <v>1</v>
      </c>
      <c r="H72" s="304">
        <f>+'Ke chi tiet ha the'!$BH$6</f>
        <v>4</v>
      </c>
      <c r="I72" s="304">
        <f>+'Ke chi tiet ha the'!$BH$99</f>
        <v>1</v>
      </c>
      <c r="J72" s="304">
        <f>+'Ke chi tiet ha the'!$BH$158</f>
        <v>5</v>
      </c>
      <c r="K72" s="304">
        <f>+'Ke chi tiet ha the'!$BH$202</f>
        <v>1</v>
      </c>
      <c r="L72" s="194"/>
      <c r="M72" s="300">
        <v>43.22</v>
      </c>
      <c r="N72" s="305"/>
      <c r="O72" s="306"/>
      <c r="P72" s="173"/>
      <c r="Q72" s="173"/>
      <c r="R72" s="173"/>
      <c r="S72" s="300"/>
    </row>
    <row r="73" spans="1:19" s="113" customFormat="1" ht="18.75" customHeight="1">
      <c r="A73" s="113" t="s">
        <v>567</v>
      </c>
      <c r="B73" s="301">
        <f>IF(F73&lt;&gt;0,MAX($B$24:B72)+1,0)</f>
        <v>39</v>
      </c>
      <c r="C73" s="169" t="s">
        <v>568</v>
      </c>
      <c r="D73" s="170" t="s">
        <v>567</v>
      </c>
      <c r="E73" s="192" t="s">
        <v>86</v>
      </c>
      <c r="F73" s="188">
        <f t="shared" si="3"/>
        <v>5</v>
      </c>
      <c r="G73" s="189">
        <f>+'Ke chi tiet ha the'!$BX$67</f>
        <v>0</v>
      </c>
      <c r="H73" s="189">
        <f>+'Ke chi tiet ha the'!$BX$6</f>
        <v>1</v>
      </c>
      <c r="I73" s="189">
        <f>+'Ke chi tiet ha the'!$BX$99</f>
        <v>1</v>
      </c>
      <c r="J73" s="189">
        <f>+'Ke chi tiet ha the'!$BX$158</f>
        <v>0</v>
      </c>
      <c r="K73" s="189">
        <f>+'Ke chi tiet ha the'!$BX$202</f>
        <v>3</v>
      </c>
      <c r="L73" s="194"/>
      <c r="M73" s="157">
        <v>20.55</v>
      </c>
      <c r="N73" s="171"/>
      <c r="O73" s="172"/>
      <c r="P73" s="173"/>
      <c r="Q73" s="173"/>
      <c r="R73" s="173"/>
      <c r="S73" s="157"/>
    </row>
    <row r="74" spans="1:19" s="113" customFormat="1" ht="18.75" customHeight="1">
      <c r="A74" s="113" t="s">
        <v>569</v>
      </c>
      <c r="B74" s="184">
        <f>IF(F74&lt;&gt;0,MAX($B$24:B73)+1,0)</f>
        <v>40</v>
      </c>
      <c r="C74" s="169" t="s">
        <v>570</v>
      </c>
      <c r="D74" s="170" t="s">
        <v>569</v>
      </c>
      <c r="E74" s="192" t="s">
        <v>86</v>
      </c>
      <c r="F74" s="188">
        <f t="shared" si="3"/>
        <v>5</v>
      </c>
      <c r="G74" s="189">
        <f>+'Ke chi tiet ha the'!$BY$67</f>
        <v>1</v>
      </c>
      <c r="H74" s="189">
        <f>+'Ke chi tiet ha the'!$BY$6</f>
        <v>2</v>
      </c>
      <c r="I74" s="189">
        <f>+'Ke chi tiet ha the'!$BY$99</f>
        <v>0</v>
      </c>
      <c r="J74" s="189">
        <f>+'Ke chi tiet ha the'!$BY$158</f>
        <v>2</v>
      </c>
      <c r="K74" s="189">
        <f>+'Ke chi tiet ha the'!$BY$202</f>
        <v>0</v>
      </c>
      <c r="L74" s="194"/>
      <c r="M74" s="157">
        <v>21.17</v>
      </c>
      <c r="N74" s="171"/>
      <c r="O74" s="172"/>
      <c r="P74" s="173"/>
      <c r="Q74" s="173"/>
      <c r="R74" s="173"/>
      <c r="S74" s="157"/>
    </row>
    <row r="75" spans="1:19" s="113" customFormat="1" ht="18.75" customHeight="1">
      <c r="A75" s="113" t="s">
        <v>571</v>
      </c>
      <c r="B75" s="184">
        <f>IF(F75&lt;&gt;0,MAX($B$24:B74)+1,0)</f>
        <v>0</v>
      </c>
      <c r="C75" s="169" t="s">
        <v>572</v>
      </c>
      <c r="D75" s="170" t="s">
        <v>571</v>
      </c>
      <c r="E75" s="192" t="s">
        <v>86</v>
      </c>
      <c r="F75" s="188">
        <f t="shared" si="3"/>
        <v>0</v>
      </c>
      <c r="G75" s="189">
        <f>+'Ke chi tiet ha the'!$BZ$67</f>
        <v>0</v>
      </c>
      <c r="H75" s="189">
        <f>+'Ke chi tiet ha the'!$BZ$6</f>
        <v>0</v>
      </c>
      <c r="I75" s="189">
        <f>+'Ke chi tiet ha the'!$BZ$99</f>
        <v>0</v>
      </c>
      <c r="J75" s="189">
        <f>+'Ke chi tiet ha the'!$BZ$158</f>
        <v>0</v>
      </c>
      <c r="K75" s="189">
        <f>+'Ke chi tiet ha the'!$BZ$202</f>
        <v>0</v>
      </c>
      <c r="L75" s="194"/>
      <c r="M75" s="157">
        <v>21.97</v>
      </c>
      <c r="N75" s="171"/>
      <c r="O75" s="172"/>
      <c r="P75" s="173"/>
      <c r="Q75" s="173"/>
      <c r="R75" s="173"/>
      <c r="S75" s="157"/>
    </row>
    <row r="76" spans="1:19" s="113" customFormat="1" ht="18.75" customHeight="1">
      <c r="A76" s="113" t="s">
        <v>573</v>
      </c>
      <c r="B76" s="184">
        <f>IF(F76&lt;&gt;0,MAX($B$24:B75)+1,0)</f>
        <v>0</v>
      </c>
      <c r="C76" s="169" t="s">
        <v>574</v>
      </c>
      <c r="D76" s="170" t="s">
        <v>573</v>
      </c>
      <c r="E76" s="192" t="s">
        <v>86</v>
      </c>
      <c r="F76" s="188">
        <f t="shared" si="3"/>
        <v>0</v>
      </c>
      <c r="G76" s="189">
        <f>+'Ke chi tiet ha the'!$CA$67</f>
        <v>0</v>
      </c>
      <c r="H76" s="189">
        <f>+'Ke chi tiet ha the'!$CA$6</f>
        <v>0</v>
      </c>
      <c r="I76" s="189">
        <f>+'Ke chi tiet ha the'!$CA$99</f>
        <v>0</v>
      </c>
      <c r="J76" s="189">
        <f>+'Ke chi tiet ha the'!$CA$158</f>
        <v>0</v>
      </c>
      <c r="K76" s="189">
        <f>+'Ke chi tiet ha the'!$CA$202</f>
        <v>0</v>
      </c>
      <c r="L76" s="194"/>
      <c r="M76" s="157">
        <v>23.2</v>
      </c>
      <c r="N76" s="171"/>
      <c r="O76" s="172"/>
      <c r="P76" s="173"/>
      <c r="Q76" s="173"/>
      <c r="R76" s="173"/>
      <c r="S76" s="157"/>
    </row>
    <row r="77" spans="1:19" s="113" customFormat="1" ht="18.75" customHeight="1">
      <c r="A77" s="113" t="s">
        <v>575</v>
      </c>
      <c r="B77" s="184">
        <f>IF(F77&lt;&gt;0,MAX($B$24:B76)+1,0)</f>
        <v>41</v>
      </c>
      <c r="C77" s="169" t="s">
        <v>576</v>
      </c>
      <c r="D77" s="170" t="s">
        <v>575</v>
      </c>
      <c r="E77" s="192" t="s">
        <v>86</v>
      </c>
      <c r="F77" s="188">
        <f t="shared" si="3"/>
        <v>18</v>
      </c>
      <c r="G77" s="189">
        <f>+'Ke chi tiet ha the'!$CB$67</f>
        <v>0</v>
      </c>
      <c r="H77" s="189">
        <f>+'Ke chi tiet ha the'!$CB$6</f>
        <v>11</v>
      </c>
      <c r="I77" s="189">
        <f>+'Ke chi tiet ha the'!$CB$99</f>
        <v>6</v>
      </c>
      <c r="J77" s="189">
        <f>+'Ke chi tiet ha the'!$CB$158</f>
        <v>0</v>
      </c>
      <c r="K77" s="189">
        <f>+'Ke chi tiet ha the'!$CB$202</f>
        <v>1</v>
      </c>
      <c r="L77" s="194"/>
      <c r="M77" s="157">
        <v>11.02</v>
      </c>
      <c r="N77" s="171"/>
      <c r="O77" s="172"/>
      <c r="P77" s="173"/>
      <c r="Q77" s="173"/>
      <c r="R77" s="173"/>
      <c r="S77" s="157"/>
    </row>
    <row r="78" spans="1:19" s="113" customFormat="1" ht="18.75" customHeight="1">
      <c r="A78" s="113" t="s">
        <v>577</v>
      </c>
      <c r="B78" s="184">
        <f>IF(F78&lt;&gt;0,MAX($B$24:B77)+1,0)</f>
        <v>42</v>
      </c>
      <c r="C78" s="169" t="s">
        <v>578</v>
      </c>
      <c r="D78" s="170" t="s">
        <v>577</v>
      </c>
      <c r="E78" s="192" t="s">
        <v>86</v>
      </c>
      <c r="F78" s="188">
        <f t="shared" si="3"/>
        <v>21</v>
      </c>
      <c r="G78" s="189">
        <f>+'Ke chi tiet ha the'!$CC$67</f>
        <v>4</v>
      </c>
      <c r="H78" s="189">
        <f>+'Ke chi tiet ha the'!$CC$6</f>
        <v>4</v>
      </c>
      <c r="I78" s="189">
        <f>+'Ke chi tiet ha the'!$CC$99</f>
        <v>1</v>
      </c>
      <c r="J78" s="189">
        <f>+'Ke chi tiet ha the'!$CC$158</f>
        <v>5</v>
      </c>
      <c r="K78" s="189">
        <f>+'Ke chi tiet ha the'!$CC$202</f>
        <v>7</v>
      </c>
      <c r="L78" s="194"/>
      <c r="M78" s="157">
        <v>11.02</v>
      </c>
      <c r="N78" s="171"/>
      <c r="O78" s="172"/>
      <c r="P78" s="173"/>
      <c r="Q78" s="173"/>
      <c r="R78" s="173"/>
      <c r="S78" s="157"/>
    </row>
    <row r="79" spans="1:19" s="113" customFormat="1" ht="18.75" customHeight="1">
      <c r="A79" s="113" t="s">
        <v>1109</v>
      </c>
      <c r="B79" s="184">
        <f>IF(F79&lt;&gt;0,MAX($B$24:B78)+1,0)</f>
        <v>43</v>
      </c>
      <c r="C79" s="169" t="s">
        <v>1110</v>
      </c>
      <c r="D79" s="170" t="s">
        <v>1109</v>
      </c>
      <c r="E79" s="192" t="s">
        <v>86</v>
      </c>
      <c r="F79" s="188">
        <f t="shared" si="3"/>
        <v>1</v>
      </c>
      <c r="G79" s="189">
        <f>+'Ke chi tiet ha the'!$CD$67</f>
        <v>0</v>
      </c>
      <c r="H79" s="189">
        <f>+'Ke chi tiet ha the'!$CD$6</f>
        <v>0</v>
      </c>
      <c r="I79" s="189">
        <f>+'Ke chi tiet ha the'!$CD$99</f>
        <v>1</v>
      </c>
      <c r="J79" s="189">
        <f>+'Ke chi tiet ha the'!$CD$158</f>
        <v>0</v>
      </c>
      <c r="K79" s="189">
        <f>+'Ke chi tiet ha the'!$CD$202</f>
        <v>0</v>
      </c>
      <c r="L79" s="194"/>
      <c r="M79" s="157">
        <v>12.25</v>
      </c>
      <c r="N79" s="171"/>
      <c r="O79" s="172"/>
      <c r="P79" s="173"/>
      <c r="Q79" s="173"/>
      <c r="R79" s="173"/>
      <c r="S79" s="157"/>
    </row>
    <row r="80" spans="1:19" s="113" customFormat="1" ht="18.75" customHeight="1">
      <c r="A80" s="113" t="s">
        <v>579</v>
      </c>
      <c r="B80" s="184">
        <f>IF(F80&lt;&gt;0,MAX($B$24:B79)+1,0)</f>
        <v>44</v>
      </c>
      <c r="C80" s="169" t="s">
        <v>580</v>
      </c>
      <c r="D80" s="170" t="s">
        <v>579</v>
      </c>
      <c r="E80" s="192" t="s">
        <v>86</v>
      </c>
      <c r="F80" s="188">
        <f t="shared" si="3"/>
        <v>4</v>
      </c>
      <c r="G80" s="189">
        <f>+'Ke chi tiet ha the'!$CE$67</f>
        <v>0</v>
      </c>
      <c r="H80" s="189">
        <f>+'Ke chi tiet ha the'!$CE$6</f>
        <v>0</v>
      </c>
      <c r="I80" s="189">
        <f>+'Ke chi tiet ha the'!$CE$99</f>
        <v>4</v>
      </c>
      <c r="J80" s="189">
        <f>+'Ke chi tiet ha the'!$CE$158</f>
        <v>0</v>
      </c>
      <c r="K80" s="189">
        <f>+'Ke chi tiet ha the'!$CE$202</f>
        <v>0</v>
      </c>
      <c r="L80" s="194"/>
      <c r="M80" s="157">
        <v>12.25</v>
      </c>
      <c r="N80" s="171"/>
      <c r="O80" s="172"/>
      <c r="P80" s="173"/>
      <c r="Q80" s="173"/>
      <c r="R80" s="173"/>
      <c r="S80" s="157"/>
    </row>
    <row r="81" spans="1:19" s="307" customFormat="1" ht="18.75" customHeight="1">
      <c r="A81" s="302" t="s">
        <v>1101</v>
      </c>
      <c r="B81" s="184">
        <f>IF(F81&lt;&gt;0,MAX($B$24:B80)+1,0)</f>
        <v>45</v>
      </c>
      <c r="C81" s="308" t="s">
        <v>1134</v>
      </c>
      <c r="D81" s="234" t="s">
        <v>1101</v>
      </c>
      <c r="E81" s="311" t="s">
        <v>86</v>
      </c>
      <c r="F81" s="188">
        <f t="shared" si="3"/>
        <v>38</v>
      </c>
      <c r="G81" s="304">
        <f>+'Ke chi tiet ha the'!$CF$67</f>
        <v>1</v>
      </c>
      <c r="H81" s="304">
        <f>+'Ke chi tiet ha the'!$CF$6</f>
        <v>5</v>
      </c>
      <c r="I81" s="304">
        <f>+'Ke chi tiet ha the'!$CF$99</f>
        <v>11</v>
      </c>
      <c r="J81" s="304">
        <f>+'Ke chi tiet ha the'!$CF$158</f>
        <v>11</v>
      </c>
      <c r="K81" s="304">
        <f>+'Ke chi tiet ha the'!$CF$202</f>
        <v>10</v>
      </c>
      <c r="L81" s="194"/>
      <c r="M81" s="300">
        <v>22.27</v>
      </c>
      <c r="N81" s="305"/>
      <c r="O81" s="306"/>
      <c r="P81" s="173"/>
      <c r="Q81" s="173"/>
      <c r="R81" s="173"/>
      <c r="S81" s="300"/>
    </row>
    <row r="82" spans="1:19" s="307" customFormat="1" ht="18.75" customHeight="1">
      <c r="A82" s="302" t="s">
        <v>1102</v>
      </c>
      <c r="B82" s="184">
        <f>IF(F82&lt;&gt;0,MAX($B$24:B81)+1,0)</f>
        <v>46</v>
      </c>
      <c r="C82" s="308" t="s">
        <v>1135</v>
      </c>
      <c r="D82" s="234" t="s">
        <v>1102</v>
      </c>
      <c r="E82" s="311" t="s">
        <v>86</v>
      </c>
      <c r="F82" s="188">
        <f t="shared" si="3"/>
        <v>40</v>
      </c>
      <c r="G82" s="304">
        <f>+'Ke chi tiet ha the'!$CG$67</f>
        <v>5</v>
      </c>
      <c r="H82" s="304">
        <f>+'Ke chi tiet ha the'!$CG$6</f>
        <v>12</v>
      </c>
      <c r="I82" s="304">
        <f>+'Ke chi tiet ha the'!$CG$99</f>
        <v>2</v>
      </c>
      <c r="J82" s="304">
        <f>+'Ke chi tiet ha the'!$CG$158</f>
        <v>7</v>
      </c>
      <c r="K82" s="304">
        <f>+'Ke chi tiet ha the'!$CG$202</f>
        <v>14</v>
      </c>
      <c r="L82" s="194"/>
      <c r="M82" s="300">
        <v>22.71</v>
      </c>
      <c r="N82" s="305"/>
      <c r="O82" s="306"/>
      <c r="P82" s="173"/>
      <c r="Q82" s="173"/>
      <c r="R82" s="173"/>
      <c r="S82" s="300"/>
    </row>
    <row r="83" spans="1:19" s="307" customFormat="1" ht="18.75" customHeight="1">
      <c r="A83" s="302" t="s">
        <v>1103</v>
      </c>
      <c r="B83" s="184">
        <f>IF(F83&lt;&gt;0,MAX($B$24:B82)+1,0)</f>
        <v>47</v>
      </c>
      <c r="C83" s="308" t="s">
        <v>1136</v>
      </c>
      <c r="D83" s="234" t="s">
        <v>1103</v>
      </c>
      <c r="E83" s="311" t="s">
        <v>86</v>
      </c>
      <c r="F83" s="188">
        <f t="shared" si="3"/>
        <v>5</v>
      </c>
      <c r="G83" s="304">
        <f>+'Ke chi tiet ha the'!$CH$67</f>
        <v>1</v>
      </c>
      <c r="H83" s="304">
        <f>+'Ke chi tiet ha the'!$CH$6</f>
        <v>0</v>
      </c>
      <c r="I83" s="304">
        <f>+'Ke chi tiet ha the'!$CH$99</f>
        <v>0</v>
      </c>
      <c r="J83" s="304">
        <f>+'Ke chi tiet ha the'!$CH$158</f>
        <v>3</v>
      </c>
      <c r="K83" s="304">
        <f>+'Ke chi tiet ha the'!$CH$202</f>
        <v>1</v>
      </c>
      <c r="L83" s="194"/>
      <c r="M83" s="300">
        <v>23.63</v>
      </c>
      <c r="N83" s="305"/>
      <c r="O83" s="306"/>
      <c r="P83" s="173"/>
      <c r="Q83" s="173"/>
      <c r="R83" s="173"/>
      <c r="S83" s="300"/>
    </row>
    <row r="84" spans="1:19" s="307" customFormat="1" ht="18.75" customHeight="1">
      <c r="A84" s="302" t="s">
        <v>1104</v>
      </c>
      <c r="B84" s="184">
        <f>IF(F84&lt;&gt;0,MAX($B$24:B83)+1,0)</f>
        <v>0</v>
      </c>
      <c r="C84" s="308" t="s">
        <v>1137</v>
      </c>
      <c r="D84" s="234" t="s">
        <v>1104</v>
      </c>
      <c r="E84" s="311" t="s">
        <v>86</v>
      </c>
      <c r="F84" s="188">
        <f t="shared" si="3"/>
        <v>0</v>
      </c>
      <c r="G84" s="304">
        <f>+'Ke chi tiet ha the'!$CI$67</f>
        <v>0</v>
      </c>
      <c r="H84" s="304">
        <f>+'Ke chi tiet ha the'!$CI$6</f>
        <v>0</v>
      </c>
      <c r="I84" s="304">
        <f>+'Ke chi tiet ha the'!$CI$99</f>
        <v>0</v>
      </c>
      <c r="J84" s="304">
        <f>+'Ke chi tiet ha the'!$CI$158</f>
        <v>0</v>
      </c>
      <c r="K84" s="304">
        <f>+'Ke chi tiet ha the'!$CI$202</f>
        <v>0</v>
      </c>
      <c r="L84" s="194"/>
      <c r="M84" s="300">
        <v>24.74</v>
      </c>
      <c r="N84" s="305"/>
      <c r="O84" s="306"/>
      <c r="P84" s="173"/>
      <c r="Q84" s="173"/>
      <c r="R84" s="173"/>
      <c r="S84" s="300"/>
    </row>
    <row r="85" spans="1:19" s="113" customFormat="1" ht="18.75" customHeight="1">
      <c r="A85" s="191" t="s">
        <v>1111</v>
      </c>
      <c r="B85" s="184">
        <f>IF(F85&lt;&gt;0,MAX($B$24:B84)+1,0)</f>
        <v>48</v>
      </c>
      <c r="C85" s="308" t="s">
        <v>1143</v>
      </c>
      <c r="D85" s="170" t="s">
        <v>1111</v>
      </c>
      <c r="E85" s="311" t="s">
        <v>86</v>
      </c>
      <c r="F85" s="188">
        <f t="shared" si="3"/>
        <v>26</v>
      </c>
      <c r="G85" s="189">
        <f>+'Ke chi tiet ha the'!$CJ$67</f>
        <v>6</v>
      </c>
      <c r="H85" s="189">
        <f>+'Ke chi tiet ha the'!$CJ$6</f>
        <v>12</v>
      </c>
      <c r="I85" s="189">
        <f>+'Ke chi tiet ha the'!$CJ$99</f>
        <v>2</v>
      </c>
      <c r="J85" s="189">
        <f>+'Ke chi tiet ha the'!$CJ$158</f>
        <v>2</v>
      </c>
      <c r="K85" s="189">
        <f>+'Ke chi tiet ha the'!$CJ$202</f>
        <v>4</v>
      </c>
      <c r="L85" s="194"/>
      <c r="M85" s="157">
        <v>3.63</v>
      </c>
      <c r="N85" s="171"/>
      <c r="O85" s="172"/>
      <c r="P85" s="173"/>
      <c r="Q85" s="173"/>
      <c r="R85" s="173"/>
      <c r="S85" s="157"/>
    </row>
    <row r="86" spans="1:19" s="113" customFormat="1" ht="18.75" customHeight="1">
      <c r="A86" s="191" t="s">
        <v>1112</v>
      </c>
      <c r="B86" s="184">
        <f>IF(F86&lt;&gt;0,MAX($B$24:B85)+1,0)</f>
        <v>49</v>
      </c>
      <c r="C86" s="308" t="s">
        <v>1144</v>
      </c>
      <c r="D86" s="170" t="s">
        <v>1112</v>
      </c>
      <c r="E86" s="311" t="s">
        <v>86</v>
      </c>
      <c r="F86" s="188">
        <f t="shared" si="3"/>
        <v>6</v>
      </c>
      <c r="G86" s="189">
        <f>+'Ke chi tiet ha the'!$CK$67</f>
        <v>0</v>
      </c>
      <c r="H86" s="189">
        <f>+'Ke chi tiet ha the'!$CK$6</f>
        <v>0</v>
      </c>
      <c r="I86" s="189">
        <f>+'Ke chi tiet ha the'!$CK$99</f>
        <v>5</v>
      </c>
      <c r="J86" s="189">
        <f>+'Ke chi tiet ha the'!$CK$158</f>
        <v>1</v>
      </c>
      <c r="K86" s="189">
        <f>+'Ke chi tiet ha the'!$CK$202</f>
        <v>0</v>
      </c>
      <c r="L86" s="194"/>
      <c r="M86" s="157">
        <v>3.26</v>
      </c>
      <c r="N86" s="171"/>
      <c r="O86" s="172"/>
      <c r="P86" s="173"/>
      <c r="Q86" s="173"/>
      <c r="R86" s="173"/>
      <c r="S86" s="157"/>
    </row>
    <row r="87" spans="1:19" s="113" customFormat="1" ht="15.75">
      <c r="A87" s="113" t="s">
        <v>581</v>
      </c>
      <c r="B87" s="184">
        <f>IF(F87&lt;&gt;0,MAX($B$24:B86)+1,0)</f>
        <v>50</v>
      </c>
      <c r="C87" s="193" t="s">
        <v>582</v>
      </c>
      <c r="D87" s="170" t="s">
        <v>581</v>
      </c>
      <c r="E87" s="187" t="s">
        <v>81</v>
      </c>
      <c r="F87" s="188">
        <f t="shared" si="3"/>
        <v>27</v>
      </c>
      <c r="G87" s="189">
        <f>+'Ke chi tiet ha the'!$CL$67</f>
        <v>3</v>
      </c>
      <c r="H87" s="189">
        <f>+'Ke chi tiet ha the'!$CL$6</f>
        <v>8</v>
      </c>
      <c r="I87" s="189">
        <f>+'Ke chi tiet ha the'!$CL$99</f>
        <v>5</v>
      </c>
      <c r="J87" s="189">
        <f>+'Ke chi tiet ha the'!$CL$158</f>
        <v>4</v>
      </c>
      <c r="K87" s="189">
        <f>+'Ke chi tiet ha the'!$CL$202</f>
        <v>7</v>
      </c>
      <c r="L87" s="194"/>
      <c r="M87" s="157"/>
      <c r="N87" s="171"/>
      <c r="O87" s="172"/>
      <c r="P87" s="173"/>
      <c r="Q87" s="173"/>
      <c r="R87" s="173"/>
      <c r="S87" s="157"/>
    </row>
    <row r="88" spans="1:19" s="113" customFormat="1" ht="15.75">
      <c r="A88" s="113" t="s">
        <v>583</v>
      </c>
      <c r="B88" s="184">
        <f>IF(F88&lt;&gt;0,MAX($B$24:B87)+1,0)</f>
        <v>51</v>
      </c>
      <c r="C88" s="197" t="s">
        <v>584</v>
      </c>
      <c r="D88" s="170" t="s">
        <v>583</v>
      </c>
      <c r="E88" s="192" t="s">
        <v>76</v>
      </c>
      <c r="F88" s="188">
        <f t="shared" si="3"/>
        <v>27</v>
      </c>
      <c r="G88" s="189">
        <f>+'Ke chi tiet ha the'!$CM$67</f>
        <v>3</v>
      </c>
      <c r="H88" s="189">
        <f>+'Ke chi tiet ha the'!$CM$6</f>
        <v>8</v>
      </c>
      <c r="I88" s="189">
        <f>+'Ke chi tiet ha the'!$CM$99</f>
        <v>5</v>
      </c>
      <c r="J88" s="189">
        <f>+'Ke chi tiet ha the'!$CM$158</f>
        <v>4</v>
      </c>
      <c r="K88" s="189">
        <f>+'Ke chi tiet ha the'!$CM$202</f>
        <v>7</v>
      </c>
      <c r="L88" s="194"/>
      <c r="M88" s="157"/>
      <c r="N88" s="171"/>
      <c r="O88" s="172"/>
      <c r="P88" s="173"/>
      <c r="Q88" s="173"/>
      <c r="R88" s="173"/>
      <c r="S88" s="157"/>
    </row>
    <row r="89" spans="1:19" s="113" customFormat="1" ht="15.75">
      <c r="A89" s="113" t="s">
        <v>585</v>
      </c>
      <c r="B89" s="184">
        <f>IF(F89&lt;&gt;0,MAX($B$24:B88)+1,0)</f>
        <v>52</v>
      </c>
      <c r="C89" s="185" t="s">
        <v>586</v>
      </c>
      <c r="D89" s="186" t="s">
        <v>587</v>
      </c>
      <c r="E89" s="187" t="s">
        <v>81</v>
      </c>
      <c r="F89" s="188">
        <f t="shared" si="3"/>
        <v>197</v>
      </c>
      <c r="G89" s="189">
        <f>+'Ke chi tiet ha the'!$CN$67</f>
        <v>22</v>
      </c>
      <c r="H89" s="189">
        <f>+'Ke chi tiet ha the'!$CN$6</f>
        <v>57.5</v>
      </c>
      <c r="I89" s="189">
        <f>+'Ke chi tiet ha the'!$CN$99</f>
        <v>13.5</v>
      </c>
      <c r="J89" s="189">
        <f>+'Ke chi tiet ha the'!$CN$158</f>
        <v>30</v>
      </c>
      <c r="K89" s="189">
        <f>+'Ke chi tiet ha the'!$CN$202</f>
        <v>74</v>
      </c>
      <c r="L89" s="194"/>
      <c r="M89" s="157"/>
      <c r="N89" s="171"/>
      <c r="O89" s="172"/>
      <c r="P89" s="173"/>
      <c r="Q89" s="173"/>
      <c r="R89" s="173"/>
      <c r="S89" s="157"/>
    </row>
    <row r="90" spans="1:19" s="113" customFormat="1" ht="15.75">
      <c r="A90" s="113" t="s">
        <v>588</v>
      </c>
      <c r="B90" s="184">
        <f>IF(F90&lt;&gt;0,MAX($B$24:B89)+1,0)</f>
        <v>0</v>
      </c>
      <c r="C90" s="169" t="s">
        <v>589</v>
      </c>
      <c r="D90" s="170" t="s">
        <v>588</v>
      </c>
      <c r="E90" s="192" t="s">
        <v>86</v>
      </c>
      <c r="F90" s="188">
        <f t="shared" si="3"/>
        <v>0</v>
      </c>
      <c r="G90" s="189">
        <f>+'Ke chi tiet ha the'!$BN$67</f>
        <v>0</v>
      </c>
      <c r="H90" s="189">
        <f>+'Ke chi tiet ha the'!$BN$6</f>
        <v>0</v>
      </c>
      <c r="I90" s="189">
        <f>+'Ke chi tiet ha the'!$BN$99</f>
        <v>0</v>
      </c>
      <c r="J90" s="189">
        <f>+'Ke chi tiet ha the'!$BN$158</f>
        <v>0</v>
      </c>
      <c r="K90" s="189">
        <f>+'Ke chi tiet ha the'!$BN$202</f>
        <v>0</v>
      </c>
      <c r="L90" s="194"/>
      <c r="M90" s="157"/>
      <c r="N90" s="171"/>
      <c r="P90" s="173"/>
      <c r="Q90" s="173"/>
      <c r="R90" s="173"/>
      <c r="S90" s="157"/>
    </row>
    <row r="91" spans="1:19" s="113" customFormat="1" ht="15.75">
      <c r="A91" s="113" t="s">
        <v>590</v>
      </c>
      <c r="B91" s="184">
        <f>IF(F91&lt;&gt;0,MAX($B$24:B90)+1,0)</f>
        <v>53</v>
      </c>
      <c r="C91" s="197" t="s">
        <v>591</v>
      </c>
      <c r="D91" s="187" t="s">
        <v>590</v>
      </c>
      <c r="E91" s="192" t="s">
        <v>86</v>
      </c>
      <c r="F91" s="188">
        <f t="shared" si="3"/>
        <v>6</v>
      </c>
      <c r="G91" s="189">
        <f>+'Ke chi tiet ha the'!$BO$67</f>
        <v>6</v>
      </c>
      <c r="H91" s="189">
        <f>+'Ke chi tiet ha the'!$BO$6</f>
        <v>0</v>
      </c>
      <c r="I91" s="189">
        <f>+'Ke chi tiet ha the'!$BO$99</f>
        <v>0</v>
      </c>
      <c r="J91" s="189">
        <f>+'Ke chi tiet ha the'!$BO$158</f>
        <v>0</v>
      </c>
      <c r="K91" s="189">
        <f>+'Ke chi tiet ha the'!$BO$202</f>
        <v>0</v>
      </c>
      <c r="L91" s="194"/>
      <c r="M91" s="157"/>
      <c r="N91" s="171"/>
      <c r="P91" s="173"/>
      <c r="Q91" s="173"/>
      <c r="R91" s="173"/>
      <c r="S91" s="157"/>
    </row>
    <row r="92" spans="1:19" s="113" customFormat="1" ht="15.75">
      <c r="A92" s="113" t="s">
        <v>592</v>
      </c>
      <c r="B92" s="184">
        <f>IF(F92&lt;&gt;0,MAX($B$24:B91)+1,0)</f>
        <v>0</v>
      </c>
      <c r="C92" s="197" t="s">
        <v>593</v>
      </c>
      <c r="D92" s="187" t="s">
        <v>592</v>
      </c>
      <c r="E92" s="192" t="s">
        <v>86</v>
      </c>
      <c r="F92" s="188">
        <f t="shared" si="3"/>
        <v>0</v>
      </c>
      <c r="G92" s="189">
        <f>+'Ke chi tiet ha the'!$BP$67</f>
        <v>0</v>
      </c>
      <c r="H92" s="189">
        <f>+'Ke chi tiet ha the'!$BP$6</f>
        <v>0</v>
      </c>
      <c r="I92" s="189">
        <f>+'Ke chi tiet ha the'!$BP$99</f>
        <v>0</v>
      </c>
      <c r="J92" s="189">
        <f>+'Ke chi tiet ha the'!$BP$158</f>
        <v>0</v>
      </c>
      <c r="K92" s="189">
        <f>+'Ke chi tiet ha the'!$BP$202</f>
        <v>0</v>
      </c>
      <c r="L92" s="194"/>
      <c r="M92" s="157"/>
      <c r="N92" s="171"/>
      <c r="P92" s="173"/>
      <c r="Q92" s="173"/>
      <c r="R92" s="173"/>
      <c r="S92" s="157"/>
    </row>
    <row r="93" spans="1:19" s="113" customFormat="1" ht="15.75">
      <c r="A93" s="113" t="s">
        <v>594</v>
      </c>
      <c r="B93" s="184">
        <f>IF(F93&lt;&gt;0,MAX($B$24:B92)+1,0)</f>
        <v>54</v>
      </c>
      <c r="C93" s="197" t="s">
        <v>595</v>
      </c>
      <c r="D93" s="187" t="s">
        <v>594</v>
      </c>
      <c r="E93" s="192" t="s">
        <v>76</v>
      </c>
      <c r="F93" s="188">
        <f t="shared" si="3"/>
        <v>305</v>
      </c>
      <c r="G93" s="189">
        <f>+'Ke chi tiet ha the'!$BQ$67</f>
        <v>13</v>
      </c>
      <c r="H93" s="189">
        <f>+'Ke chi tiet ha the'!$BQ$6</f>
        <v>61</v>
      </c>
      <c r="I93" s="189">
        <f>+'Ke chi tiet ha the'!$BQ$99</f>
        <v>77</v>
      </c>
      <c r="J93" s="189">
        <f>+'Ke chi tiet ha the'!$BQ$158</f>
        <v>65</v>
      </c>
      <c r="K93" s="189">
        <f>+'Ke chi tiet ha the'!$BQ$202</f>
        <v>89</v>
      </c>
      <c r="L93" s="194"/>
      <c r="M93" s="157"/>
      <c r="N93" s="171"/>
      <c r="P93" s="173"/>
      <c r="Q93" s="173"/>
      <c r="R93" s="173"/>
      <c r="S93" s="157"/>
    </row>
    <row r="94" spans="1:19" s="113" customFormat="1" ht="15.75">
      <c r="A94" s="113" t="s">
        <v>106</v>
      </c>
      <c r="B94" s="184">
        <f>IF(F94&lt;&gt;0,MAX($B$24:B93)+1,0)</f>
        <v>55</v>
      </c>
      <c r="C94" s="196" t="s">
        <v>304</v>
      </c>
      <c r="D94" s="42" t="s">
        <v>106</v>
      </c>
      <c r="E94" s="43" t="s">
        <v>81</v>
      </c>
      <c r="F94" s="188">
        <f t="shared" si="3"/>
        <v>319</v>
      </c>
      <c r="G94" s="189">
        <f>+'Ke chi tiet ha the'!$BR$67+'Ke chi tiet ha the'!$EL$67</f>
        <v>22</v>
      </c>
      <c r="H94" s="189">
        <f>+'Ke chi tiet ha the'!$BR$6+'Ke chi tiet ha the'!$EL$6</f>
        <v>168</v>
      </c>
      <c r="I94" s="189">
        <f>+'Ke chi tiet ha the'!$BR$99+'Ke chi tiet ha the'!$EL$99</f>
        <v>54</v>
      </c>
      <c r="J94" s="189">
        <f>+'Ke chi tiet ha the'!$BR$158+'Ke chi tiet ha the'!$EL$158</f>
        <v>25</v>
      </c>
      <c r="K94" s="189">
        <f>+'Ke chi tiet ha the'!$BR$202+'Ke chi tiet ha the'!$EL$202</f>
        <v>50</v>
      </c>
      <c r="L94" s="194"/>
      <c r="M94" s="157"/>
      <c r="N94" s="171"/>
      <c r="P94" s="173"/>
      <c r="Q94" s="173"/>
      <c r="R94" s="173"/>
      <c r="S94" s="157"/>
    </row>
    <row r="95" spans="1:19" s="113" customFormat="1" ht="15.75">
      <c r="A95" s="113" t="s">
        <v>108</v>
      </c>
      <c r="B95" s="184">
        <f>IF(F95&lt;&gt;0,MAX($B$24:B94)+1,0)</f>
        <v>56</v>
      </c>
      <c r="C95" s="196" t="s">
        <v>107</v>
      </c>
      <c r="D95" s="42" t="s">
        <v>108</v>
      </c>
      <c r="E95" s="43" t="s">
        <v>76</v>
      </c>
      <c r="F95" s="188">
        <f t="shared" si="3"/>
        <v>319</v>
      </c>
      <c r="G95" s="189">
        <f>+'Ke chi tiet ha the'!$BS$67+'Ke chi tiet ha the'!$EL$67</f>
        <v>22</v>
      </c>
      <c r="H95" s="189">
        <f>+'Ke chi tiet ha the'!$BS$6+'Ke chi tiet ha the'!$EL$6</f>
        <v>168</v>
      </c>
      <c r="I95" s="189">
        <f>+'Ke chi tiet ha the'!$BS$99+'Ke chi tiet ha the'!$EL$99</f>
        <v>54</v>
      </c>
      <c r="J95" s="189">
        <f>+'Ke chi tiet ha the'!$BS$158+'Ke chi tiet ha the'!$EL$158</f>
        <v>25</v>
      </c>
      <c r="K95" s="189">
        <f>+'Ke chi tiet ha the'!$BS$202+'Ke chi tiet ha the'!$EL$202</f>
        <v>50</v>
      </c>
      <c r="L95" s="194"/>
      <c r="M95" s="157"/>
      <c r="N95" s="171"/>
      <c r="P95" s="173"/>
      <c r="Q95" s="173"/>
      <c r="R95" s="173"/>
      <c r="S95" s="157"/>
    </row>
    <row r="96" spans="1:19" s="113" customFormat="1" ht="15.75">
      <c r="A96" s="113" t="s">
        <v>596</v>
      </c>
      <c r="B96" s="184">
        <f>IF(F96&lt;&gt;0,MAX($B$24:B95)+1,0)</f>
        <v>57</v>
      </c>
      <c r="C96" s="198" t="s">
        <v>597</v>
      </c>
      <c r="D96" s="170" t="s">
        <v>596</v>
      </c>
      <c r="E96" s="43" t="s">
        <v>76</v>
      </c>
      <c r="F96" s="188">
        <f t="shared" si="3"/>
        <v>196</v>
      </c>
      <c r="G96" s="189">
        <f>+'Ke chi tiet ha the'!$BU$67</f>
        <v>18</v>
      </c>
      <c r="H96" s="189">
        <f>+'Ke chi tiet ha the'!$BU$6</f>
        <v>45</v>
      </c>
      <c r="I96" s="189">
        <f>+'Ke chi tiet ha the'!$BU$99</f>
        <v>46</v>
      </c>
      <c r="J96" s="189">
        <f>+'Ke chi tiet ha the'!$BU$158</f>
        <v>36</v>
      </c>
      <c r="K96" s="189">
        <f>+'Ke chi tiet ha the'!$BU$202</f>
        <v>51</v>
      </c>
      <c r="L96" s="194"/>
      <c r="M96" s="157"/>
      <c r="N96" s="171"/>
      <c r="P96" s="173"/>
      <c r="Q96" s="173"/>
      <c r="R96" s="173"/>
      <c r="S96" s="157"/>
    </row>
    <row r="97" spans="1:19" s="113" customFormat="1" ht="15.75">
      <c r="A97" s="113" t="s">
        <v>598</v>
      </c>
      <c r="B97" s="184">
        <f>IF(F97&lt;&gt;0,MAX($B$24:B96)+1,0)</f>
        <v>58</v>
      </c>
      <c r="C97" s="198" t="s">
        <v>367</v>
      </c>
      <c r="D97" s="170" t="s">
        <v>598</v>
      </c>
      <c r="E97" s="43" t="s">
        <v>76</v>
      </c>
      <c r="F97" s="188">
        <f t="shared" ref="F97:F98" si="10">SUM(G97:K97)</f>
        <v>129</v>
      </c>
      <c r="G97" s="189">
        <f>+'Ke chi tiet ha the'!$CP$67</f>
        <v>11</v>
      </c>
      <c r="H97" s="189">
        <f>+'Ke chi tiet ha the'!$CP$6</f>
        <v>32</v>
      </c>
      <c r="I97" s="189">
        <f>+'Ke chi tiet ha the'!$CP$99</f>
        <v>28</v>
      </c>
      <c r="J97" s="189">
        <f>+'Ke chi tiet ha the'!$CP$158</f>
        <v>26</v>
      </c>
      <c r="K97" s="189">
        <f>+'Ke chi tiet ha the'!$CP$202</f>
        <v>32</v>
      </c>
      <c r="L97" s="194"/>
      <c r="M97" s="157"/>
      <c r="N97" s="171"/>
      <c r="P97" s="173"/>
      <c r="Q97" s="173"/>
      <c r="R97" s="173"/>
      <c r="S97" s="157"/>
    </row>
    <row r="98" spans="1:19" s="113" customFormat="1" ht="15.75">
      <c r="A98" s="113" t="s">
        <v>599</v>
      </c>
      <c r="B98" s="184">
        <f>IF(F98&lt;&gt;0,MAX($B$24:B97)+1,0)</f>
        <v>59</v>
      </c>
      <c r="C98" s="198" t="s">
        <v>204</v>
      </c>
      <c r="D98" s="170" t="s">
        <v>599</v>
      </c>
      <c r="E98" s="199" t="s">
        <v>205</v>
      </c>
      <c r="F98" s="188">
        <f t="shared" si="10"/>
        <v>21</v>
      </c>
      <c r="G98" s="310">
        <f>+ROUND((+G60+G61+G62+G63+G64)/5,0)</f>
        <v>4</v>
      </c>
      <c r="H98" s="310">
        <f>+ROUND((+H60+H61+H62+H63+H64)/5,0)</f>
        <v>4</v>
      </c>
      <c r="I98" s="310">
        <f>+ROUND((+I60+I61+I62+I63+I64)/5,0)</f>
        <v>4</v>
      </c>
      <c r="J98" s="310">
        <f>+ROUND((+J60+J61+J62+J63+J64)/5,0)</f>
        <v>2</v>
      </c>
      <c r="K98" s="310">
        <f>+ROUND((+K60+K61+K62+K63+K64)/5,0)</f>
        <v>7</v>
      </c>
      <c r="L98" s="194"/>
      <c r="M98" s="157"/>
      <c r="N98" s="171"/>
      <c r="P98" s="173"/>
      <c r="Q98" s="173"/>
      <c r="R98" s="173"/>
      <c r="S98" s="157"/>
    </row>
    <row r="99" spans="1:19" s="174" customFormat="1" ht="15.75">
      <c r="B99" s="190" t="s">
        <v>40</v>
      </c>
      <c r="C99" s="64" t="s">
        <v>600</v>
      </c>
      <c r="D99" s="176"/>
      <c r="E99" s="177"/>
      <c r="F99" s="178"/>
      <c r="G99" s="179"/>
      <c r="H99" s="179"/>
      <c r="I99" s="179"/>
      <c r="J99" s="179"/>
      <c r="K99" s="179"/>
      <c r="L99" s="180"/>
      <c r="M99" s="181"/>
      <c r="N99" s="182"/>
      <c r="Q99" s="183"/>
    </row>
    <row r="100" spans="1:19" s="113" customFormat="1" ht="28.5" customHeight="1">
      <c r="A100" s="113" t="s">
        <v>453</v>
      </c>
      <c r="B100" s="184">
        <f>IF(F100&lt;&gt;0,MAX($B$99:B99)+1,0)</f>
        <v>1</v>
      </c>
      <c r="C100" s="169" t="s">
        <v>601</v>
      </c>
      <c r="D100" s="170" t="s">
        <v>453</v>
      </c>
      <c r="E100" s="192" t="s">
        <v>602</v>
      </c>
      <c r="F100" s="188">
        <f t="shared" ref="F100:F120" si="11">SUM(G100:K100)</f>
        <v>8</v>
      </c>
      <c r="G100" s="189">
        <f>+'Ke chi tiet ha the'!$EH$67</f>
        <v>0</v>
      </c>
      <c r="H100" s="189">
        <f>+'Ke chi tiet ha the'!$EH$6</f>
        <v>5</v>
      </c>
      <c r="I100" s="189">
        <f>+'Ke chi tiet ha the'!$EH$99</f>
        <v>0</v>
      </c>
      <c r="J100" s="189">
        <f>+'Ke chi tiet ha the'!$EH$158</f>
        <v>1</v>
      </c>
      <c r="K100" s="189">
        <f>+'Ke chi tiet ha the'!$EH$202</f>
        <v>2</v>
      </c>
      <c r="L100" s="194"/>
      <c r="M100" s="157"/>
      <c r="N100" s="171"/>
      <c r="P100" s="173"/>
      <c r="Q100" s="173"/>
      <c r="R100" s="173"/>
      <c r="S100" s="157"/>
    </row>
    <row r="101" spans="1:19" s="113" customFormat="1" ht="31.5">
      <c r="A101" s="113" t="s">
        <v>603</v>
      </c>
      <c r="B101" s="184">
        <f>IF(F101&lt;&gt;0,MAX($B$99:B100)+1,0)</f>
        <v>2</v>
      </c>
      <c r="C101" s="169" t="s">
        <v>604</v>
      </c>
      <c r="D101" s="195" t="s">
        <v>603</v>
      </c>
      <c r="E101" s="192" t="s">
        <v>2</v>
      </c>
      <c r="F101" s="188">
        <f t="shared" si="11"/>
        <v>254</v>
      </c>
      <c r="G101" s="189">
        <f>+'Ke chi tiet ha the'!$EI$67</f>
        <v>15</v>
      </c>
      <c r="H101" s="189">
        <f>+'Ke chi tiet ha the'!$EI$6</f>
        <v>36</v>
      </c>
      <c r="I101" s="189">
        <f>+'Ke chi tiet ha the'!$EI$99</f>
        <v>89</v>
      </c>
      <c r="J101" s="189">
        <f>+'Ke chi tiet ha the'!$EI$158</f>
        <v>57</v>
      </c>
      <c r="K101" s="189">
        <f>+'Ke chi tiet ha the'!$EI$202</f>
        <v>57</v>
      </c>
      <c r="L101" s="194"/>
      <c r="M101" s="157"/>
      <c r="N101" s="171"/>
      <c r="P101" s="173"/>
      <c r="Q101" s="173"/>
      <c r="R101" s="173"/>
      <c r="S101" s="157"/>
    </row>
    <row r="102" spans="1:19" s="113" customFormat="1" ht="15.75">
      <c r="A102" s="113" t="s">
        <v>605</v>
      </c>
      <c r="B102" s="184">
        <f>IF(F102&lt;&gt;0,MAX($B$99:B101)+1,0)</f>
        <v>3</v>
      </c>
      <c r="C102" s="169" t="s">
        <v>606</v>
      </c>
      <c r="D102" s="195" t="s">
        <v>605</v>
      </c>
      <c r="E102" s="192" t="s">
        <v>86</v>
      </c>
      <c r="F102" s="188">
        <f t="shared" si="11"/>
        <v>67</v>
      </c>
      <c r="G102" s="189">
        <f>+'Ke chi tiet ha the'!$CZ$67</f>
        <v>9</v>
      </c>
      <c r="H102" s="189">
        <f>+'Ke chi tiet ha the'!$CZ$6</f>
        <v>16</v>
      </c>
      <c r="I102" s="189">
        <f>+'Ke chi tiet ha the'!$CZ$99</f>
        <v>16</v>
      </c>
      <c r="J102" s="189">
        <f>+'Ke chi tiet ha the'!$CZ$158</f>
        <v>23</v>
      </c>
      <c r="K102" s="189">
        <f>+'Ke chi tiet ha the'!$CZ$202</f>
        <v>3</v>
      </c>
      <c r="L102" s="194"/>
      <c r="M102" s="157"/>
      <c r="N102" s="171"/>
      <c r="P102" s="173"/>
      <c r="Q102" s="173"/>
      <c r="R102" s="173"/>
      <c r="S102" s="157"/>
    </row>
    <row r="103" spans="1:19" s="113" customFormat="1" ht="15.75">
      <c r="A103" s="113" t="s">
        <v>607</v>
      </c>
      <c r="B103" s="184">
        <f>IF(F103&lt;&gt;0,MAX($B$99:B102)+1,0)</f>
        <v>4</v>
      </c>
      <c r="C103" s="169" t="s">
        <v>608</v>
      </c>
      <c r="D103" s="195" t="s">
        <v>607</v>
      </c>
      <c r="E103" s="192" t="s">
        <v>86</v>
      </c>
      <c r="F103" s="188">
        <f t="shared" si="11"/>
        <v>70</v>
      </c>
      <c r="G103" s="189">
        <f>+'Ke chi tiet ha the'!$DA$67</f>
        <v>19</v>
      </c>
      <c r="H103" s="189">
        <f>+'Ke chi tiet ha the'!$DA$6</f>
        <v>24</v>
      </c>
      <c r="I103" s="189">
        <f>+'Ke chi tiet ha the'!$DA$99</f>
        <v>24</v>
      </c>
      <c r="J103" s="189">
        <f>+'Ke chi tiet ha the'!$DA$158</f>
        <v>1</v>
      </c>
      <c r="K103" s="189">
        <f>+'Ke chi tiet ha the'!$DA$202</f>
        <v>2</v>
      </c>
      <c r="L103" s="194"/>
      <c r="M103" s="157"/>
      <c r="N103" s="171"/>
      <c r="P103" s="173"/>
      <c r="Q103" s="173"/>
      <c r="R103" s="173"/>
      <c r="S103" s="157"/>
    </row>
    <row r="104" spans="1:19" s="113" customFormat="1" ht="15.75">
      <c r="A104" s="113" t="s">
        <v>609</v>
      </c>
      <c r="B104" s="184">
        <f>IF(F104&lt;&gt;0,MAX($B$99:B103)+1,0)</f>
        <v>5</v>
      </c>
      <c r="C104" s="68" t="s">
        <v>610</v>
      </c>
      <c r="D104" s="45" t="s">
        <v>609</v>
      </c>
      <c r="E104" s="46" t="s">
        <v>81</v>
      </c>
      <c r="F104" s="188">
        <f t="shared" si="11"/>
        <v>368.89999999999992</v>
      </c>
      <c r="G104" s="189">
        <f>+'Ke chi tiet ha the'!$DB$67</f>
        <v>54.4</v>
      </c>
      <c r="H104" s="189">
        <f>+'Ke chi tiet ha the'!$DB$6</f>
        <v>103.69999999999997</v>
      </c>
      <c r="I104" s="189">
        <f>+'Ke chi tiet ha the'!$DB$99</f>
        <v>64.599999999999994</v>
      </c>
      <c r="J104" s="189">
        <f>+'Ke chi tiet ha the'!$DB$158</f>
        <v>127.5</v>
      </c>
      <c r="K104" s="189">
        <f>+'Ke chi tiet ha the'!$DB$202</f>
        <v>18.7</v>
      </c>
      <c r="L104" s="194"/>
      <c r="M104" s="157"/>
      <c r="N104" s="171"/>
      <c r="P104" s="173"/>
      <c r="Q104" s="173"/>
      <c r="R104" s="173"/>
      <c r="S104" s="157"/>
    </row>
    <row r="105" spans="1:19" s="113" customFormat="1" ht="15.75">
      <c r="A105" s="113" t="s">
        <v>611</v>
      </c>
      <c r="B105" s="184">
        <f>IF(F105&lt;&gt;0,MAX($B$99:B104)+1,0)</f>
        <v>6</v>
      </c>
      <c r="C105" s="68" t="s">
        <v>612</v>
      </c>
      <c r="D105" s="45" t="s">
        <v>611</v>
      </c>
      <c r="E105" s="46" t="s">
        <v>81</v>
      </c>
      <c r="F105" s="188">
        <f t="shared" si="11"/>
        <v>108.8</v>
      </c>
      <c r="G105" s="189">
        <f>+'Ke chi tiet ha the'!$DC$67</f>
        <v>32.299999999999997</v>
      </c>
      <c r="H105" s="189">
        <f>+'Ke chi tiet ha the'!$DC$6</f>
        <v>40.799999999999997</v>
      </c>
      <c r="I105" s="189">
        <f>+'Ke chi tiet ha the'!$DC$99</f>
        <v>30.599999999999994</v>
      </c>
      <c r="J105" s="189">
        <f>+'Ke chi tiet ha the'!$DC$158</f>
        <v>1.7</v>
      </c>
      <c r="K105" s="189">
        <f>+'Ke chi tiet ha the'!$DC$202</f>
        <v>3.4</v>
      </c>
      <c r="L105" s="194"/>
      <c r="M105" s="157"/>
      <c r="N105" s="171"/>
      <c r="P105" s="173"/>
      <c r="Q105" s="173"/>
      <c r="R105" s="173"/>
      <c r="S105" s="157"/>
    </row>
    <row r="106" spans="1:19" s="113" customFormat="1" ht="15.75">
      <c r="A106" s="113" t="s">
        <v>613</v>
      </c>
      <c r="B106" s="184">
        <f>IF(F106&lt;&gt;0,MAX($B$99:B105)+1,0)</f>
        <v>0</v>
      </c>
      <c r="C106" s="68" t="s">
        <v>614</v>
      </c>
      <c r="D106" s="45" t="s">
        <v>613</v>
      </c>
      <c r="E106" s="46" t="s">
        <v>81</v>
      </c>
      <c r="F106" s="188">
        <f t="shared" si="11"/>
        <v>0</v>
      </c>
      <c r="G106" s="189">
        <f>+'Ke chi tiet ha the'!$DD$67</f>
        <v>0</v>
      </c>
      <c r="H106" s="189">
        <f>+'Ke chi tiet ha the'!$DD$6</f>
        <v>0</v>
      </c>
      <c r="I106" s="189">
        <f>+'Ke chi tiet ha the'!$DD$99</f>
        <v>0</v>
      </c>
      <c r="J106" s="189">
        <f>+'Ke chi tiet ha the'!$DD$158</f>
        <v>0</v>
      </c>
      <c r="K106" s="189">
        <f>+'Ke chi tiet ha the'!$DD$202</f>
        <v>0</v>
      </c>
      <c r="L106" s="194"/>
      <c r="M106" s="157"/>
      <c r="N106" s="171"/>
      <c r="P106" s="173"/>
      <c r="Q106" s="173"/>
      <c r="R106" s="173"/>
      <c r="S106" s="157"/>
    </row>
    <row r="107" spans="1:19" s="113" customFormat="1" ht="15.75">
      <c r="A107" s="113" t="s">
        <v>1113</v>
      </c>
      <c r="B107" s="184">
        <f>IF(F107&lt;&gt;0,MAX($B$99:B106)+1,0)</f>
        <v>0</v>
      </c>
      <c r="C107" s="68" t="s">
        <v>1114</v>
      </c>
      <c r="D107" s="45" t="s">
        <v>1113</v>
      </c>
      <c r="E107" s="46" t="s">
        <v>81</v>
      </c>
      <c r="F107" s="188">
        <f t="shared" si="11"/>
        <v>0</v>
      </c>
      <c r="G107" s="189">
        <f>+'Ke chi tiet ha the'!$DE$67</f>
        <v>0</v>
      </c>
      <c r="H107" s="189">
        <f>+'Ke chi tiet ha the'!$DE$6</f>
        <v>0</v>
      </c>
      <c r="I107" s="189">
        <f>+'Ke chi tiet ha the'!$DE$99</f>
        <v>0</v>
      </c>
      <c r="J107" s="189">
        <f>+'Ke chi tiet ha the'!$DE$158</f>
        <v>0</v>
      </c>
      <c r="K107" s="189">
        <f>+'Ke chi tiet ha the'!$DE$202</f>
        <v>0</v>
      </c>
      <c r="L107" s="194"/>
      <c r="M107" s="157"/>
      <c r="N107" s="171"/>
      <c r="P107" s="173"/>
      <c r="Q107" s="173"/>
      <c r="R107" s="173"/>
      <c r="S107" s="157"/>
    </row>
    <row r="108" spans="1:19" s="113" customFormat="1" ht="15.75">
      <c r="A108" s="113" t="s">
        <v>615</v>
      </c>
      <c r="B108" s="184">
        <f>IF(F108&lt;&gt;0,MAX($B$99:B107)+1,0)</f>
        <v>7</v>
      </c>
      <c r="C108" s="68" t="s">
        <v>616</v>
      </c>
      <c r="D108" s="45" t="s">
        <v>615</v>
      </c>
      <c r="E108" s="192" t="s">
        <v>86</v>
      </c>
      <c r="F108" s="188">
        <f t="shared" si="11"/>
        <v>16</v>
      </c>
      <c r="G108" s="189">
        <f>+'Ke chi tiet ha the'!$DF$67</f>
        <v>2</v>
      </c>
      <c r="H108" s="189">
        <f>+'Ke chi tiet ha the'!$DF$6</f>
        <v>3</v>
      </c>
      <c r="I108" s="189">
        <f>+'Ke chi tiet ha the'!$DF$99</f>
        <v>1</v>
      </c>
      <c r="J108" s="189">
        <f>+'Ke chi tiet ha the'!$DF$158</f>
        <v>8</v>
      </c>
      <c r="K108" s="189">
        <f>+'Ke chi tiet ha the'!$DF$202</f>
        <v>2</v>
      </c>
      <c r="L108" s="194"/>
      <c r="M108" s="157">
        <v>20.54</v>
      </c>
      <c r="N108" s="171"/>
      <c r="P108" s="173"/>
      <c r="Q108" s="173"/>
      <c r="R108" s="173"/>
      <c r="S108" s="157"/>
    </row>
    <row r="109" spans="1:19" s="113" customFormat="1" ht="15.75">
      <c r="A109" s="113" t="s">
        <v>617</v>
      </c>
      <c r="B109" s="184">
        <f>IF(F109&lt;&gt;0,MAX($B$99:B108)+1,0)</f>
        <v>8</v>
      </c>
      <c r="C109" s="68" t="s">
        <v>618</v>
      </c>
      <c r="D109" s="45" t="s">
        <v>617</v>
      </c>
      <c r="E109" s="192" t="s">
        <v>86</v>
      </c>
      <c r="F109" s="188">
        <f t="shared" si="11"/>
        <v>2</v>
      </c>
      <c r="G109" s="189">
        <f>+'Ke chi tiet ha the'!$DG$67</f>
        <v>1</v>
      </c>
      <c r="H109" s="189">
        <f>+'Ke chi tiet ha the'!$DG$6</f>
        <v>0</v>
      </c>
      <c r="I109" s="189">
        <f>+'Ke chi tiet ha the'!$DG$99</f>
        <v>0</v>
      </c>
      <c r="J109" s="189">
        <f>+'Ke chi tiet ha the'!$DG$158</f>
        <v>1</v>
      </c>
      <c r="K109" s="189">
        <f>+'Ke chi tiet ha the'!$DG$202</f>
        <v>0</v>
      </c>
      <c r="L109" s="194"/>
      <c r="M109" s="157">
        <v>20.76</v>
      </c>
      <c r="N109" s="171"/>
      <c r="P109" s="173"/>
      <c r="Q109" s="173"/>
      <c r="R109" s="173"/>
      <c r="S109" s="157"/>
    </row>
    <row r="110" spans="1:19" s="113" customFormat="1" ht="15.75">
      <c r="A110" s="113" t="s">
        <v>327</v>
      </c>
      <c r="B110" s="184">
        <f>IF(F110&lt;&gt;0,MAX($B$99:B109)+1,0)</f>
        <v>9</v>
      </c>
      <c r="C110" s="68" t="s">
        <v>326</v>
      </c>
      <c r="D110" s="45" t="s">
        <v>327</v>
      </c>
      <c r="E110" s="187" t="s">
        <v>81</v>
      </c>
      <c r="F110" s="188">
        <f t="shared" si="11"/>
        <v>90</v>
      </c>
      <c r="G110" s="189">
        <f>+'Ke chi tiet ha the'!$DH$67</f>
        <v>12</v>
      </c>
      <c r="H110" s="189">
        <f>+'Ke chi tiet ha the'!$DH$6</f>
        <v>18</v>
      </c>
      <c r="I110" s="189">
        <f>+'Ke chi tiet ha the'!$DH$99</f>
        <v>26</v>
      </c>
      <c r="J110" s="189">
        <f>+'Ke chi tiet ha the'!$DH$158</f>
        <v>28</v>
      </c>
      <c r="K110" s="189">
        <f>+'Ke chi tiet ha the'!$DH$202</f>
        <v>6</v>
      </c>
      <c r="L110" s="194"/>
      <c r="M110" s="157"/>
      <c r="N110" s="171"/>
      <c r="P110" s="173"/>
      <c r="Q110" s="173"/>
      <c r="R110" s="173"/>
      <c r="S110" s="157"/>
    </row>
    <row r="111" spans="1:19" s="113" customFormat="1" ht="15.75">
      <c r="A111" s="85" t="s">
        <v>1115</v>
      </c>
      <c r="B111" s="184">
        <f>IF(F111&lt;&gt;0,MAX($B$99:B110)+1,0)</f>
        <v>10</v>
      </c>
      <c r="C111" s="68" t="s">
        <v>776</v>
      </c>
      <c r="D111" s="45" t="s">
        <v>1115</v>
      </c>
      <c r="E111" s="192" t="s">
        <v>76</v>
      </c>
      <c r="F111" s="188">
        <f t="shared" si="11"/>
        <v>421</v>
      </c>
      <c r="G111" s="189">
        <f>+'Ke chi tiet ha the'!$DI$67</f>
        <v>44</v>
      </c>
      <c r="H111" s="189">
        <f>+'Ke chi tiet ha the'!$DI$6</f>
        <v>121</v>
      </c>
      <c r="I111" s="189">
        <f>+'Ke chi tiet ha the'!$DI$99</f>
        <v>74</v>
      </c>
      <c r="J111" s="189">
        <f>+'Ke chi tiet ha the'!$DI$158</f>
        <v>55</v>
      </c>
      <c r="K111" s="189">
        <f>+'Ke chi tiet ha the'!$DI$202</f>
        <v>127</v>
      </c>
      <c r="L111" s="194"/>
      <c r="M111" s="157"/>
      <c r="N111" s="171"/>
      <c r="P111" s="173"/>
      <c r="Q111" s="173"/>
      <c r="R111" s="173"/>
      <c r="S111" s="157"/>
    </row>
    <row r="112" spans="1:19" s="113" customFormat="1" ht="15.75">
      <c r="A112" s="113" t="s">
        <v>1116</v>
      </c>
      <c r="B112" s="184">
        <f>IF(F112&lt;&gt;0,MAX($B$99:B111)+1,0)</f>
        <v>11</v>
      </c>
      <c r="C112" s="68" t="s">
        <v>619</v>
      </c>
      <c r="D112" s="45" t="s">
        <v>1116</v>
      </c>
      <c r="E112" s="192" t="s">
        <v>76</v>
      </c>
      <c r="F112" s="188">
        <f t="shared" si="11"/>
        <v>808</v>
      </c>
      <c r="G112" s="189">
        <f>+'Ke chi tiet ha the'!$DJ$67</f>
        <v>65</v>
      </c>
      <c r="H112" s="189">
        <f>+'Ke chi tiet ha the'!$DJ$6</f>
        <v>244</v>
      </c>
      <c r="I112" s="189">
        <f>+'Ke chi tiet ha the'!$DJ$99</f>
        <v>108</v>
      </c>
      <c r="J112" s="189">
        <f>+'Ke chi tiet ha the'!$DJ$158</f>
        <v>154</v>
      </c>
      <c r="K112" s="189">
        <f>+'Ke chi tiet ha the'!$DJ$202</f>
        <v>237</v>
      </c>
      <c r="L112" s="194"/>
      <c r="M112" s="157"/>
      <c r="N112" s="171"/>
      <c r="P112" s="173"/>
      <c r="Q112" s="173"/>
      <c r="R112" s="173"/>
      <c r="S112" s="157"/>
    </row>
    <row r="113" spans="1:19" s="113" customFormat="1" ht="15.75">
      <c r="A113" s="191" t="s">
        <v>1117</v>
      </c>
      <c r="B113" s="184">
        <f>IF(F113&lt;&gt;0,MAX($B$99:B112)+1,0)</f>
        <v>12</v>
      </c>
      <c r="C113" s="198" t="s">
        <v>204</v>
      </c>
      <c r="D113" s="170" t="s">
        <v>1117</v>
      </c>
      <c r="E113" s="199" t="s">
        <v>205</v>
      </c>
      <c r="F113" s="188">
        <f t="shared" si="11"/>
        <v>68.5</v>
      </c>
      <c r="G113" s="189">
        <f>+'Ke chi tiet ha the'!$DK$67</f>
        <v>14</v>
      </c>
      <c r="H113" s="189">
        <f>+'Ke chi tiet ha the'!$DK$6</f>
        <v>20</v>
      </c>
      <c r="I113" s="189">
        <f>+'Ke chi tiet ha the'!$DK$99</f>
        <v>20</v>
      </c>
      <c r="J113" s="189">
        <f>+'Ke chi tiet ha the'!$DK$158</f>
        <v>12</v>
      </c>
      <c r="K113" s="189">
        <f>+'Ke chi tiet ha the'!$DK$202</f>
        <v>2.5</v>
      </c>
      <c r="L113" s="194"/>
      <c r="M113" s="157"/>
      <c r="N113" s="171"/>
      <c r="P113" s="173"/>
      <c r="Q113" s="173"/>
      <c r="R113" s="173"/>
      <c r="S113" s="157"/>
    </row>
    <row r="114" spans="1:19" s="113" customFormat="1" ht="15.75">
      <c r="B114" s="167" t="s">
        <v>35</v>
      </c>
      <c r="C114" s="200" t="s">
        <v>620</v>
      </c>
      <c r="D114" s="201"/>
      <c r="E114" s="202"/>
      <c r="F114" s="188">
        <f t="shared" si="11"/>
        <v>0</v>
      </c>
      <c r="G114" s="192"/>
      <c r="H114" s="192"/>
      <c r="I114" s="192"/>
      <c r="J114" s="192"/>
      <c r="K114" s="192"/>
      <c r="L114" s="194"/>
      <c r="M114" s="157"/>
      <c r="N114" s="171"/>
      <c r="P114" s="173"/>
      <c r="Q114" s="173"/>
      <c r="R114" s="173"/>
      <c r="S114" s="157"/>
    </row>
    <row r="115" spans="1:19" s="113" customFormat="1" ht="15.75">
      <c r="A115" s="113" t="s">
        <v>621</v>
      </c>
      <c r="B115" s="184">
        <f>IF(F115&lt;&gt;0,MAX($B$114:B114)+1,0)</f>
        <v>1</v>
      </c>
      <c r="C115" s="203" t="s">
        <v>622</v>
      </c>
      <c r="D115" s="195" t="s">
        <v>621</v>
      </c>
      <c r="E115" s="187" t="s">
        <v>81</v>
      </c>
      <c r="F115" s="188">
        <f t="shared" si="11"/>
        <v>24</v>
      </c>
      <c r="G115" s="189">
        <f>+'Ke chi tiet ha the'!$DP$67</f>
        <v>0</v>
      </c>
      <c r="H115" s="189">
        <f>+'Ke chi tiet ha the'!$DP$6</f>
        <v>0</v>
      </c>
      <c r="I115" s="189">
        <f>+'Ke chi tiet ha the'!$DP$99</f>
        <v>0</v>
      </c>
      <c r="J115" s="189">
        <f>+'Ke chi tiet ha the'!$DP$158</f>
        <v>0</v>
      </c>
      <c r="K115" s="189">
        <f>+'Ke chi tiet ha the'!$DP$202</f>
        <v>24</v>
      </c>
      <c r="L115" s="194"/>
      <c r="M115" s="157"/>
      <c r="N115" s="171"/>
      <c r="P115" s="173"/>
      <c r="Q115" s="173"/>
      <c r="R115" s="173"/>
      <c r="S115" s="157"/>
    </row>
    <row r="116" spans="1:19" s="113" customFormat="1" ht="15.75">
      <c r="A116" s="113" t="s">
        <v>623</v>
      </c>
      <c r="B116" s="184">
        <f>IF(F116&lt;&gt;0,MAX($B$114:B115)+1,0)</f>
        <v>2</v>
      </c>
      <c r="C116" s="203" t="s">
        <v>624</v>
      </c>
      <c r="D116" s="195" t="s">
        <v>623</v>
      </c>
      <c r="E116" s="187" t="s">
        <v>81</v>
      </c>
      <c r="F116" s="188">
        <f t="shared" si="11"/>
        <v>331</v>
      </c>
      <c r="G116" s="189">
        <f>+'Ke chi tiet ha the'!$DQ$67</f>
        <v>156</v>
      </c>
      <c r="H116" s="189">
        <f>+'Ke chi tiet ha the'!$DQ$6</f>
        <v>0</v>
      </c>
      <c r="I116" s="189">
        <f>+'Ke chi tiet ha the'!$DQ$99</f>
        <v>0</v>
      </c>
      <c r="J116" s="189">
        <f>+'Ke chi tiet ha the'!$DQ$158</f>
        <v>175</v>
      </c>
      <c r="K116" s="189">
        <f>+'Ke chi tiet ha the'!$DQ$202</f>
        <v>0</v>
      </c>
      <c r="L116" s="194"/>
      <c r="M116" s="157"/>
      <c r="N116" s="171"/>
      <c r="P116" s="173"/>
      <c r="Q116" s="173"/>
      <c r="R116" s="173"/>
      <c r="S116" s="157"/>
    </row>
    <row r="117" spans="1:19" s="113" customFormat="1" ht="15.75">
      <c r="A117" s="113" t="s">
        <v>625</v>
      </c>
      <c r="B117" s="184">
        <f>IF(F117&lt;&gt;0,MAX($B$114:B116)+1,0)</f>
        <v>3</v>
      </c>
      <c r="C117" s="203" t="s">
        <v>626</v>
      </c>
      <c r="D117" s="195" t="s">
        <v>625</v>
      </c>
      <c r="E117" s="187" t="s">
        <v>81</v>
      </c>
      <c r="F117" s="188">
        <f t="shared" si="11"/>
        <v>304</v>
      </c>
      <c r="G117" s="189">
        <f>+'Ke chi tiet ha the'!$DR$67</f>
        <v>0</v>
      </c>
      <c r="H117" s="189">
        <f>+'Ke chi tiet ha the'!$DR$6</f>
        <v>29</v>
      </c>
      <c r="I117" s="189">
        <f>+'Ke chi tiet ha the'!$DR$99</f>
        <v>0</v>
      </c>
      <c r="J117" s="189">
        <f>+'Ke chi tiet ha the'!$DR$158</f>
        <v>275</v>
      </c>
      <c r="K117" s="189">
        <f>+'Ke chi tiet ha the'!$DR$202</f>
        <v>0</v>
      </c>
      <c r="L117" s="194"/>
      <c r="M117" s="157"/>
      <c r="N117" s="171"/>
      <c r="P117" s="173"/>
      <c r="Q117" s="173"/>
      <c r="R117" s="173"/>
      <c r="S117" s="157"/>
    </row>
    <row r="118" spans="1:19" s="113" customFormat="1" ht="31.5">
      <c r="A118" s="113" t="s">
        <v>627</v>
      </c>
      <c r="B118" s="184">
        <f>IF(F118&lt;&gt;0,MAX($B$114:B117)+1,0)</f>
        <v>4</v>
      </c>
      <c r="C118" s="203" t="s">
        <v>628</v>
      </c>
      <c r="D118" s="195" t="s">
        <v>627</v>
      </c>
      <c r="E118" s="187" t="s">
        <v>81</v>
      </c>
      <c r="F118" s="188">
        <f t="shared" si="11"/>
        <v>2640</v>
      </c>
      <c r="G118" s="189">
        <f>+'Ke chi tiet ha the'!$DS$67</f>
        <v>596</v>
      </c>
      <c r="H118" s="189">
        <f>+'Ke chi tiet ha the'!$DS$6</f>
        <v>134</v>
      </c>
      <c r="I118" s="189">
        <f>+'Ke chi tiet ha the'!$DS$99</f>
        <v>1404</v>
      </c>
      <c r="J118" s="189">
        <f>+'Ke chi tiet ha the'!$DS$158</f>
        <v>0</v>
      </c>
      <c r="K118" s="189">
        <f>+'Ke chi tiet ha the'!$DS$202</f>
        <v>506</v>
      </c>
      <c r="L118" s="194"/>
      <c r="M118" s="157"/>
      <c r="N118" s="171"/>
      <c r="P118" s="173"/>
      <c r="Q118" s="173"/>
      <c r="R118" s="173"/>
      <c r="S118" s="157"/>
    </row>
    <row r="119" spans="1:19" s="113" customFormat="1" ht="15.75">
      <c r="A119" s="113" t="s">
        <v>629</v>
      </c>
      <c r="B119" s="184">
        <f>IF(F119&lt;&gt;0,MAX($B$114:B118)+1,0)</f>
        <v>0</v>
      </c>
      <c r="C119" s="203" t="s">
        <v>630</v>
      </c>
      <c r="D119" s="187" t="s">
        <v>629</v>
      </c>
      <c r="E119" s="192" t="s">
        <v>86</v>
      </c>
      <c r="F119" s="188">
        <f t="shared" si="11"/>
        <v>0</v>
      </c>
      <c r="G119" s="189">
        <f>+'Ke chi tiet ha the'!$DT$67</f>
        <v>0</v>
      </c>
      <c r="H119" s="189">
        <f>+'Ke chi tiet ha the'!$DT$6</f>
        <v>0</v>
      </c>
      <c r="I119" s="189">
        <f>+'Ke chi tiet ha the'!$DT$99</f>
        <v>0</v>
      </c>
      <c r="J119" s="189">
        <f>+'Ke chi tiet ha the'!$DT$158</f>
        <v>0</v>
      </c>
      <c r="K119" s="189">
        <f>+'Ke chi tiet ha the'!$DT$202</f>
        <v>0</v>
      </c>
      <c r="L119" s="194"/>
      <c r="M119" s="113">
        <v>1</v>
      </c>
      <c r="N119" s="171"/>
      <c r="O119" s="173"/>
      <c r="P119" s="173"/>
      <c r="Q119" s="173"/>
    </row>
    <row r="120" spans="1:19" s="113" customFormat="1" ht="15.75">
      <c r="A120" s="113" t="s">
        <v>631</v>
      </c>
      <c r="B120" s="184">
        <f>IF(F120&lt;&gt;0,MAX($B$114:B119)+1,0)</f>
        <v>0</v>
      </c>
      <c r="C120" s="203" t="s">
        <v>632</v>
      </c>
      <c r="D120" s="187" t="s">
        <v>631</v>
      </c>
      <c r="E120" s="192" t="s">
        <v>86</v>
      </c>
      <c r="F120" s="188">
        <f t="shared" si="11"/>
        <v>0</v>
      </c>
      <c r="G120" s="189">
        <f>+'Ke chi tiet ha the'!$DU$67</f>
        <v>0</v>
      </c>
      <c r="H120" s="189">
        <f>+'Ke chi tiet ha the'!$DU$6</f>
        <v>0</v>
      </c>
      <c r="I120" s="189">
        <f>+'Ke chi tiet ha the'!$DU$99</f>
        <v>0</v>
      </c>
      <c r="J120" s="189">
        <f>+'Ke chi tiet ha the'!$DU$158</f>
        <v>0</v>
      </c>
      <c r="K120" s="189">
        <f>+'Ke chi tiet ha the'!$DU$202</f>
        <v>0</v>
      </c>
      <c r="L120" s="194"/>
      <c r="M120" s="113">
        <v>1</v>
      </c>
      <c r="N120" s="171"/>
      <c r="O120" s="173"/>
      <c r="P120" s="173"/>
      <c r="Q120" s="173"/>
    </row>
    <row r="121" spans="1:19" s="174" customFormat="1" ht="15.75">
      <c r="B121" s="204" t="s">
        <v>633</v>
      </c>
      <c r="C121" s="205" t="s">
        <v>634</v>
      </c>
      <c r="D121" s="176"/>
      <c r="E121" s="177"/>
      <c r="F121" s="178"/>
      <c r="G121" s="179"/>
      <c r="H121" s="179"/>
      <c r="I121" s="179"/>
      <c r="J121" s="179"/>
      <c r="K121" s="179"/>
      <c r="L121" s="180"/>
      <c r="M121" s="181"/>
      <c r="N121" s="182"/>
      <c r="Q121" s="183"/>
    </row>
    <row r="122" spans="1:19" s="113" customFormat="1" ht="15.75">
      <c r="A122" s="113" t="s">
        <v>635</v>
      </c>
      <c r="B122" s="184">
        <f>IF(F122&lt;&gt;0,MAX($B$121:B121)+1,0)</f>
        <v>1</v>
      </c>
      <c r="C122" s="206" t="s">
        <v>636</v>
      </c>
      <c r="D122" s="187" t="s">
        <v>635</v>
      </c>
      <c r="E122" s="192" t="s">
        <v>602</v>
      </c>
      <c r="F122" s="188">
        <f t="shared" ref="F122:F133" si="12">SUM(G122:K122)</f>
        <v>42</v>
      </c>
      <c r="G122" s="189">
        <f>+'Ke chi tiet ha the'!$DV$67</f>
        <v>7</v>
      </c>
      <c r="H122" s="189">
        <f>+'Ke chi tiet ha the'!$DV$6</f>
        <v>9</v>
      </c>
      <c r="I122" s="189">
        <f>+'Ke chi tiet ha the'!$DV$99</f>
        <v>14</v>
      </c>
      <c r="J122" s="189">
        <f>+'Ke chi tiet ha the'!$DV$158</f>
        <v>6</v>
      </c>
      <c r="K122" s="189">
        <f>+'Ke chi tiet ha the'!$DV$202</f>
        <v>6</v>
      </c>
      <c r="L122" s="194"/>
      <c r="M122" s="157"/>
      <c r="N122" s="171"/>
      <c r="P122" s="173"/>
      <c r="Q122" s="173"/>
      <c r="R122" s="173"/>
      <c r="S122" s="157"/>
    </row>
    <row r="123" spans="1:19" s="113" customFormat="1" ht="15.75">
      <c r="A123" s="113" t="s">
        <v>637</v>
      </c>
      <c r="B123" s="184">
        <f>IF(F123&lt;&gt;0,MAX($B$121:B122)+1,0)</f>
        <v>2</v>
      </c>
      <c r="C123" s="206" t="s">
        <v>638</v>
      </c>
      <c r="D123" s="187" t="s">
        <v>637</v>
      </c>
      <c r="E123" s="192" t="s">
        <v>602</v>
      </c>
      <c r="F123" s="188">
        <f t="shared" si="12"/>
        <v>5</v>
      </c>
      <c r="G123" s="189">
        <f>+'Ke chi tiet ha the'!$DW$67</f>
        <v>1</v>
      </c>
      <c r="H123" s="189">
        <f>+'Ke chi tiet ha the'!$DW$6</f>
        <v>2</v>
      </c>
      <c r="I123" s="189">
        <f>+'Ke chi tiet ha the'!$DW$99</f>
        <v>1</v>
      </c>
      <c r="J123" s="189">
        <f>+'Ke chi tiet ha the'!$DW$158</f>
        <v>0</v>
      </c>
      <c r="K123" s="189">
        <f>+'Ke chi tiet ha the'!$DW$202</f>
        <v>1</v>
      </c>
      <c r="L123" s="194"/>
      <c r="M123" s="157"/>
      <c r="N123" s="171"/>
      <c r="P123" s="173"/>
      <c r="Q123" s="173"/>
    </row>
    <row r="124" spans="1:19" s="113" customFormat="1" ht="15.75">
      <c r="A124" s="113" t="s">
        <v>639</v>
      </c>
      <c r="B124" s="184">
        <f>IF(F124&lt;&gt;0,MAX($B$121:B123)+1,0)</f>
        <v>3</v>
      </c>
      <c r="C124" s="206" t="s">
        <v>640</v>
      </c>
      <c r="D124" s="187" t="s">
        <v>639</v>
      </c>
      <c r="E124" s="192" t="s">
        <v>602</v>
      </c>
      <c r="F124" s="188">
        <f t="shared" si="12"/>
        <v>3</v>
      </c>
      <c r="G124" s="189">
        <f>+'Ke chi tiet ha the'!$DX$67</f>
        <v>1</v>
      </c>
      <c r="H124" s="189">
        <f>+'Ke chi tiet ha the'!$DX$6</f>
        <v>2</v>
      </c>
      <c r="I124" s="189">
        <f>+'Ke chi tiet ha the'!$DX$99</f>
        <v>0</v>
      </c>
      <c r="J124" s="189">
        <f>+'Ke chi tiet ha the'!$DX$158</f>
        <v>0</v>
      </c>
      <c r="K124" s="189">
        <f>+'Ke chi tiet ha the'!$DX$202</f>
        <v>0</v>
      </c>
      <c r="L124" s="194"/>
      <c r="M124" s="173"/>
      <c r="N124" s="171"/>
      <c r="O124" s="157"/>
    </row>
    <row r="125" spans="1:19" s="113" customFormat="1" ht="15.75">
      <c r="A125" s="113" t="s">
        <v>641</v>
      </c>
      <c r="B125" s="184">
        <f>IF(F125&lt;&gt;0,MAX($B$121:B124)+1,0)</f>
        <v>4</v>
      </c>
      <c r="C125" s="206" t="s">
        <v>642</v>
      </c>
      <c r="D125" s="187" t="s">
        <v>641</v>
      </c>
      <c r="E125" s="192" t="s">
        <v>602</v>
      </c>
      <c r="F125" s="188">
        <f t="shared" si="12"/>
        <v>52</v>
      </c>
      <c r="G125" s="189">
        <f>+'Ke chi tiet ha the'!$DY$67</f>
        <v>1</v>
      </c>
      <c r="H125" s="189">
        <f>+'Ke chi tiet ha the'!$DY$6</f>
        <v>24</v>
      </c>
      <c r="I125" s="189">
        <f>+'Ke chi tiet ha the'!$DY$99</f>
        <v>8</v>
      </c>
      <c r="J125" s="189">
        <f>+'Ke chi tiet ha the'!$DY$158</f>
        <v>11</v>
      </c>
      <c r="K125" s="189">
        <f>+'Ke chi tiet ha the'!$DY$202</f>
        <v>8</v>
      </c>
      <c r="L125" s="194"/>
      <c r="M125" s="173"/>
      <c r="N125" s="171"/>
      <c r="O125" s="173"/>
      <c r="P125" s="157"/>
      <c r="Q125" s="157"/>
    </row>
    <row r="126" spans="1:19" s="113" customFormat="1" ht="15.75">
      <c r="A126" s="113" t="s">
        <v>643</v>
      </c>
      <c r="B126" s="184">
        <f>IF(F126&lt;&gt;0,MAX($B$121:B125)+1,0)</f>
        <v>0</v>
      </c>
      <c r="C126" s="206" t="s">
        <v>644</v>
      </c>
      <c r="D126" s="187" t="s">
        <v>643</v>
      </c>
      <c r="E126" s="192" t="s">
        <v>602</v>
      </c>
      <c r="F126" s="188">
        <f t="shared" si="12"/>
        <v>0</v>
      </c>
      <c r="G126" s="189">
        <f>+'Ke chi tiet ha the'!$DZ$67</f>
        <v>0</v>
      </c>
      <c r="H126" s="189">
        <f>+'Ke chi tiet ha the'!$DZ$6</f>
        <v>0</v>
      </c>
      <c r="I126" s="189">
        <f>+'Ke chi tiet ha the'!$DZ$99</f>
        <v>0</v>
      </c>
      <c r="J126" s="189">
        <f>+'Ke chi tiet ha the'!$DZ$158</f>
        <v>0</v>
      </c>
      <c r="K126" s="189">
        <f>+'Ke chi tiet ha the'!$DZ$202</f>
        <v>0</v>
      </c>
      <c r="L126" s="194"/>
      <c r="N126" s="171"/>
      <c r="O126" s="173"/>
      <c r="P126" s="173"/>
      <c r="Q126" s="173"/>
    </row>
    <row r="127" spans="1:19" s="113" customFormat="1" ht="15.75">
      <c r="A127" s="113" t="s">
        <v>645</v>
      </c>
      <c r="B127" s="184">
        <f>IF(F127&lt;&gt;0,MAX($B$121:B126)+1,0)</f>
        <v>5</v>
      </c>
      <c r="C127" s="206" t="s">
        <v>646</v>
      </c>
      <c r="D127" s="187" t="s">
        <v>645</v>
      </c>
      <c r="E127" s="192" t="s">
        <v>602</v>
      </c>
      <c r="F127" s="188">
        <f t="shared" si="12"/>
        <v>68</v>
      </c>
      <c r="G127" s="189">
        <f>+'Ke chi tiet ha the'!$EA$67</f>
        <v>9</v>
      </c>
      <c r="H127" s="189">
        <f>+'Ke chi tiet ha the'!$EA$6</f>
        <v>21</v>
      </c>
      <c r="I127" s="189">
        <f>+'Ke chi tiet ha the'!$EA$99</f>
        <v>19</v>
      </c>
      <c r="J127" s="189">
        <f>+'Ke chi tiet ha the'!$EA$158</f>
        <v>0</v>
      </c>
      <c r="K127" s="189">
        <f>+'Ke chi tiet ha the'!$EA$202</f>
        <v>19</v>
      </c>
      <c r="L127" s="194"/>
      <c r="M127" s="157"/>
      <c r="N127" s="171"/>
      <c r="Q127" s="173"/>
    </row>
    <row r="128" spans="1:19" s="113" customFormat="1" ht="15.75">
      <c r="A128" s="113" t="s">
        <v>647</v>
      </c>
      <c r="B128" s="184">
        <f>IF(F128&lt;&gt;0,MAX($B$121:B127)+1,0)</f>
        <v>6</v>
      </c>
      <c r="C128" s="203" t="s">
        <v>648</v>
      </c>
      <c r="D128" s="187" t="s">
        <v>647</v>
      </c>
      <c r="E128" s="192" t="s">
        <v>86</v>
      </c>
      <c r="F128" s="188">
        <f t="shared" si="12"/>
        <v>26</v>
      </c>
      <c r="G128" s="189">
        <f>+'Ke chi tiet ha the'!$EB$67</f>
        <v>3</v>
      </c>
      <c r="H128" s="189">
        <f>+'Ke chi tiet ha the'!$EB$6</f>
        <v>9</v>
      </c>
      <c r="I128" s="189">
        <f>+'Ke chi tiet ha the'!$EB$99</f>
        <v>8</v>
      </c>
      <c r="J128" s="189">
        <f>+'Ke chi tiet ha the'!$EB$158</f>
        <v>0</v>
      </c>
      <c r="K128" s="189">
        <f>+'Ke chi tiet ha the'!$EB$202</f>
        <v>6</v>
      </c>
      <c r="L128" s="194"/>
      <c r="M128" s="173"/>
      <c r="N128" s="171"/>
      <c r="O128" s="157"/>
    </row>
    <row r="129" spans="1:20" s="113" customFormat="1" ht="15.75">
      <c r="A129" s="113" t="s">
        <v>649</v>
      </c>
      <c r="B129" s="184">
        <f>IF(F129&lt;&gt;0,MAX($B$121:B128)+1,0)</f>
        <v>7</v>
      </c>
      <c r="C129" s="203" t="s">
        <v>650</v>
      </c>
      <c r="D129" s="187" t="s">
        <v>649</v>
      </c>
      <c r="E129" s="192" t="s">
        <v>86</v>
      </c>
      <c r="F129" s="188">
        <f t="shared" si="12"/>
        <v>1</v>
      </c>
      <c r="G129" s="189">
        <f>+'Ke chi tiet ha the'!$EC$67</f>
        <v>0</v>
      </c>
      <c r="H129" s="189">
        <f>+'Ke chi tiet ha the'!$EC$6</f>
        <v>1</v>
      </c>
      <c r="I129" s="189">
        <f>+'Ke chi tiet ha the'!$EC$99</f>
        <v>0</v>
      </c>
      <c r="J129" s="189">
        <f>+'Ke chi tiet ha the'!$EC$158</f>
        <v>0</v>
      </c>
      <c r="K129" s="189">
        <f>+'Ke chi tiet ha the'!$EC$202</f>
        <v>0</v>
      </c>
      <c r="L129" s="194"/>
      <c r="M129" s="173"/>
      <c r="N129" s="171"/>
      <c r="O129" s="173"/>
      <c r="P129" s="157"/>
      <c r="Q129" s="157"/>
    </row>
    <row r="130" spans="1:20" s="113" customFormat="1" ht="31.5">
      <c r="A130" s="113" t="s">
        <v>651</v>
      </c>
      <c r="B130" s="184">
        <f>IF(F130&lt;&gt;0,MAX($B$121:B129)+1,0)</f>
        <v>8</v>
      </c>
      <c r="C130" s="203" t="s">
        <v>652</v>
      </c>
      <c r="D130" s="195" t="s">
        <v>651</v>
      </c>
      <c r="E130" s="192" t="s">
        <v>81</v>
      </c>
      <c r="F130" s="188">
        <f t="shared" si="12"/>
        <v>34</v>
      </c>
      <c r="G130" s="189">
        <f>+'Ke chi tiet ha the'!$ED$67</f>
        <v>12</v>
      </c>
      <c r="H130" s="189">
        <f>+'Ke chi tiet ha the'!$ED$6</f>
        <v>12</v>
      </c>
      <c r="I130" s="189">
        <f>+'Ke chi tiet ha the'!$ED$99</f>
        <v>5</v>
      </c>
      <c r="J130" s="189">
        <f>+'Ke chi tiet ha the'!$ED$158</f>
        <v>0</v>
      </c>
      <c r="K130" s="189">
        <f>+'Ke chi tiet ha the'!$ED$202</f>
        <v>5</v>
      </c>
      <c r="L130" s="194"/>
      <c r="N130" s="171"/>
      <c r="O130" s="173"/>
      <c r="P130" s="173"/>
      <c r="Q130" s="157"/>
    </row>
    <row r="131" spans="1:20" s="113" customFormat="1" ht="31.5">
      <c r="A131" s="113" t="s">
        <v>653</v>
      </c>
      <c r="B131" s="184">
        <f>IF(F131&lt;&gt;0,MAX($B$121:B130)+1,0)</f>
        <v>9</v>
      </c>
      <c r="C131" s="203" t="s">
        <v>654</v>
      </c>
      <c r="D131" s="195" t="s">
        <v>653</v>
      </c>
      <c r="E131" s="192" t="s">
        <v>81</v>
      </c>
      <c r="F131" s="188">
        <f t="shared" si="12"/>
        <v>223</v>
      </c>
      <c r="G131" s="189">
        <f>+'Ke chi tiet ha the'!$EE$67</f>
        <v>16</v>
      </c>
      <c r="H131" s="189">
        <f>+'Ke chi tiet ha the'!$EE$6</f>
        <v>102</v>
      </c>
      <c r="I131" s="189">
        <f>+'Ke chi tiet ha the'!$EE$99</f>
        <v>29</v>
      </c>
      <c r="J131" s="189">
        <f>+'Ke chi tiet ha the'!$EE$158</f>
        <v>50</v>
      </c>
      <c r="K131" s="189">
        <f>+'Ke chi tiet ha the'!$EE$202</f>
        <v>26</v>
      </c>
      <c r="L131" s="194"/>
      <c r="N131" s="171"/>
      <c r="O131" s="173"/>
      <c r="P131" s="173"/>
      <c r="Q131" s="157"/>
    </row>
    <row r="132" spans="1:20" s="113" customFormat="1" ht="31.5">
      <c r="A132" s="113" t="s">
        <v>655</v>
      </c>
      <c r="B132" s="184">
        <f>IF(F132&lt;&gt;0,MAX($B$121:B131)+1,0)</f>
        <v>10</v>
      </c>
      <c r="C132" s="203" t="s">
        <v>656</v>
      </c>
      <c r="D132" s="195" t="s">
        <v>655</v>
      </c>
      <c r="E132" s="192" t="s">
        <v>81</v>
      </c>
      <c r="F132" s="188">
        <f t="shared" si="12"/>
        <v>320</v>
      </c>
      <c r="G132" s="189">
        <f>+'Ke chi tiet ha the'!$EF$67</f>
        <v>71</v>
      </c>
      <c r="H132" s="189">
        <f>+'Ke chi tiet ha the'!$EF$6</f>
        <v>98</v>
      </c>
      <c r="I132" s="189">
        <f>+'Ke chi tiet ha the'!$EF$99</f>
        <v>40</v>
      </c>
      <c r="J132" s="189">
        <f>+'Ke chi tiet ha the'!$EF$158</f>
        <v>0</v>
      </c>
      <c r="K132" s="189">
        <f>+'Ke chi tiet ha the'!$EF$202</f>
        <v>111</v>
      </c>
      <c r="L132" s="194"/>
      <c r="M132" s="157"/>
      <c r="N132" s="171"/>
      <c r="P132" s="173"/>
      <c r="Q132" s="173"/>
    </row>
    <row r="133" spans="1:20" s="113" customFormat="1" ht="31.5">
      <c r="A133" s="113" t="s">
        <v>657</v>
      </c>
      <c r="B133" s="184">
        <f>IF(F133&lt;&gt;0,MAX($B$121:B132)+1,0)</f>
        <v>0</v>
      </c>
      <c r="C133" s="203" t="s">
        <v>658</v>
      </c>
      <c r="D133" s="195" t="s">
        <v>657</v>
      </c>
      <c r="E133" s="192" t="s">
        <v>81</v>
      </c>
      <c r="F133" s="188">
        <f t="shared" si="12"/>
        <v>0</v>
      </c>
      <c r="G133" s="189">
        <f>+'Ke chi tiet ha the'!$EG$67</f>
        <v>0</v>
      </c>
      <c r="H133" s="189">
        <f>+'Ke chi tiet ha the'!$EG$6</f>
        <v>0</v>
      </c>
      <c r="I133" s="189">
        <f>+'Ke chi tiet ha the'!$EG$99</f>
        <v>0</v>
      </c>
      <c r="J133" s="189">
        <f>+'Ke chi tiet ha the'!$EG$158</f>
        <v>0</v>
      </c>
      <c r="K133" s="189">
        <f>+'Ke chi tiet ha the'!$EG$202</f>
        <v>0</v>
      </c>
      <c r="L133" s="194"/>
      <c r="M133" s="157"/>
      <c r="N133" s="171"/>
      <c r="P133" s="173"/>
      <c r="Q133" s="173"/>
    </row>
    <row r="134" spans="1:20" s="113" customFormat="1" ht="15.75">
      <c r="B134" s="175" t="s">
        <v>35</v>
      </c>
      <c r="C134" s="200" t="s">
        <v>659</v>
      </c>
      <c r="D134" s="201"/>
      <c r="E134" s="202"/>
      <c r="F134" s="188"/>
      <c r="G134" s="192"/>
      <c r="H134" s="192"/>
      <c r="I134" s="192"/>
      <c r="J134" s="192"/>
      <c r="K134" s="192"/>
      <c r="L134" s="194"/>
      <c r="M134" s="157"/>
      <c r="N134" s="171"/>
      <c r="Q134" s="173"/>
    </row>
    <row r="135" spans="1:20" s="174" customFormat="1" ht="15.75">
      <c r="B135" s="204" t="s">
        <v>660</v>
      </c>
      <c r="C135" s="205" t="s">
        <v>661</v>
      </c>
      <c r="D135" s="176"/>
      <c r="E135" s="177"/>
      <c r="F135" s="178"/>
      <c r="G135" s="179"/>
      <c r="H135" s="179"/>
      <c r="I135" s="179"/>
      <c r="J135" s="179"/>
      <c r="K135" s="179"/>
      <c r="L135" s="194"/>
      <c r="M135" s="181"/>
      <c r="N135" s="182"/>
      <c r="Q135" s="183"/>
    </row>
    <row r="136" spans="1:20" s="113" customFormat="1" ht="15.75">
      <c r="A136" s="113" t="s">
        <v>662</v>
      </c>
      <c r="B136" s="184">
        <f>IF(F136&lt;&gt;0,MAX($B$134:B135)+1,0)</f>
        <v>1</v>
      </c>
      <c r="C136" s="203" t="s">
        <v>663</v>
      </c>
      <c r="D136" s="187" t="s">
        <v>662</v>
      </c>
      <c r="E136" s="192" t="s">
        <v>76</v>
      </c>
      <c r="F136" s="188">
        <f t="shared" ref="F136:F149" si="13">SUM(G136:K136)</f>
        <v>14</v>
      </c>
      <c r="G136" s="189">
        <f>+'Ke chi tiet ha the'!$EM$67</f>
        <v>0</v>
      </c>
      <c r="H136" s="189">
        <f>+'Ke chi tiet ha the'!$EM$6</f>
        <v>7</v>
      </c>
      <c r="I136" s="189">
        <f>+'Ke chi tiet ha the'!$EM$99</f>
        <v>4</v>
      </c>
      <c r="J136" s="189">
        <f>+'Ke chi tiet ha the'!$EM$158</f>
        <v>0</v>
      </c>
      <c r="K136" s="189">
        <f>+'Ke chi tiet ha the'!$EM$202</f>
        <v>3</v>
      </c>
      <c r="L136" s="194"/>
      <c r="N136" s="171"/>
      <c r="O136" s="173"/>
      <c r="P136" s="173"/>
      <c r="Q136" s="157"/>
    </row>
    <row r="137" spans="1:20" s="113" customFormat="1" ht="15.75">
      <c r="A137" s="113" t="s">
        <v>664</v>
      </c>
      <c r="B137" s="184">
        <f>IF(F137&lt;&gt;0,MAX($B$134:B136)+1,0)</f>
        <v>2</v>
      </c>
      <c r="C137" s="203" t="s">
        <v>665</v>
      </c>
      <c r="D137" s="187" t="s">
        <v>664</v>
      </c>
      <c r="E137" s="192" t="s">
        <v>76</v>
      </c>
      <c r="F137" s="188">
        <f t="shared" si="13"/>
        <v>5</v>
      </c>
      <c r="G137" s="189">
        <f>+'Ke chi tiet ha the'!$EN$67</f>
        <v>0</v>
      </c>
      <c r="H137" s="189">
        <f>+'Ke chi tiet ha the'!$EN$6</f>
        <v>4</v>
      </c>
      <c r="I137" s="189">
        <f>+'Ke chi tiet ha the'!$EN$99</f>
        <v>1</v>
      </c>
      <c r="J137" s="189">
        <f>+'Ke chi tiet ha the'!$EN$158</f>
        <v>0</v>
      </c>
      <c r="K137" s="189">
        <f>+'Ke chi tiet ha the'!$EN$202</f>
        <v>0</v>
      </c>
      <c r="L137" s="194"/>
      <c r="M137" s="157"/>
      <c r="N137" s="171"/>
      <c r="P137" s="173"/>
      <c r="Q137" s="173"/>
    </row>
    <row r="138" spans="1:20" s="113" customFormat="1" ht="15.75">
      <c r="A138" s="113" t="s">
        <v>666</v>
      </c>
      <c r="B138" s="184">
        <f>IF(F138&lt;&gt;0,MAX($B$134:B137)+1,0)</f>
        <v>3</v>
      </c>
      <c r="C138" s="203" t="s">
        <v>667</v>
      </c>
      <c r="D138" s="187" t="s">
        <v>666</v>
      </c>
      <c r="E138" s="192" t="s">
        <v>76</v>
      </c>
      <c r="F138" s="188">
        <f t="shared" si="13"/>
        <v>8</v>
      </c>
      <c r="G138" s="189">
        <f>+'Ke chi tiet ha the'!$EO$67</f>
        <v>2</v>
      </c>
      <c r="H138" s="189">
        <f>+'Ke chi tiet ha the'!$EO$6</f>
        <v>2</v>
      </c>
      <c r="I138" s="189">
        <f>+'Ke chi tiet ha the'!$EO$99</f>
        <v>1</v>
      </c>
      <c r="J138" s="189">
        <f>+'Ke chi tiet ha the'!$EO$158</f>
        <v>0</v>
      </c>
      <c r="K138" s="189">
        <f>+'Ke chi tiet ha the'!$EO$202</f>
        <v>3</v>
      </c>
      <c r="L138" s="194"/>
      <c r="M138" s="173"/>
      <c r="N138" s="171"/>
      <c r="O138" s="157"/>
    </row>
    <row r="139" spans="1:20" s="350" customFormat="1" ht="15.75">
      <c r="A139" s="350" t="s">
        <v>1190</v>
      </c>
      <c r="B139" s="339">
        <f>IF(F139&lt;&gt;0,MAX($B$134:B138)+1,0)</f>
        <v>4</v>
      </c>
      <c r="C139" s="358" t="s">
        <v>1191</v>
      </c>
      <c r="D139" s="341" t="s">
        <v>1190</v>
      </c>
      <c r="E139" s="342" t="s">
        <v>76</v>
      </c>
      <c r="F139" s="343">
        <f t="shared" si="13"/>
        <v>2</v>
      </c>
      <c r="G139" s="344">
        <f>+'Ke chi tiet ha the'!$EP$67</f>
        <v>0</v>
      </c>
      <c r="H139" s="344">
        <f>+'Ke chi tiet ha the'!$EP$6</f>
        <v>2</v>
      </c>
      <c r="I139" s="344">
        <f>+'Ke chi tiet ha the'!$EP$99</f>
        <v>0</v>
      </c>
      <c r="J139" s="344">
        <f>+'Ke chi tiet ha the'!$EP$158</f>
        <v>0</v>
      </c>
      <c r="K139" s="344">
        <f>+'Ke chi tiet ha the'!$EP$202</f>
        <v>0</v>
      </c>
      <c r="L139" s="345" t="s">
        <v>1156</v>
      </c>
      <c r="M139" s="349"/>
      <c r="N139" s="347"/>
      <c r="O139" s="346"/>
    </row>
    <row r="140" spans="1:20" s="113" customFormat="1" ht="15.75">
      <c r="A140" s="113" t="s">
        <v>668</v>
      </c>
      <c r="B140" s="184">
        <f>IF(F140&lt;&gt;0,MAX($B$134:B139)+1,0)</f>
        <v>5</v>
      </c>
      <c r="C140" s="203" t="s">
        <v>669</v>
      </c>
      <c r="D140" s="187" t="s">
        <v>668</v>
      </c>
      <c r="E140" s="192" t="s">
        <v>76</v>
      </c>
      <c r="F140" s="188">
        <f t="shared" si="13"/>
        <v>6</v>
      </c>
      <c r="G140" s="189">
        <f>+'Ke chi tiet ha the'!$EQ$67</f>
        <v>4</v>
      </c>
      <c r="H140" s="189">
        <f>+'Ke chi tiet ha the'!$EQ$6</f>
        <v>0</v>
      </c>
      <c r="I140" s="189">
        <f>+'Ke chi tiet ha the'!$EQ$99</f>
        <v>0</v>
      </c>
      <c r="J140" s="189">
        <f>+'Ke chi tiet ha the'!$EQ$158</f>
        <v>2</v>
      </c>
      <c r="K140" s="189">
        <f>+'Ke chi tiet ha the'!$EQ$202</f>
        <v>0</v>
      </c>
      <c r="L140" s="194"/>
      <c r="M140" s="173"/>
      <c r="N140" s="171"/>
      <c r="O140" s="173"/>
      <c r="P140" s="157"/>
      <c r="Q140" s="157"/>
    </row>
    <row r="141" spans="1:20" s="113" customFormat="1" ht="15.75">
      <c r="A141" s="113" t="s">
        <v>1119</v>
      </c>
      <c r="B141" s="184">
        <f>IF(F141&lt;&gt;0,MAX($B$134:B140)+1,0)</f>
        <v>6</v>
      </c>
      <c r="C141" s="203" t="s">
        <v>1120</v>
      </c>
      <c r="D141" s="187" t="s">
        <v>1119</v>
      </c>
      <c r="E141" s="192" t="s">
        <v>76</v>
      </c>
      <c r="F141" s="188">
        <f t="shared" si="13"/>
        <v>10</v>
      </c>
      <c r="G141" s="189">
        <f>+'Ke chi tiet ha the'!$ER$67</f>
        <v>0</v>
      </c>
      <c r="H141" s="189">
        <f>+'Ke chi tiet ha the'!$ER$6</f>
        <v>0</v>
      </c>
      <c r="I141" s="189">
        <f>+'Ke chi tiet ha the'!$ER$99</f>
        <v>7</v>
      </c>
      <c r="J141" s="189">
        <f>+'Ke chi tiet ha the'!$ER$158</f>
        <v>3</v>
      </c>
      <c r="K141" s="189">
        <f>+'Ke chi tiet ha the'!$ER$202</f>
        <v>0</v>
      </c>
      <c r="L141" s="194"/>
      <c r="M141" s="173"/>
      <c r="N141" s="171"/>
      <c r="O141" s="173"/>
      <c r="P141" s="157"/>
      <c r="Q141" s="157"/>
    </row>
    <row r="142" spans="1:20" ht="15.75">
      <c r="A142" s="157" t="s">
        <v>670</v>
      </c>
      <c r="B142" s="184">
        <f>IF(F142&lt;&gt;0,MAX($B$134:B140)+1,0)</f>
        <v>6</v>
      </c>
      <c r="C142" s="207" t="s">
        <v>671</v>
      </c>
      <c r="D142" s="170" t="s">
        <v>670</v>
      </c>
      <c r="E142" s="202" t="s">
        <v>86</v>
      </c>
      <c r="F142" s="188">
        <f t="shared" si="13"/>
        <v>8</v>
      </c>
      <c r="G142" s="189">
        <f>+'Ke chi tiet ha the'!$ES$67</f>
        <v>1</v>
      </c>
      <c r="H142" s="189">
        <f>+'Ke chi tiet ha the'!$ES$6</f>
        <v>0</v>
      </c>
      <c r="I142" s="189">
        <f>+'Ke chi tiet ha the'!$ES$99</f>
        <v>7</v>
      </c>
      <c r="J142" s="189">
        <f>+'Ke chi tiet ha the'!$ES$158</f>
        <v>0</v>
      </c>
      <c r="K142" s="189">
        <f>+'Ke chi tiet ha the'!$ES$202</f>
        <v>0</v>
      </c>
      <c r="L142" s="194"/>
      <c r="M142" s="173"/>
      <c r="N142" s="171"/>
      <c r="O142" s="173"/>
      <c r="R142" s="113"/>
      <c r="S142" s="113"/>
      <c r="T142" s="113"/>
    </row>
    <row r="143" spans="1:20" ht="15.75">
      <c r="A143" s="157" t="s">
        <v>1121</v>
      </c>
      <c r="B143" s="184">
        <f>IF(F143&lt;&gt;0,MAX($B$134:B141)+1,0)</f>
        <v>7</v>
      </c>
      <c r="C143" s="203" t="s">
        <v>672</v>
      </c>
      <c r="D143" s="195" t="s">
        <v>1121</v>
      </c>
      <c r="E143" s="192" t="s">
        <v>81</v>
      </c>
      <c r="F143" s="188">
        <f t="shared" si="13"/>
        <v>336</v>
      </c>
      <c r="G143" s="189">
        <f>+'Ke chi tiet ha the'!$ET$67</f>
        <v>0</v>
      </c>
      <c r="H143" s="189">
        <f>+'Ke chi tiet ha the'!$ET$6</f>
        <v>170</v>
      </c>
      <c r="I143" s="189">
        <f>+'Ke chi tiet ha the'!$ET$99</f>
        <v>19</v>
      </c>
      <c r="J143" s="189">
        <f>+'Ke chi tiet ha the'!$ET$158</f>
        <v>104</v>
      </c>
      <c r="K143" s="189">
        <f>+'Ke chi tiet ha the'!$ET$202</f>
        <v>43</v>
      </c>
      <c r="L143" s="194"/>
      <c r="M143" s="173"/>
      <c r="N143" s="171"/>
      <c r="O143" s="173"/>
      <c r="R143" s="113"/>
      <c r="S143" s="113"/>
      <c r="T143" s="113"/>
    </row>
    <row r="144" spans="1:20" ht="15.75">
      <c r="A144" s="157" t="s">
        <v>1122</v>
      </c>
      <c r="B144" s="184">
        <f>IF(F144&lt;&gt;0,MAX($B$134:B142)+1,0)</f>
        <v>7</v>
      </c>
      <c r="C144" s="203" t="s">
        <v>673</v>
      </c>
      <c r="D144" s="195" t="s">
        <v>1122</v>
      </c>
      <c r="E144" s="192" t="s">
        <v>81</v>
      </c>
      <c r="F144" s="188">
        <f t="shared" si="13"/>
        <v>214</v>
      </c>
      <c r="G144" s="189">
        <f>+'Ke chi tiet ha the'!$EU$67</f>
        <v>0</v>
      </c>
      <c r="H144" s="189">
        <f>+'Ke chi tiet ha the'!$EU$6</f>
        <v>0</v>
      </c>
      <c r="I144" s="189">
        <f>+'Ke chi tiet ha the'!$EU$99</f>
        <v>122</v>
      </c>
      <c r="J144" s="189">
        <f>+'Ke chi tiet ha the'!$EU$158</f>
        <v>0</v>
      </c>
      <c r="K144" s="189">
        <f>+'Ke chi tiet ha the'!$EU$202</f>
        <v>92</v>
      </c>
      <c r="L144" s="194"/>
      <c r="M144" s="173"/>
      <c r="N144" s="171"/>
      <c r="O144" s="173"/>
      <c r="R144" s="113"/>
      <c r="S144" s="113"/>
      <c r="T144" s="113"/>
    </row>
    <row r="145" spans="1:20" ht="15.75">
      <c r="A145" s="157" t="s">
        <v>1123</v>
      </c>
      <c r="B145" s="184">
        <f>IF(F145&lt;&gt;0,MAX($B$134:B143)+1,0)</f>
        <v>8</v>
      </c>
      <c r="C145" s="203" t="s">
        <v>674</v>
      </c>
      <c r="D145" s="195" t="s">
        <v>1126</v>
      </c>
      <c r="E145" s="192" t="s">
        <v>81</v>
      </c>
      <c r="F145" s="188">
        <f t="shared" si="13"/>
        <v>351</v>
      </c>
      <c r="G145" s="189">
        <f>+'Ke chi tiet ha the'!$EV$67</f>
        <v>20</v>
      </c>
      <c r="H145" s="189">
        <f>+'Ke chi tiet ha the'!$EV$6</f>
        <v>94</v>
      </c>
      <c r="I145" s="189">
        <f>+'Ke chi tiet ha the'!$EV$99</f>
        <v>0</v>
      </c>
      <c r="J145" s="189">
        <f>+'Ke chi tiet ha the'!$EV$158</f>
        <v>237</v>
      </c>
      <c r="K145" s="189">
        <f>+'Ke chi tiet ha the'!$EV$202</f>
        <v>0</v>
      </c>
      <c r="L145" s="194"/>
      <c r="M145" s="173"/>
      <c r="N145" s="171"/>
      <c r="O145" s="173"/>
      <c r="R145" s="113"/>
      <c r="S145" s="113"/>
      <c r="T145" s="113"/>
    </row>
    <row r="146" spans="1:20" ht="15.75">
      <c r="A146" s="157" t="s">
        <v>1124</v>
      </c>
      <c r="B146" s="184">
        <f>IF(F146&lt;&gt;0,MAX($B$134:B144)+1,0)</f>
        <v>8</v>
      </c>
      <c r="C146" s="203" t="s">
        <v>675</v>
      </c>
      <c r="D146" s="195" t="s">
        <v>1124</v>
      </c>
      <c r="E146" s="192" t="s">
        <v>81</v>
      </c>
      <c r="F146" s="188">
        <f t="shared" si="13"/>
        <v>635</v>
      </c>
      <c r="G146" s="189">
        <f>+'Ke chi tiet ha the'!$EW$67</f>
        <v>0</v>
      </c>
      <c r="H146" s="189">
        <f>+'Ke chi tiet ha the'!$EW$6</f>
        <v>243</v>
      </c>
      <c r="I146" s="189">
        <f>+'Ke chi tiet ha the'!$EW$99</f>
        <v>267</v>
      </c>
      <c r="J146" s="189">
        <f>+'Ke chi tiet ha the'!$EW$158</f>
        <v>0</v>
      </c>
      <c r="K146" s="189">
        <f>+'Ke chi tiet ha the'!$EW$202</f>
        <v>125</v>
      </c>
      <c r="L146" s="194"/>
      <c r="M146" s="173"/>
      <c r="N146" s="171"/>
      <c r="O146" s="173"/>
      <c r="R146" s="113"/>
      <c r="S146" s="113"/>
      <c r="T146" s="113"/>
    </row>
    <row r="147" spans="1:20" ht="15.75">
      <c r="A147" s="157" t="s">
        <v>1125</v>
      </c>
      <c r="B147" s="184">
        <f>IF(F147&lt;&gt;0,MAX($B$134:B145)+1,0)</f>
        <v>9</v>
      </c>
      <c r="C147" s="203" t="s">
        <v>676</v>
      </c>
      <c r="D147" s="195" t="s">
        <v>1125</v>
      </c>
      <c r="E147" s="192" t="s">
        <v>81</v>
      </c>
      <c r="F147" s="188">
        <f t="shared" si="13"/>
        <v>152</v>
      </c>
      <c r="G147" s="189">
        <f>+'Ke chi tiet ha the'!$EX$67</f>
        <v>152</v>
      </c>
      <c r="H147" s="189">
        <f>+'Ke chi tiet ha the'!$EX$6</f>
        <v>0</v>
      </c>
      <c r="I147" s="189">
        <f>+'Ke chi tiet ha the'!$EX$99</f>
        <v>0</v>
      </c>
      <c r="J147" s="189">
        <f>+'Ke chi tiet ha the'!$EX$158</f>
        <v>0</v>
      </c>
      <c r="K147" s="189">
        <f>+'Ke chi tiet ha the'!$EX$202</f>
        <v>0</v>
      </c>
      <c r="L147" s="194"/>
      <c r="M147" s="173"/>
      <c r="N147" s="171"/>
      <c r="O147" s="173"/>
      <c r="R147" s="113"/>
      <c r="S147" s="113"/>
      <c r="T147" s="113"/>
    </row>
    <row r="148" spans="1:20" ht="31.5">
      <c r="A148" s="195" t="s">
        <v>1155</v>
      </c>
      <c r="B148" s="184">
        <f>IF(F148&lt;&gt;0,MAX($B$134:B146)+1,0)</f>
        <v>0</v>
      </c>
      <c r="C148" s="203" t="s">
        <v>1154</v>
      </c>
      <c r="D148" s="195" t="s">
        <v>1155</v>
      </c>
      <c r="E148" s="192" t="s">
        <v>81</v>
      </c>
      <c r="F148" s="188">
        <f t="shared" si="13"/>
        <v>0</v>
      </c>
      <c r="G148" s="189">
        <f>+'Ke chi tiet ha the'!$EY$67</f>
        <v>0</v>
      </c>
      <c r="H148" s="189">
        <f>+'Ke chi tiet ha the'!$EY$6</f>
        <v>0</v>
      </c>
      <c r="I148" s="189">
        <f>+'Ke chi tiet ha the'!$EY$99</f>
        <v>0</v>
      </c>
      <c r="J148" s="189">
        <f>+'Ke chi tiet ha the'!$EY$158</f>
        <v>0</v>
      </c>
      <c r="K148" s="189">
        <f>+'Ke chi tiet ha the'!$EY$202</f>
        <v>0</v>
      </c>
      <c r="L148" s="194" t="s">
        <v>1156</v>
      </c>
      <c r="M148" s="173"/>
      <c r="N148" s="171"/>
      <c r="O148" s="173"/>
      <c r="R148" s="113"/>
      <c r="S148" s="113"/>
      <c r="T148" s="113"/>
    </row>
    <row r="149" spans="1:20" s="174" customFormat="1" ht="15.75">
      <c r="B149" s="204" t="s">
        <v>677</v>
      </c>
      <c r="C149" s="205" t="s">
        <v>634</v>
      </c>
      <c r="D149" s="176"/>
      <c r="E149" s="177"/>
      <c r="F149" s="188">
        <f t="shared" si="13"/>
        <v>0</v>
      </c>
      <c r="G149" s="179"/>
      <c r="H149" s="179"/>
      <c r="I149" s="179"/>
      <c r="J149" s="179"/>
      <c r="K149" s="179"/>
      <c r="L149" s="194"/>
      <c r="M149" s="181"/>
      <c r="N149" s="182"/>
      <c r="Q149" s="183"/>
    </row>
    <row r="150" spans="1:20" ht="15.75">
      <c r="A150" s="157" t="s">
        <v>678</v>
      </c>
      <c r="B150" s="184">
        <f>IF(F150&lt;&gt;0,MAX($B$149:B149)+1,0)</f>
        <v>1</v>
      </c>
      <c r="C150" s="203" t="s">
        <v>679</v>
      </c>
      <c r="D150" s="187" t="s">
        <v>678</v>
      </c>
      <c r="E150" s="192" t="s">
        <v>602</v>
      </c>
      <c r="F150" s="188">
        <f>SUM(G150:K150)</f>
        <v>5</v>
      </c>
      <c r="G150" s="189">
        <f>+'Ke chi tiet ha the'!$EZ$67</f>
        <v>0</v>
      </c>
      <c r="H150" s="189">
        <f>+'Ke chi tiet ha the'!$EZ$6</f>
        <v>3</v>
      </c>
      <c r="I150" s="189">
        <f>+'Ke chi tiet ha the'!$EZ$99</f>
        <v>0</v>
      </c>
      <c r="J150" s="189">
        <f>+'Ke chi tiet ha the'!$EZ$158</f>
        <v>1</v>
      </c>
      <c r="K150" s="189">
        <f>+'Ke chi tiet ha the'!$EZ$202</f>
        <v>1</v>
      </c>
      <c r="L150" s="194"/>
      <c r="M150" s="173"/>
      <c r="N150" s="171"/>
      <c r="O150" s="173"/>
      <c r="R150" s="113"/>
      <c r="S150" s="113"/>
      <c r="T150" s="113"/>
    </row>
    <row r="151" spans="1:20" ht="15.75">
      <c r="A151" s="157" t="s">
        <v>1127</v>
      </c>
      <c r="B151" s="184">
        <f>IF(F151&lt;&gt;0,MAX($B$149:B150)+1,0)</f>
        <v>2</v>
      </c>
      <c r="C151" s="203" t="s">
        <v>1128</v>
      </c>
      <c r="D151" s="187" t="s">
        <v>1127</v>
      </c>
      <c r="E151" s="192" t="s">
        <v>602</v>
      </c>
      <c r="F151" s="188">
        <f t="shared" ref="F151:F154" si="14">SUM(G151:K151)</f>
        <v>65</v>
      </c>
      <c r="G151" s="189">
        <f>+'Ke chi tiet ha the'!$FD$67</f>
        <v>19</v>
      </c>
      <c r="H151" s="189">
        <f>+'Ke chi tiet ha the'!$FD$6</f>
        <v>24</v>
      </c>
      <c r="I151" s="189">
        <f>+'Ke chi tiet ha the'!$FD$99</f>
        <v>22</v>
      </c>
      <c r="J151" s="189">
        <f>+'Ke chi tiet ha the'!$FD$158</f>
        <v>0</v>
      </c>
      <c r="K151" s="189">
        <f>+'Ke chi tiet ha the'!$FD$202</f>
        <v>0</v>
      </c>
      <c r="L151" s="194"/>
      <c r="M151" s="173"/>
      <c r="N151" s="171"/>
      <c r="O151" s="173"/>
      <c r="R151" s="113"/>
      <c r="S151" s="113"/>
      <c r="T151" s="113"/>
    </row>
    <row r="152" spans="1:20" ht="15.75">
      <c r="A152" s="157" t="s">
        <v>680</v>
      </c>
      <c r="B152" s="184">
        <f>IF(F152&lt;&gt;0,MAX($B$149:B151)+1,0)</f>
        <v>3</v>
      </c>
      <c r="C152" s="203" t="s">
        <v>681</v>
      </c>
      <c r="D152" s="187" t="s">
        <v>680</v>
      </c>
      <c r="E152" s="192" t="s">
        <v>602</v>
      </c>
      <c r="F152" s="188">
        <f t="shared" si="14"/>
        <v>64</v>
      </c>
      <c r="G152" s="189">
        <f>+'Ke chi tiet ha the'!$FC$67</f>
        <v>9</v>
      </c>
      <c r="H152" s="189">
        <f>+'Ke chi tiet ha the'!$FC$6</f>
        <v>16</v>
      </c>
      <c r="I152" s="189">
        <f>+'Ke chi tiet ha the'!$FC$99</f>
        <v>14</v>
      </c>
      <c r="J152" s="189">
        <f>+'Ke chi tiet ha the'!$FC$158</f>
        <v>23</v>
      </c>
      <c r="K152" s="189">
        <f>+'Ke chi tiet ha the'!$FC$202</f>
        <v>2</v>
      </c>
      <c r="L152" s="194"/>
      <c r="M152" s="173"/>
      <c r="N152" s="171"/>
      <c r="O152" s="173"/>
      <c r="R152" s="113"/>
      <c r="S152" s="113"/>
      <c r="T152" s="113"/>
    </row>
    <row r="153" spans="1:20" ht="15.75">
      <c r="A153" s="157" t="s">
        <v>682</v>
      </c>
      <c r="B153" s="184">
        <f>IF(F153&lt;&gt;0,MAX($B$149:B152)+1,0)</f>
        <v>4</v>
      </c>
      <c r="C153" s="203" t="s">
        <v>683</v>
      </c>
      <c r="D153" s="187" t="s">
        <v>682</v>
      </c>
      <c r="E153" s="192" t="s">
        <v>602</v>
      </c>
      <c r="F153" s="188">
        <f t="shared" si="14"/>
        <v>5</v>
      </c>
      <c r="G153" s="189">
        <f>+'Ke chi tiet ha the'!$FB$67</f>
        <v>2</v>
      </c>
      <c r="H153" s="189">
        <f>+'Ke chi tiet ha the'!$FB$6</f>
        <v>0</v>
      </c>
      <c r="I153" s="189">
        <f>+'Ke chi tiet ha the'!$FB$99</f>
        <v>0</v>
      </c>
      <c r="J153" s="189">
        <f>+'Ke chi tiet ha the'!$FB$158</f>
        <v>3</v>
      </c>
      <c r="K153" s="189">
        <f>+'Ke chi tiet ha the'!$FB$202</f>
        <v>0</v>
      </c>
      <c r="L153" s="194"/>
      <c r="M153" s="173"/>
      <c r="N153" s="171"/>
      <c r="O153" s="173"/>
      <c r="R153" s="113"/>
      <c r="S153" s="113"/>
      <c r="T153" s="113"/>
    </row>
    <row r="154" spans="1:20" ht="15.75">
      <c r="A154" s="157" t="s">
        <v>684</v>
      </c>
      <c r="B154" s="184">
        <f>IF(F154&lt;&gt;0,MAX($B$149:B153)+1,0)</f>
        <v>5</v>
      </c>
      <c r="C154" s="203" t="s">
        <v>685</v>
      </c>
      <c r="D154" s="187" t="s">
        <v>684</v>
      </c>
      <c r="E154" s="192" t="s">
        <v>602</v>
      </c>
      <c r="F154" s="188">
        <f t="shared" si="14"/>
        <v>1</v>
      </c>
      <c r="G154" s="189">
        <f>+'Ke chi tiet ha the'!$FA$67</f>
        <v>1</v>
      </c>
      <c r="H154" s="189">
        <f>+'Ke chi tiet ha the'!$FA$6</f>
        <v>0</v>
      </c>
      <c r="I154" s="189">
        <f>+'Ke chi tiet ha the'!$FA$99</f>
        <v>0</v>
      </c>
      <c r="J154" s="189">
        <f>+'Ke chi tiet ha the'!$FA$158</f>
        <v>0</v>
      </c>
      <c r="K154" s="189">
        <f>+'Ke chi tiet ha the'!$FA$202</f>
        <v>0</v>
      </c>
      <c r="L154" s="194"/>
      <c r="M154" s="173"/>
      <c r="N154" s="171"/>
      <c r="O154" s="173"/>
      <c r="R154" s="113"/>
      <c r="S154" s="113"/>
      <c r="T154" s="113"/>
    </row>
    <row r="155" spans="1:20" ht="15.75">
      <c r="B155" s="208"/>
      <c r="C155" s="209"/>
      <c r="D155" s="210"/>
      <c r="E155" s="211"/>
      <c r="F155" s="211"/>
      <c r="G155" s="211"/>
      <c r="H155" s="211"/>
      <c r="I155" s="211"/>
      <c r="J155" s="211"/>
      <c r="K155" s="211"/>
      <c r="L155" s="212"/>
      <c r="M155" s="173"/>
      <c r="N155" s="171"/>
      <c r="O155" s="173"/>
      <c r="R155" s="113"/>
      <c r="S155" s="113"/>
      <c r="T155" s="113"/>
    </row>
    <row r="156" spans="1:20" ht="27" customHeight="1">
      <c r="A156" s="74" t="s">
        <v>28</v>
      </c>
      <c r="B156" s="213"/>
      <c r="C156" s="214"/>
      <c r="D156" s="215"/>
      <c r="E156" s="216"/>
      <c r="F156" s="217">
        <f>+SUM(F8:F155)</f>
        <v>20781.707999999999</v>
      </c>
      <c r="G156" s="218">
        <f t="shared" ref="G156:L156" si="15">+SUM(G24:G155)</f>
        <v>1769.6999999999998</v>
      </c>
      <c r="H156" s="218">
        <f t="shared" si="15"/>
        <v>3774</v>
      </c>
      <c r="I156" s="218">
        <f t="shared" si="15"/>
        <v>4868.7</v>
      </c>
      <c r="J156" s="218"/>
      <c r="K156" s="218">
        <f t="shared" si="15"/>
        <v>3273.6000000000004</v>
      </c>
      <c r="L156" s="218">
        <f t="shared" si="15"/>
        <v>0</v>
      </c>
      <c r="M156" s="171"/>
      <c r="N156" s="171"/>
      <c r="O156" s="171"/>
      <c r="P156" s="171"/>
      <c r="Q156" s="171"/>
      <c r="R156" s="171"/>
      <c r="S156" s="113"/>
      <c r="T156" s="113"/>
    </row>
    <row r="157" spans="1:20" ht="15.75">
      <c r="D157" s="157">
        <v>1</v>
      </c>
      <c r="E157" s="157">
        <v>2</v>
      </c>
      <c r="F157" s="157">
        <v>3</v>
      </c>
      <c r="G157" s="157">
        <v>4</v>
      </c>
      <c r="H157" s="157">
        <v>5</v>
      </c>
      <c r="I157" s="157">
        <v>6</v>
      </c>
      <c r="K157" s="157">
        <v>7</v>
      </c>
      <c r="L157" s="157">
        <v>48</v>
      </c>
      <c r="M157" s="157"/>
      <c r="N157" s="157"/>
      <c r="O157" s="157"/>
      <c r="T157" s="113"/>
    </row>
    <row r="158" spans="1:20" ht="15.75">
      <c r="S158" s="113"/>
      <c r="T158" s="113"/>
    </row>
    <row r="159" spans="1:20" s="220" customFormat="1" ht="15.75">
      <c r="E159" s="221" t="s">
        <v>686</v>
      </c>
      <c r="F159" s="222">
        <f>+SUM(F26:F29)</f>
        <v>52</v>
      </c>
      <c r="G159" s="222">
        <f>+SUM(G26:G29)</f>
        <v>6</v>
      </c>
      <c r="H159" s="222">
        <f>+SUM(H26:H29)</f>
        <v>18</v>
      </c>
      <c r="I159" s="222">
        <f>+SUM(I26:I29)</f>
        <v>7</v>
      </c>
      <c r="J159" s="222"/>
      <c r="K159" s="222">
        <f>+SUM(K26:K29)</f>
        <v>11</v>
      </c>
      <c r="L159" s="223"/>
      <c r="M159" s="223"/>
      <c r="N159" s="223"/>
      <c r="O159" s="223"/>
      <c r="S159" s="113"/>
      <c r="T159" s="113"/>
    </row>
    <row r="160" spans="1:20" s="220" customFormat="1" ht="23.25" customHeight="1">
      <c r="E160" s="221" t="s">
        <v>526</v>
      </c>
      <c r="F160" s="222">
        <f>+SUM(F42:F46)+SUM(F47:F51)*2</f>
        <v>58</v>
      </c>
      <c r="G160" s="222">
        <f>+SUM(G42:G46)+SUM(G47:G51)*2</f>
        <v>6</v>
      </c>
      <c r="H160" s="222">
        <f>+SUM(H42:H46)+SUM(H47:H51)*2</f>
        <v>18</v>
      </c>
      <c r="I160" s="222">
        <f>+SUM(I42:I46)+SUM(I47:I51)*2</f>
        <v>13</v>
      </c>
      <c r="J160" s="222"/>
      <c r="K160" s="222">
        <f>+SUM(K42:K46)+SUM(K47:K51)*2</f>
        <v>11</v>
      </c>
      <c r="L160" s="223"/>
      <c r="M160" s="223"/>
      <c r="N160" s="223"/>
      <c r="O160" s="223"/>
    </row>
    <row r="161" spans="5:15" s="220" customFormat="1" ht="22.5" customHeight="1">
      <c r="E161" s="224"/>
      <c r="F161" s="222">
        <f>+F159-F160</f>
        <v>-6</v>
      </c>
      <c r="G161" s="222">
        <f>+G159-G160</f>
        <v>0</v>
      </c>
      <c r="H161" s="222">
        <f>+H159-H160</f>
        <v>0</v>
      </c>
      <c r="I161" s="222">
        <f>+I159-I160</f>
        <v>-6</v>
      </c>
      <c r="J161" s="222"/>
      <c r="K161" s="222">
        <f>+K159-K160</f>
        <v>0</v>
      </c>
      <c r="L161" s="223"/>
      <c r="M161" s="223"/>
      <c r="N161" s="223"/>
      <c r="O161" s="223"/>
    </row>
    <row r="166" spans="5:15">
      <c r="E166" s="162" t="s">
        <v>687</v>
      </c>
      <c r="F166" s="225" t="e">
        <f>#REF!-#REF!</f>
        <v>#REF!</v>
      </c>
    </row>
    <row r="167" spans="5:15">
      <c r="E167" s="162" t="s">
        <v>688</v>
      </c>
      <c r="F167" s="225" t="e">
        <f>#REF!-#REF!</f>
        <v>#REF!</v>
      </c>
    </row>
    <row r="168" spans="5:15">
      <c r="E168" s="162" t="s">
        <v>689</v>
      </c>
      <c r="F168" s="225" t="e">
        <f>#REF!-#REF!</f>
        <v>#REF!</v>
      </c>
    </row>
  </sheetData>
  <mergeCells count="8">
    <mergeCell ref="B2:L2"/>
    <mergeCell ref="B3:L3"/>
    <mergeCell ref="B5:B6"/>
    <mergeCell ref="C5:C6"/>
    <mergeCell ref="D5:D6"/>
    <mergeCell ref="E5:E6"/>
    <mergeCell ref="F5:F6"/>
    <mergeCell ref="L5:L6"/>
  </mergeCells>
  <conditionalFormatting sqref="A30:A31">
    <cfRule type="duplicateValues" dxfId="7" priority="18"/>
  </conditionalFormatting>
  <conditionalFormatting sqref="A44">
    <cfRule type="duplicateValues" dxfId="6" priority="11"/>
  </conditionalFormatting>
  <conditionalFormatting sqref="A49">
    <cfRule type="duplicateValues" dxfId="5" priority="5"/>
  </conditionalFormatting>
  <conditionalFormatting sqref="A79">
    <cfRule type="duplicateValues" dxfId="4" priority="122"/>
  </conditionalFormatting>
  <conditionalFormatting sqref="A141">
    <cfRule type="duplicateValues" dxfId="3" priority="118"/>
  </conditionalFormatting>
  <conditionalFormatting sqref="A157:A1048576 A87:A110 A68 A1:A13 A65:A66 A80 A112 A142:A147 A149:A155 A70:A78 A114:A140 A24:A29 A32:A43 A45:A48 A50:A63">
    <cfRule type="duplicateValues" dxfId="2" priority="148"/>
  </conditionalFormatting>
  <conditionalFormatting sqref="F8:K23">
    <cfRule type="cellIs" dxfId="1" priority="26" operator="equal">
      <formula>0</formula>
    </cfRule>
  </conditionalFormatting>
  <conditionalFormatting sqref="F25:K154">
    <cfRule type="cellIs" dxfId="0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F273"/>
  <sheetViews>
    <sheetView zoomScale="67" zoomScaleNormal="67" workbookViewId="0">
      <pane xSplit="2" ySplit="5" topLeftCell="T107" activePane="bottomRight" state="frozen"/>
      <selection pane="topRight" activeCell="C1" sqref="C1"/>
      <selection pane="bottomLeft" activeCell="A6" sqref="A6"/>
      <selection pane="bottomRight" activeCell="AI5" sqref="AI5"/>
    </sheetView>
  </sheetViews>
  <sheetFormatPr defaultRowHeight="18.75"/>
  <cols>
    <col min="1" max="1" width="7.42578125" style="274" customWidth="1"/>
    <col min="2" max="2" width="37.85546875" style="255" customWidth="1"/>
    <col min="3" max="3" width="29" style="255" customWidth="1"/>
    <col min="4" max="5" width="18.85546875" style="275" customWidth="1"/>
    <col min="6" max="7" width="13.28515625" style="275" customWidth="1"/>
    <col min="8" max="8" width="12" style="275" customWidth="1"/>
    <col min="9" max="9" width="12" style="332" customWidth="1"/>
    <col min="10" max="13" width="12" style="275" customWidth="1"/>
    <col min="14" max="14" width="14" style="275" customWidth="1"/>
    <col min="15" max="15" width="14.140625" style="275" customWidth="1"/>
    <col min="16" max="16" width="12" style="275" customWidth="1"/>
    <col min="17" max="18" width="12.28515625" style="275" customWidth="1"/>
    <col min="19" max="19" width="10.42578125" style="275" customWidth="1"/>
    <col min="20" max="20" width="12.140625" style="275" customWidth="1"/>
    <col min="21" max="22" width="9.42578125" style="275" customWidth="1"/>
    <col min="23" max="23" width="10.85546875" style="275" customWidth="1"/>
    <col min="24" max="24" width="9.42578125" style="275" customWidth="1"/>
    <col min="25" max="25" width="10.85546875" style="255" customWidth="1"/>
    <col min="26" max="33" width="11.85546875" style="275" customWidth="1"/>
    <col min="34" max="35" width="11.85546875" style="363" customWidth="1"/>
    <col min="36" max="37" width="10" style="275" customWidth="1"/>
    <col min="38" max="38" width="10" style="363" customWidth="1"/>
    <col min="39" max="39" width="10" style="275" customWidth="1"/>
    <col min="40" max="40" width="11.5703125" style="275" customWidth="1"/>
    <col min="41" max="41" width="10.5703125" style="275" customWidth="1"/>
    <col min="42" max="42" width="9.5703125" style="275" customWidth="1"/>
    <col min="43" max="43" width="9.5703125" style="363" customWidth="1"/>
    <col min="44" max="45" width="9.5703125" style="275" customWidth="1"/>
    <col min="46" max="46" width="14.28515625" style="275" customWidth="1"/>
    <col min="47" max="47" width="12.28515625" style="275" customWidth="1"/>
    <col min="48" max="48" width="11.7109375" style="275" customWidth="1"/>
    <col min="49" max="49" width="12.140625" style="275" customWidth="1"/>
    <col min="50" max="53" width="12.42578125" style="275" customWidth="1"/>
    <col min="54" max="56" width="12.28515625" style="275" customWidth="1"/>
    <col min="57" max="57" width="12.28515625" style="332" customWidth="1"/>
    <col min="58" max="65" width="12.28515625" style="275" customWidth="1"/>
    <col min="66" max="66" width="9.28515625" style="116" customWidth="1"/>
    <col min="67" max="67" width="9.28515625" style="275" customWidth="1"/>
    <col min="68" max="68" width="11.7109375" style="275" customWidth="1"/>
    <col min="69" max="69" width="11.7109375" style="116" customWidth="1"/>
    <col min="70" max="70" width="8.85546875" style="116" customWidth="1"/>
    <col min="71" max="71" width="11.140625" style="116" customWidth="1"/>
    <col min="72" max="72" width="13.5703125" style="275" customWidth="1"/>
    <col min="73" max="73" width="11.28515625" style="275" customWidth="1"/>
    <col min="74" max="74" width="8.85546875" style="274" customWidth="1"/>
    <col min="75" max="79" width="10" style="275" customWidth="1"/>
    <col min="80" max="82" width="12.5703125" style="275" customWidth="1"/>
    <col min="83" max="89" width="10" style="275" customWidth="1"/>
    <col min="90" max="90" width="13.42578125" style="275" customWidth="1"/>
    <col min="91" max="91" width="12.28515625" style="275" customWidth="1"/>
    <col min="92" max="92" width="11.7109375" style="117" customWidth="1"/>
    <col min="93" max="93" width="13.7109375" style="117" customWidth="1"/>
    <col min="94" max="94" width="11.85546875" style="275" customWidth="1"/>
    <col min="95" max="95" width="9.5703125" style="275" customWidth="1"/>
    <col min="96" max="96" width="9.42578125" style="275" customWidth="1"/>
    <col min="97" max="103" width="10.7109375" style="118" customWidth="1"/>
    <col min="104" max="104" width="12" style="118" customWidth="1"/>
    <col min="105" max="105" width="10.7109375" style="118" customWidth="1"/>
    <col min="106" max="106" width="11.28515625" style="118" customWidth="1"/>
    <col min="107" max="107" width="10.7109375" style="118" customWidth="1"/>
    <col min="108" max="108" width="11.28515625" style="118" customWidth="1"/>
    <col min="109" max="115" width="13.7109375" style="118" customWidth="1"/>
    <col min="116" max="116" width="12.7109375" style="255" customWidth="1"/>
    <col min="117" max="118" width="15" style="255" customWidth="1"/>
    <col min="119" max="119" width="12.7109375" style="255" customWidth="1"/>
    <col min="120" max="120" width="9.42578125" style="275" customWidth="1"/>
    <col min="121" max="121" width="9.7109375" style="275" customWidth="1"/>
    <col min="122" max="123" width="13.140625" style="275" customWidth="1"/>
    <col min="124" max="125" width="9.42578125" style="118" customWidth="1"/>
    <col min="126" max="126" width="9.7109375" style="275" customWidth="1"/>
    <col min="127" max="131" width="9.7109375" style="118" customWidth="1"/>
    <col min="132" max="133" width="10.7109375" style="118" customWidth="1"/>
    <col min="134" max="135" width="12" style="119" customWidth="1"/>
    <col min="136" max="137" width="11.85546875" style="119" customWidth="1"/>
    <col min="138" max="138" width="10.28515625" style="118" customWidth="1"/>
    <col min="139" max="140" width="12" style="275" customWidth="1"/>
    <col min="141" max="141" width="13.28515625" style="118" customWidth="1"/>
    <col min="142" max="142" width="13" style="118" customWidth="1"/>
    <col min="143" max="145" width="9" style="255" customWidth="1"/>
    <col min="146" max="146" width="9" style="325" customWidth="1"/>
    <col min="147" max="149" width="9" style="255" customWidth="1"/>
    <col min="150" max="150" width="12.7109375" style="255" customWidth="1"/>
    <col min="151" max="152" width="10.85546875" style="255" customWidth="1"/>
    <col min="153" max="153" width="12.42578125" style="255" customWidth="1"/>
    <col min="154" max="154" width="10.85546875" style="255" customWidth="1"/>
    <col min="155" max="155" width="10.85546875" style="325" customWidth="1"/>
    <col min="156" max="160" width="10" style="255" customWidth="1"/>
    <col min="161" max="161" width="47.28515625" style="255" customWidth="1"/>
    <col min="162" max="162" width="3.85546875" style="255" customWidth="1"/>
    <col min="163" max="300" width="9.140625" style="255"/>
    <col min="301" max="301" width="7.42578125" style="255" customWidth="1"/>
    <col min="302" max="302" width="22.5703125" style="255" customWidth="1"/>
    <col min="303" max="303" width="7.85546875" style="255" customWidth="1"/>
    <col min="304" max="318" width="0" style="255" hidden="1" customWidth="1"/>
    <col min="319" max="319" width="7.42578125" style="255" customWidth="1"/>
    <col min="320" max="323" width="0" style="255" hidden="1" customWidth="1"/>
    <col min="324" max="326" width="7.42578125" style="255" customWidth="1"/>
    <col min="327" max="329" width="0" style="255" hidden="1" customWidth="1"/>
    <col min="330" max="332" width="7.42578125" style="255" customWidth="1"/>
    <col min="333" max="337" width="0" style="255" hidden="1" customWidth="1"/>
    <col min="338" max="338" width="7.42578125" style="255" customWidth="1"/>
    <col min="339" max="341" width="0" style="255" hidden="1" customWidth="1"/>
    <col min="342" max="343" width="7.42578125" style="255" customWidth="1"/>
    <col min="344" max="344" width="0" style="255" hidden="1" customWidth="1"/>
    <col min="345" max="348" width="8.7109375" style="255" customWidth="1"/>
    <col min="349" max="349" width="0" style="255" hidden="1" customWidth="1"/>
    <col min="350" max="350" width="8.7109375" style="255" customWidth="1"/>
    <col min="351" max="351" width="7.85546875" style="255" customWidth="1"/>
    <col min="352" max="352" width="7.42578125" style="255" customWidth="1"/>
    <col min="353" max="353" width="7.85546875" style="255" customWidth="1"/>
    <col min="354" max="355" width="7.140625" style="255" customWidth="1"/>
    <col min="356" max="356" width="8.5703125" style="255" customWidth="1"/>
    <col min="357" max="357" width="6" style="255" customWidth="1"/>
    <col min="358" max="358" width="7.140625" style="255" customWidth="1"/>
    <col min="359" max="359" width="6" style="255" customWidth="1"/>
    <col min="360" max="361" width="7.5703125" style="255" customWidth="1"/>
    <col min="362" max="370" width="0" style="255" hidden="1" customWidth="1"/>
    <col min="371" max="372" width="7.42578125" style="255" customWidth="1"/>
    <col min="373" max="373" width="0" style="255" hidden="1" customWidth="1"/>
    <col min="374" max="374" width="5.85546875" style="255" customWidth="1"/>
    <col min="375" max="375" width="8.7109375" style="255" customWidth="1"/>
    <col min="376" max="376" width="0" style="255" hidden="1" customWidth="1"/>
    <col min="377" max="377" width="5.7109375" style="255" customWidth="1"/>
    <col min="378" max="380" width="7.42578125" style="255" customWidth="1"/>
    <col min="381" max="381" width="6.28515625" style="255" customWidth="1"/>
    <col min="382" max="382" width="5.85546875" style="255" customWidth="1"/>
    <col min="383" max="383" width="5.7109375" style="255" customWidth="1"/>
    <col min="384" max="384" width="6.85546875" style="255" customWidth="1"/>
    <col min="385" max="387" width="0" style="255" hidden="1" customWidth="1"/>
    <col min="388" max="388" width="6.85546875" style="255" customWidth="1"/>
    <col min="389" max="391" width="0" style="255" hidden="1" customWidth="1"/>
    <col min="392" max="392" width="6.85546875" style="255" customWidth="1"/>
    <col min="393" max="398" width="0" style="255" hidden="1" customWidth="1"/>
    <col min="399" max="399" width="6.42578125" style="255" customWidth="1"/>
    <col min="400" max="403" width="0" style="255" hidden="1" customWidth="1"/>
    <col min="404" max="404" width="6.42578125" style="255" customWidth="1"/>
    <col min="405" max="410" width="0" style="255" hidden="1" customWidth="1"/>
    <col min="411" max="413" width="6.42578125" style="255" customWidth="1"/>
    <col min="414" max="414" width="0" style="255" hidden="1" customWidth="1"/>
    <col min="415" max="415" width="6.42578125" style="255" customWidth="1"/>
    <col min="416" max="416" width="0" style="255" hidden="1" customWidth="1"/>
    <col min="417" max="417" width="7" style="255" customWidth="1"/>
    <col min="418" max="418" width="3.85546875" style="255" customWidth="1"/>
    <col min="419" max="556" width="9.140625" style="255"/>
    <col min="557" max="557" width="7.42578125" style="255" customWidth="1"/>
    <col min="558" max="558" width="22.5703125" style="255" customWidth="1"/>
    <col min="559" max="559" width="7.85546875" style="255" customWidth="1"/>
    <col min="560" max="574" width="0" style="255" hidden="1" customWidth="1"/>
    <col min="575" max="575" width="7.42578125" style="255" customWidth="1"/>
    <col min="576" max="579" width="0" style="255" hidden="1" customWidth="1"/>
    <col min="580" max="582" width="7.42578125" style="255" customWidth="1"/>
    <col min="583" max="585" width="0" style="255" hidden="1" customWidth="1"/>
    <col min="586" max="588" width="7.42578125" style="255" customWidth="1"/>
    <col min="589" max="593" width="0" style="255" hidden="1" customWidth="1"/>
    <col min="594" max="594" width="7.42578125" style="255" customWidth="1"/>
    <col min="595" max="597" width="0" style="255" hidden="1" customWidth="1"/>
    <col min="598" max="599" width="7.42578125" style="255" customWidth="1"/>
    <col min="600" max="600" width="0" style="255" hidden="1" customWidth="1"/>
    <col min="601" max="604" width="8.7109375" style="255" customWidth="1"/>
    <col min="605" max="605" width="0" style="255" hidden="1" customWidth="1"/>
    <col min="606" max="606" width="8.7109375" style="255" customWidth="1"/>
    <col min="607" max="607" width="7.85546875" style="255" customWidth="1"/>
    <col min="608" max="608" width="7.42578125" style="255" customWidth="1"/>
    <col min="609" max="609" width="7.85546875" style="255" customWidth="1"/>
    <col min="610" max="611" width="7.140625" style="255" customWidth="1"/>
    <col min="612" max="612" width="8.5703125" style="255" customWidth="1"/>
    <col min="613" max="613" width="6" style="255" customWidth="1"/>
    <col min="614" max="614" width="7.140625" style="255" customWidth="1"/>
    <col min="615" max="615" width="6" style="255" customWidth="1"/>
    <col min="616" max="617" width="7.5703125" style="255" customWidth="1"/>
    <col min="618" max="626" width="0" style="255" hidden="1" customWidth="1"/>
    <col min="627" max="628" width="7.42578125" style="255" customWidth="1"/>
    <col min="629" max="629" width="0" style="255" hidden="1" customWidth="1"/>
    <col min="630" max="630" width="5.85546875" style="255" customWidth="1"/>
    <col min="631" max="631" width="8.7109375" style="255" customWidth="1"/>
    <col min="632" max="632" width="0" style="255" hidden="1" customWidth="1"/>
    <col min="633" max="633" width="5.7109375" style="255" customWidth="1"/>
    <col min="634" max="636" width="7.42578125" style="255" customWidth="1"/>
    <col min="637" max="637" width="6.28515625" style="255" customWidth="1"/>
    <col min="638" max="638" width="5.85546875" style="255" customWidth="1"/>
    <col min="639" max="639" width="5.7109375" style="255" customWidth="1"/>
    <col min="640" max="640" width="6.85546875" style="255" customWidth="1"/>
    <col min="641" max="643" width="0" style="255" hidden="1" customWidth="1"/>
    <col min="644" max="644" width="6.85546875" style="255" customWidth="1"/>
    <col min="645" max="647" width="0" style="255" hidden="1" customWidth="1"/>
    <col min="648" max="648" width="6.85546875" style="255" customWidth="1"/>
    <col min="649" max="654" width="0" style="255" hidden="1" customWidth="1"/>
    <col min="655" max="655" width="6.42578125" style="255" customWidth="1"/>
    <col min="656" max="659" width="0" style="255" hidden="1" customWidth="1"/>
    <col min="660" max="660" width="6.42578125" style="255" customWidth="1"/>
    <col min="661" max="666" width="0" style="255" hidden="1" customWidth="1"/>
    <col min="667" max="669" width="6.42578125" style="255" customWidth="1"/>
    <col min="670" max="670" width="0" style="255" hidden="1" customWidth="1"/>
    <col min="671" max="671" width="6.42578125" style="255" customWidth="1"/>
    <col min="672" max="672" width="0" style="255" hidden="1" customWidth="1"/>
    <col min="673" max="673" width="7" style="255" customWidth="1"/>
    <col min="674" max="674" width="3.85546875" style="255" customWidth="1"/>
    <col min="675" max="812" width="9.140625" style="255"/>
    <col min="813" max="813" width="7.42578125" style="255" customWidth="1"/>
    <col min="814" max="814" width="22.5703125" style="255" customWidth="1"/>
    <col min="815" max="815" width="7.85546875" style="255" customWidth="1"/>
    <col min="816" max="830" width="0" style="255" hidden="1" customWidth="1"/>
    <col min="831" max="831" width="7.42578125" style="255" customWidth="1"/>
    <col min="832" max="835" width="0" style="255" hidden="1" customWidth="1"/>
    <col min="836" max="838" width="7.42578125" style="255" customWidth="1"/>
    <col min="839" max="841" width="0" style="255" hidden="1" customWidth="1"/>
    <col min="842" max="844" width="7.42578125" style="255" customWidth="1"/>
    <col min="845" max="849" width="0" style="255" hidden="1" customWidth="1"/>
    <col min="850" max="850" width="7.42578125" style="255" customWidth="1"/>
    <col min="851" max="853" width="0" style="255" hidden="1" customWidth="1"/>
    <col min="854" max="855" width="7.42578125" style="255" customWidth="1"/>
    <col min="856" max="856" width="0" style="255" hidden="1" customWidth="1"/>
    <col min="857" max="860" width="8.7109375" style="255" customWidth="1"/>
    <col min="861" max="861" width="0" style="255" hidden="1" customWidth="1"/>
    <col min="862" max="862" width="8.7109375" style="255" customWidth="1"/>
    <col min="863" max="863" width="7.85546875" style="255" customWidth="1"/>
    <col min="864" max="864" width="7.42578125" style="255" customWidth="1"/>
    <col min="865" max="865" width="7.85546875" style="255" customWidth="1"/>
    <col min="866" max="867" width="7.140625" style="255" customWidth="1"/>
    <col min="868" max="868" width="8.5703125" style="255" customWidth="1"/>
    <col min="869" max="869" width="6" style="255" customWidth="1"/>
    <col min="870" max="870" width="7.140625" style="255" customWidth="1"/>
    <col min="871" max="871" width="6" style="255" customWidth="1"/>
    <col min="872" max="873" width="7.5703125" style="255" customWidth="1"/>
    <col min="874" max="882" width="0" style="255" hidden="1" customWidth="1"/>
    <col min="883" max="884" width="7.42578125" style="255" customWidth="1"/>
    <col min="885" max="885" width="0" style="255" hidden="1" customWidth="1"/>
    <col min="886" max="886" width="5.85546875" style="255" customWidth="1"/>
    <col min="887" max="887" width="8.7109375" style="255" customWidth="1"/>
    <col min="888" max="888" width="0" style="255" hidden="1" customWidth="1"/>
    <col min="889" max="889" width="5.7109375" style="255" customWidth="1"/>
    <col min="890" max="892" width="7.42578125" style="255" customWidth="1"/>
    <col min="893" max="893" width="6.28515625" style="255" customWidth="1"/>
    <col min="894" max="894" width="5.85546875" style="255" customWidth="1"/>
    <col min="895" max="895" width="5.7109375" style="255" customWidth="1"/>
    <col min="896" max="896" width="6.85546875" style="255" customWidth="1"/>
    <col min="897" max="899" width="0" style="255" hidden="1" customWidth="1"/>
    <col min="900" max="900" width="6.85546875" style="255" customWidth="1"/>
    <col min="901" max="903" width="0" style="255" hidden="1" customWidth="1"/>
    <col min="904" max="904" width="6.85546875" style="255" customWidth="1"/>
    <col min="905" max="910" width="0" style="255" hidden="1" customWidth="1"/>
    <col min="911" max="911" width="6.42578125" style="255" customWidth="1"/>
    <col min="912" max="915" width="0" style="255" hidden="1" customWidth="1"/>
    <col min="916" max="916" width="6.42578125" style="255" customWidth="1"/>
    <col min="917" max="922" width="0" style="255" hidden="1" customWidth="1"/>
    <col min="923" max="925" width="6.42578125" style="255" customWidth="1"/>
    <col min="926" max="926" width="0" style="255" hidden="1" customWidth="1"/>
    <col min="927" max="927" width="6.42578125" style="255" customWidth="1"/>
    <col min="928" max="928" width="0" style="255" hidden="1" customWidth="1"/>
    <col min="929" max="929" width="7" style="255" customWidth="1"/>
    <col min="930" max="930" width="3.85546875" style="255" customWidth="1"/>
    <col min="931" max="1068" width="9.140625" style="255"/>
    <col min="1069" max="1069" width="7.42578125" style="255" customWidth="1"/>
    <col min="1070" max="1070" width="22.5703125" style="255" customWidth="1"/>
    <col min="1071" max="1071" width="7.85546875" style="255" customWidth="1"/>
    <col min="1072" max="1086" width="0" style="255" hidden="1" customWidth="1"/>
    <col min="1087" max="1087" width="7.42578125" style="255" customWidth="1"/>
    <col min="1088" max="1091" width="0" style="255" hidden="1" customWidth="1"/>
    <col min="1092" max="1094" width="7.42578125" style="255" customWidth="1"/>
    <col min="1095" max="1097" width="0" style="255" hidden="1" customWidth="1"/>
    <col min="1098" max="1100" width="7.42578125" style="255" customWidth="1"/>
    <col min="1101" max="1105" width="0" style="255" hidden="1" customWidth="1"/>
    <col min="1106" max="1106" width="7.42578125" style="255" customWidth="1"/>
    <col min="1107" max="1109" width="0" style="255" hidden="1" customWidth="1"/>
    <col min="1110" max="1111" width="7.42578125" style="255" customWidth="1"/>
    <col min="1112" max="1112" width="0" style="255" hidden="1" customWidth="1"/>
    <col min="1113" max="1116" width="8.7109375" style="255" customWidth="1"/>
    <col min="1117" max="1117" width="0" style="255" hidden="1" customWidth="1"/>
    <col min="1118" max="1118" width="8.7109375" style="255" customWidth="1"/>
    <col min="1119" max="1119" width="7.85546875" style="255" customWidth="1"/>
    <col min="1120" max="1120" width="7.42578125" style="255" customWidth="1"/>
    <col min="1121" max="1121" width="7.85546875" style="255" customWidth="1"/>
    <col min="1122" max="1123" width="7.140625" style="255" customWidth="1"/>
    <col min="1124" max="1124" width="8.5703125" style="255" customWidth="1"/>
    <col min="1125" max="1125" width="6" style="255" customWidth="1"/>
    <col min="1126" max="1126" width="7.140625" style="255" customWidth="1"/>
    <col min="1127" max="1127" width="6" style="255" customWidth="1"/>
    <col min="1128" max="1129" width="7.5703125" style="255" customWidth="1"/>
    <col min="1130" max="1138" width="0" style="255" hidden="1" customWidth="1"/>
    <col min="1139" max="1140" width="7.42578125" style="255" customWidth="1"/>
    <col min="1141" max="1141" width="0" style="255" hidden="1" customWidth="1"/>
    <col min="1142" max="1142" width="5.85546875" style="255" customWidth="1"/>
    <col min="1143" max="1143" width="8.7109375" style="255" customWidth="1"/>
    <col min="1144" max="1144" width="0" style="255" hidden="1" customWidth="1"/>
    <col min="1145" max="1145" width="5.7109375" style="255" customWidth="1"/>
    <col min="1146" max="1148" width="7.42578125" style="255" customWidth="1"/>
    <col min="1149" max="1149" width="6.28515625" style="255" customWidth="1"/>
    <col min="1150" max="1150" width="5.85546875" style="255" customWidth="1"/>
    <col min="1151" max="1151" width="5.7109375" style="255" customWidth="1"/>
    <col min="1152" max="1152" width="6.85546875" style="255" customWidth="1"/>
    <col min="1153" max="1155" width="0" style="255" hidden="1" customWidth="1"/>
    <col min="1156" max="1156" width="6.85546875" style="255" customWidth="1"/>
    <col min="1157" max="1159" width="0" style="255" hidden="1" customWidth="1"/>
    <col min="1160" max="1160" width="6.85546875" style="255" customWidth="1"/>
    <col min="1161" max="1166" width="0" style="255" hidden="1" customWidth="1"/>
    <col min="1167" max="1167" width="6.42578125" style="255" customWidth="1"/>
    <col min="1168" max="1171" width="0" style="255" hidden="1" customWidth="1"/>
    <col min="1172" max="1172" width="6.42578125" style="255" customWidth="1"/>
    <col min="1173" max="1178" width="0" style="255" hidden="1" customWidth="1"/>
    <col min="1179" max="1181" width="6.42578125" style="255" customWidth="1"/>
    <col min="1182" max="1182" width="0" style="255" hidden="1" customWidth="1"/>
    <col min="1183" max="1183" width="6.42578125" style="255" customWidth="1"/>
    <col min="1184" max="1184" width="0" style="255" hidden="1" customWidth="1"/>
    <col min="1185" max="1185" width="7" style="255" customWidth="1"/>
    <col min="1186" max="1186" width="3.85546875" style="255" customWidth="1"/>
    <col min="1187" max="1324" width="9.140625" style="255"/>
    <col min="1325" max="1325" width="7.42578125" style="255" customWidth="1"/>
    <col min="1326" max="1326" width="22.5703125" style="255" customWidth="1"/>
    <col min="1327" max="1327" width="7.85546875" style="255" customWidth="1"/>
    <col min="1328" max="1342" width="0" style="255" hidden="1" customWidth="1"/>
    <col min="1343" max="1343" width="7.42578125" style="255" customWidth="1"/>
    <col min="1344" max="1347" width="0" style="255" hidden="1" customWidth="1"/>
    <col min="1348" max="1350" width="7.42578125" style="255" customWidth="1"/>
    <col min="1351" max="1353" width="0" style="255" hidden="1" customWidth="1"/>
    <col min="1354" max="1356" width="7.42578125" style="255" customWidth="1"/>
    <col min="1357" max="1361" width="0" style="255" hidden="1" customWidth="1"/>
    <col min="1362" max="1362" width="7.42578125" style="255" customWidth="1"/>
    <col min="1363" max="1365" width="0" style="255" hidden="1" customWidth="1"/>
    <col min="1366" max="1367" width="7.42578125" style="255" customWidth="1"/>
    <col min="1368" max="1368" width="0" style="255" hidden="1" customWidth="1"/>
    <col min="1369" max="1372" width="8.7109375" style="255" customWidth="1"/>
    <col min="1373" max="1373" width="0" style="255" hidden="1" customWidth="1"/>
    <col min="1374" max="1374" width="8.7109375" style="255" customWidth="1"/>
    <col min="1375" max="1375" width="7.85546875" style="255" customWidth="1"/>
    <col min="1376" max="1376" width="7.42578125" style="255" customWidth="1"/>
    <col min="1377" max="1377" width="7.85546875" style="255" customWidth="1"/>
    <col min="1378" max="1379" width="7.140625" style="255" customWidth="1"/>
    <col min="1380" max="1380" width="8.5703125" style="255" customWidth="1"/>
    <col min="1381" max="1381" width="6" style="255" customWidth="1"/>
    <col min="1382" max="1382" width="7.140625" style="255" customWidth="1"/>
    <col min="1383" max="1383" width="6" style="255" customWidth="1"/>
    <col min="1384" max="1385" width="7.5703125" style="255" customWidth="1"/>
    <col min="1386" max="1394" width="0" style="255" hidden="1" customWidth="1"/>
    <col min="1395" max="1396" width="7.42578125" style="255" customWidth="1"/>
    <col min="1397" max="1397" width="0" style="255" hidden="1" customWidth="1"/>
    <col min="1398" max="1398" width="5.85546875" style="255" customWidth="1"/>
    <col min="1399" max="1399" width="8.7109375" style="255" customWidth="1"/>
    <col min="1400" max="1400" width="0" style="255" hidden="1" customWidth="1"/>
    <col min="1401" max="1401" width="5.7109375" style="255" customWidth="1"/>
    <col min="1402" max="1404" width="7.42578125" style="255" customWidth="1"/>
    <col min="1405" max="1405" width="6.28515625" style="255" customWidth="1"/>
    <col min="1406" max="1406" width="5.85546875" style="255" customWidth="1"/>
    <col min="1407" max="1407" width="5.7109375" style="255" customWidth="1"/>
    <col min="1408" max="1408" width="6.85546875" style="255" customWidth="1"/>
    <col min="1409" max="1411" width="0" style="255" hidden="1" customWidth="1"/>
    <col min="1412" max="1412" width="6.85546875" style="255" customWidth="1"/>
    <col min="1413" max="1415" width="0" style="255" hidden="1" customWidth="1"/>
    <col min="1416" max="1416" width="6.85546875" style="255" customWidth="1"/>
    <col min="1417" max="1422" width="0" style="255" hidden="1" customWidth="1"/>
    <col min="1423" max="1423" width="6.42578125" style="255" customWidth="1"/>
    <col min="1424" max="1427" width="0" style="255" hidden="1" customWidth="1"/>
    <col min="1428" max="1428" width="6.42578125" style="255" customWidth="1"/>
    <col min="1429" max="1434" width="0" style="255" hidden="1" customWidth="1"/>
    <col min="1435" max="1437" width="6.42578125" style="255" customWidth="1"/>
    <col min="1438" max="1438" width="0" style="255" hidden="1" customWidth="1"/>
    <col min="1439" max="1439" width="6.42578125" style="255" customWidth="1"/>
    <col min="1440" max="1440" width="0" style="255" hidden="1" customWidth="1"/>
    <col min="1441" max="1441" width="7" style="255" customWidth="1"/>
    <col min="1442" max="1442" width="3.85546875" style="255" customWidth="1"/>
    <col min="1443" max="1580" width="9.140625" style="255"/>
    <col min="1581" max="1581" width="7.42578125" style="255" customWidth="1"/>
    <col min="1582" max="1582" width="22.5703125" style="255" customWidth="1"/>
    <col min="1583" max="1583" width="7.85546875" style="255" customWidth="1"/>
    <col min="1584" max="1598" width="0" style="255" hidden="1" customWidth="1"/>
    <col min="1599" max="1599" width="7.42578125" style="255" customWidth="1"/>
    <col min="1600" max="1603" width="0" style="255" hidden="1" customWidth="1"/>
    <col min="1604" max="1606" width="7.42578125" style="255" customWidth="1"/>
    <col min="1607" max="1609" width="0" style="255" hidden="1" customWidth="1"/>
    <col min="1610" max="1612" width="7.42578125" style="255" customWidth="1"/>
    <col min="1613" max="1617" width="0" style="255" hidden="1" customWidth="1"/>
    <col min="1618" max="1618" width="7.42578125" style="255" customWidth="1"/>
    <col min="1619" max="1621" width="0" style="255" hidden="1" customWidth="1"/>
    <col min="1622" max="1623" width="7.42578125" style="255" customWidth="1"/>
    <col min="1624" max="1624" width="0" style="255" hidden="1" customWidth="1"/>
    <col min="1625" max="1628" width="8.7109375" style="255" customWidth="1"/>
    <col min="1629" max="1629" width="0" style="255" hidden="1" customWidth="1"/>
    <col min="1630" max="1630" width="8.7109375" style="255" customWidth="1"/>
    <col min="1631" max="1631" width="7.85546875" style="255" customWidth="1"/>
    <col min="1632" max="1632" width="7.42578125" style="255" customWidth="1"/>
    <col min="1633" max="1633" width="7.85546875" style="255" customWidth="1"/>
    <col min="1634" max="1635" width="7.140625" style="255" customWidth="1"/>
    <col min="1636" max="1636" width="8.5703125" style="255" customWidth="1"/>
    <col min="1637" max="1637" width="6" style="255" customWidth="1"/>
    <col min="1638" max="1638" width="7.140625" style="255" customWidth="1"/>
    <col min="1639" max="1639" width="6" style="255" customWidth="1"/>
    <col min="1640" max="1641" width="7.5703125" style="255" customWidth="1"/>
    <col min="1642" max="1650" width="0" style="255" hidden="1" customWidth="1"/>
    <col min="1651" max="1652" width="7.42578125" style="255" customWidth="1"/>
    <col min="1653" max="1653" width="0" style="255" hidden="1" customWidth="1"/>
    <col min="1654" max="1654" width="5.85546875" style="255" customWidth="1"/>
    <col min="1655" max="1655" width="8.7109375" style="255" customWidth="1"/>
    <col min="1656" max="1656" width="0" style="255" hidden="1" customWidth="1"/>
    <col min="1657" max="1657" width="5.7109375" style="255" customWidth="1"/>
    <col min="1658" max="1660" width="7.42578125" style="255" customWidth="1"/>
    <col min="1661" max="1661" width="6.28515625" style="255" customWidth="1"/>
    <col min="1662" max="1662" width="5.85546875" style="255" customWidth="1"/>
    <col min="1663" max="1663" width="5.7109375" style="255" customWidth="1"/>
    <col min="1664" max="1664" width="6.85546875" style="255" customWidth="1"/>
    <col min="1665" max="1667" width="0" style="255" hidden="1" customWidth="1"/>
    <col min="1668" max="1668" width="6.85546875" style="255" customWidth="1"/>
    <col min="1669" max="1671" width="0" style="255" hidden="1" customWidth="1"/>
    <col min="1672" max="1672" width="6.85546875" style="255" customWidth="1"/>
    <col min="1673" max="1678" width="0" style="255" hidden="1" customWidth="1"/>
    <col min="1679" max="1679" width="6.42578125" style="255" customWidth="1"/>
    <col min="1680" max="1683" width="0" style="255" hidden="1" customWidth="1"/>
    <col min="1684" max="1684" width="6.42578125" style="255" customWidth="1"/>
    <col min="1685" max="1690" width="0" style="255" hidden="1" customWidth="1"/>
    <col min="1691" max="1693" width="6.42578125" style="255" customWidth="1"/>
    <col min="1694" max="1694" width="0" style="255" hidden="1" customWidth="1"/>
    <col min="1695" max="1695" width="6.42578125" style="255" customWidth="1"/>
    <col min="1696" max="1696" width="0" style="255" hidden="1" customWidth="1"/>
    <col min="1697" max="1697" width="7" style="255" customWidth="1"/>
    <col min="1698" max="1698" width="3.85546875" style="255" customWidth="1"/>
    <col min="1699" max="1836" width="9.140625" style="255"/>
    <col min="1837" max="1837" width="7.42578125" style="255" customWidth="1"/>
    <col min="1838" max="1838" width="22.5703125" style="255" customWidth="1"/>
    <col min="1839" max="1839" width="7.85546875" style="255" customWidth="1"/>
    <col min="1840" max="1854" width="0" style="255" hidden="1" customWidth="1"/>
    <col min="1855" max="1855" width="7.42578125" style="255" customWidth="1"/>
    <col min="1856" max="1859" width="0" style="255" hidden="1" customWidth="1"/>
    <col min="1860" max="1862" width="7.42578125" style="255" customWidth="1"/>
    <col min="1863" max="1865" width="0" style="255" hidden="1" customWidth="1"/>
    <col min="1866" max="1868" width="7.42578125" style="255" customWidth="1"/>
    <col min="1869" max="1873" width="0" style="255" hidden="1" customWidth="1"/>
    <col min="1874" max="1874" width="7.42578125" style="255" customWidth="1"/>
    <col min="1875" max="1877" width="0" style="255" hidden="1" customWidth="1"/>
    <col min="1878" max="1879" width="7.42578125" style="255" customWidth="1"/>
    <col min="1880" max="1880" width="0" style="255" hidden="1" customWidth="1"/>
    <col min="1881" max="1884" width="8.7109375" style="255" customWidth="1"/>
    <col min="1885" max="1885" width="0" style="255" hidden="1" customWidth="1"/>
    <col min="1886" max="1886" width="8.7109375" style="255" customWidth="1"/>
    <col min="1887" max="1887" width="7.85546875" style="255" customWidth="1"/>
    <col min="1888" max="1888" width="7.42578125" style="255" customWidth="1"/>
    <col min="1889" max="1889" width="7.85546875" style="255" customWidth="1"/>
    <col min="1890" max="1891" width="7.140625" style="255" customWidth="1"/>
    <col min="1892" max="1892" width="8.5703125" style="255" customWidth="1"/>
    <col min="1893" max="1893" width="6" style="255" customWidth="1"/>
    <col min="1894" max="1894" width="7.140625" style="255" customWidth="1"/>
    <col min="1895" max="1895" width="6" style="255" customWidth="1"/>
    <col min="1896" max="1897" width="7.5703125" style="255" customWidth="1"/>
    <col min="1898" max="1906" width="0" style="255" hidden="1" customWidth="1"/>
    <col min="1907" max="1908" width="7.42578125" style="255" customWidth="1"/>
    <col min="1909" max="1909" width="0" style="255" hidden="1" customWidth="1"/>
    <col min="1910" max="1910" width="5.85546875" style="255" customWidth="1"/>
    <col min="1911" max="1911" width="8.7109375" style="255" customWidth="1"/>
    <col min="1912" max="1912" width="0" style="255" hidden="1" customWidth="1"/>
    <col min="1913" max="1913" width="5.7109375" style="255" customWidth="1"/>
    <col min="1914" max="1916" width="7.42578125" style="255" customWidth="1"/>
    <col min="1917" max="1917" width="6.28515625" style="255" customWidth="1"/>
    <col min="1918" max="1918" width="5.85546875" style="255" customWidth="1"/>
    <col min="1919" max="1919" width="5.7109375" style="255" customWidth="1"/>
    <col min="1920" max="1920" width="6.85546875" style="255" customWidth="1"/>
    <col min="1921" max="1923" width="0" style="255" hidden="1" customWidth="1"/>
    <col min="1924" max="1924" width="6.85546875" style="255" customWidth="1"/>
    <col min="1925" max="1927" width="0" style="255" hidden="1" customWidth="1"/>
    <col min="1928" max="1928" width="6.85546875" style="255" customWidth="1"/>
    <col min="1929" max="1934" width="0" style="255" hidden="1" customWidth="1"/>
    <col min="1935" max="1935" width="6.42578125" style="255" customWidth="1"/>
    <col min="1936" max="1939" width="0" style="255" hidden="1" customWidth="1"/>
    <col min="1940" max="1940" width="6.42578125" style="255" customWidth="1"/>
    <col min="1941" max="1946" width="0" style="255" hidden="1" customWidth="1"/>
    <col min="1947" max="1949" width="6.42578125" style="255" customWidth="1"/>
    <col min="1950" max="1950" width="0" style="255" hidden="1" customWidth="1"/>
    <col min="1951" max="1951" width="6.42578125" style="255" customWidth="1"/>
    <col min="1952" max="1952" width="0" style="255" hidden="1" customWidth="1"/>
    <col min="1953" max="1953" width="7" style="255" customWidth="1"/>
    <col min="1954" max="1954" width="3.85546875" style="255" customWidth="1"/>
    <col min="1955" max="2092" width="9.140625" style="255"/>
    <col min="2093" max="2093" width="7.42578125" style="255" customWidth="1"/>
    <col min="2094" max="2094" width="22.5703125" style="255" customWidth="1"/>
    <col min="2095" max="2095" width="7.85546875" style="255" customWidth="1"/>
    <col min="2096" max="2110" width="0" style="255" hidden="1" customWidth="1"/>
    <col min="2111" max="2111" width="7.42578125" style="255" customWidth="1"/>
    <col min="2112" max="2115" width="0" style="255" hidden="1" customWidth="1"/>
    <col min="2116" max="2118" width="7.42578125" style="255" customWidth="1"/>
    <col min="2119" max="2121" width="0" style="255" hidden="1" customWidth="1"/>
    <col min="2122" max="2124" width="7.42578125" style="255" customWidth="1"/>
    <col min="2125" max="2129" width="0" style="255" hidden="1" customWidth="1"/>
    <col min="2130" max="2130" width="7.42578125" style="255" customWidth="1"/>
    <col min="2131" max="2133" width="0" style="255" hidden="1" customWidth="1"/>
    <col min="2134" max="2135" width="7.42578125" style="255" customWidth="1"/>
    <col min="2136" max="2136" width="0" style="255" hidden="1" customWidth="1"/>
    <col min="2137" max="2140" width="8.7109375" style="255" customWidth="1"/>
    <col min="2141" max="2141" width="0" style="255" hidden="1" customWidth="1"/>
    <col min="2142" max="2142" width="8.7109375" style="255" customWidth="1"/>
    <col min="2143" max="2143" width="7.85546875" style="255" customWidth="1"/>
    <col min="2144" max="2144" width="7.42578125" style="255" customWidth="1"/>
    <col min="2145" max="2145" width="7.85546875" style="255" customWidth="1"/>
    <col min="2146" max="2147" width="7.140625" style="255" customWidth="1"/>
    <col min="2148" max="2148" width="8.5703125" style="255" customWidth="1"/>
    <col min="2149" max="2149" width="6" style="255" customWidth="1"/>
    <col min="2150" max="2150" width="7.140625" style="255" customWidth="1"/>
    <col min="2151" max="2151" width="6" style="255" customWidth="1"/>
    <col min="2152" max="2153" width="7.5703125" style="255" customWidth="1"/>
    <col min="2154" max="2162" width="0" style="255" hidden="1" customWidth="1"/>
    <col min="2163" max="2164" width="7.42578125" style="255" customWidth="1"/>
    <col min="2165" max="2165" width="0" style="255" hidden="1" customWidth="1"/>
    <col min="2166" max="2166" width="5.85546875" style="255" customWidth="1"/>
    <col min="2167" max="2167" width="8.7109375" style="255" customWidth="1"/>
    <col min="2168" max="2168" width="0" style="255" hidden="1" customWidth="1"/>
    <col min="2169" max="2169" width="5.7109375" style="255" customWidth="1"/>
    <col min="2170" max="2172" width="7.42578125" style="255" customWidth="1"/>
    <col min="2173" max="2173" width="6.28515625" style="255" customWidth="1"/>
    <col min="2174" max="2174" width="5.85546875" style="255" customWidth="1"/>
    <col min="2175" max="2175" width="5.7109375" style="255" customWidth="1"/>
    <col min="2176" max="2176" width="6.85546875" style="255" customWidth="1"/>
    <col min="2177" max="2179" width="0" style="255" hidden="1" customWidth="1"/>
    <col min="2180" max="2180" width="6.85546875" style="255" customWidth="1"/>
    <col min="2181" max="2183" width="0" style="255" hidden="1" customWidth="1"/>
    <col min="2184" max="2184" width="6.85546875" style="255" customWidth="1"/>
    <col min="2185" max="2190" width="0" style="255" hidden="1" customWidth="1"/>
    <col min="2191" max="2191" width="6.42578125" style="255" customWidth="1"/>
    <col min="2192" max="2195" width="0" style="255" hidden="1" customWidth="1"/>
    <col min="2196" max="2196" width="6.42578125" style="255" customWidth="1"/>
    <col min="2197" max="2202" width="0" style="255" hidden="1" customWidth="1"/>
    <col min="2203" max="2205" width="6.42578125" style="255" customWidth="1"/>
    <col min="2206" max="2206" width="0" style="255" hidden="1" customWidth="1"/>
    <col min="2207" max="2207" width="6.42578125" style="255" customWidth="1"/>
    <col min="2208" max="2208" width="0" style="255" hidden="1" customWidth="1"/>
    <col min="2209" max="2209" width="7" style="255" customWidth="1"/>
    <col min="2210" max="2210" width="3.85546875" style="255" customWidth="1"/>
    <col min="2211" max="2348" width="9.140625" style="255"/>
    <col min="2349" max="2349" width="7.42578125" style="255" customWidth="1"/>
    <col min="2350" max="2350" width="22.5703125" style="255" customWidth="1"/>
    <col min="2351" max="2351" width="7.85546875" style="255" customWidth="1"/>
    <col min="2352" max="2366" width="0" style="255" hidden="1" customWidth="1"/>
    <col min="2367" max="2367" width="7.42578125" style="255" customWidth="1"/>
    <col min="2368" max="2371" width="0" style="255" hidden="1" customWidth="1"/>
    <col min="2372" max="2374" width="7.42578125" style="255" customWidth="1"/>
    <col min="2375" max="2377" width="0" style="255" hidden="1" customWidth="1"/>
    <col min="2378" max="2380" width="7.42578125" style="255" customWidth="1"/>
    <col min="2381" max="2385" width="0" style="255" hidden="1" customWidth="1"/>
    <col min="2386" max="2386" width="7.42578125" style="255" customWidth="1"/>
    <col min="2387" max="2389" width="0" style="255" hidden="1" customWidth="1"/>
    <col min="2390" max="2391" width="7.42578125" style="255" customWidth="1"/>
    <col min="2392" max="2392" width="0" style="255" hidden="1" customWidth="1"/>
    <col min="2393" max="2396" width="8.7109375" style="255" customWidth="1"/>
    <col min="2397" max="2397" width="0" style="255" hidden="1" customWidth="1"/>
    <col min="2398" max="2398" width="8.7109375" style="255" customWidth="1"/>
    <col min="2399" max="2399" width="7.85546875" style="255" customWidth="1"/>
    <col min="2400" max="2400" width="7.42578125" style="255" customWidth="1"/>
    <col min="2401" max="2401" width="7.85546875" style="255" customWidth="1"/>
    <col min="2402" max="2403" width="7.140625" style="255" customWidth="1"/>
    <col min="2404" max="2404" width="8.5703125" style="255" customWidth="1"/>
    <col min="2405" max="2405" width="6" style="255" customWidth="1"/>
    <col min="2406" max="2406" width="7.140625" style="255" customWidth="1"/>
    <col min="2407" max="2407" width="6" style="255" customWidth="1"/>
    <col min="2408" max="2409" width="7.5703125" style="255" customWidth="1"/>
    <col min="2410" max="2418" width="0" style="255" hidden="1" customWidth="1"/>
    <col min="2419" max="2420" width="7.42578125" style="255" customWidth="1"/>
    <col min="2421" max="2421" width="0" style="255" hidden="1" customWidth="1"/>
    <col min="2422" max="2422" width="5.85546875" style="255" customWidth="1"/>
    <col min="2423" max="2423" width="8.7109375" style="255" customWidth="1"/>
    <col min="2424" max="2424" width="0" style="255" hidden="1" customWidth="1"/>
    <col min="2425" max="2425" width="5.7109375" style="255" customWidth="1"/>
    <col min="2426" max="2428" width="7.42578125" style="255" customWidth="1"/>
    <col min="2429" max="2429" width="6.28515625" style="255" customWidth="1"/>
    <col min="2430" max="2430" width="5.85546875" style="255" customWidth="1"/>
    <col min="2431" max="2431" width="5.7109375" style="255" customWidth="1"/>
    <col min="2432" max="2432" width="6.85546875" style="255" customWidth="1"/>
    <col min="2433" max="2435" width="0" style="255" hidden="1" customWidth="1"/>
    <col min="2436" max="2436" width="6.85546875" style="255" customWidth="1"/>
    <col min="2437" max="2439" width="0" style="255" hidden="1" customWidth="1"/>
    <col min="2440" max="2440" width="6.85546875" style="255" customWidth="1"/>
    <col min="2441" max="2446" width="0" style="255" hidden="1" customWidth="1"/>
    <col min="2447" max="2447" width="6.42578125" style="255" customWidth="1"/>
    <col min="2448" max="2451" width="0" style="255" hidden="1" customWidth="1"/>
    <col min="2452" max="2452" width="6.42578125" style="255" customWidth="1"/>
    <col min="2453" max="2458" width="0" style="255" hidden="1" customWidth="1"/>
    <col min="2459" max="2461" width="6.42578125" style="255" customWidth="1"/>
    <col min="2462" max="2462" width="0" style="255" hidden="1" customWidth="1"/>
    <col min="2463" max="2463" width="6.42578125" style="255" customWidth="1"/>
    <col min="2464" max="2464" width="0" style="255" hidden="1" customWidth="1"/>
    <col min="2465" max="2465" width="7" style="255" customWidth="1"/>
    <col min="2466" max="2466" width="3.85546875" style="255" customWidth="1"/>
    <col min="2467" max="2604" width="9.140625" style="255"/>
    <col min="2605" max="2605" width="7.42578125" style="255" customWidth="1"/>
    <col min="2606" max="2606" width="22.5703125" style="255" customWidth="1"/>
    <col min="2607" max="2607" width="7.85546875" style="255" customWidth="1"/>
    <col min="2608" max="2622" width="0" style="255" hidden="1" customWidth="1"/>
    <col min="2623" max="2623" width="7.42578125" style="255" customWidth="1"/>
    <col min="2624" max="2627" width="0" style="255" hidden="1" customWidth="1"/>
    <col min="2628" max="2630" width="7.42578125" style="255" customWidth="1"/>
    <col min="2631" max="2633" width="0" style="255" hidden="1" customWidth="1"/>
    <col min="2634" max="2636" width="7.42578125" style="255" customWidth="1"/>
    <col min="2637" max="2641" width="0" style="255" hidden="1" customWidth="1"/>
    <col min="2642" max="2642" width="7.42578125" style="255" customWidth="1"/>
    <col min="2643" max="2645" width="0" style="255" hidden="1" customWidth="1"/>
    <col min="2646" max="2647" width="7.42578125" style="255" customWidth="1"/>
    <col min="2648" max="2648" width="0" style="255" hidden="1" customWidth="1"/>
    <col min="2649" max="2652" width="8.7109375" style="255" customWidth="1"/>
    <col min="2653" max="2653" width="0" style="255" hidden="1" customWidth="1"/>
    <col min="2654" max="2654" width="8.7109375" style="255" customWidth="1"/>
    <col min="2655" max="2655" width="7.85546875" style="255" customWidth="1"/>
    <col min="2656" max="2656" width="7.42578125" style="255" customWidth="1"/>
    <col min="2657" max="2657" width="7.85546875" style="255" customWidth="1"/>
    <col min="2658" max="2659" width="7.140625" style="255" customWidth="1"/>
    <col min="2660" max="2660" width="8.5703125" style="255" customWidth="1"/>
    <col min="2661" max="2661" width="6" style="255" customWidth="1"/>
    <col min="2662" max="2662" width="7.140625" style="255" customWidth="1"/>
    <col min="2663" max="2663" width="6" style="255" customWidth="1"/>
    <col min="2664" max="2665" width="7.5703125" style="255" customWidth="1"/>
    <col min="2666" max="2674" width="0" style="255" hidden="1" customWidth="1"/>
    <col min="2675" max="2676" width="7.42578125" style="255" customWidth="1"/>
    <col min="2677" max="2677" width="0" style="255" hidden="1" customWidth="1"/>
    <col min="2678" max="2678" width="5.85546875" style="255" customWidth="1"/>
    <col min="2679" max="2679" width="8.7109375" style="255" customWidth="1"/>
    <col min="2680" max="2680" width="0" style="255" hidden="1" customWidth="1"/>
    <col min="2681" max="2681" width="5.7109375" style="255" customWidth="1"/>
    <col min="2682" max="2684" width="7.42578125" style="255" customWidth="1"/>
    <col min="2685" max="2685" width="6.28515625" style="255" customWidth="1"/>
    <col min="2686" max="2686" width="5.85546875" style="255" customWidth="1"/>
    <col min="2687" max="2687" width="5.7109375" style="255" customWidth="1"/>
    <col min="2688" max="2688" width="6.85546875" style="255" customWidth="1"/>
    <col min="2689" max="2691" width="0" style="255" hidden="1" customWidth="1"/>
    <col min="2692" max="2692" width="6.85546875" style="255" customWidth="1"/>
    <col min="2693" max="2695" width="0" style="255" hidden="1" customWidth="1"/>
    <col min="2696" max="2696" width="6.85546875" style="255" customWidth="1"/>
    <col min="2697" max="2702" width="0" style="255" hidden="1" customWidth="1"/>
    <col min="2703" max="2703" width="6.42578125" style="255" customWidth="1"/>
    <col min="2704" max="2707" width="0" style="255" hidden="1" customWidth="1"/>
    <col min="2708" max="2708" width="6.42578125" style="255" customWidth="1"/>
    <col min="2709" max="2714" width="0" style="255" hidden="1" customWidth="1"/>
    <col min="2715" max="2717" width="6.42578125" style="255" customWidth="1"/>
    <col min="2718" max="2718" width="0" style="255" hidden="1" customWidth="1"/>
    <col min="2719" max="2719" width="6.42578125" style="255" customWidth="1"/>
    <col min="2720" max="2720" width="0" style="255" hidden="1" customWidth="1"/>
    <col min="2721" max="2721" width="7" style="255" customWidth="1"/>
    <col min="2722" max="2722" width="3.85546875" style="255" customWidth="1"/>
    <col min="2723" max="2860" width="9.140625" style="255"/>
    <col min="2861" max="2861" width="7.42578125" style="255" customWidth="1"/>
    <col min="2862" max="2862" width="22.5703125" style="255" customWidth="1"/>
    <col min="2863" max="2863" width="7.85546875" style="255" customWidth="1"/>
    <col min="2864" max="2878" width="0" style="255" hidden="1" customWidth="1"/>
    <col min="2879" max="2879" width="7.42578125" style="255" customWidth="1"/>
    <col min="2880" max="2883" width="0" style="255" hidden="1" customWidth="1"/>
    <col min="2884" max="2886" width="7.42578125" style="255" customWidth="1"/>
    <col min="2887" max="2889" width="0" style="255" hidden="1" customWidth="1"/>
    <col min="2890" max="2892" width="7.42578125" style="255" customWidth="1"/>
    <col min="2893" max="2897" width="0" style="255" hidden="1" customWidth="1"/>
    <col min="2898" max="2898" width="7.42578125" style="255" customWidth="1"/>
    <col min="2899" max="2901" width="0" style="255" hidden="1" customWidth="1"/>
    <col min="2902" max="2903" width="7.42578125" style="255" customWidth="1"/>
    <col min="2904" max="2904" width="0" style="255" hidden="1" customWidth="1"/>
    <col min="2905" max="2908" width="8.7109375" style="255" customWidth="1"/>
    <col min="2909" max="2909" width="0" style="255" hidden="1" customWidth="1"/>
    <col min="2910" max="2910" width="8.7109375" style="255" customWidth="1"/>
    <col min="2911" max="2911" width="7.85546875" style="255" customWidth="1"/>
    <col min="2912" max="2912" width="7.42578125" style="255" customWidth="1"/>
    <col min="2913" max="2913" width="7.85546875" style="255" customWidth="1"/>
    <col min="2914" max="2915" width="7.140625" style="255" customWidth="1"/>
    <col min="2916" max="2916" width="8.5703125" style="255" customWidth="1"/>
    <col min="2917" max="2917" width="6" style="255" customWidth="1"/>
    <col min="2918" max="2918" width="7.140625" style="255" customWidth="1"/>
    <col min="2919" max="2919" width="6" style="255" customWidth="1"/>
    <col min="2920" max="2921" width="7.5703125" style="255" customWidth="1"/>
    <col min="2922" max="2930" width="0" style="255" hidden="1" customWidth="1"/>
    <col min="2931" max="2932" width="7.42578125" style="255" customWidth="1"/>
    <col min="2933" max="2933" width="0" style="255" hidden="1" customWidth="1"/>
    <col min="2934" max="2934" width="5.85546875" style="255" customWidth="1"/>
    <col min="2935" max="2935" width="8.7109375" style="255" customWidth="1"/>
    <col min="2936" max="2936" width="0" style="255" hidden="1" customWidth="1"/>
    <col min="2937" max="2937" width="5.7109375" style="255" customWidth="1"/>
    <col min="2938" max="2940" width="7.42578125" style="255" customWidth="1"/>
    <col min="2941" max="2941" width="6.28515625" style="255" customWidth="1"/>
    <col min="2942" max="2942" width="5.85546875" style="255" customWidth="1"/>
    <col min="2943" max="2943" width="5.7109375" style="255" customWidth="1"/>
    <col min="2944" max="2944" width="6.85546875" style="255" customWidth="1"/>
    <col min="2945" max="2947" width="0" style="255" hidden="1" customWidth="1"/>
    <col min="2948" max="2948" width="6.85546875" style="255" customWidth="1"/>
    <col min="2949" max="2951" width="0" style="255" hidden="1" customWidth="1"/>
    <col min="2952" max="2952" width="6.85546875" style="255" customWidth="1"/>
    <col min="2953" max="2958" width="0" style="255" hidden="1" customWidth="1"/>
    <col min="2959" max="2959" width="6.42578125" style="255" customWidth="1"/>
    <col min="2960" max="2963" width="0" style="255" hidden="1" customWidth="1"/>
    <col min="2964" max="2964" width="6.42578125" style="255" customWidth="1"/>
    <col min="2965" max="2970" width="0" style="255" hidden="1" customWidth="1"/>
    <col min="2971" max="2973" width="6.42578125" style="255" customWidth="1"/>
    <col min="2974" max="2974" width="0" style="255" hidden="1" customWidth="1"/>
    <col min="2975" max="2975" width="6.42578125" style="255" customWidth="1"/>
    <col min="2976" max="2976" width="0" style="255" hidden="1" customWidth="1"/>
    <col min="2977" max="2977" width="7" style="255" customWidth="1"/>
    <col min="2978" max="2978" width="3.85546875" style="255" customWidth="1"/>
    <col min="2979" max="3116" width="9.140625" style="255"/>
    <col min="3117" max="3117" width="7.42578125" style="255" customWidth="1"/>
    <col min="3118" max="3118" width="22.5703125" style="255" customWidth="1"/>
    <col min="3119" max="3119" width="7.85546875" style="255" customWidth="1"/>
    <col min="3120" max="3134" width="0" style="255" hidden="1" customWidth="1"/>
    <col min="3135" max="3135" width="7.42578125" style="255" customWidth="1"/>
    <col min="3136" max="3139" width="0" style="255" hidden="1" customWidth="1"/>
    <col min="3140" max="3142" width="7.42578125" style="255" customWidth="1"/>
    <col min="3143" max="3145" width="0" style="255" hidden="1" customWidth="1"/>
    <col min="3146" max="3148" width="7.42578125" style="255" customWidth="1"/>
    <col min="3149" max="3153" width="0" style="255" hidden="1" customWidth="1"/>
    <col min="3154" max="3154" width="7.42578125" style="255" customWidth="1"/>
    <col min="3155" max="3157" width="0" style="255" hidden="1" customWidth="1"/>
    <col min="3158" max="3159" width="7.42578125" style="255" customWidth="1"/>
    <col min="3160" max="3160" width="0" style="255" hidden="1" customWidth="1"/>
    <col min="3161" max="3164" width="8.7109375" style="255" customWidth="1"/>
    <col min="3165" max="3165" width="0" style="255" hidden="1" customWidth="1"/>
    <col min="3166" max="3166" width="8.7109375" style="255" customWidth="1"/>
    <col min="3167" max="3167" width="7.85546875" style="255" customWidth="1"/>
    <col min="3168" max="3168" width="7.42578125" style="255" customWidth="1"/>
    <col min="3169" max="3169" width="7.85546875" style="255" customWidth="1"/>
    <col min="3170" max="3171" width="7.140625" style="255" customWidth="1"/>
    <col min="3172" max="3172" width="8.5703125" style="255" customWidth="1"/>
    <col min="3173" max="3173" width="6" style="255" customWidth="1"/>
    <col min="3174" max="3174" width="7.140625" style="255" customWidth="1"/>
    <col min="3175" max="3175" width="6" style="255" customWidth="1"/>
    <col min="3176" max="3177" width="7.5703125" style="255" customWidth="1"/>
    <col min="3178" max="3186" width="0" style="255" hidden="1" customWidth="1"/>
    <col min="3187" max="3188" width="7.42578125" style="255" customWidth="1"/>
    <col min="3189" max="3189" width="0" style="255" hidden="1" customWidth="1"/>
    <col min="3190" max="3190" width="5.85546875" style="255" customWidth="1"/>
    <col min="3191" max="3191" width="8.7109375" style="255" customWidth="1"/>
    <col min="3192" max="3192" width="0" style="255" hidden="1" customWidth="1"/>
    <col min="3193" max="3193" width="5.7109375" style="255" customWidth="1"/>
    <col min="3194" max="3196" width="7.42578125" style="255" customWidth="1"/>
    <col min="3197" max="3197" width="6.28515625" style="255" customWidth="1"/>
    <col min="3198" max="3198" width="5.85546875" style="255" customWidth="1"/>
    <col min="3199" max="3199" width="5.7109375" style="255" customWidth="1"/>
    <col min="3200" max="3200" width="6.85546875" style="255" customWidth="1"/>
    <col min="3201" max="3203" width="0" style="255" hidden="1" customWidth="1"/>
    <col min="3204" max="3204" width="6.85546875" style="255" customWidth="1"/>
    <col min="3205" max="3207" width="0" style="255" hidden="1" customWidth="1"/>
    <col min="3208" max="3208" width="6.85546875" style="255" customWidth="1"/>
    <col min="3209" max="3214" width="0" style="255" hidden="1" customWidth="1"/>
    <col min="3215" max="3215" width="6.42578125" style="255" customWidth="1"/>
    <col min="3216" max="3219" width="0" style="255" hidden="1" customWidth="1"/>
    <col min="3220" max="3220" width="6.42578125" style="255" customWidth="1"/>
    <col min="3221" max="3226" width="0" style="255" hidden="1" customWidth="1"/>
    <col min="3227" max="3229" width="6.42578125" style="255" customWidth="1"/>
    <col min="3230" max="3230" width="0" style="255" hidden="1" customWidth="1"/>
    <col min="3231" max="3231" width="6.42578125" style="255" customWidth="1"/>
    <col min="3232" max="3232" width="0" style="255" hidden="1" customWidth="1"/>
    <col min="3233" max="3233" width="7" style="255" customWidth="1"/>
    <col min="3234" max="3234" width="3.85546875" style="255" customWidth="1"/>
    <col min="3235" max="3372" width="9.140625" style="255"/>
    <col min="3373" max="3373" width="7.42578125" style="255" customWidth="1"/>
    <col min="3374" max="3374" width="22.5703125" style="255" customWidth="1"/>
    <col min="3375" max="3375" width="7.85546875" style="255" customWidth="1"/>
    <col min="3376" max="3390" width="0" style="255" hidden="1" customWidth="1"/>
    <col min="3391" max="3391" width="7.42578125" style="255" customWidth="1"/>
    <col min="3392" max="3395" width="0" style="255" hidden="1" customWidth="1"/>
    <col min="3396" max="3398" width="7.42578125" style="255" customWidth="1"/>
    <col min="3399" max="3401" width="0" style="255" hidden="1" customWidth="1"/>
    <col min="3402" max="3404" width="7.42578125" style="255" customWidth="1"/>
    <col min="3405" max="3409" width="0" style="255" hidden="1" customWidth="1"/>
    <col min="3410" max="3410" width="7.42578125" style="255" customWidth="1"/>
    <col min="3411" max="3413" width="0" style="255" hidden="1" customWidth="1"/>
    <col min="3414" max="3415" width="7.42578125" style="255" customWidth="1"/>
    <col min="3416" max="3416" width="0" style="255" hidden="1" customWidth="1"/>
    <col min="3417" max="3420" width="8.7109375" style="255" customWidth="1"/>
    <col min="3421" max="3421" width="0" style="255" hidden="1" customWidth="1"/>
    <col min="3422" max="3422" width="8.7109375" style="255" customWidth="1"/>
    <col min="3423" max="3423" width="7.85546875" style="255" customWidth="1"/>
    <col min="3424" max="3424" width="7.42578125" style="255" customWidth="1"/>
    <col min="3425" max="3425" width="7.85546875" style="255" customWidth="1"/>
    <col min="3426" max="3427" width="7.140625" style="255" customWidth="1"/>
    <col min="3428" max="3428" width="8.5703125" style="255" customWidth="1"/>
    <col min="3429" max="3429" width="6" style="255" customWidth="1"/>
    <col min="3430" max="3430" width="7.140625" style="255" customWidth="1"/>
    <col min="3431" max="3431" width="6" style="255" customWidth="1"/>
    <col min="3432" max="3433" width="7.5703125" style="255" customWidth="1"/>
    <col min="3434" max="3442" width="0" style="255" hidden="1" customWidth="1"/>
    <col min="3443" max="3444" width="7.42578125" style="255" customWidth="1"/>
    <col min="3445" max="3445" width="0" style="255" hidden="1" customWidth="1"/>
    <col min="3446" max="3446" width="5.85546875" style="255" customWidth="1"/>
    <col min="3447" max="3447" width="8.7109375" style="255" customWidth="1"/>
    <col min="3448" max="3448" width="0" style="255" hidden="1" customWidth="1"/>
    <col min="3449" max="3449" width="5.7109375" style="255" customWidth="1"/>
    <col min="3450" max="3452" width="7.42578125" style="255" customWidth="1"/>
    <col min="3453" max="3453" width="6.28515625" style="255" customWidth="1"/>
    <col min="3454" max="3454" width="5.85546875" style="255" customWidth="1"/>
    <col min="3455" max="3455" width="5.7109375" style="255" customWidth="1"/>
    <col min="3456" max="3456" width="6.85546875" style="255" customWidth="1"/>
    <col min="3457" max="3459" width="0" style="255" hidden="1" customWidth="1"/>
    <col min="3460" max="3460" width="6.85546875" style="255" customWidth="1"/>
    <col min="3461" max="3463" width="0" style="255" hidden="1" customWidth="1"/>
    <col min="3464" max="3464" width="6.85546875" style="255" customWidth="1"/>
    <col min="3465" max="3470" width="0" style="255" hidden="1" customWidth="1"/>
    <col min="3471" max="3471" width="6.42578125" style="255" customWidth="1"/>
    <col min="3472" max="3475" width="0" style="255" hidden="1" customWidth="1"/>
    <col min="3476" max="3476" width="6.42578125" style="255" customWidth="1"/>
    <col min="3477" max="3482" width="0" style="255" hidden="1" customWidth="1"/>
    <col min="3483" max="3485" width="6.42578125" style="255" customWidth="1"/>
    <col min="3486" max="3486" width="0" style="255" hidden="1" customWidth="1"/>
    <col min="3487" max="3487" width="6.42578125" style="255" customWidth="1"/>
    <col min="3488" max="3488" width="0" style="255" hidden="1" customWidth="1"/>
    <col min="3489" max="3489" width="7" style="255" customWidth="1"/>
    <col min="3490" max="3490" width="3.85546875" style="255" customWidth="1"/>
    <col min="3491" max="3628" width="9.140625" style="255"/>
    <col min="3629" max="3629" width="7.42578125" style="255" customWidth="1"/>
    <col min="3630" max="3630" width="22.5703125" style="255" customWidth="1"/>
    <col min="3631" max="3631" width="7.85546875" style="255" customWidth="1"/>
    <col min="3632" max="3646" width="0" style="255" hidden="1" customWidth="1"/>
    <col min="3647" max="3647" width="7.42578125" style="255" customWidth="1"/>
    <col min="3648" max="3651" width="0" style="255" hidden="1" customWidth="1"/>
    <col min="3652" max="3654" width="7.42578125" style="255" customWidth="1"/>
    <col min="3655" max="3657" width="0" style="255" hidden="1" customWidth="1"/>
    <col min="3658" max="3660" width="7.42578125" style="255" customWidth="1"/>
    <col min="3661" max="3665" width="0" style="255" hidden="1" customWidth="1"/>
    <col min="3666" max="3666" width="7.42578125" style="255" customWidth="1"/>
    <col min="3667" max="3669" width="0" style="255" hidden="1" customWidth="1"/>
    <col min="3670" max="3671" width="7.42578125" style="255" customWidth="1"/>
    <col min="3672" max="3672" width="0" style="255" hidden="1" customWidth="1"/>
    <col min="3673" max="3676" width="8.7109375" style="255" customWidth="1"/>
    <col min="3677" max="3677" width="0" style="255" hidden="1" customWidth="1"/>
    <col min="3678" max="3678" width="8.7109375" style="255" customWidth="1"/>
    <col min="3679" max="3679" width="7.85546875" style="255" customWidth="1"/>
    <col min="3680" max="3680" width="7.42578125" style="255" customWidth="1"/>
    <col min="3681" max="3681" width="7.85546875" style="255" customWidth="1"/>
    <col min="3682" max="3683" width="7.140625" style="255" customWidth="1"/>
    <col min="3684" max="3684" width="8.5703125" style="255" customWidth="1"/>
    <col min="3685" max="3685" width="6" style="255" customWidth="1"/>
    <col min="3686" max="3686" width="7.140625" style="255" customWidth="1"/>
    <col min="3687" max="3687" width="6" style="255" customWidth="1"/>
    <col min="3688" max="3689" width="7.5703125" style="255" customWidth="1"/>
    <col min="3690" max="3698" width="0" style="255" hidden="1" customWidth="1"/>
    <col min="3699" max="3700" width="7.42578125" style="255" customWidth="1"/>
    <col min="3701" max="3701" width="0" style="255" hidden="1" customWidth="1"/>
    <col min="3702" max="3702" width="5.85546875" style="255" customWidth="1"/>
    <col min="3703" max="3703" width="8.7109375" style="255" customWidth="1"/>
    <col min="3704" max="3704" width="0" style="255" hidden="1" customWidth="1"/>
    <col min="3705" max="3705" width="5.7109375" style="255" customWidth="1"/>
    <col min="3706" max="3708" width="7.42578125" style="255" customWidth="1"/>
    <col min="3709" max="3709" width="6.28515625" style="255" customWidth="1"/>
    <col min="3710" max="3710" width="5.85546875" style="255" customWidth="1"/>
    <col min="3711" max="3711" width="5.7109375" style="255" customWidth="1"/>
    <col min="3712" max="3712" width="6.85546875" style="255" customWidth="1"/>
    <col min="3713" max="3715" width="0" style="255" hidden="1" customWidth="1"/>
    <col min="3716" max="3716" width="6.85546875" style="255" customWidth="1"/>
    <col min="3717" max="3719" width="0" style="255" hidden="1" customWidth="1"/>
    <col min="3720" max="3720" width="6.85546875" style="255" customWidth="1"/>
    <col min="3721" max="3726" width="0" style="255" hidden="1" customWidth="1"/>
    <col min="3727" max="3727" width="6.42578125" style="255" customWidth="1"/>
    <col min="3728" max="3731" width="0" style="255" hidden="1" customWidth="1"/>
    <col min="3732" max="3732" width="6.42578125" style="255" customWidth="1"/>
    <col min="3733" max="3738" width="0" style="255" hidden="1" customWidth="1"/>
    <col min="3739" max="3741" width="6.42578125" style="255" customWidth="1"/>
    <col min="3742" max="3742" width="0" style="255" hidden="1" customWidth="1"/>
    <col min="3743" max="3743" width="6.42578125" style="255" customWidth="1"/>
    <col min="3744" max="3744" width="0" style="255" hidden="1" customWidth="1"/>
    <col min="3745" max="3745" width="7" style="255" customWidth="1"/>
    <col min="3746" max="3746" width="3.85546875" style="255" customWidth="1"/>
    <col min="3747" max="3884" width="9.140625" style="255"/>
    <col min="3885" max="3885" width="7.42578125" style="255" customWidth="1"/>
    <col min="3886" max="3886" width="22.5703125" style="255" customWidth="1"/>
    <col min="3887" max="3887" width="7.85546875" style="255" customWidth="1"/>
    <col min="3888" max="3902" width="0" style="255" hidden="1" customWidth="1"/>
    <col min="3903" max="3903" width="7.42578125" style="255" customWidth="1"/>
    <col min="3904" max="3907" width="0" style="255" hidden="1" customWidth="1"/>
    <col min="3908" max="3910" width="7.42578125" style="255" customWidth="1"/>
    <col min="3911" max="3913" width="0" style="255" hidden="1" customWidth="1"/>
    <col min="3914" max="3916" width="7.42578125" style="255" customWidth="1"/>
    <col min="3917" max="3921" width="0" style="255" hidden="1" customWidth="1"/>
    <col min="3922" max="3922" width="7.42578125" style="255" customWidth="1"/>
    <col min="3923" max="3925" width="0" style="255" hidden="1" customWidth="1"/>
    <col min="3926" max="3927" width="7.42578125" style="255" customWidth="1"/>
    <col min="3928" max="3928" width="0" style="255" hidden="1" customWidth="1"/>
    <col min="3929" max="3932" width="8.7109375" style="255" customWidth="1"/>
    <col min="3933" max="3933" width="0" style="255" hidden="1" customWidth="1"/>
    <col min="3934" max="3934" width="8.7109375" style="255" customWidth="1"/>
    <col min="3935" max="3935" width="7.85546875" style="255" customWidth="1"/>
    <col min="3936" max="3936" width="7.42578125" style="255" customWidth="1"/>
    <col min="3937" max="3937" width="7.85546875" style="255" customWidth="1"/>
    <col min="3938" max="3939" width="7.140625" style="255" customWidth="1"/>
    <col min="3940" max="3940" width="8.5703125" style="255" customWidth="1"/>
    <col min="3941" max="3941" width="6" style="255" customWidth="1"/>
    <col min="3942" max="3942" width="7.140625" style="255" customWidth="1"/>
    <col min="3943" max="3943" width="6" style="255" customWidth="1"/>
    <col min="3944" max="3945" width="7.5703125" style="255" customWidth="1"/>
    <col min="3946" max="3954" width="0" style="255" hidden="1" customWidth="1"/>
    <col min="3955" max="3956" width="7.42578125" style="255" customWidth="1"/>
    <col min="3957" max="3957" width="0" style="255" hidden="1" customWidth="1"/>
    <col min="3958" max="3958" width="5.85546875" style="255" customWidth="1"/>
    <col min="3959" max="3959" width="8.7109375" style="255" customWidth="1"/>
    <col min="3960" max="3960" width="0" style="255" hidden="1" customWidth="1"/>
    <col min="3961" max="3961" width="5.7109375" style="255" customWidth="1"/>
    <col min="3962" max="3964" width="7.42578125" style="255" customWidth="1"/>
    <col min="3965" max="3965" width="6.28515625" style="255" customWidth="1"/>
    <col min="3966" max="3966" width="5.85546875" style="255" customWidth="1"/>
    <col min="3967" max="3967" width="5.7109375" style="255" customWidth="1"/>
    <col min="3968" max="3968" width="6.85546875" style="255" customWidth="1"/>
    <col min="3969" max="3971" width="0" style="255" hidden="1" customWidth="1"/>
    <col min="3972" max="3972" width="6.85546875" style="255" customWidth="1"/>
    <col min="3973" max="3975" width="0" style="255" hidden="1" customWidth="1"/>
    <col min="3976" max="3976" width="6.85546875" style="255" customWidth="1"/>
    <col min="3977" max="3982" width="0" style="255" hidden="1" customWidth="1"/>
    <col min="3983" max="3983" width="6.42578125" style="255" customWidth="1"/>
    <col min="3984" max="3987" width="0" style="255" hidden="1" customWidth="1"/>
    <col min="3988" max="3988" width="6.42578125" style="255" customWidth="1"/>
    <col min="3989" max="3994" width="0" style="255" hidden="1" customWidth="1"/>
    <col min="3995" max="3997" width="6.42578125" style="255" customWidth="1"/>
    <col min="3998" max="3998" width="0" style="255" hidden="1" customWidth="1"/>
    <col min="3999" max="3999" width="6.42578125" style="255" customWidth="1"/>
    <col min="4000" max="4000" width="0" style="255" hidden="1" customWidth="1"/>
    <col min="4001" max="4001" width="7" style="255" customWidth="1"/>
    <col min="4002" max="4002" width="3.85546875" style="255" customWidth="1"/>
    <col min="4003" max="4140" width="9.140625" style="255"/>
    <col min="4141" max="4141" width="7.42578125" style="255" customWidth="1"/>
    <col min="4142" max="4142" width="22.5703125" style="255" customWidth="1"/>
    <col min="4143" max="4143" width="7.85546875" style="255" customWidth="1"/>
    <col min="4144" max="4158" width="0" style="255" hidden="1" customWidth="1"/>
    <col min="4159" max="4159" width="7.42578125" style="255" customWidth="1"/>
    <col min="4160" max="4163" width="0" style="255" hidden="1" customWidth="1"/>
    <col min="4164" max="4166" width="7.42578125" style="255" customWidth="1"/>
    <col min="4167" max="4169" width="0" style="255" hidden="1" customWidth="1"/>
    <col min="4170" max="4172" width="7.42578125" style="255" customWidth="1"/>
    <col min="4173" max="4177" width="0" style="255" hidden="1" customWidth="1"/>
    <col min="4178" max="4178" width="7.42578125" style="255" customWidth="1"/>
    <col min="4179" max="4181" width="0" style="255" hidden="1" customWidth="1"/>
    <col min="4182" max="4183" width="7.42578125" style="255" customWidth="1"/>
    <col min="4184" max="4184" width="0" style="255" hidden="1" customWidth="1"/>
    <col min="4185" max="4188" width="8.7109375" style="255" customWidth="1"/>
    <col min="4189" max="4189" width="0" style="255" hidden="1" customWidth="1"/>
    <col min="4190" max="4190" width="8.7109375" style="255" customWidth="1"/>
    <col min="4191" max="4191" width="7.85546875" style="255" customWidth="1"/>
    <col min="4192" max="4192" width="7.42578125" style="255" customWidth="1"/>
    <col min="4193" max="4193" width="7.85546875" style="255" customWidth="1"/>
    <col min="4194" max="4195" width="7.140625" style="255" customWidth="1"/>
    <col min="4196" max="4196" width="8.5703125" style="255" customWidth="1"/>
    <col min="4197" max="4197" width="6" style="255" customWidth="1"/>
    <col min="4198" max="4198" width="7.140625" style="255" customWidth="1"/>
    <col min="4199" max="4199" width="6" style="255" customWidth="1"/>
    <col min="4200" max="4201" width="7.5703125" style="255" customWidth="1"/>
    <col min="4202" max="4210" width="0" style="255" hidden="1" customWidth="1"/>
    <col min="4211" max="4212" width="7.42578125" style="255" customWidth="1"/>
    <col min="4213" max="4213" width="0" style="255" hidden="1" customWidth="1"/>
    <col min="4214" max="4214" width="5.85546875" style="255" customWidth="1"/>
    <col min="4215" max="4215" width="8.7109375" style="255" customWidth="1"/>
    <col min="4216" max="4216" width="0" style="255" hidden="1" customWidth="1"/>
    <col min="4217" max="4217" width="5.7109375" style="255" customWidth="1"/>
    <col min="4218" max="4220" width="7.42578125" style="255" customWidth="1"/>
    <col min="4221" max="4221" width="6.28515625" style="255" customWidth="1"/>
    <col min="4222" max="4222" width="5.85546875" style="255" customWidth="1"/>
    <col min="4223" max="4223" width="5.7109375" style="255" customWidth="1"/>
    <col min="4224" max="4224" width="6.85546875" style="255" customWidth="1"/>
    <col min="4225" max="4227" width="0" style="255" hidden="1" customWidth="1"/>
    <col min="4228" max="4228" width="6.85546875" style="255" customWidth="1"/>
    <col min="4229" max="4231" width="0" style="255" hidden="1" customWidth="1"/>
    <col min="4232" max="4232" width="6.85546875" style="255" customWidth="1"/>
    <col min="4233" max="4238" width="0" style="255" hidden="1" customWidth="1"/>
    <col min="4239" max="4239" width="6.42578125" style="255" customWidth="1"/>
    <col min="4240" max="4243" width="0" style="255" hidden="1" customWidth="1"/>
    <col min="4244" max="4244" width="6.42578125" style="255" customWidth="1"/>
    <col min="4245" max="4250" width="0" style="255" hidden="1" customWidth="1"/>
    <col min="4251" max="4253" width="6.42578125" style="255" customWidth="1"/>
    <col min="4254" max="4254" width="0" style="255" hidden="1" customWidth="1"/>
    <col min="4255" max="4255" width="6.42578125" style="255" customWidth="1"/>
    <col min="4256" max="4256" width="0" style="255" hidden="1" customWidth="1"/>
    <col min="4257" max="4257" width="7" style="255" customWidth="1"/>
    <col min="4258" max="4258" width="3.85546875" style="255" customWidth="1"/>
    <col min="4259" max="4396" width="9.140625" style="255"/>
    <col min="4397" max="4397" width="7.42578125" style="255" customWidth="1"/>
    <col min="4398" max="4398" width="22.5703125" style="255" customWidth="1"/>
    <col min="4399" max="4399" width="7.85546875" style="255" customWidth="1"/>
    <col min="4400" max="4414" width="0" style="255" hidden="1" customWidth="1"/>
    <col min="4415" max="4415" width="7.42578125" style="255" customWidth="1"/>
    <col min="4416" max="4419" width="0" style="255" hidden="1" customWidth="1"/>
    <col min="4420" max="4422" width="7.42578125" style="255" customWidth="1"/>
    <col min="4423" max="4425" width="0" style="255" hidden="1" customWidth="1"/>
    <col min="4426" max="4428" width="7.42578125" style="255" customWidth="1"/>
    <col min="4429" max="4433" width="0" style="255" hidden="1" customWidth="1"/>
    <col min="4434" max="4434" width="7.42578125" style="255" customWidth="1"/>
    <col min="4435" max="4437" width="0" style="255" hidden="1" customWidth="1"/>
    <col min="4438" max="4439" width="7.42578125" style="255" customWidth="1"/>
    <col min="4440" max="4440" width="0" style="255" hidden="1" customWidth="1"/>
    <col min="4441" max="4444" width="8.7109375" style="255" customWidth="1"/>
    <col min="4445" max="4445" width="0" style="255" hidden="1" customWidth="1"/>
    <col min="4446" max="4446" width="8.7109375" style="255" customWidth="1"/>
    <col min="4447" max="4447" width="7.85546875" style="255" customWidth="1"/>
    <col min="4448" max="4448" width="7.42578125" style="255" customWidth="1"/>
    <col min="4449" max="4449" width="7.85546875" style="255" customWidth="1"/>
    <col min="4450" max="4451" width="7.140625" style="255" customWidth="1"/>
    <col min="4452" max="4452" width="8.5703125" style="255" customWidth="1"/>
    <col min="4453" max="4453" width="6" style="255" customWidth="1"/>
    <col min="4454" max="4454" width="7.140625" style="255" customWidth="1"/>
    <col min="4455" max="4455" width="6" style="255" customWidth="1"/>
    <col min="4456" max="4457" width="7.5703125" style="255" customWidth="1"/>
    <col min="4458" max="4466" width="0" style="255" hidden="1" customWidth="1"/>
    <col min="4467" max="4468" width="7.42578125" style="255" customWidth="1"/>
    <col min="4469" max="4469" width="0" style="255" hidden="1" customWidth="1"/>
    <col min="4470" max="4470" width="5.85546875" style="255" customWidth="1"/>
    <col min="4471" max="4471" width="8.7109375" style="255" customWidth="1"/>
    <col min="4472" max="4472" width="0" style="255" hidden="1" customWidth="1"/>
    <col min="4473" max="4473" width="5.7109375" style="255" customWidth="1"/>
    <col min="4474" max="4476" width="7.42578125" style="255" customWidth="1"/>
    <col min="4477" max="4477" width="6.28515625" style="255" customWidth="1"/>
    <col min="4478" max="4478" width="5.85546875" style="255" customWidth="1"/>
    <col min="4479" max="4479" width="5.7109375" style="255" customWidth="1"/>
    <col min="4480" max="4480" width="6.85546875" style="255" customWidth="1"/>
    <col min="4481" max="4483" width="0" style="255" hidden="1" customWidth="1"/>
    <col min="4484" max="4484" width="6.85546875" style="255" customWidth="1"/>
    <col min="4485" max="4487" width="0" style="255" hidden="1" customWidth="1"/>
    <col min="4488" max="4488" width="6.85546875" style="255" customWidth="1"/>
    <col min="4489" max="4494" width="0" style="255" hidden="1" customWidth="1"/>
    <col min="4495" max="4495" width="6.42578125" style="255" customWidth="1"/>
    <col min="4496" max="4499" width="0" style="255" hidden="1" customWidth="1"/>
    <col min="4500" max="4500" width="6.42578125" style="255" customWidth="1"/>
    <col min="4501" max="4506" width="0" style="255" hidden="1" customWidth="1"/>
    <col min="4507" max="4509" width="6.42578125" style="255" customWidth="1"/>
    <col min="4510" max="4510" width="0" style="255" hidden="1" customWidth="1"/>
    <col min="4511" max="4511" width="6.42578125" style="255" customWidth="1"/>
    <col min="4512" max="4512" width="0" style="255" hidden="1" customWidth="1"/>
    <col min="4513" max="4513" width="7" style="255" customWidth="1"/>
    <col min="4514" max="4514" width="3.85546875" style="255" customWidth="1"/>
    <col min="4515" max="4652" width="9.140625" style="255"/>
    <col min="4653" max="4653" width="7.42578125" style="255" customWidth="1"/>
    <col min="4654" max="4654" width="22.5703125" style="255" customWidth="1"/>
    <col min="4655" max="4655" width="7.85546875" style="255" customWidth="1"/>
    <col min="4656" max="4670" width="0" style="255" hidden="1" customWidth="1"/>
    <col min="4671" max="4671" width="7.42578125" style="255" customWidth="1"/>
    <col min="4672" max="4675" width="0" style="255" hidden="1" customWidth="1"/>
    <col min="4676" max="4678" width="7.42578125" style="255" customWidth="1"/>
    <col min="4679" max="4681" width="0" style="255" hidden="1" customWidth="1"/>
    <col min="4682" max="4684" width="7.42578125" style="255" customWidth="1"/>
    <col min="4685" max="4689" width="0" style="255" hidden="1" customWidth="1"/>
    <col min="4690" max="4690" width="7.42578125" style="255" customWidth="1"/>
    <col min="4691" max="4693" width="0" style="255" hidden="1" customWidth="1"/>
    <col min="4694" max="4695" width="7.42578125" style="255" customWidth="1"/>
    <col min="4696" max="4696" width="0" style="255" hidden="1" customWidth="1"/>
    <col min="4697" max="4700" width="8.7109375" style="255" customWidth="1"/>
    <col min="4701" max="4701" width="0" style="255" hidden="1" customWidth="1"/>
    <col min="4702" max="4702" width="8.7109375" style="255" customWidth="1"/>
    <col min="4703" max="4703" width="7.85546875" style="255" customWidth="1"/>
    <col min="4704" max="4704" width="7.42578125" style="255" customWidth="1"/>
    <col min="4705" max="4705" width="7.85546875" style="255" customWidth="1"/>
    <col min="4706" max="4707" width="7.140625" style="255" customWidth="1"/>
    <col min="4708" max="4708" width="8.5703125" style="255" customWidth="1"/>
    <col min="4709" max="4709" width="6" style="255" customWidth="1"/>
    <col min="4710" max="4710" width="7.140625" style="255" customWidth="1"/>
    <col min="4711" max="4711" width="6" style="255" customWidth="1"/>
    <col min="4712" max="4713" width="7.5703125" style="255" customWidth="1"/>
    <col min="4714" max="4722" width="0" style="255" hidden="1" customWidth="1"/>
    <col min="4723" max="4724" width="7.42578125" style="255" customWidth="1"/>
    <col min="4725" max="4725" width="0" style="255" hidden="1" customWidth="1"/>
    <col min="4726" max="4726" width="5.85546875" style="255" customWidth="1"/>
    <col min="4727" max="4727" width="8.7109375" style="255" customWidth="1"/>
    <col min="4728" max="4728" width="0" style="255" hidden="1" customWidth="1"/>
    <col min="4729" max="4729" width="5.7109375" style="255" customWidth="1"/>
    <col min="4730" max="4732" width="7.42578125" style="255" customWidth="1"/>
    <col min="4733" max="4733" width="6.28515625" style="255" customWidth="1"/>
    <col min="4734" max="4734" width="5.85546875" style="255" customWidth="1"/>
    <col min="4735" max="4735" width="5.7109375" style="255" customWidth="1"/>
    <col min="4736" max="4736" width="6.85546875" style="255" customWidth="1"/>
    <col min="4737" max="4739" width="0" style="255" hidden="1" customWidth="1"/>
    <col min="4740" max="4740" width="6.85546875" style="255" customWidth="1"/>
    <col min="4741" max="4743" width="0" style="255" hidden="1" customWidth="1"/>
    <col min="4744" max="4744" width="6.85546875" style="255" customWidth="1"/>
    <col min="4745" max="4750" width="0" style="255" hidden="1" customWidth="1"/>
    <col min="4751" max="4751" width="6.42578125" style="255" customWidth="1"/>
    <col min="4752" max="4755" width="0" style="255" hidden="1" customWidth="1"/>
    <col min="4756" max="4756" width="6.42578125" style="255" customWidth="1"/>
    <col min="4757" max="4762" width="0" style="255" hidden="1" customWidth="1"/>
    <col min="4763" max="4765" width="6.42578125" style="255" customWidth="1"/>
    <col min="4766" max="4766" width="0" style="255" hidden="1" customWidth="1"/>
    <col min="4767" max="4767" width="6.42578125" style="255" customWidth="1"/>
    <col min="4768" max="4768" width="0" style="255" hidden="1" customWidth="1"/>
    <col min="4769" max="4769" width="7" style="255" customWidth="1"/>
    <col min="4770" max="4770" width="3.85546875" style="255" customWidth="1"/>
    <col min="4771" max="4908" width="9.140625" style="255"/>
    <col min="4909" max="4909" width="7.42578125" style="255" customWidth="1"/>
    <col min="4910" max="4910" width="22.5703125" style="255" customWidth="1"/>
    <col min="4911" max="4911" width="7.85546875" style="255" customWidth="1"/>
    <col min="4912" max="4926" width="0" style="255" hidden="1" customWidth="1"/>
    <col min="4927" max="4927" width="7.42578125" style="255" customWidth="1"/>
    <col min="4928" max="4931" width="0" style="255" hidden="1" customWidth="1"/>
    <col min="4932" max="4934" width="7.42578125" style="255" customWidth="1"/>
    <col min="4935" max="4937" width="0" style="255" hidden="1" customWidth="1"/>
    <col min="4938" max="4940" width="7.42578125" style="255" customWidth="1"/>
    <col min="4941" max="4945" width="0" style="255" hidden="1" customWidth="1"/>
    <col min="4946" max="4946" width="7.42578125" style="255" customWidth="1"/>
    <col min="4947" max="4949" width="0" style="255" hidden="1" customWidth="1"/>
    <col min="4950" max="4951" width="7.42578125" style="255" customWidth="1"/>
    <col min="4952" max="4952" width="0" style="255" hidden="1" customWidth="1"/>
    <col min="4953" max="4956" width="8.7109375" style="255" customWidth="1"/>
    <col min="4957" max="4957" width="0" style="255" hidden="1" customWidth="1"/>
    <col min="4958" max="4958" width="8.7109375" style="255" customWidth="1"/>
    <col min="4959" max="4959" width="7.85546875" style="255" customWidth="1"/>
    <col min="4960" max="4960" width="7.42578125" style="255" customWidth="1"/>
    <col min="4961" max="4961" width="7.85546875" style="255" customWidth="1"/>
    <col min="4962" max="4963" width="7.140625" style="255" customWidth="1"/>
    <col min="4964" max="4964" width="8.5703125" style="255" customWidth="1"/>
    <col min="4965" max="4965" width="6" style="255" customWidth="1"/>
    <col min="4966" max="4966" width="7.140625" style="255" customWidth="1"/>
    <col min="4967" max="4967" width="6" style="255" customWidth="1"/>
    <col min="4968" max="4969" width="7.5703125" style="255" customWidth="1"/>
    <col min="4970" max="4978" width="0" style="255" hidden="1" customWidth="1"/>
    <col min="4979" max="4980" width="7.42578125" style="255" customWidth="1"/>
    <col min="4981" max="4981" width="0" style="255" hidden="1" customWidth="1"/>
    <col min="4982" max="4982" width="5.85546875" style="255" customWidth="1"/>
    <col min="4983" max="4983" width="8.7109375" style="255" customWidth="1"/>
    <col min="4984" max="4984" width="0" style="255" hidden="1" customWidth="1"/>
    <col min="4985" max="4985" width="5.7109375" style="255" customWidth="1"/>
    <col min="4986" max="4988" width="7.42578125" style="255" customWidth="1"/>
    <col min="4989" max="4989" width="6.28515625" style="255" customWidth="1"/>
    <col min="4990" max="4990" width="5.85546875" style="255" customWidth="1"/>
    <col min="4991" max="4991" width="5.7109375" style="255" customWidth="1"/>
    <col min="4992" max="4992" width="6.85546875" style="255" customWidth="1"/>
    <col min="4993" max="4995" width="0" style="255" hidden="1" customWidth="1"/>
    <col min="4996" max="4996" width="6.85546875" style="255" customWidth="1"/>
    <col min="4997" max="4999" width="0" style="255" hidden="1" customWidth="1"/>
    <col min="5000" max="5000" width="6.85546875" style="255" customWidth="1"/>
    <col min="5001" max="5006" width="0" style="255" hidden="1" customWidth="1"/>
    <col min="5007" max="5007" width="6.42578125" style="255" customWidth="1"/>
    <col min="5008" max="5011" width="0" style="255" hidden="1" customWidth="1"/>
    <col min="5012" max="5012" width="6.42578125" style="255" customWidth="1"/>
    <col min="5013" max="5018" width="0" style="255" hidden="1" customWidth="1"/>
    <col min="5019" max="5021" width="6.42578125" style="255" customWidth="1"/>
    <col min="5022" max="5022" width="0" style="255" hidden="1" customWidth="1"/>
    <col min="5023" max="5023" width="6.42578125" style="255" customWidth="1"/>
    <col min="5024" max="5024" width="0" style="255" hidden="1" customWidth="1"/>
    <col min="5025" max="5025" width="7" style="255" customWidth="1"/>
    <col min="5026" max="5026" width="3.85546875" style="255" customWidth="1"/>
    <col min="5027" max="5164" width="9.140625" style="255"/>
    <col min="5165" max="5165" width="7.42578125" style="255" customWidth="1"/>
    <col min="5166" max="5166" width="22.5703125" style="255" customWidth="1"/>
    <col min="5167" max="5167" width="7.85546875" style="255" customWidth="1"/>
    <col min="5168" max="5182" width="0" style="255" hidden="1" customWidth="1"/>
    <col min="5183" max="5183" width="7.42578125" style="255" customWidth="1"/>
    <col min="5184" max="5187" width="0" style="255" hidden="1" customWidth="1"/>
    <col min="5188" max="5190" width="7.42578125" style="255" customWidth="1"/>
    <col min="5191" max="5193" width="0" style="255" hidden="1" customWidth="1"/>
    <col min="5194" max="5196" width="7.42578125" style="255" customWidth="1"/>
    <col min="5197" max="5201" width="0" style="255" hidden="1" customWidth="1"/>
    <col min="5202" max="5202" width="7.42578125" style="255" customWidth="1"/>
    <col min="5203" max="5205" width="0" style="255" hidden="1" customWidth="1"/>
    <col min="5206" max="5207" width="7.42578125" style="255" customWidth="1"/>
    <col min="5208" max="5208" width="0" style="255" hidden="1" customWidth="1"/>
    <col min="5209" max="5212" width="8.7109375" style="255" customWidth="1"/>
    <col min="5213" max="5213" width="0" style="255" hidden="1" customWidth="1"/>
    <col min="5214" max="5214" width="8.7109375" style="255" customWidth="1"/>
    <col min="5215" max="5215" width="7.85546875" style="255" customWidth="1"/>
    <col min="5216" max="5216" width="7.42578125" style="255" customWidth="1"/>
    <col min="5217" max="5217" width="7.85546875" style="255" customWidth="1"/>
    <col min="5218" max="5219" width="7.140625" style="255" customWidth="1"/>
    <col min="5220" max="5220" width="8.5703125" style="255" customWidth="1"/>
    <col min="5221" max="5221" width="6" style="255" customWidth="1"/>
    <col min="5222" max="5222" width="7.140625" style="255" customWidth="1"/>
    <col min="5223" max="5223" width="6" style="255" customWidth="1"/>
    <col min="5224" max="5225" width="7.5703125" style="255" customWidth="1"/>
    <col min="5226" max="5234" width="0" style="255" hidden="1" customWidth="1"/>
    <col min="5235" max="5236" width="7.42578125" style="255" customWidth="1"/>
    <col min="5237" max="5237" width="0" style="255" hidden="1" customWidth="1"/>
    <col min="5238" max="5238" width="5.85546875" style="255" customWidth="1"/>
    <col min="5239" max="5239" width="8.7109375" style="255" customWidth="1"/>
    <col min="5240" max="5240" width="0" style="255" hidden="1" customWidth="1"/>
    <col min="5241" max="5241" width="5.7109375" style="255" customWidth="1"/>
    <col min="5242" max="5244" width="7.42578125" style="255" customWidth="1"/>
    <col min="5245" max="5245" width="6.28515625" style="255" customWidth="1"/>
    <col min="5246" max="5246" width="5.85546875" style="255" customWidth="1"/>
    <col min="5247" max="5247" width="5.7109375" style="255" customWidth="1"/>
    <col min="5248" max="5248" width="6.85546875" style="255" customWidth="1"/>
    <col min="5249" max="5251" width="0" style="255" hidden="1" customWidth="1"/>
    <col min="5252" max="5252" width="6.85546875" style="255" customWidth="1"/>
    <col min="5253" max="5255" width="0" style="255" hidden="1" customWidth="1"/>
    <col min="5256" max="5256" width="6.85546875" style="255" customWidth="1"/>
    <col min="5257" max="5262" width="0" style="255" hidden="1" customWidth="1"/>
    <col min="5263" max="5263" width="6.42578125" style="255" customWidth="1"/>
    <col min="5264" max="5267" width="0" style="255" hidden="1" customWidth="1"/>
    <col min="5268" max="5268" width="6.42578125" style="255" customWidth="1"/>
    <col min="5269" max="5274" width="0" style="255" hidden="1" customWidth="1"/>
    <col min="5275" max="5277" width="6.42578125" style="255" customWidth="1"/>
    <col min="5278" max="5278" width="0" style="255" hidden="1" customWidth="1"/>
    <col min="5279" max="5279" width="6.42578125" style="255" customWidth="1"/>
    <col min="5280" max="5280" width="0" style="255" hidden="1" customWidth="1"/>
    <col min="5281" max="5281" width="7" style="255" customWidth="1"/>
    <col min="5282" max="5282" width="3.85546875" style="255" customWidth="1"/>
    <col min="5283" max="5420" width="9.140625" style="255"/>
    <col min="5421" max="5421" width="7.42578125" style="255" customWidth="1"/>
    <col min="5422" max="5422" width="22.5703125" style="255" customWidth="1"/>
    <col min="5423" max="5423" width="7.85546875" style="255" customWidth="1"/>
    <col min="5424" max="5438" width="0" style="255" hidden="1" customWidth="1"/>
    <col min="5439" max="5439" width="7.42578125" style="255" customWidth="1"/>
    <col min="5440" max="5443" width="0" style="255" hidden="1" customWidth="1"/>
    <col min="5444" max="5446" width="7.42578125" style="255" customWidth="1"/>
    <col min="5447" max="5449" width="0" style="255" hidden="1" customWidth="1"/>
    <col min="5450" max="5452" width="7.42578125" style="255" customWidth="1"/>
    <col min="5453" max="5457" width="0" style="255" hidden="1" customWidth="1"/>
    <col min="5458" max="5458" width="7.42578125" style="255" customWidth="1"/>
    <col min="5459" max="5461" width="0" style="255" hidden="1" customWidth="1"/>
    <col min="5462" max="5463" width="7.42578125" style="255" customWidth="1"/>
    <col min="5464" max="5464" width="0" style="255" hidden="1" customWidth="1"/>
    <col min="5465" max="5468" width="8.7109375" style="255" customWidth="1"/>
    <col min="5469" max="5469" width="0" style="255" hidden="1" customWidth="1"/>
    <col min="5470" max="5470" width="8.7109375" style="255" customWidth="1"/>
    <col min="5471" max="5471" width="7.85546875" style="255" customWidth="1"/>
    <col min="5472" max="5472" width="7.42578125" style="255" customWidth="1"/>
    <col min="5473" max="5473" width="7.85546875" style="255" customWidth="1"/>
    <col min="5474" max="5475" width="7.140625" style="255" customWidth="1"/>
    <col min="5476" max="5476" width="8.5703125" style="255" customWidth="1"/>
    <col min="5477" max="5477" width="6" style="255" customWidth="1"/>
    <col min="5478" max="5478" width="7.140625" style="255" customWidth="1"/>
    <col min="5479" max="5479" width="6" style="255" customWidth="1"/>
    <col min="5480" max="5481" width="7.5703125" style="255" customWidth="1"/>
    <col min="5482" max="5490" width="0" style="255" hidden="1" customWidth="1"/>
    <col min="5491" max="5492" width="7.42578125" style="255" customWidth="1"/>
    <col min="5493" max="5493" width="0" style="255" hidden="1" customWidth="1"/>
    <col min="5494" max="5494" width="5.85546875" style="255" customWidth="1"/>
    <col min="5495" max="5495" width="8.7109375" style="255" customWidth="1"/>
    <col min="5496" max="5496" width="0" style="255" hidden="1" customWidth="1"/>
    <col min="5497" max="5497" width="5.7109375" style="255" customWidth="1"/>
    <col min="5498" max="5500" width="7.42578125" style="255" customWidth="1"/>
    <col min="5501" max="5501" width="6.28515625" style="255" customWidth="1"/>
    <col min="5502" max="5502" width="5.85546875" style="255" customWidth="1"/>
    <col min="5503" max="5503" width="5.7109375" style="255" customWidth="1"/>
    <col min="5504" max="5504" width="6.85546875" style="255" customWidth="1"/>
    <col min="5505" max="5507" width="0" style="255" hidden="1" customWidth="1"/>
    <col min="5508" max="5508" width="6.85546875" style="255" customWidth="1"/>
    <col min="5509" max="5511" width="0" style="255" hidden="1" customWidth="1"/>
    <col min="5512" max="5512" width="6.85546875" style="255" customWidth="1"/>
    <col min="5513" max="5518" width="0" style="255" hidden="1" customWidth="1"/>
    <col min="5519" max="5519" width="6.42578125" style="255" customWidth="1"/>
    <col min="5520" max="5523" width="0" style="255" hidden="1" customWidth="1"/>
    <col min="5524" max="5524" width="6.42578125" style="255" customWidth="1"/>
    <col min="5525" max="5530" width="0" style="255" hidden="1" customWidth="1"/>
    <col min="5531" max="5533" width="6.42578125" style="255" customWidth="1"/>
    <col min="5534" max="5534" width="0" style="255" hidden="1" customWidth="1"/>
    <col min="5535" max="5535" width="6.42578125" style="255" customWidth="1"/>
    <col min="5536" max="5536" width="0" style="255" hidden="1" customWidth="1"/>
    <col min="5537" max="5537" width="7" style="255" customWidth="1"/>
    <col min="5538" max="5538" width="3.85546875" style="255" customWidth="1"/>
    <col min="5539" max="5676" width="9.140625" style="255"/>
    <col min="5677" max="5677" width="7.42578125" style="255" customWidth="1"/>
    <col min="5678" max="5678" width="22.5703125" style="255" customWidth="1"/>
    <col min="5679" max="5679" width="7.85546875" style="255" customWidth="1"/>
    <col min="5680" max="5694" width="0" style="255" hidden="1" customWidth="1"/>
    <col min="5695" max="5695" width="7.42578125" style="255" customWidth="1"/>
    <col min="5696" max="5699" width="0" style="255" hidden="1" customWidth="1"/>
    <col min="5700" max="5702" width="7.42578125" style="255" customWidth="1"/>
    <col min="5703" max="5705" width="0" style="255" hidden="1" customWidth="1"/>
    <col min="5706" max="5708" width="7.42578125" style="255" customWidth="1"/>
    <col min="5709" max="5713" width="0" style="255" hidden="1" customWidth="1"/>
    <col min="5714" max="5714" width="7.42578125" style="255" customWidth="1"/>
    <col min="5715" max="5717" width="0" style="255" hidden="1" customWidth="1"/>
    <col min="5718" max="5719" width="7.42578125" style="255" customWidth="1"/>
    <col min="5720" max="5720" width="0" style="255" hidden="1" customWidth="1"/>
    <col min="5721" max="5724" width="8.7109375" style="255" customWidth="1"/>
    <col min="5725" max="5725" width="0" style="255" hidden="1" customWidth="1"/>
    <col min="5726" max="5726" width="8.7109375" style="255" customWidth="1"/>
    <col min="5727" max="5727" width="7.85546875" style="255" customWidth="1"/>
    <col min="5728" max="5728" width="7.42578125" style="255" customWidth="1"/>
    <col min="5729" max="5729" width="7.85546875" style="255" customWidth="1"/>
    <col min="5730" max="5731" width="7.140625" style="255" customWidth="1"/>
    <col min="5732" max="5732" width="8.5703125" style="255" customWidth="1"/>
    <col min="5733" max="5733" width="6" style="255" customWidth="1"/>
    <col min="5734" max="5734" width="7.140625" style="255" customWidth="1"/>
    <col min="5735" max="5735" width="6" style="255" customWidth="1"/>
    <col min="5736" max="5737" width="7.5703125" style="255" customWidth="1"/>
    <col min="5738" max="5746" width="0" style="255" hidden="1" customWidth="1"/>
    <col min="5747" max="5748" width="7.42578125" style="255" customWidth="1"/>
    <col min="5749" max="5749" width="0" style="255" hidden="1" customWidth="1"/>
    <col min="5750" max="5750" width="5.85546875" style="255" customWidth="1"/>
    <col min="5751" max="5751" width="8.7109375" style="255" customWidth="1"/>
    <col min="5752" max="5752" width="0" style="255" hidden="1" customWidth="1"/>
    <col min="5753" max="5753" width="5.7109375" style="255" customWidth="1"/>
    <col min="5754" max="5756" width="7.42578125" style="255" customWidth="1"/>
    <col min="5757" max="5757" width="6.28515625" style="255" customWidth="1"/>
    <col min="5758" max="5758" width="5.85546875" style="255" customWidth="1"/>
    <col min="5759" max="5759" width="5.7109375" style="255" customWidth="1"/>
    <col min="5760" max="5760" width="6.85546875" style="255" customWidth="1"/>
    <col min="5761" max="5763" width="0" style="255" hidden="1" customWidth="1"/>
    <col min="5764" max="5764" width="6.85546875" style="255" customWidth="1"/>
    <col min="5765" max="5767" width="0" style="255" hidden="1" customWidth="1"/>
    <col min="5768" max="5768" width="6.85546875" style="255" customWidth="1"/>
    <col min="5769" max="5774" width="0" style="255" hidden="1" customWidth="1"/>
    <col min="5775" max="5775" width="6.42578125" style="255" customWidth="1"/>
    <col min="5776" max="5779" width="0" style="255" hidden="1" customWidth="1"/>
    <col min="5780" max="5780" width="6.42578125" style="255" customWidth="1"/>
    <col min="5781" max="5786" width="0" style="255" hidden="1" customWidth="1"/>
    <col min="5787" max="5789" width="6.42578125" style="255" customWidth="1"/>
    <col min="5790" max="5790" width="0" style="255" hidden="1" customWidth="1"/>
    <col min="5791" max="5791" width="6.42578125" style="255" customWidth="1"/>
    <col min="5792" max="5792" width="0" style="255" hidden="1" customWidth="1"/>
    <col min="5793" max="5793" width="7" style="255" customWidth="1"/>
    <col min="5794" max="5794" width="3.85546875" style="255" customWidth="1"/>
    <col min="5795" max="5932" width="9.140625" style="255"/>
    <col min="5933" max="5933" width="7.42578125" style="255" customWidth="1"/>
    <col min="5934" max="5934" width="22.5703125" style="255" customWidth="1"/>
    <col min="5935" max="5935" width="7.85546875" style="255" customWidth="1"/>
    <col min="5936" max="5950" width="0" style="255" hidden="1" customWidth="1"/>
    <col min="5951" max="5951" width="7.42578125" style="255" customWidth="1"/>
    <col min="5952" max="5955" width="0" style="255" hidden="1" customWidth="1"/>
    <col min="5956" max="5958" width="7.42578125" style="255" customWidth="1"/>
    <col min="5959" max="5961" width="0" style="255" hidden="1" customWidth="1"/>
    <col min="5962" max="5964" width="7.42578125" style="255" customWidth="1"/>
    <col min="5965" max="5969" width="0" style="255" hidden="1" customWidth="1"/>
    <col min="5970" max="5970" width="7.42578125" style="255" customWidth="1"/>
    <col min="5971" max="5973" width="0" style="255" hidden="1" customWidth="1"/>
    <col min="5974" max="5975" width="7.42578125" style="255" customWidth="1"/>
    <col min="5976" max="5976" width="0" style="255" hidden="1" customWidth="1"/>
    <col min="5977" max="5980" width="8.7109375" style="255" customWidth="1"/>
    <col min="5981" max="5981" width="0" style="255" hidden="1" customWidth="1"/>
    <col min="5982" max="5982" width="8.7109375" style="255" customWidth="1"/>
    <col min="5983" max="5983" width="7.85546875" style="255" customWidth="1"/>
    <col min="5984" max="5984" width="7.42578125" style="255" customWidth="1"/>
    <col min="5985" max="5985" width="7.85546875" style="255" customWidth="1"/>
    <col min="5986" max="5987" width="7.140625" style="255" customWidth="1"/>
    <col min="5988" max="5988" width="8.5703125" style="255" customWidth="1"/>
    <col min="5989" max="5989" width="6" style="255" customWidth="1"/>
    <col min="5990" max="5990" width="7.140625" style="255" customWidth="1"/>
    <col min="5991" max="5991" width="6" style="255" customWidth="1"/>
    <col min="5992" max="5993" width="7.5703125" style="255" customWidth="1"/>
    <col min="5994" max="6002" width="0" style="255" hidden="1" customWidth="1"/>
    <col min="6003" max="6004" width="7.42578125" style="255" customWidth="1"/>
    <col min="6005" max="6005" width="0" style="255" hidden="1" customWidth="1"/>
    <col min="6006" max="6006" width="5.85546875" style="255" customWidth="1"/>
    <col min="6007" max="6007" width="8.7109375" style="255" customWidth="1"/>
    <col min="6008" max="6008" width="0" style="255" hidden="1" customWidth="1"/>
    <col min="6009" max="6009" width="5.7109375" style="255" customWidth="1"/>
    <col min="6010" max="6012" width="7.42578125" style="255" customWidth="1"/>
    <col min="6013" max="6013" width="6.28515625" style="255" customWidth="1"/>
    <col min="6014" max="6014" width="5.85546875" style="255" customWidth="1"/>
    <col min="6015" max="6015" width="5.7109375" style="255" customWidth="1"/>
    <col min="6016" max="6016" width="6.85546875" style="255" customWidth="1"/>
    <col min="6017" max="6019" width="0" style="255" hidden="1" customWidth="1"/>
    <col min="6020" max="6020" width="6.85546875" style="255" customWidth="1"/>
    <col min="6021" max="6023" width="0" style="255" hidden="1" customWidth="1"/>
    <col min="6024" max="6024" width="6.85546875" style="255" customWidth="1"/>
    <col min="6025" max="6030" width="0" style="255" hidden="1" customWidth="1"/>
    <col min="6031" max="6031" width="6.42578125" style="255" customWidth="1"/>
    <col min="6032" max="6035" width="0" style="255" hidden="1" customWidth="1"/>
    <col min="6036" max="6036" width="6.42578125" style="255" customWidth="1"/>
    <col min="6037" max="6042" width="0" style="255" hidden="1" customWidth="1"/>
    <col min="6043" max="6045" width="6.42578125" style="255" customWidth="1"/>
    <col min="6046" max="6046" width="0" style="255" hidden="1" customWidth="1"/>
    <col min="6047" max="6047" width="6.42578125" style="255" customWidth="1"/>
    <col min="6048" max="6048" width="0" style="255" hidden="1" customWidth="1"/>
    <col min="6049" max="6049" width="7" style="255" customWidth="1"/>
    <col min="6050" max="6050" width="3.85546875" style="255" customWidth="1"/>
    <col min="6051" max="6188" width="9.140625" style="255"/>
    <col min="6189" max="6189" width="7.42578125" style="255" customWidth="1"/>
    <col min="6190" max="6190" width="22.5703125" style="255" customWidth="1"/>
    <col min="6191" max="6191" width="7.85546875" style="255" customWidth="1"/>
    <col min="6192" max="6206" width="0" style="255" hidden="1" customWidth="1"/>
    <col min="6207" max="6207" width="7.42578125" style="255" customWidth="1"/>
    <col min="6208" max="6211" width="0" style="255" hidden="1" customWidth="1"/>
    <col min="6212" max="6214" width="7.42578125" style="255" customWidth="1"/>
    <col min="6215" max="6217" width="0" style="255" hidden="1" customWidth="1"/>
    <col min="6218" max="6220" width="7.42578125" style="255" customWidth="1"/>
    <col min="6221" max="6225" width="0" style="255" hidden="1" customWidth="1"/>
    <col min="6226" max="6226" width="7.42578125" style="255" customWidth="1"/>
    <col min="6227" max="6229" width="0" style="255" hidden="1" customWidth="1"/>
    <col min="6230" max="6231" width="7.42578125" style="255" customWidth="1"/>
    <col min="6232" max="6232" width="0" style="255" hidden="1" customWidth="1"/>
    <col min="6233" max="6236" width="8.7109375" style="255" customWidth="1"/>
    <col min="6237" max="6237" width="0" style="255" hidden="1" customWidth="1"/>
    <col min="6238" max="6238" width="8.7109375" style="255" customWidth="1"/>
    <col min="6239" max="6239" width="7.85546875" style="255" customWidth="1"/>
    <col min="6240" max="6240" width="7.42578125" style="255" customWidth="1"/>
    <col min="6241" max="6241" width="7.85546875" style="255" customWidth="1"/>
    <col min="6242" max="6243" width="7.140625" style="255" customWidth="1"/>
    <col min="6244" max="6244" width="8.5703125" style="255" customWidth="1"/>
    <col min="6245" max="6245" width="6" style="255" customWidth="1"/>
    <col min="6246" max="6246" width="7.140625" style="255" customWidth="1"/>
    <col min="6247" max="6247" width="6" style="255" customWidth="1"/>
    <col min="6248" max="6249" width="7.5703125" style="255" customWidth="1"/>
    <col min="6250" max="6258" width="0" style="255" hidden="1" customWidth="1"/>
    <col min="6259" max="6260" width="7.42578125" style="255" customWidth="1"/>
    <col min="6261" max="6261" width="0" style="255" hidden="1" customWidth="1"/>
    <col min="6262" max="6262" width="5.85546875" style="255" customWidth="1"/>
    <col min="6263" max="6263" width="8.7109375" style="255" customWidth="1"/>
    <col min="6264" max="6264" width="0" style="255" hidden="1" customWidth="1"/>
    <col min="6265" max="6265" width="5.7109375" style="255" customWidth="1"/>
    <col min="6266" max="6268" width="7.42578125" style="255" customWidth="1"/>
    <col min="6269" max="6269" width="6.28515625" style="255" customWidth="1"/>
    <col min="6270" max="6270" width="5.85546875" style="255" customWidth="1"/>
    <col min="6271" max="6271" width="5.7109375" style="255" customWidth="1"/>
    <col min="6272" max="6272" width="6.85546875" style="255" customWidth="1"/>
    <col min="6273" max="6275" width="0" style="255" hidden="1" customWidth="1"/>
    <col min="6276" max="6276" width="6.85546875" style="255" customWidth="1"/>
    <col min="6277" max="6279" width="0" style="255" hidden="1" customWidth="1"/>
    <col min="6280" max="6280" width="6.85546875" style="255" customWidth="1"/>
    <col min="6281" max="6286" width="0" style="255" hidden="1" customWidth="1"/>
    <col min="6287" max="6287" width="6.42578125" style="255" customWidth="1"/>
    <col min="6288" max="6291" width="0" style="255" hidden="1" customWidth="1"/>
    <col min="6292" max="6292" width="6.42578125" style="255" customWidth="1"/>
    <col min="6293" max="6298" width="0" style="255" hidden="1" customWidth="1"/>
    <col min="6299" max="6301" width="6.42578125" style="255" customWidth="1"/>
    <col min="6302" max="6302" width="0" style="255" hidden="1" customWidth="1"/>
    <col min="6303" max="6303" width="6.42578125" style="255" customWidth="1"/>
    <col min="6304" max="6304" width="0" style="255" hidden="1" customWidth="1"/>
    <col min="6305" max="6305" width="7" style="255" customWidth="1"/>
    <col min="6306" max="6306" width="3.85546875" style="255" customWidth="1"/>
    <col min="6307" max="6444" width="9.140625" style="255"/>
    <col min="6445" max="6445" width="7.42578125" style="255" customWidth="1"/>
    <col min="6446" max="6446" width="22.5703125" style="255" customWidth="1"/>
    <col min="6447" max="6447" width="7.85546875" style="255" customWidth="1"/>
    <col min="6448" max="6462" width="0" style="255" hidden="1" customWidth="1"/>
    <col min="6463" max="6463" width="7.42578125" style="255" customWidth="1"/>
    <col min="6464" max="6467" width="0" style="255" hidden="1" customWidth="1"/>
    <col min="6468" max="6470" width="7.42578125" style="255" customWidth="1"/>
    <col min="6471" max="6473" width="0" style="255" hidden="1" customWidth="1"/>
    <col min="6474" max="6476" width="7.42578125" style="255" customWidth="1"/>
    <col min="6477" max="6481" width="0" style="255" hidden="1" customWidth="1"/>
    <col min="6482" max="6482" width="7.42578125" style="255" customWidth="1"/>
    <col min="6483" max="6485" width="0" style="255" hidden="1" customWidth="1"/>
    <col min="6486" max="6487" width="7.42578125" style="255" customWidth="1"/>
    <col min="6488" max="6488" width="0" style="255" hidden="1" customWidth="1"/>
    <col min="6489" max="6492" width="8.7109375" style="255" customWidth="1"/>
    <col min="6493" max="6493" width="0" style="255" hidden="1" customWidth="1"/>
    <col min="6494" max="6494" width="8.7109375" style="255" customWidth="1"/>
    <col min="6495" max="6495" width="7.85546875" style="255" customWidth="1"/>
    <col min="6496" max="6496" width="7.42578125" style="255" customWidth="1"/>
    <col min="6497" max="6497" width="7.85546875" style="255" customWidth="1"/>
    <col min="6498" max="6499" width="7.140625" style="255" customWidth="1"/>
    <col min="6500" max="6500" width="8.5703125" style="255" customWidth="1"/>
    <col min="6501" max="6501" width="6" style="255" customWidth="1"/>
    <col min="6502" max="6502" width="7.140625" style="255" customWidth="1"/>
    <col min="6503" max="6503" width="6" style="255" customWidth="1"/>
    <col min="6504" max="6505" width="7.5703125" style="255" customWidth="1"/>
    <col min="6506" max="6514" width="0" style="255" hidden="1" customWidth="1"/>
    <col min="6515" max="6516" width="7.42578125" style="255" customWidth="1"/>
    <col min="6517" max="6517" width="0" style="255" hidden="1" customWidth="1"/>
    <col min="6518" max="6518" width="5.85546875" style="255" customWidth="1"/>
    <col min="6519" max="6519" width="8.7109375" style="255" customWidth="1"/>
    <col min="6520" max="6520" width="0" style="255" hidden="1" customWidth="1"/>
    <col min="6521" max="6521" width="5.7109375" style="255" customWidth="1"/>
    <col min="6522" max="6524" width="7.42578125" style="255" customWidth="1"/>
    <col min="6525" max="6525" width="6.28515625" style="255" customWidth="1"/>
    <col min="6526" max="6526" width="5.85546875" style="255" customWidth="1"/>
    <col min="6527" max="6527" width="5.7109375" style="255" customWidth="1"/>
    <col min="6528" max="6528" width="6.85546875" style="255" customWidth="1"/>
    <col min="6529" max="6531" width="0" style="255" hidden="1" customWidth="1"/>
    <col min="6532" max="6532" width="6.85546875" style="255" customWidth="1"/>
    <col min="6533" max="6535" width="0" style="255" hidden="1" customWidth="1"/>
    <col min="6536" max="6536" width="6.85546875" style="255" customWidth="1"/>
    <col min="6537" max="6542" width="0" style="255" hidden="1" customWidth="1"/>
    <col min="6543" max="6543" width="6.42578125" style="255" customWidth="1"/>
    <col min="6544" max="6547" width="0" style="255" hidden="1" customWidth="1"/>
    <col min="6548" max="6548" width="6.42578125" style="255" customWidth="1"/>
    <col min="6549" max="6554" width="0" style="255" hidden="1" customWidth="1"/>
    <col min="6555" max="6557" width="6.42578125" style="255" customWidth="1"/>
    <col min="6558" max="6558" width="0" style="255" hidden="1" customWidth="1"/>
    <col min="6559" max="6559" width="6.42578125" style="255" customWidth="1"/>
    <col min="6560" max="6560" width="0" style="255" hidden="1" customWidth="1"/>
    <col min="6561" max="6561" width="7" style="255" customWidth="1"/>
    <col min="6562" max="6562" width="3.85546875" style="255" customWidth="1"/>
    <col min="6563" max="6700" width="9.140625" style="255"/>
    <col min="6701" max="6701" width="7.42578125" style="255" customWidth="1"/>
    <col min="6702" max="6702" width="22.5703125" style="255" customWidth="1"/>
    <col min="6703" max="6703" width="7.85546875" style="255" customWidth="1"/>
    <col min="6704" max="6718" width="0" style="255" hidden="1" customWidth="1"/>
    <col min="6719" max="6719" width="7.42578125" style="255" customWidth="1"/>
    <col min="6720" max="6723" width="0" style="255" hidden="1" customWidth="1"/>
    <col min="6724" max="6726" width="7.42578125" style="255" customWidth="1"/>
    <col min="6727" max="6729" width="0" style="255" hidden="1" customWidth="1"/>
    <col min="6730" max="6732" width="7.42578125" style="255" customWidth="1"/>
    <col min="6733" max="6737" width="0" style="255" hidden="1" customWidth="1"/>
    <col min="6738" max="6738" width="7.42578125" style="255" customWidth="1"/>
    <col min="6739" max="6741" width="0" style="255" hidden="1" customWidth="1"/>
    <col min="6742" max="6743" width="7.42578125" style="255" customWidth="1"/>
    <col min="6744" max="6744" width="0" style="255" hidden="1" customWidth="1"/>
    <col min="6745" max="6748" width="8.7109375" style="255" customWidth="1"/>
    <col min="6749" max="6749" width="0" style="255" hidden="1" customWidth="1"/>
    <col min="6750" max="6750" width="8.7109375" style="255" customWidth="1"/>
    <col min="6751" max="6751" width="7.85546875" style="255" customWidth="1"/>
    <col min="6752" max="6752" width="7.42578125" style="255" customWidth="1"/>
    <col min="6753" max="6753" width="7.85546875" style="255" customWidth="1"/>
    <col min="6754" max="6755" width="7.140625" style="255" customWidth="1"/>
    <col min="6756" max="6756" width="8.5703125" style="255" customWidth="1"/>
    <col min="6757" max="6757" width="6" style="255" customWidth="1"/>
    <col min="6758" max="6758" width="7.140625" style="255" customWidth="1"/>
    <col min="6759" max="6759" width="6" style="255" customWidth="1"/>
    <col min="6760" max="6761" width="7.5703125" style="255" customWidth="1"/>
    <col min="6762" max="6770" width="0" style="255" hidden="1" customWidth="1"/>
    <col min="6771" max="6772" width="7.42578125" style="255" customWidth="1"/>
    <col min="6773" max="6773" width="0" style="255" hidden="1" customWidth="1"/>
    <col min="6774" max="6774" width="5.85546875" style="255" customWidth="1"/>
    <col min="6775" max="6775" width="8.7109375" style="255" customWidth="1"/>
    <col min="6776" max="6776" width="0" style="255" hidden="1" customWidth="1"/>
    <col min="6777" max="6777" width="5.7109375" style="255" customWidth="1"/>
    <col min="6778" max="6780" width="7.42578125" style="255" customWidth="1"/>
    <col min="6781" max="6781" width="6.28515625" style="255" customWidth="1"/>
    <col min="6782" max="6782" width="5.85546875" style="255" customWidth="1"/>
    <col min="6783" max="6783" width="5.7109375" style="255" customWidth="1"/>
    <col min="6784" max="6784" width="6.85546875" style="255" customWidth="1"/>
    <col min="6785" max="6787" width="0" style="255" hidden="1" customWidth="1"/>
    <col min="6788" max="6788" width="6.85546875" style="255" customWidth="1"/>
    <col min="6789" max="6791" width="0" style="255" hidden="1" customWidth="1"/>
    <col min="6792" max="6792" width="6.85546875" style="255" customWidth="1"/>
    <col min="6793" max="6798" width="0" style="255" hidden="1" customWidth="1"/>
    <col min="6799" max="6799" width="6.42578125" style="255" customWidth="1"/>
    <col min="6800" max="6803" width="0" style="255" hidden="1" customWidth="1"/>
    <col min="6804" max="6804" width="6.42578125" style="255" customWidth="1"/>
    <col min="6805" max="6810" width="0" style="255" hidden="1" customWidth="1"/>
    <col min="6811" max="6813" width="6.42578125" style="255" customWidth="1"/>
    <col min="6814" max="6814" width="0" style="255" hidden="1" customWidth="1"/>
    <col min="6815" max="6815" width="6.42578125" style="255" customWidth="1"/>
    <col min="6816" max="6816" width="0" style="255" hidden="1" customWidth="1"/>
    <col min="6817" max="6817" width="7" style="255" customWidth="1"/>
    <col min="6818" max="6818" width="3.85546875" style="255" customWidth="1"/>
    <col min="6819" max="6956" width="9.140625" style="255"/>
    <col min="6957" max="6957" width="7.42578125" style="255" customWidth="1"/>
    <col min="6958" max="6958" width="22.5703125" style="255" customWidth="1"/>
    <col min="6959" max="6959" width="7.85546875" style="255" customWidth="1"/>
    <col min="6960" max="6974" width="0" style="255" hidden="1" customWidth="1"/>
    <col min="6975" max="6975" width="7.42578125" style="255" customWidth="1"/>
    <col min="6976" max="6979" width="0" style="255" hidden="1" customWidth="1"/>
    <col min="6980" max="6982" width="7.42578125" style="255" customWidth="1"/>
    <col min="6983" max="6985" width="0" style="255" hidden="1" customWidth="1"/>
    <col min="6986" max="6988" width="7.42578125" style="255" customWidth="1"/>
    <col min="6989" max="6993" width="0" style="255" hidden="1" customWidth="1"/>
    <col min="6994" max="6994" width="7.42578125" style="255" customWidth="1"/>
    <col min="6995" max="6997" width="0" style="255" hidden="1" customWidth="1"/>
    <col min="6998" max="6999" width="7.42578125" style="255" customWidth="1"/>
    <col min="7000" max="7000" width="0" style="255" hidden="1" customWidth="1"/>
    <col min="7001" max="7004" width="8.7109375" style="255" customWidth="1"/>
    <col min="7005" max="7005" width="0" style="255" hidden="1" customWidth="1"/>
    <col min="7006" max="7006" width="8.7109375" style="255" customWidth="1"/>
    <col min="7007" max="7007" width="7.85546875" style="255" customWidth="1"/>
    <col min="7008" max="7008" width="7.42578125" style="255" customWidth="1"/>
    <col min="7009" max="7009" width="7.85546875" style="255" customWidth="1"/>
    <col min="7010" max="7011" width="7.140625" style="255" customWidth="1"/>
    <col min="7012" max="7012" width="8.5703125" style="255" customWidth="1"/>
    <col min="7013" max="7013" width="6" style="255" customWidth="1"/>
    <col min="7014" max="7014" width="7.140625" style="255" customWidth="1"/>
    <col min="7015" max="7015" width="6" style="255" customWidth="1"/>
    <col min="7016" max="7017" width="7.5703125" style="255" customWidth="1"/>
    <col min="7018" max="7026" width="0" style="255" hidden="1" customWidth="1"/>
    <col min="7027" max="7028" width="7.42578125" style="255" customWidth="1"/>
    <col min="7029" max="7029" width="0" style="255" hidden="1" customWidth="1"/>
    <col min="7030" max="7030" width="5.85546875" style="255" customWidth="1"/>
    <col min="7031" max="7031" width="8.7109375" style="255" customWidth="1"/>
    <col min="7032" max="7032" width="0" style="255" hidden="1" customWidth="1"/>
    <col min="7033" max="7033" width="5.7109375" style="255" customWidth="1"/>
    <col min="7034" max="7036" width="7.42578125" style="255" customWidth="1"/>
    <col min="7037" max="7037" width="6.28515625" style="255" customWidth="1"/>
    <col min="7038" max="7038" width="5.85546875" style="255" customWidth="1"/>
    <col min="7039" max="7039" width="5.7109375" style="255" customWidth="1"/>
    <col min="7040" max="7040" width="6.85546875" style="255" customWidth="1"/>
    <col min="7041" max="7043" width="0" style="255" hidden="1" customWidth="1"/>
    <col min="7044" max="7044" width="6.85546875" style="255" customWidth="1"/>
    <col min="7045" max="7047" width="0" style="255" hidden="1" customWidth="1"/>
    <col min="7048" max="7048" width="6.85546875" style="255" customWidth="1"/>
    <col min="7049" max="7054" width="0" style="255" hidden="1" customWidth="1"/>
    <col min="7055" max="7055" width="6.42578125" style="255" customWidth="1"/>
    <col min="7056" max="7059" width="0" style="255" hidden="1" customWidth="1"/>
    <col min="7060" max="7060" width="6.42578125" style="255" customWidth="1"/>
    <col min="7061" max="7066" width="0" style="255" hidden="1" customWidth="1"/>
    <col min="7067" max="7069" width="6.42578125" style="255" customWidth="1"/>
    <col min="7070" max="7070" width="0" style="255" hidden="1" customWidth="1"/>
    <col min="7071" max="7071" width="6.42578125" style="255" customWidth="1"/>
    <col min="7072" max="7072" width="0" style="255" hidden="1" customWidth="1"/>
    <col min="7073" max="7073" width="7" style="255" customWidth="1"/>
    <col min="7074" max="7074" width="3.85546875" style="255" customWidth="1"/>
    <col min="7075" max="7212" width="9.140625" style="255"/>
    <col min="7213" max="7213" width="7.42578125" style="255" customWidth="1"/>
    <col min="7214" max="7214" width="22.5703125" style="255" customWidth="1"/>
    <col min="7215" max="7215" width="7.85546875" style="255" customWidth="1"/>
    <col min="7216" max="7230" width="0" style="255" hidden="1" customWidth="1"/>
    <col min="7231" max="7231" width="7.42578125" style="255" customWidth="1"/>
    <col min="7232" max="7235" width="0" style="255" hidden="1" customWidth="1"/>
    <col min="7236" max="7238" width="7.42578125" style="255" customWidth="1"/>
    <col min="7239" max="7241" width="0" style="255" hidden="1" customWidth="1"/>
    <col min="7242" max="7244" width="7.42578125" style="255" customWidth="1"/>
    <col min="7245" max="7249" width="0" style="255" hidden="1" customWidth="1"/>
    <col min="7250" max="7250" width="7.42578125" style="255" customWidth="1"/>
    <col min="7251" max="7253" width="0" style="255" hidden="1" customWidth="1"/>
    <col min="7254" max="7255" width="7.42578125" style="255" customWidth="1"/>
    <col min="7256" max="7256" width="0" style="255" hidden="1" customWidth="1"/>
    <col min="7257" max="7260" width="8.7109375" style="255" customWidth="1"/>
    <col min="7261" max="7261" width="0" style="255" hidden="1" customWidth="1"/>
    <col min="7262" max="7262" width="8.7109375" style="255" customWidth="1"/>
    <col min="7263" max="7263" width="7.85546875" style="255" customWidth="1"/>
    <col min="7264" max="7264" width="7.42578125" style="255" customWidth="1"/>
    <col min="7265" max="7265" width="7.85546875" style="255" customWidth="1"/>
    <col min="7266" max="7267" width="7.140625" style="255" customWidth="1"/>
    <col min="7268" max="7268" width="8.5703125" style="255" customWidth="1"/>
    <col min="7269" max="7269" width="6" style="255" customWidth="1"/>
    <col min="7270" max="7270" width="7.140625" style="255" customWidth="1"/>
    <col min="7271" max="7271" width="6" style="255" customWidth="1"/>
    <col min="7272" max="7273" width="7.5703125" style="255" customWidth="1"/>
    <col min="7274" max="7282" width="0" style="255" hidden="1" customWidth="1"/>
    <col min="7283" max="7284" width="7.42578125" style="255" customWidth="1"/>
    <col min="7285" max="7285" width="0" style="255" hidden="1" customWidth="1"/>
    <col min="7286" max="7286" width="5.85546875" style="255" customWidth="1"/>
    <col min="7287" max="7287" width="8.7109375" style="255" customWidth="1"/>
    <col min="7288" max="7288" width="0" style="255" hidden="1" customWidth="1"/>
    <col min="7289" max="7289" width="5.7109375" style="255" customWidth="1"/>
    <col min="7290" max="7292" width="7.42578125" style="255" customWidth="1"/>
    <col min="7293" max="7293" width="6.28515625" style="255" customWidth="1"/>
    <col min="7294" max="7294" width="5.85546875" style="255" customWidth="1"/>
    <col min="7295" max="7295" width="5.7109375" style="255" customWidth="1"/>
    <col min="7296" max="7296" width="6.85546875" style="255" customWidth="1"/>
    <col min="7297" max="7299" width="0" style="255" hidden="1" customWidth="1"/>
    <col min="7300" max="7300" width="6.85546875" style="255" customWidth="1"/>
    <col min="7301" max="7303" width="0" style="255" hidden="1" customWidth="1"/>
    <col min="7304" max="7304" width="6.85546875" style="255" customWidth="1"/>
    <col min="7305" max="7310" width="0" style="255" hidden="1" customWidth="1"/>
    <col min="7311" max="7311" width="6.42578125" style="255" customWidth="1"/>
    <col min="7312" max="7315" width="0" style="255" hidden="1" customWidth="1"/>
    <col min="7316" max="7316" width="6.42578125" style="255" customWidth="1"/>
    <col min="7317" max="7322" width="0" style="255" hidden="1" customWidth="1"/>
    <col min="7323" max="7325" width="6.42578125" style="255" customWidth="1"/>
    <col min="7326" max="7326" width="0" style="255" hidden="1" customWidth="1"/>
    <col min="7327" max="7327" width="6.42578125" style="255" customWidth="1"/>
    <col min="7328" max="7328" width="0" style="255" hidden="1" customWidth="1"/>
    <col min="7329" max="7329" width="7" style="255" customWidth="1"/>
    <col min="7330" max="7330" width="3.85546875" style="255" customWidth="1"/>
    <col min="7331" max="7468" width="9.140625" style="255"/>
    <col min="7469" max="7469" width="7.42578125" style="255" customWidth="1"/>
    <col min="7470" max="7470" width="22.5703125" style="255" customWidth="1"/>
    <col min="7471" max="7471" width="7.85546875" style="255" customWidth="1"/>
    <col min="7472" max="7486" width="0" style="255" hidden="1" customWidth="1"/>
    <col min="7487" max="7487" width="7.42578125" style="255" customWidth="1"/>
    <col min="7488" max="7491" width="0" style="255" hidden="1" customWidth="1"/>
    <col min="7492" max="7494" width="7.42578125" style="255" customWidth="1"/>
    <col min="7495" max="7497" width="0" style="255" hidden="1" customWidth="1"/>
    <col min="7498" max="7500" width="7.42578125" style="255" customWidth="1"/>
    <col min="7501" max="7505" width="0" style="255" hidden="1" customWidth="1"/>
    <col min="7506" max="7506" width="7.42578125" style="255" customWidth="1"/>
    <col min="7507" max="7509" width="0" style="255" hidden="1" customWidth="1"/>
    <col min="7510" max="7511" width="7.42578125" style="255" customWidth="1"/>
    <col min="7512" max="7512" width="0" style="255" hidden="1" customWidth="1"/>
    <col min="7513" max="7516" width="8.7109375" style="255" customWidth="1"/>
    <col min="7517" max="7517" width="0" style="255" hidden="1" customWidth="1"/>
    <col min="7518" max="7518" width="8.7109375" style="255" customWidth="1"/>
    <col min="7519" max="7519" width="7.85546875" style="255" customWidth="1"/>
    <col min="7520" max="7520" width="7.42578125" style="255" customWidth="1"/>
    <col min="7521" max="7521" width="7.85546875" style="255" customWidth="1"/>
    <col min="7522" max="7523" width="7.140625" style="255" customWidth="1"/>
    <col min="7524" max="7524" width="8.5703125" style="255" customWidth="1"/>
    <col min="7525" max="7525" width="6" style="255" customWidth="1"/>
    <col min="7526" max="7526" width="7.140625" style="255" customWidth="1"/>
    <col min="7527" max="7527" width="6" style="255" customWidth="1"/>
    <col min="7528" max="7529" width="7.5703125" style="255" customWidth="1"/>
    <col min="7530" max="7538" width="0" style="255" hidden="1" customWidth="1"/>
    <col min="7539" max="7540" width="7.42578125" style="255" customWidth="1"/>
    <col min="7541" max="7541" width="0" style="255" hidden="1" customWidth="1"/>
    <col min="7542" max="7542" width="5.85546875" style="255" customWidth="1"/>
    <col min="7543" max="7543" width="8.7109375" style="255" customWidth="1"/>
    <col min="7544" max="7544" width="0" style="255" hidden="1" customWidth="1"/>
    <col min="7545" max="7545" width="5.7109375" style="255" customWidth="1"/>
    <col min="7546" max="7548" width="7.42578125" style="255" customWidth="1"/>
    <col min="7549" max="7549" width="6.28515625" style="255" customWidth="1"/>
    <col min="7550" max="7550" width="5.85546875" style="255" customWidth="1"/>
    <col min="7551" max="7551" width="5.7109375" style="255" customWidth="1"/>
    <col min="7552" max="7552" width="6.85546875" style="255" customWidth="1"/>
    <col min="7553" max="7555" width="0" style="255" hidden="1" customWidth="1"/>
    <col min="7556" max="7556" width="6.85546875" style="255" customWidth="1"/>
    <col min="7557" max="7559" width="0" style="255" hidden="1" customWidth="1"/>
    <col min="7560" max="7560" width="6.85546875" style="255" customWidth="1"/>
    <col min="7561" max="7566" width="0" style="255" hidden="1" customWidth="1"/>
    <col min="7567" max="7567" width="6.42578125" style="255" customWidth="1"/>
    <col min="7568" max="7571" width="0" style="255" hidden="1" customWidth="1"/>
    <col min="7572" max="7572" width="6.42578125" style="255" customWidth="1"/>
    <col min="7573" max="7578" width="0" style="255" hidden="1" customWidth="1"/>
    <col min="7579" max="7581" width="6.42578125" style="255" customWidth="1"/>
    <col min="7582" max="7582" width="0" style="255" hidden="1" customWidth="1"/>
    <col min="7583" max="7583" width="6.42578125" style="255" customWidth="1"/>
    <col min="7584" max="7584" width="0" style="255" hidden="1" customWidth="1"/>
    <col min="7585" max="7585" width="7" style="255" customWidth="1"/>
    <col min="7586" max="7586" width="3.85546875" style="255" customWidth="1"/>
    <col min="7587" max="7724" width="9.140625" style="255"/>
    <col min="7725" max="7725" width="7.42578125" style="255" customWidth="1"/>
    <col min="7726" max="7726" width="22.5703125" style="255" customWidth="1"/>
    <col min="7727" max="7727" width="7.85546875" style="255" customWidth="1"/>
    <col min="7728" max="7742" width="0" style="255" hidden="1" customWidth="1"/>
    <col min="7743" max="7743" width="7.42578125" style="255" customWidth="1"/>
    <col min="7744" max="7747" width="0" style="255" hidden="1" customWidth="1"/>
    <col min="7748" max="7750" width="7.42578125" style="255" customWidth="1"/>
    <col min="7751" max="7753" width="0" style="255" hidden="1" customWidth="1"/>
    <col min="7754" max="7756" width="7.42578125" style="255" customWidth="1"/>
    <col min="7757" max="7761" width="0" style="255" hidden="1" customWidth="1"/>
    <col min="7762" max="7762" width="7.42578125" style="255" customWidth="1"/>
    <col min="7763" max="7765" width="0" style="255" hidden="1" customWidth="1"/>
    <col min="7766" max="7767" width="7.42578125" style="255" customWidth="1"/>
    <col min="7768" max="7768" width="0" style="255" hidden="1" customWidth="1"/>
    <col min="7769" max="7772" width="8.7109375" style="255" customWidth="1"/>
    <col min="7773" max="7773" width="0" style="255" hidden="1" customWidth="1"/>
    <col min="7774" max="7774" width="8.7109375" style="255" customWidth="1"/>
    <col min="7775" max="7775" width="7.85546875" style="255" customWidth="1"/>
    <col min="7776" max="7776" width="7.42578125" style="255" customWidth="1"/>
    <col min="7777" max="7777" width="7.85546875" style="255" customWidth="1"/>
    <col min="7778" max="7779" width="7.140625" style="255" customWidth="1"/>
    <col min="7780" max="7780" width="8.5703125" style="255" customWidth="1"/>
    <col min="7781" max="7781" width="6" style="255" customWidth="1"/>
    <col min="7782" max="7782" width="7.140625" style="255" customWidth="1"/>
    <col min="7783" max="7783" width="6" style="255" customWidth="1"/>
    <col min="7784" max="7785" width="7.5703125" style="255" customWidth="1"/>
    <col min="7786" max="7794" width="0" style="255" hidden="1" customWidth="1"/>
    <col min="7795" max="7796" width="7.42578125" style="255" customWidth="1"/>
    <col min="7797" max="7797" width="0" style="255" hidden="1" customWidth="1"/>
    <col min="7798" max="7798" width="5.85546875" style="255" customWidth="1"/>
    <col min="7799" max="7799" width="8.7109375" style="255" customWidth="1"/>
    <col min="7800" max="7800" width="0" style="255" hidden="1" customWidth="1"/>
    <col min="7801" max="7801" width="5.7109375" style="255" customWidth="1"/>
    <col min="7802" max="7804" width="7.42578125" style="255" customWidth="1"/>
    <col min="7805" max="7805" width="6.28515625" style="255" customWidth="1"/>
    <col min="7806" max="7806" width="5.85546875" style="255" customWidth="1"/>
    <col min="7807" max="7807" width="5.7109375" style="255" customWidth="1"/>
    <col min="7808" max="7808" width="6.85546875" style="255" customWidth="1"/>
    <col min="7809" max="7811" width="0" style="255" hidden="1" customWidth="1"/>
    <col min="7812" max="7812" width="6.85546875" style="255" customWidth="1"/>
    <col min="7813" max="7815" width="0" style="255" hidden="1" customWidth="1"/>
    <col min="7816" max="7816" width="6.85546875" style="255" customWidth="1"/>
    <col min="7817" max="7822" width="0" style="255" hidden="1" customWidth="1"/>
    <col min="7823" max="7823" width="6.42578125" style="255" customWidth="1"/>
    <col min="7824" max="7827" width="0" style="255" hidden="1" customWidth="1"/>
    <col min="7828" max="7828" width="6.42578125" style="255" customWidth="1"/>
    <col min="7829" max="7834" width="0" style="255" hidden="1" customWidth="1"/>
    <col min="7835" max="7837" width="6.42578125" style="255" customWidth="1"/>
    <col min="7838" max="7838" width="0" style="255" hidden="1" customWidth="1"/>
    <col min="7839" max="7839" width="6.42578125" style="255" customWidth="1"/>
    <col min="7840" max="7840" width="0" style="255" hidden="1" customWidth="1"/>
    <col min="7841" max="7841" width="7" style="255" customWidth="1"/>
    <col min="7842" max="7842" width="3.85546875" style="255" customWidth="1"/>
    <col min="7843" max="7980" width="9.140625" style="255"/>
    <col min="7981" max="7981" width="7.42578125" style="255" customWidth="1"/>
    <col min="7982" max="7982" width="22.5703125" style="255" customWidth="1"/>
    <col min="7983" max="7983" width="7.85546875" style="255" customWidth="1"/>
    <col min="7984" max="7998" width="0" style="255" hidden="1" customWidth="1"/>
    <col min="7999" max="7999" width="7.42578125" style="255" customWidth="1"/>
    <col min="8000" max="8003" width="0" style="255" hidden="1" customWidth="1"/>
    <col min="8004" max="8006" width="7.42578125" style="255" customWidth="1"/>
    <col min="8007" max="8009" width="0" style="255" hidden="1" customWidth="1"/>
    <col min="8010" max="8012" width="7.42578125" style="255" customWidth="1"/>
    <col min="8013" max="8017" width="0" style="255" hidden="1" customWidth="1"/>
    <col min="8018" max="8018" width="7.42578125" style="255" customWidth="1"/>
    <col min="8019" max="8021" width="0" style="255" hidden="1" customWidth="1"/>
    <col min="8022" max="8023" width="7.42578125" style="255" customWidth="1"/>
    <col min="8024" max="8024" width="0" style="255" hidden="1" customWidth="1"/>
    <col min="8025" max="8028" width="8.7109375" style="255" customWidth="1"/>
    <col min="8029" max="8029" width="0" style="255" hidden="1" customWidth="1"/>
    <col min="8030" max="8030" width="8.7109375" style="255" customWidth="1"/>
    <col min="8031" max="8031" width="7.85546875" style="255" customWidth="1"/>
    <col min="8032" max="8032" width="7.42578125" style="255" customWidth="1"/>
    <col min="8033" max="8033" width="7.85546875" style="255" customWidth="1"/>
    <col min="8034" max="8035" width="7.140625" style="255" customWidth="1"/>
    <col min="8036" max="8036" width="8.5703125" style="255" customWidth="1"/>
    <col min="8037" max="8037" width="6" style="255" customWidth="1"/>
    <col min="8038" max="8038" width="7.140625" style="255" customWidth="1"/>
    <col min="8039" max="8039" width="6" style="255" customWidth="1"/>
    <col min="8040" max="8041" width="7.5703125" style="255" customWidth="1"/>
    <col min="8042" max="8050" width="0" style="255" hidden="1" customWidth="1"/>
    <col min="8051" max="8052" width="7.42578125" style="255" customWidth="1"/>
    <col min="8053" max="8053" width="0" style="255" hidden="1" customWidth="1"/>
    <col min="8054" max="8054" width="5.85546875" style="255" customWidth="1"/>
    <col min="8055" max="8055" width="8.7109375" style="255" customWidth="1"/>
    <col min="8056" max="8056" width="0" style="255" hidden="1" customWidth="1"/>
    <col min="8057" max="8057" width="5.7109375" style="255" customWidth="1"/>
    <col min="8058" max="8060" width="7.42578125" style="255" customWidth="1"/>
    <col min="8061" max="8061" width="6.28515625" style="255" customWidth="1"/>
    <col min="8062" max="8062" width="5.85546875" style="255" customWidth="1"/>
    <col min="8063" max="8063" width="5.7109375" style="255" customWidth="1"/>
    <col min="8064" max="8064" width="6.85546875" style="255" customWidth="1"/>
    <col min="8065" max="8067" width="0" style="255" hidden="1" customWidth="1"/>
    <col min="8068" max="8068" width="6.85546875" style="255" customWidth="1"/>
    <col min="8069" max="8071" width="0" style="255" hidden="1" customWidth="1"/>
    <col min="8072" max="8072" width="6.85546875" style="255" customWidth="1"/>
    <col min="8073" max="8078" width="0" style="255" hidden="1" customWidth="1"/>
    <col min="8079" max="8079" width="6.42578125" style="255" customWidth="1"/>
    <col min="8080" max="8083" width="0" style="255" hidden="1" customWidth="1"/>
    <col min="8084" max="8084" width="6.42578125" style="255" customWidth="1"/>
    <col min="8085" max="8090" width="0" style="255" hidden="1" customWidth="1"/>
    <col min="8091" max="8093" width="6.42578125" style="255" customWidth="1"/>
    <col min="8094" max="8094" width="0" style="255" hidden="1" customWidth="1"/>
    <col min="8095" max="8095" width="6.42578125" style="255" customWidth="1"/>
    <col min="8096" max="8096" width="0" style="255" hidden="1" customWidth="1"/>
    <col min="8097" max="8097" width="7" style="255" customWidth="1"/>
    <col min="8098" max="8098" width="3.85546875" style="255" customWidth="1"/>
    <col min="8099" max="8236" width="9.140625" style="255"/>
    <col min="8237" max="8237" width="7.42578125" style="255" customWidth="1"/>
    <col min="8238" max="8238" width="22.5703125" style="255" customWidth="1"/>
    <col min="8239" max="8239" width="7.85546875" style="255" customWidth="1"/>
    <col min="8240" max="8254" width="0" style="255" hidden="1" customWidth="1"/>
    <col min="8255" max="8255" width="7.42578125" style="255" customWidth="1"/>
    <col min="8256" max="8259" width="0" style="255" hidden="1" customWidth="1"/>
    <col min="8260" max="8262" width="7.42578125" style="255" customWidth="1"/>
    <col min="8263" max="8265" width="0" style="255" hidden="1" customWidth="1"/>
    <col min="8266" max="8268" width="7.42578125" style="255" customWidth="1"/>
    <col min="8269" max="8273" width="0" style="255" hidden="1" customWidth="1"/>
    <col min="8274" max="8274" width="7.42578125" style="255" customWidth="1"/>
    <col min="8275" max="8277" width="0" style="255" hidden="1" customWidth="1"/>
    <col min="8278" max="8279" width="7.42578125" style="255" customWidth="1"/>
    <col min="8280" max="8280" width="0" style="255" hidden="1" customWidth="1"/>
    <col min="8281" max="8284" width="8.7109375" style="255" customWidth="1"/>
    <col min="8285" max="8285" width="0" style="255" hidden="1" customWidth="1"/>
    <col min="8286" max="8286" width="8.7109375" style="255" customWidth="1"/>
    <col min="8287" max="8287" width="7.85546875" style="255" customWidth="1"/>
    <col min="8288" max="8288" width="7.42578125" style="255" customWidth="1"/>
    <col min="8289" max="8289" width="7.85546875" style="255" customWidth="1"/>
    <col min="8290" max="8291" width="7.140625" style="255" customWidth="1"/>
    <col min="8292" max="8292" width="8.5703125" style="255" customWidth="1"/>
    <col min="8293" max="8293" width="6" style="255" customWidth="1"/>
    <col min="8294" max="8294" width="7.140625" style="255" customWidth="1"/>
    <col min="8295" max="8295" width="6" style="255" customWidth="1"/>
    <col min="8296" max="8297" width="7.5703125" style="255" customWidth="1"/>
    <col min="8298" max="8306" width="0" style="255" hidden="1" customWidth="1"/>
    <col min="8307" max="8308" width="7.42578125" style="255" customWidth="1"/>
    <col min="8309" max="8309" width="0" style="255" hidden="1" customWidth="1"/>
    <col min="8310" max="8310" width="5.85546875" style="255" customWidth="1"/>
    <col min="8311" max="8311" width="8.7109375" style="255" customWidth="1"/>
    <col min="8312" max="8312" width="0" style="255" hidden="1" customWidth="1"/>
    <col min="8313" max="8313" width="5.7109375" style="255" customWidth="1"/>
    <col min="8314" max="8316" width="7.42578125" style="255" customWidth="1"/>
    <col min="8317" max="8317" width="6.28515625" style="255" customWidth="1"/>
    <col min="8318" max="8318" width="5.85546875" style="255" customWidth="1"/>
    <col min="8319" max="8319" width="5.7109375" style="255" customWidth="1"/>
    <col min="8320" max="8320" width="6.85546875" style="255" customWidth="1"/>
    <col min="8321" max="8323" width="0" style="255" hidden="1" customWidth="1"/>
    <col min="8324" max="8324" width="6.85546875" style="255" customWidth="1"/>
    <col min="8325" max="8327" width="0" style="255" hidden="1" customWidth="1"/>
    <col min="8328" max="8328" width="6.85546875" style="255" customWidth="1"/>
    <col min="8329" max="8334" width="0" style="255" hidden="1" customWidth="1"/>
    <col min="8335" max="8335" width="6.42578125" style="255" customWidth="1"/>
    <col min="8336" max="8339" width="0" style="255" hidden="1" customWidth="1"/>
    <col min="8340" max="8340" width="6.42578125" style="255" customWidth="1"/>
    <col min="8341" max="8346" width="0" style="255" hidden="1" customWidth="1"/>
    <col min="8347" max="8349" width="6.42578125" style="255" customWidth="1"/>
    <col min="8350" max="8350" width="0" style="255" hidden="1" customWidth="1"/>
    <col min="8351" max="8351" width="6.42578125" style="255" customWidth="1"/>
    <col min="8352" max="8352" width="0" style="255" hidden="1" customWidth="1"/>
    <col min="8353" max="8353" width="7" style="255" customWidth="1"/>
    <col min="8354" max="8354" width="3.85546875" style="255" customWidth="1"/>
    <col min="8355" max="8492" width="9.140625" style="255"/>
    <col min="8493" max="8493" width="7.42578125" style="255" customWidth="1"/>
    <col min="8494" max="8494" width="22.5703125" style="255" customWidth="1"/>
    <col min="8495" max="8495" width="7.85546875" style="255" customWidth="1"/>
    <col min="8496" max="8510" width="0" style="255" hidden="1" customWidth="1"/>
    <col min="8511" max="8511" width="7.42578125" style="255" customWidth="1"/>
    <col min="8512" max="8515" width="0" style="255" hidden="1" customWidth="1"/>
    <col min="8516" max="8518" width="7.42578125" style="255" customWidth="1"/>
    <col min="8519" max="8521" width="0" style="255" hidden="1" customWidth="1"/>
    <col min="8522" max="8524" width="7.42578125" style="255" customWidth="1"/>
    <col min="8525" max="8529" width="0" style="255" hidden="1" customWidth="1"/>
    <col min="8530" max="8530" width="7.42578125" style="255" customWidth="1"/>
    <col min="8531" max="8533" width="0" style="255" hidden="1" customWidth="1"/>
    <col min="8534" max="8535" width="7.42578125" style="255" customWidth="1"/>
    <col min="8536" max="8536" width="0" style="255" hidden="1" customWidth="1"/>
    <col min="8537" max="8540" width="8.7109375" style="255" customWidth="1"/>
    <col min="8541" max="8541" width="0" style="255" hidden="1" customWidth="1"/>
    <col min="8542" max="8542" width="8.7109375" style="255" customWidth="1"/>
    <col min="8543" max="8543" width="7.85546875" style="255" customWidth="1"/>
    <col min="8544" max="8544" width="7.42578125" style="255" customWidth="1"/>
    <col min="8545" max="8545" width="7.85546875" style="255" customWidth="1"/>
    <col min="8546" max="8547" width="7.140625" style="255" customWidth="1"/>
    <col min="8548" max="8548" width="8.5703125" style="255" customWidth="1"/>
    <col min="8549" max="8549" width="6" style="255" customWidth="1"/>
    <col min="8550" max="8550" width="7.140625" style="255" customWidth="1"/>
    <col min="8551" max="8551" width="6" style="255" customWidth="1"/>
    <col min="8552" max="8553" width="7.5703125" style="255" customWidth="1"/>
    <col min="8554" max="8562" width="0" style="255" hidden="1" customWidth="1"/>
    <col min="8563" max="8564" width="7.42578125" style="255" customWidth="1"/>
    <col min="8565" max="8565" width="0" style="255" hidden="1" customWidth="1"/>
    <col min="8566" max="8566" width="5.85546875" style="255" customWidth="1"/>
    <col min="8567" max="8567" width="8.7109375" style="255" customWidth="1"/>
    <col min="8568" max="8568" width="0" style="255" hidden="1" customWidth="1"/>
    <col min="8569" max="8569" width="5.7109375" style="255" customWidth="1"/>
    <col min="8570" max="8572" width="7.42578125" style="255" customWidth="1"/>
    <col min="8573" max="8573" width="6.28515625" style="255" customWidth="1"/>
    <col min="8574" max="8574" width="5.85546875" style="255" customWidth="1"/>
    <col min="8575" max="8575" width="5.7109375" style="255" customWidth="1"/>
    <col min="8576" max="8576" width="6.85546875" style="255" customWidth="1"/>
    <col min="8577" max="8579" width="0" style="255" hidden="1" customWidth="1"/>
    <col min="8580" max="8580" width="6.85546875" style="255" customWidth="1"/>
    <col min="8581" max="8583" width="0" style="255" hidden="1" customWidth="1"/>
    <col min="8584" max="8584" width="6.85546875" style="255" customWidth="1"/>
    <col min="8585" max="8590" width="0" style="255" hidden="1" customWidth="1"/>
    <col min="8591" max="8591" width="6.42578125" style="255" customWidth="1"/>
    <col min="8592" max="8595" width="0" style="255" hidden="1" customWidth="1"/>
    <col min="8596" max="8596" width="6.42578125" style="255" customWidth="1"/>
    <col min="8597" max="8602" width="0" style="255" hidden="1" customWidth="1"/>
    <col min="8603" max="8605" width="6.42578125" style="255" customWidth="1"/>
    <col min="8606" max="8606" width="0" style="255" hidden="1" customWidth="1"/>
    <col min="8607" max="8607" width="6.42578125" style="255" customWidth="1"/>
    <col min="8608" max="8608" width="0" style="255" hidden="1" customWidth="1"/>
    <col min="8609" max="8609" width="7" style="255" customWidth="1"/>
    <col min="8610" max="8610" width="3.85546875" style="255" customWidth="1"/>
    <col min="8611" max="8748" width="9.140625" style="255"/>
    <col min="8749" max="8749" width="7.42578125" style="255" customWidth="1"/>
    <col min="8750" max="8750" width="22.5703125" style="255" customWidth="1"/>
    <col min="8751" max="8751" width="7.85546875" style="255" customWidth="1"/>
    <col min="8752" max="8766" width="0" style="255" hidden="1" customWidth="1"/>
    <col min="8767" max="8767" width="7.42578125" style="255" customWidth="1"/>
    <col min="8768" max="8771" width="0" style="255" hidden="1" customWidth="1"/>
    <col min="8772" max="8774" width="7.42578125" style="255" customWidth="1"/>
    <col min="8775" max="8777" width="0" style="255" hidden="1" customWidth="1"/>
    <col min="8778" max="8780" width="7.42578125" style="255" customWidth="1"/>
    <col min="8781" max="8785" width="0" style="255" hidden="1" customWidth="1"/>
    <col min="8786" max="8786" width="7.42578125" style="255" customWidth="1"/>
    <col min="8787" max="8789" width="0" style="255" hidden="1" customWidth="1"/>
    <col min="8790" max="8791" width="7.42578125" style="255" customWidth="1"/>
    <col min="8792" max="8792" width="0" style="255" hidden="1" customWidth="1"/>
    <col min="8793" max="8796" width="8.7109375" style="255" customWidth="1"/>
    <col min="8797" max="8797" width="0" style="255" hidden="1" customWidth="1"/>
    <col min="8798" max="8798" width="8.7109375" style="255" customWidth="1"/>
    <col min="8799" max="8799" width="7.85546875" style="255" customWidth="1"/>
    <col min="8800" max="8800" width="7.42578125" style="255" customWidth="1"/>
    <col min="8801" max="8801" width="7.85546875" style="255" customWidth="1"/>
    <col min="8802" max="8803" width="7.140625" style="255" customWidth="1"/>
    <col min="8804" max="8804" width="8.5703125" style="255" customWidth="1"/>
    <col min="8805" max="8805" width="6" style="255" customWidth="1"/>
    <col min="8806" max="8806" width="7.140625" style="255" customWidth="1"/>
    <col min="8807" max="8807" width="6" style="255" customWidth="1"/>
    <col min="8808" max="8809" width="7.5703125" style="255" customWidth="1"/>
    <col min="8810" max="8818" width="0" style="255" hidden="1" customWidth="1"/>
    <col min="8819" max="8820" width="7.42578125" style="255" customWidth="1"/>
    <col min="8821" max="8821" width="0" style="255" hidden="1" customWidth="1"/>
    <col min="8822" max="8822" width="5.85546875" style="255" customWidth="1"/>
    <col min="8823" max="8823" width="8.7109375" style="255" customWidth="1"/>
    <col min="8824" max="8824" width="0" style="255" hidden="1" customWidth="1"/>
    <col min="8825" max="8825" width="5.7109375" style="255" customWidth="1"/>
    <col min="8826" max="8828" width="7.42578125" style="255" customWidth="1"/>
    <col min="8829" max="8829" width="6.28515625" style="255" customWidth="1"/>
    <col min="8830" max="8830" width="5.85546875" style="255" customWidth="1"/>
    <col min="8831" max="8831" width="5.7109375" style="255" customWidth="1"/>
    <col min="8832" max="8832" width="6.85546875" style="255" customWidth="1"/>
    <col min="8833" max="8835" width="0" style="255" hidden="1" customWidth="1"/>
    <col min="8836" max="8836" width="6.85546875" style="255" customWidth="1"/>
    <col min="8837" max="8839" width="0" style="255" hidden="1" customWidth="1"/>
    <col min="8840" max="8840" width="6.85546875" style="255" customWidth="1"/>
    <col min="8841" max="8846" width="0" style="255" hidden="1" customWidth="1"/>
    <col min="8847" max="8847" width="6.42578125" style="255" customWidth="1"/>
    <col min="8848" max="8851" width="0" style="255" hidden="1" customWidth="1"/>
    <col min="8852" max="8852" width="6.42578125" style="255" customWidth="1"/>
    <col min="8853" max="8858" width="0" style="255" hidden="1" customWidth="1"/>
    <col min="8859" max="8861" width="6.42578125" style="255" customWidth="1"/>
    <col min="8862" max="8862" width="0" style="255" hidden="1" customWidth="1"/>
    <col min="8863" max="8863" width="6.42578125" style="255" customWidth="1"/>
    <col min="8864" max="8864" width="0" style="255" hidden="1" customWidth="1"/>
    <col min="8865" max="8865" width="7" style="255" customWidth="1"/>
    <col min="8866" max="8866" width="3.85546875" style="255" customWidth="1"/>
    <col min="8867" max="9004" width="9.140625" style="255"/>
    <col min="9005" max="9005" width="7.42578125" style="255" customWidth="1"/>
    <col min="9006" max="9006" width="22.5703125" style="255" customWidth="1"/>
    <col min="9007" max="9007" width="7.85546875" style="255" customWidth="1"/>
    <col min="9008" max="9022" width="0" style="255" hidden="1" customWidth="1"/>
    <col min="9023" max="9023" width="7.42578125" style="255" customWidth="1"/>
    <col min="9024" max="9027" width="0" style="255" hidden="1" customWidth="1"/>
    <col min="9028" max="9030" width="7.42578125" style="255" customWidth="1"/>
    <col min="9031" max="9033" width="0" style="255" hidden="1" customWidth="1"/>
    <col min="9034" max="9036" width="7.42578125" style="255" customWidth="1"/>
    <col min="9037" max="9041" width="0" style="255" hidden="1" customWidth="1"/>
    <col min="9042" max="9042" width="7.42578125" style="255" customWidth="1"/>
    <col min="9043" max="9045" width="0" style="255" hidden="1" customWidth="1"/>
    <col min="9046" max="9047" width="7.42578125" style="255" customWidth="1"/>
    <col min="9048" max="9048" width="0" style="255" hidden="1" customWidth="1"/>
    <col min="9049" max="9052" width="8.7109375" style="255" customWidth="1"/>
    <col min="9053" max="9053" width="0" style="255" hidden="1" customWidth="1"/>
    <col min="9054" max="9054" width="8.7109375" style="255" customWidth="1"/>
    <col min="9055" max="9055" width="7.85546875" style="255" customWidth="1"/>
    <col min="9056" max="9056" width="7.42578125" style="255" customWidth="1"/>
    <col min="9057" max="9057" width="7.85546875" style="255" customWidth="1"/>
    <col min="9058" max="9059" width="7.140625" style="255" customWidth="1"/>
    <col min="9060" max="9060" width="8.5703125" style="255" customWidth="1"/>
    <col min="9061" max="9061" width="6" style="255" customWidth="1"/>
    <col min="9062" max="9062" width="7.140625" style="255" customWidth="1"/>
    <col min="9063" max="9063" width="6" style="255" customWidth="1"/>
    <col min="9064" max="9065" width="7.5703125" style="255" customWidth="1"/>
    <col min="9066" max="9074" width="0" style="255" hidden="1" customWidth="1"/>
    <col min="9075" max="9076" width="7.42578125" style="255" customWidth="1"/>
    <col min="9077" max="9077" width="0" style="255" hidden="1" customWidth="1"/>
    <col min="9078" max="9078" width="5.85546875" style="255" customWidth="1"/>
    <col min="9079" max="9079" width="8.7109375" style="255" customWidth="1"/>
    <col min="9080" max="9080" width="0" style="255" hidden="1" customWidth="1"/>
    <col min="9081" max="9081" width="5.7109375" style="255" customWidth="1"/>
    <col min="9082" max="9084" width="7.42578125" style="255" customWidth="1"/>
    <col min="9085" max="9085" width="6.28515625" style="255" customWidth="1"/>
    <col min="9086" max="9086" width="5.85546875" style="255" customWidth="1"/>
    <col min="9087" max="9087" width="5.7109375" style="255" customWidth="1"/>
    <col min="9088" max="9088" width="6.85546875" style="255" customWidth="1"/>
    <col min="9089" max="9091" width="0" style="255" hidden="1" customWidth="1"/>
    <col min="9092" max="9092" width="6.85546875" style="255" customWidth="1"/>
    <col min="9093" max="9095" width="0" style="255" hidden="1" customWidth="1"/>
    <col min="9096" max="9096" width="6.85546875" style="255" customWidth="1"/>
    <col min="9097" max="9102" width="0" style="255" hidden="1" customWidth="1"/>
    <col min="9103" max="9103" width="6.42578125" style="255" customWidth="1"/>
    <col min="9104" max="9107" width="0" style="255" hidden="1" customWidth="1"/>
    <col min="9108" max="9108" width="6.42578125" style="255" customWidth="1"/>
    <col min="9109" max="9114" width="0" style="255" hidden="1" customWidth="1"/>
    <col min="9115" max="9117" width="6.42578125" style="255" customWidth="1"/>
    <col min="9118" max="9118" width="0" style="255" hidden="1" customWidth="1"/>
    <col min="9119" max="9119" width="6.42578125" style="255" customWidth="1"/>
    <col min="9120" max="9120" width="0" style="255" hidden="1" customWidth="1"/>
    <col min="9121" max="9121" width="7" style="255" customWidth="1"/>
    <col min="9122" max="9122" width="3.85546875" style="255" customWidth="1"/>
    <col min="9123" max="9260" width="9.140625" style="255"/>
    <col min="9261" max="9261" width="7.42578125" style="255" customWidth="1"/>
    <col min="9262" max="9262" width="22.5703125" style="255" customWidth="1"/>
    <col min="9263" max="9263" width="7.85546875" style="255" customWidth="1"/>
    <col min="9264" max="9278" width="0" style="255" hidden="1" customWidth="1"/>
    <col min="9279" max="9279" width="7.42578125" style="255" customWidth="1"/>
    <col min="9280" max="9283" width="0" style="255" hidden="1" customWidth="1"/>
    <col min="9284" max="9286" width="7.42578125" style="255" customWidth="1"/>
    <col min="9287" max="9289" width="0" style="255" hidden="1" customWidth="1"/>
    <col min="9290" max="9292" width="7.42578125" style="255" customWidth="1"/>
    <col min="9293" max="9297" width="0" style="255" hidden="1" customWidth="1"/>
    <col min="9298" max="9298" width="7.42578125" style="255" customWidth="1"/>
    <col min="9299" max="9301" width="0" style="255" hidden="1" customWidth="1"/>
    <col min="9302" max="9303" width="7.42578125" style="255" customWidth="1"/>
    <col min="9304" max="9304" width="0" style="255" hidden="1" customWidth="1"/>
    <col min="9305" max="9308" width="8.7109375" style="255" customWidth="1"/>
    <col min="9309" max="9309" width="0" style="255" hidden="1" customWidth="1"/>
    <col min="9310" max="9310" width="8.7109375" style="255" customWidth="1"/>
    <col min="9311" max="9311" width="7.85546875" style="255" customWidth="1"/>
    <col min="9312" max="9312" width="7.42578125" style="255" customWidth="1"/>
    <col min="9313" max="9313" width="7.85546875" style="255" customWidth="1"/>
    <col min="9314" max="9315" width="7.140625" style="255" customWidth="1"/>
    <col min="9316" max="9316" width="8.5703125" style="255" customWidth="1"/>
    <col min="9317" max="9317" width="6" style="255" customWidth="1"/>
    <col min="9318" max="9318" width="7.140625" style="255" customWidth="1"/>
    <col min="9319" max="9319" width="6" style="255" customWidth="1"/>
    <col min="9320" max="9321" width="7.5703125" style="255" customWidth="1"/>
    <col min="9322" max="9330" width="0" style="255" hidden="1" customWidth="1"/>
    <col min="9331" max="9332" width="7.42578125" style="255" customWidth="1"/>
    <col min="9333" max="9333" width="0" style="255" hidden="1" customWidth="1"/>
    <col min="9334" max="9334" width="5.85546875" style="255" customWidth="1"/>
    <col min="9335" max="9335" width="8.7109375" style="255" customWidth="1"/>
    <col min="9336" max="9336" width="0" style="255" hidden="1" customWidth="1"/>
    <col min="9337" max="9337" width="5.7109375" style="255" customWidth="1"/>
    <col min="9338" max="9340" width="7.42578125" style="255" customWidth="1"/>
    <col min="9341" max="9341" width="6.28515625" style="255" customWidth="1"/>
    <col min="9342" max="9342" width="5.85546875" style="255" customWidth="1"/>
    <col min="9343" max="9343" width="5.7109375" style="255" customWidth="1"/>
    <col min="9344" max="9344" width="6.85546875" style="255" customWidth="1"/>
    <col min="9345" max="9347" width="0" style="255" hidden="1" customWidth="1"/>
    <col min="9348" max="9348" width="6.85546875" style="255" customWidth="1"/>
    <col min="9349" max="9351" width="0" style="255" hidden="1" customWidth="1"/>
    <col min="9352" max="9352" width="6.85546875" style="255" customWidth="1"/>
    <col min="9353" max="9358" width="0" style="255" hidden="1" customWidth="1"/>
    <col min="9359" max="9359" width="6.42578125" style="255" customWidth="1"/>
    <col min="9360" max="9363" width="0" style="255" hidden="1" customWidth="1"/>
    <col min="9364" max="9364" width="6.42578125" style="255" customWidth="1"/>
    <col min="9365" max="9370" width="0" style="255" hidden="1" customWidth="1"/>
    <col min="9371" max="9373" width="6.42578125" style="255" customWidth="1"/>
    <col min="9374" max="9374" width="0" style="255" hidden="1" customWidth="1"/>
    <col min="9375" max="9375" width="6.42578125" style="255" customWidth="1"/>
    <col min="9376" max="9376" width="0" style="255" hidden="1" customWidth="1"/>
    <col min="9377" max="9377" width="7" style="255" customWidth="1"/>
    <col min="9378" max="9378" width="3.85546875" style="255" customWidth="1"/>
    <col min="9379" max="9516" width="9.140625" style="255"/>
    <col min="9517" max="9517" width="7.42578125" style="255" customWidth="1"/>
    <col min="9518" max="9518" width="22.5703125" style="255" customWidth="1"/>
    <col min="9519" max="9519" width="7.85546875" style="255" customWidth="1"/>
    <col min="9520" max="9534" width="0" style="255" hidden="1" customWidth="1"/>
    <col min="9535" max="9535" width="7.42578125" style="255" customWidth="1"/>
    <col min="9536" max="9539" width="0" style="255" hidden="1" customWidth="1"/>
    <col min="9540" max="9542" width="7.42578125" style="255" customWidth="1"/>
    <col min="9543" max="9545" width="0" style="255" hidden="1" customWidth="1"/>
    <col min="9546" max="9548" width="7.42578125" style="255" customWidth="1"/>
    <col min="9549" max="9553" width="0" style="255" hidden="1" customWidth="1"/>
    <col min="9554" max="9554" width="7.42578125" style="255" customWidth="1"/>
    <col min="9555" max="9557" width="0" style="255" hidden="1" customWidth="1"/>
    <col min="9558" max="9559" width="7.42578125" style="255" customWidth="1"/>
    <col min="9560" max="9560" width="0" style="255" hidden="1" customWidth="1"/>
    <col min="9561" max="9564" width="8.7109375" style="255" customWidth="1"/>
    <col min="9565" max="9565" width="0" style="255" hidden="1" customWidth="1"/>
    <col min="9566" max="9566" width="8.7109375" style="255" customWidth="1"/>
    <col min="9567" max="9567" width="7.85546875" style="255" customWidth="1"/>
    <col min="9568" max="9568" width="7.42578125" style="255" customWidth="1"/>
    <col min="9569" max="9569" width="7.85546875" style="255" customWidth="1"/>
    <col min="9570" max="9571" width="7.140625" style="255" customWidth="1"/>
    <col min="9572" max="9572" width="8.5703125" style="255" customWidth="1"/>
    <col min="9573" max="9573" width="6" style="255" customWidth="1"/>
    <col min="9574" max="9574" width="7.140625" style="255" customWidth="1"/>
    <col min="9575" max="9575" width="6" style="255" customWidth="1"/>
    <col min="9576" max="9577" width="7.5703125" style="255" customWidth="1"/>
    <col min="9578" max="9586" width="0" style="255" hidden="1" customWidth="1"/>
    <col min="9587" max="9588" width="7.42578125" style="255" customWidth="1"/>
    <col min="9589" max="9589" width="0" style="255" hidden="1" customWidth="1"/>
    <col min="9590" max="9590" width="5.85546875" style="255" customWidth="1"/>
    <col min="9591" max="9591" width="8.7109375" style="255" customWidth="1"/>
    <col min="9592" max="9592" width="0" style="255" hidden="1" customWidth="1"/>
    <col min="9593" max="9593" width="5.7109375" style="255" customWidth="1"/>
    <col min="9594" max="9596" width="7.42578125" style="255" customWidth="1"/>
    <col min="9597" max="9597" width="6.28515625" style="255" customWidth="1"/>
    <col min="9598" max="9598" width="5.85546875" style="255" customWidth="1"/>
    <col min="9599" max="9599" width="5.7109375" style="255" customWidth="1"/>
    <col min="9600" max="9600" width="6.85546875" style="255" customWidth="1"/>
    <col min="9601" max="9603" width="0" style="255" hidden="1" customWidth="1"/>
    <col min="9604" max="9604" width="6.85546875" style="255" customWidth="1"/>
    <col min="9605" max="9607" width="0" style="255" hidden="1" customWidth="1"/>
    <col min="9608" max="9608" width="6.85546875" style="255" customWidth="1"/>
    <col min="9609" max="9614" width="0" style="255" hidden="1" customWidth="1"/>
    <col min="9615" max="9615" width="6.42578125" style="255" customWidth="1"/>
    <col min="9616" max="9619" width="0" style="255" hidden="1" customWidth="1"/>
    <col min="9620" max="9620" width="6.42578125" style="255" customWidth="1"/>
    <col min="9621" max="9626" width="0" style="255" hidden="1" customWidth="1"/>
    <col min="9627" max="9629" width="6.42578125" style="255" customWidth="1"/>
    <col min="9630" max="9630" width="0" style="255" hidden="1" customWidth="1"/>
    <col min="9631" max="9631" width="6.42578125" style="255" customWidth="1"/>
    <col min="9632" max="9632" width="0" style="255" hidden="1" customWidth="1"/>
    <col min="9633" max="9633" width="7" style="255" customWidth="1"/>
    <col min="9634" max="9634" width="3.85546875" style="255" customWidth="1"/>
    <col min="9635" max="9772" width="9.140625" style="255"/>
    <col min="9773" max="9773" width="7.42578125" style="255" customWidth="1"/>
    <col min="9774" max="9774" width="22.5703125" style="255" customWidth="1"/>
    <col min="9775" max="9775" width="7.85546875" style="255" customWidth="1"/>
    <col min="9776" max="9790" width="0" style="255" hidden="1" customWidth="1"/>
    <col min="9791" max="9791" width="7.42578125" style="255" customWidth="1"/>
    <col min="9792" max="9795" width="0" style="255" hidden="1" customWidth="1"/>
    <col min="9796" max="9798" width="7.42578125" style="255" customWidth="1"/>
    <col min="9799" max="9801" width="0" style="255" hidden="1" customWidth="1"/>
    <col min="9802" max="9804" width="7.42578125" style="255" customWidth="1"/>
    <col min="9805" max="9809" width="0" style="255" hidden="1" customWidth="1"/>
    <col min="9810" max="9810" width="7.42578125" style="255" customWidth="1"/>
    <col min="9811" max="9813" width="0" style="255" hidden="1" customWidth="1"/>
    <col min="9814" max="9815" width="7.42578125" style="255" customWidth="1"/>
    <col min="9816" max="9816" width="0" style="255" hidden="1" customWidth="1"/>
    <col min="9817" max="9820" width="8.7109375" style="255" customWidth="1"/>
    <col min="9821" max="9821" width="0" style="255" hidden="1" customWidth="1"/>
    <col min="9822" max="9822" width="8.7109375" style="255" customWidth="1"/>
    <col min="9823" max="9823" width="7.85546875" style="255" customWidth="1"/>
    <col min="9824" max="9824" width="7.42578125" style="255" customWidth="1"/>
    <col min="9825" max="9825" width="7.85546875" style="255" customWidth="1"/>
    <col min="9826" max="9827" width="7.140625" style="255" customWidth="1"/>
    <col min="9828" max="9828" width="8.5703125" style="255" customWidth="1"/>
    <col min="9829" max="9829" width="6" style="255" customWidth="1"/>
    <col min="9830" max="9830" width="7.140625" style="255" customWidth="1"/>
    <col min="9831" max="9831" width="6" style="255" customWidth="1"/>
    <col min="9832" max="9833" width="7.5703125" style="255" customWidth="1"/>
    <col min="9834" max="9842" width="0" style="255" hidden="1" customWidth="1"/>
    <col min="9843" max="9844" width="7.42578125" style="255" customWidth="1"/>
    <col min="9845" max="9845" width="0" style="255" hidden="1" customWidth="1"/>
    <col min="9846" max="9846" width="5.85546875" style="255" customWidth="1"/>
    <col min="9847" max="9847" width="8.7109375" style="255" customWidth="1"/>
    <col min="9848" max="9848" width="0" style="255" hidden="1" customWidth="1"/>
    <col min="9849" max="9849" width="5.7109375" style="255" customWidth="1"/>
    <col min="9850" max="9852" width="7.42578125" style="255" customWidth="1"/>
    <col min="9853" max="9853" width="6.28515625" style="255" customWidth="1"/>
    <col min="9854" max="9854" width="5.85546875" style="255" customWidth="1"/>
    <col min="9855" max="9855" width="5.7109375" style="255" customWidth="1"/>
    <col min="9856" max="9856" width="6.85546875" style="255" customWidth="1"/>
    <col min="9857" max="9859" width="0" style="255" hidden="1" customWidth="1"/>
    <col min="9860" max="9860" width="6.85546875" style="255" customWidth="1"/>
    <col min="9861" max="9863" width="0" style="255" hidden="1" customWidth="1"/>
    <col min="9864" max="9864" width="6.85546875" style="255" customWidth="1"/>
    <col min="9865" max="9870" width="0" style="255" hidden="1" customWidth="1"/>
    <col min="9871" max="9871" width="6.42578125" style="255" customWidth="1"/>
    <col min="9872" max="9875" width="0" style="255" hidden="1" customWidth="1"/>
    <col min="9876" max="9876" width="6.42578125" style="255" customWidth="1"/>
    <col min="9877" max="9882" width="0" style="255" hidden="1" customWidth="1"/>
    <col min="9883" max="9885" width="6.42578125" style="255" customWidth="1"/>
    <col min="9886" max="9886" width="0" style="255" hidden="1" customWidth="1"/>
    <col min="9887" max="9887" width="6.42578125" style="255" customWidth="1"/>
    <col min="9888" max="9888" width="0" style="255" hidden="1" customWidth="1"/>
    <col min="9889" max="9889" width="7" style="255" customWidth="1"/>
    <col min="9890" max="9890" width="3.85546875" style="255" customWidth="1"/>
    <col min="9891" max="10028" width="9.140625" style="255"/>
    <col min="10029" max="10029" width="7.42578125" style="255" customWidth="1"/>
    <col min="10030" max="10030" width="22.5703125" style="255" customWidth="1"/>
    <col min="10031" max="10031" width="7.85546875" style="255" customWidth="1"/>
    <col min="10032" max="10046" width="0" style="255" hidden="1" customWidth="1"/>
    <col min="10047" max="10047" width="7.42578125" style="255" customWidth="1"/>
    <col min="10048" max="10051" width="0" style="255" hidden="1" customWidth="1"/>
    <col min="10052" max="10054" width="7.42578125" style="255" customWidth="1"/>
    <col min="10055" max="10057" width="0" style="255" hidden="1" customWidth="1"/>
    <col min="10058" max="10060" width="7.42578125" style="255" customWidth="1"/>
    <col min="10061" max="10065" width="0" style="255" hidden="1" customWidth="1"/>
    <col min="10066" max="10066" width="7.42578125" style="255" customWidth="1"/>
    <col min="10067" max="10069" width="0" style="255" hidden="1" customWidth="1"/>
    <col min="10070" max="10071" width="7.42578125" style="255" customWidth="1"/>
    <col min="10072" max="10072" width="0" style="255" hidden="1" customWidth="1"/>
    <col min="10073" max="10076" width="8.7109375" style="255" customWidth="1"/>
    <col min="10077" max="10077" width="0" style="255" hidden="1" customWidth="1"/>
    <col min="10078" max="10078" width="8.7109375" style="255" customWidth="1"/>
    <col min="10079" max="10079" width="7.85546875" style="255" customWidth="1"/>
    <col min="10080" max="10080" width="7.42578125" style="255" customWidth="1"/>
    <col min="10081" max="10081" width="7.85546875" style="255" customWidth="1"/>
    <col min="10082" max="10083" width="7.140625" style="255" customWidth="1"/>
    <col min="10084" max="10084" width="8.5703125" style="255" customWidth="1"/>
    <col min="10085" max="10085" width="6" style="255" customWidth="1"/>
    <col min="10086" max="10086" width="7.140625" style="255" customWidth="1"/>
    <col min="10087" max="10087" width="6" style="255" customWidth="1"/>
    <col min="10088" max="10089" width="7.5703125" style="255" customWidth="1"/>
    <col min="10090" max="10098" width="0" style="255" hidden="1" customWidth="1"/>
    <col min="10099" max="10100" width="7.42578125" style="255" customWidth="1"/>
    <col min="10101" max="10101" width="0" style="255" hidden="1" customWidth="1"/>
    <col min="10102" max="10102" width="5.85546875" style="255" customWidth="1"/>
    <col min="10103" max="10103" width="8.7109375" style="255" customWidth="1"/>
    <col min="10104" max="10104" width="0" style="255" hidden="1" customWidth="1"/>
    <col min="10105" max="10105" width="5.7109375" style="255" customWidth="1"/>
    <col min="10106" max="10108" width="7.42578125" style="255" customWidth="1"/>
    <col min="10109" max="10109" width="6.28515625" style="255" customWidth="1"/>
    <col min="10110" max="10110" width="5.85546875" style="255" customWidth="1"/>
    <col min="10111" max="10111" width="5.7109375" style="255" customWidth="1"/>
    <col min="10112" max="10112" width="6.85546875" style="255" customWidth="1"/>
    <col min="10113" max="10115" width="0" style="255" hidden="1" customWidth="1"/>
    <col min="10116" max="10116" width="6.85546875" style="255" customWidth="1"/>
    <col min="10117" max="10119" width="0" style="255" hidden="1" customWidth="1"/>
    <col min="10120" max="10120" width="6.85546875" style="255" customWidth="1"/>
    <col min="10121" max="10126" width="0" style="255" hidden="1" customWidth="1"/>
    <col min="10127" max="10127" width="6.42578125" style="255" customWidth="1"/>
    <col min="10128" max="10131" width="0" style="255" hidden="1" customWidth="1"/>
    <col min="10132" max="10132" width="6.42578125" style="255" customWidth="1"/>
    <col min="10133" max="10138" width="0" style="255" hidden="1" customWidth="1"/>
    <col min="10139" max="10141" width="6.42578125" style="255" customWidth="1"/>
    <col min="10142" max="10142" width="0" style="255" hidden="1" customWidth="1"/>
    <col min="10143" max="10143" width="6.42578125" style="255" customWidth="1"/>
    <col min="10144" max="10144" width="0" style="255" hidden="1" customWidth="1"/>
    <col min="10145" max="10145" width="7" style="255" customWidth="1"/>
    <col min="10146" max="10146" width="3.85546875" style="255" customWidth="1"/>
    <col min="10147" max="10284" width="9.140625" style="255"/>
    <col min="10285" max="10285" width="7.42578125" style="255" customWidth="1"/>
    <col min="10286" max="10286" width="22.5703125" style="255" customWidth="1"/>
    <col min="10287" max="10287" width="7.85546875" style="255" customWidth="1"/>
    <col min="10288" max="10302" width="0" style="255" hidden="1" customWidth="1"/>
    <col min="10303" max="10303" width="7.42578125" style="255" customWidth="1"/>
    <col min="10304" max="10307" width="0" style="255" hidden="1" customWidth="1"/>
    <col min="10308" max="10310" width="7.42578125" style="255" customWidth="1"/>
    <col min="10311" max="10313" width="0" style="255" hidden="1" customWidth="1"/>
    <col min="10314" max="10316" width="7.42578125" style="255" customWidth="1"/>
    <col min="10317" max="10321" width="0" style="255" hidden="1" customWidth="1"/>
    <col min="10322" max="10322" width="7.42578125" style="255" customWidth="1"/>
    <col min="10323" max="10325" width="0" style="255" hidden="1" customWidth="1"/>
    <col min="10326" max="10327" width="7.42578125" style="255" customWidth="1"/>
    <col min="10328" max="10328" width="0" style="255" hidden="1" customWidth="1"/>
    <col min="10329" max="10332" width="8.7109375" style="255" customWidth="1"/>
    <col min="10333" max="10333" width="0" style="255" hidden="1" customWidth="1"/>
    <col min="10334" max="10334" width="8.7109375" style="255" customWidth="1"/>
    <col min="10335" max="10335" width="7.85546875" style="255" customWidth="1"/>
    <col min="10336" max="10336" width="7.42578125" style="255" customWidth="1"/>
    <col min="10337" max="10337" width="7.85546875" style="255" customWidth="1"/>
    <col min="10338" max="10339" width="7.140625" style="255" customWidth="1"/>
    <col min="10340" max="10340" width="8.5703125" style="255" customWidth="1"/>
    <col min="10341" max="10341" width="6" style="255" customWidth="1"/>
    <col min="10342" max="10342" width="7.140625" style="255" customWidth="1"/>
    <col min="10343" max="10343" width="6" style="255" customWidth="1"/>
    <col min="10344" max="10345" width="7.5703125" style="255" customWidth="1"/>
    <col min="10346" max="10354" width="0" style="255" hidden="1" customWidth="1"/>
    <col min="10355" max="10356" width="7.42578125" style="255" customWidth="1"/>
    <col min="10357" max="10357" width="0" style="255" hidden="1" customWidth="1"/>
    <col min="10358" max="10358" width="5.85546875" style="255" customWidth="1"/>
    <col min="10359" max="10359" width="8.7109375" style="255" customWidth="1"/>
    <col min="10360" max="10360" width="0" style="255" hidden="1" customWidth="1"/>
    <col min="10361" max="10361" width="5.7109375" style="255" customWidth="1"/>
    <col min="10362" max="10364" width="7.42578125" style="255" customWidth="1"/>
    <col min="10365" max="10365" width="6.28515625" style="255" customWidth="1"/>
    <col min="10366" max="10366" width="5.85546875" style="255" customWidth="1"/>
    <col min="10367" max="10367" width="5.7109375" style="255" customWidth="1"/>
    <col min="10368" max="10368" width="6.85546875" style="255" customWidth="1"/>
    <col min="10369" max="10371" width="0" style="255" hidden="1" customWidth="1"/>
    <col min="10372" max="10372" width="6.85546875" style="255" customWidth="1"/>
    <col min="10373" max="10375" width="0" style="255" hidden="1" customWidth="1"/>
    <col min="10376" max="10376" width="6.85546875" style="255" customWidth="1"/>
    <col min="10377" max="10382" width="0" style="255" hidden="1" customWidth="1"/>
    <col min="10383" max="10383" width="6.42578125" style="255" customWidth="1"/>
    <col min="10384" max="10387" width="0" style="255" hidden="1" customWidth="1"/>
    <col min="10388" max="10388" width="6.42578125" style="255" customWidth="1"/>
    <col min="10389" max="10394" width="0" style="255" hidden="1" customWidth="1"/>
    <col min="10395" max="10397" width="6.42578125" style="255" customWidth="1"/>
    <col min="10398" max="10398" width="0" style="255" hidden="1" customWidth="1"/>
    <col min="10399" max="10399" width="6.42578125" style="255" customWidth="1"/>
    <col min="10400" max="10400" width="0" style="255" hidden="1" customWidth="1"/>
    <col min="10401" max="10401" width="7" style="255" customWidth="1"/>
    <col min="10402" max="10402" width="3.85546875" style="255" customWidth="1"/>
    <col min="10403" max="10540" width="9.140625" style="255"/>
    <col min="10541" max="10541" width="7.42578125" style="255" customWidth="1"/>
    <col min="10542" max="10542" width="22.5703125" style="255" customWidth="1"/>
    <col min="10543" max="10543" width="7.85546875" style="255" customWidth="1"/>
    <col min="10544" max="10558" width="0" style="255" hidden="1" customWidth="1"/>
    <col min="10559" max="10559" width="7.42578125" style="255" customWidth="1"/>
    <col min="10560" max="10563" width="0" style="255" hidden="1" customWidth="1"/>
    <col min="10564" max="10566" width="7.42578125" style="255" customWidth="1"/>
    <col min="10567" max="10569" width="0" style="255" hidden="1" customWidth="1"/>
    <col min="10570" max="10572" width="7.42578125" style="255" customWidth="1"/>
    <col min="10573" max="10577" width="0" style="255" hidden="1" customWidth="1"/>
    <col min="10578" max="10578" width="7.42578125" style="255" customWidth="1"/>
    <col min="10579" max="10581" width="0" style="255" hidden="1" customWidth="1"/>
    <col min="10582" max="10583" width="7.42578125" style="255" customWidth="1"/>
    <col min="10584" max="10584" width="0" style="255" hidden="1" customWidth="1"/>
    <col min="10585" max="10588" width="8.7109375" style="255" customWidth="1"/>
    <col min="10589" max="10589" width="0" style="255" hidden="1" customWidth="1"/>
    <col min="10590" max="10590" width="8.7109375" style="255" customWidth="1"/>
    <col min="10591" max="10591" width="7.85546875" style="255" customWidth="1"/>
    <col min="10592" max="10592" width="7.42578125" style="255" customWidth="1"/>
    <col min="10593" max="10593" width="7.85546875" style="255" customWidth="1"/>
    <col min="10594" max="10595" width="7.140625" style="255" customWidth="1"/>
    <col min="10596" max="10596" width="8.5703125" style="255" customWidth="1"/>
    <col min="10597" max="10597" width="6" style="255" customWidth="1"/>
    <col min="10598" max="10598" width="7.140625" style="255" customWidth="1"/>
    <col min="10599" max="10599" width="6" style="255" customWidth="1"/>
    <col min="10600" max="10601" width="7.5703125" style="255" customWidth="1"/>
    <col min="10602" max="10610" width="0" style="255" hidden="1" customWidth="1"/>
    <col min="10611" max="10612" width="7.42578125" style="255" customWidth="1"/>
    <col min="10613" max="10613" width="0" style="255" hidden="1" customWidth="1"/>
    <col min="10614" max="10614" width="5.85546875" style="255" customWidth="1"/>
    <col min="10615" max="10615" width="8.7109375" style="255" customWidth="1"/>
    <col min="10616" max="10616" width="0" style="255" hidden="1" customWidth="1"/>
    <col min="10617" max="10617" width="5.7109375" style="255" customWidth="1"/>
    <col min="10618" max="10620" width="7.42578125" style="255" customWidth="1"/>
    <col min="10621" max="10621" width="6.28515625" style="255" customWidth="1"/>
    <col min="10622" max="10622" width="5.85546875" style="255" customWidth="1"/>
    <col min="10623" max="10623" width="5.7109375" style="255" customWidth="1"/>
    <col min="10624" max="10624" width="6.85546875" style="255" customWidth="1"/>
    <col min="10625" max="10627" width="0" style="255" hidden="1" customWidth="1"/>
    <col min="10628" max="10628" width="6.85546875" style="255" customWidth="1"/>
    <col min="10629" max="10631" width="0" style="255" hidden="1" customWidth="1"/>
    <col min="10632" max="10632" width="6.85546875" style="255" customWidth="1"/>
    <col min="10633" max="10638" width="0" style="255" hidden="1" customWidth="1"/>
    <col min="10639" max="10639" width="6.42578125" style="255" customWidth="1"/>
    <col min="10640" max="10643" width="0" style="255" hidden="1" customWidth="1"/>
    <col min="10644" max="10644" width="6.42578125" style="255" customWidth="1"/>
    <col min="10645" max="10650" width="0" style="255" hidden="1" customWidth="1"/>
    <col min="10651" max="10653" width="6.42578125" style="255" customWidth="1"/>
    <col min="10654" max="10654" width="0" style="255" hidden="1" customWidth="1"/>
    <col min="10655" max="10655" width="6.42578125" style="255" customWidth="1"/>
    <col min="10656" max="10656" width="0" style="255" hidden="1" customWidth="1"/>
    <col min="10657" max="10657" width="7" style="255" customWidth="1"/>
    <col min="10658" max="10658" width="3.85546875" style="255" customWidth="1"/>
    <col min="10659" max="10796" width="9.140625" style="255"/>
    <col min="10797" max="10797" width="7.42578125" style="255" customWidth="1"/>
    <col min="10798" max="10798" width="22.5703125" style="255" customWidth="1"/>
    <col min="10799" max="10799" width="7.85546875" style="255" customWidth="1"/>
    <col min="10800" max="10814" width="0" style="255" hidden="1" customWidth="1"/>
    <col min="10815" max="10815" width="7.42578125" style="255" customWidth="1"/>
    <col min="10816" max="10819" width="0" style="255" hidden="1" customWidth="1"/>
    <col min="10820" max="10822" width="7.42578125" style="255" customWidth="1"/>
    <col min="10823" max="10825" width="0" style="255" hidden="1" customWidth="1"/>
    <col min="10826" max="10828" width="7.42578125" style="255" customWidth="1"/>
    <col min="10829" max="10833" width="0" style="255" hidden="1" customWidth="1"/>
    <col min="10834" max="10834" width="7.42578125" style="255" customWidth="1"/>
    <col min="10835" max="10837" width="0" style="255" hidden="1" customWidth="1"/>
    <col min="10838" max="10839" width="7.42578125" style="255" customWidth="1"/>
    <col min="10840" max="10840" width="0" style="255" hidden="1" customWidth="1"/>
    <col min="10841" max="10844" width="8.7109375" style="255" customWidth="1"/>
    <col min="10845" max="10845" width="0" style="255" hidden="1" customWidth="1"/>
    <col min="10846" max="10846" width="8.7109375" style="255" customWidth="1"/>
    <col min="10847" max="10847" width="7.85546875" style="255" customWidth="1"/>
    <col min="10848" max="10848" width="7.42578125" style="255" customWidth="1"/>
    <col min="10849" max="10849" width="7.85546875" style="255" customWidth="1"/>
    <col min="10850" max="10851" width="7.140625" style="255" customWidth="1"/>
    <col min="10852" max="10852" width="8.5703125" style="255" customWidth="1"/>
    <col min="10853" max="10853" width="6" style="255" customWidth="1"/>
    <col min="10854" max="10854" width="7.140625" style="255" customWidth="1"/>
    <col min="10855" max="10855" width="6" style="255" customWidth="1"/>
    <col min="10856" max="10857" width="7.5703125" style="255" customWidth="1"/>
    <col min="10858" max="10866" width="0" style="255" hidden="1" customWidth="1"/>
    <col min="10867" max="10868" width="7.42578125" style="255" customWidth="1"/>
    <col min="10869" max="10869" width="0" style="255" hidden="1" customWidth="1"/>
    <col min="10870" max="10870" width="5.85546875" style="255" customWidth="1"/>
    <col min="10871" max="10871" width="8.7109375" style="255" customWidth="1"/>
    <col min="10872" max="10872" width="0" style="255" hidden="1" customWidth="1"/>
    <col min="10873" max="10873" width="5.7109375" style="255" customWidth="1"/>
    <col min="10874" max="10876" width="7.42578125" style="255" customWidth="1"/>
    <col min="10877" max="10877" width="6.28515625" style="255" customWidth="1"/>
    <col min="10878" max="10878" width="5.85546875" style="255" customWidth="1"/>
    <col min="10879" max="10879" width="5.7109375" style="255" customWidth="1"/>
    <col min="10880" max="10880" width="6.85546875" style="255" customWidth="1"/>
    <col min="10881" max="10883" width="0" style="255" hidden="1" customWidth="1"/>
    <col min="10884" max="10884" width="6.85546875" style="255" customWidth="1"/>
    <col min="10885" max="10887" width="0" style="255" hidden="1" customWidth="1"/>
    <col min="10888" max="10888" width="6.85546875" style="255" customWidth="1"/>
    <col min="10889" max="10894" width="0" style="255" hidden="1" customWidth="1"/>
    <col min="10895" max="10895" width="6.42578125" style="255" customWidth="1"/>
    <col min="10896" max="10899" width="0" style="255" hidden="1" customWidth="1"/>
    <col min="10900" max="10900" width="6.42578125" style="255" customWidth="1"/>
    <col min="10901" max="10906" width="0" style="255" hidden="1" customWidth="1"/>
    <col min="10907" max="10909" width="6.42578125" style="255" customWidth="1"/>
    <col min="10910" max="10910" width="0" style="255" hidden="1" customWidth="1"/>
    <col min="10911" max="10911" width="6.42578125" style="255" customWidth="1"/>
    <col min="10912" max="10912" width="0" style="255" hidden="1" customWidth="1"/>
    <col min="10913" max="10913" width="7" style="255" customWidth="1"/>
    <col min="10914" max="10914" width="3.85546875" style="255" customWidth="1"/>
    <col min="10915" max="11052" width="9.140625" style="255"/>
    <col min="11053" max="11053" width="7.42578125" style="255" customWidth="1"/>
    <col min="11054" max="11054" width="22.5703125" style="255" customWidth="1"/>
    <col min="11055" max="11055" width="7.85546875" style="255" customWidth="1"/>
    <col min="11056" max="11070" width="0" style="255" hidden="1" customWidth="1"/>
    <col min="11071" max="11071" width="7.42578125" style="255" customWidth="1"/>
    <col min="11072" max="11075" width="0" style="255" hidden="1" customWidth="1"/>
    <col min="11076" max="11078" width="7.42578125" style="255" customWidth="1"/>
    <col min="11079" max="11081" width="0" style="255" hidden="1" customWidth="1"/>
    <col min="11082" max="11084" width="7.42578125" style="255" customWidth="1"/>
    <col min="11085" max="11089" width="0" style="255" hidden="1" customWidth="1"/>
    <col min="11090" max="11090" width="7.42578125" style="255" customWidth="1"/>
    <col min="11091" max="11093" width="0" style="255" hidden="1" customWidth="1"/>
    <col min="11094" max="11095" width="7.42578125" style="255" customWidth="1"/>
    <col min="11096" max="11096" width="0" style="255" hidden="1" customWidth="1"/>
    <col min="11097" max="11100" width="8.7109375" style="255" customWidth="1"/>
    <col min="11101" max="11101" width="0" style="255" hidden="1" customWidth="1"/>
    <col min="11102" max="11102" width="8.7109375" style="255" customWidth="1"/>
    <col min="11103" max="11103" width="7.85546875" style="255" customWidth="1"/>
    <col min="11104" max="11104" width="7.42578125" style="255" customWidth="1"/>
    <col min="11105" max="11105" width="7.85546875" style="255" customWidth="1"/>
    <col min="11106" max="11107" width="7.140625" style="255" customWidth="1"/>
    <col min="11108" max="11108" width="8.5703125" style="255" customWidth="1"/>
    <col min="11109" max="11109" width="6" style="255" customWidth="1"/>
    <col min="11110" max="11110" width="7.140625" style="255" customWidth="1"/>
    <col min="11111" max="11111" width="6" style="255" customWidth="1"/>
    <col min="11112" max="11113" width="7.5703125" style="255" customWidth="1"/>
    <col min="11114" max="11122" width="0" style="255" hidden="1" customWidth="1"/>
    <col min="11123" max="11124" width="7.42578125" style="255" customWidth="1"/>
    <col min="11125" max="11125" width="0" style="255" hidden="1" customWidth="1"/>
    <col min="11126" max="11126" width="5.85546875" style="255" customWidth="1"/>
    <col min="11127" max="11127" width="8.7109375" style="255" customWidth="1"/>
    <col min="11128" max="11128" width="0" style="255" hidden="1" customWidth="1"/>
    <col min="11129" max="11129" width="5.7109375" style="255" customWidth="1"/>
    <col min="11130" max="11132" width="7.42578125" style="255" customWidth="1"/>
    <col min="11133" max="11133" width="6.28515625" style="255" customWidth="1"/>
    <col min="11134" max="11134" width="5.85546875" style="255" customWidth="1"/>
    <col min="11135" max="11135" width="5.7109375" style="255" customWidth="1"/>
    <col min="11136" max="11136" width="6.85546875" style="255" customWidth="1"/>
    <col min="11137" max="11139" width="0" style="255" hidden="1" customWidth="1"/>
    <col min="11140" max="11140" width="6.85546875" style="255" customWidth="1"/>
    <col min="11141" max="11143" width="0" style="255" hidden="1" customWidth="1"/>
    <col min="11144" max="11144" width="6.85546875" style="255" customWidth="1"/>
    <col min="11145" max="11150" width="0" style="255" hidden="1" customWidth="1"/>
    <col min="11151" max="11151" width="6.42578125" style="255" customWidth="1"/>
    <col min="11152" max="11155" width="0" style="255" hidden="1" customWidth="1"/>
    <col min="11156" max="11156" width="6.42578125" style="255" customWidth="1"/>
    <col min="11157" max="11162" width="0" style="255" hidden="1" customWidth="1"/>
    <col min="11163" max="11165" width="6.42578125" style="255" customWidth="1"/>
    <col min="11166" max="11166" width="0" style="255" hidden="1" customWidth="1"/>
    <col min="11167" max="11167" width="6.42578125" style="255" customWidth="1"/>
    <col min="11168" max="11168" width="0" style="255" hidden="1" customWidth="1"/>
    <col min="11169" max="11169" width="7" style="255" customWidth="1"/>
    <col min="11170" max="11170" width="3.85546875" style="255" customWidth="1"/>
    <col min="11171" max="11308" width="9.140625" style="255"/>
    <col min="11309" max="11309" width="7.42578125" style="255" customWidth="1"/>
    <col min="11310" max="11310" width="22.5703125" style="255" customWidth="1"/>
    <col min="11311" max="11311" width="7.85546875" style="255" customWidth="1"/>
    <col min="11312" max="11326" width="0" style="255" hidden="1" customWidth="1"/>
    <col min="11327" max="11327" width="7.42578125" style="255" customWidth="1"/>
    <col min="11328" max="11331" width="0" style="255" hidden="1" customWidth="1"/>
    <col min="11332" max="11334" width="7.42578125" style="255" customWidth="1"/>
    <col min="11335" max="11337" width="0" style="255" hidden="1" customWidth="1"/>
    <col min="11338" max="11340" width="7.42578125" style="255" customWidth="1"/>
    <col min="11341" max="11345" width="0" style="255" hidden="1" customWidth="1"/>
    <col min="11346" max="11346" width="7.42578125" style="255" customWidth="1"/>
    <col min="11347" max="11349" width="0" style="255" hidden="1" customWidth="1"/>
    <col min="11350" max="11351" width="7.42578125" style="255" customWidth="1"/>
    <col min="11352" max="11352" width="0" style="255" hidden="1" customWidth="1"/>
    <col min="11353" max="11356" width="8.7109375" style="255" customWidth="1"/>
    <col min="11357" max="11357" width="0" style="255" hidden="1" customWidth="1"/>
    <col min="11358" max="11358" width="8.7109375" style="255" customWidth="1"/>
    <col min="11359" max="11359" width="7.85546875" style="255" customWidth="1"/>
    <col min="11360" max="11360" width="7.42578125" style="255" customWidth="1"/>
    <col min="11361" max="11361" width="7.85546875" style="255" customWidth="1"/>
    <col min="11362" max="11363" width="7.140625" style="255" customWidth="1"/>
    <col min="11364" max="11364" width="8.5703125" style="255" customWidth="1"/>
    <col min="11365" max="11365" width="6" style="255" customWidth="1"/>
    <col min="11366" max="11366" width="7.140625" style="255" customWidth="1"/>
    <col min="11367" max="11367" width="6" style="255" customWidth="1"/>
    <col min="11368" max="11369" width="7.5703125" style="255" customWidth="1"/>
    <col min="11370" max="11378" width="0" style="255" hidden="1" customWidth="1"/>
    <col min="11379" max="11380" width="7.42578125" style="255" customWidth="1"/>
    <col min="11381" max="11381" width="0" style="255" hidden="1" customWidth="1"/>
    <col min="11382" max="11382" width="5.85546875" style="255" customWidth="1"/>
    <col min="11383" max="11383" width="8.7109375" style="255" customWidth="1"/>
    <col min="11384" max="11384" width="0" style="255" hidden="1" customWidth="1"/>
    <col min="11385" max="11385" width="5.7109375" style="255" customWidth="1"/>
    <col min="11386" max="11388" width="7.42578125" style="255" customWidth="1"/>
    <col min="11389" max="11389" width="6.28515625" style="255" customWidth="1"/>
    <col min="11390" max="11390" width="5.85546875" style="255" customWidth="1"/>
    <col min="11391" max="11391" width="5.7109375" style="255" customWidth="1"/>
    <col min="11392" max="11392" width="6.85546875" style="255" customWidth="1"/>
    <col min="11393" max="11395" width="0" style="255" hidden="1" customWidth="1"/>
    <col min="11396" max="11396" width="6.85546875" style="255" customWidth="1"/>
    <col min="11397" max="11399" width="0" style="255" hidden="1" customWidth="1"/>
    <col min="11400" max="11400" width="6.85546875" style="255" customWidth="1"/>
    <col min="11401" max="11406" width="0" style="255" hidden="1" customWidth="1"/>
    <col min="11407" max="11407" width="6.42578125" style="255" customWidth="1"/>
    <col min="11408" max="11411" width="0" style="255" hidden="1" customWidth="1"/>
    <col min="11412" max="11412" width="6.42578125" style="255" customWidth="1"/>
    <col min="11413" max="11418" width="0" style="255" hidden="1" customWidth="1"/>
    <col min="11419" max="11421" width="6.42578125" style="255" customWidth="1"/>
    <col min="11422" max="11422" width="0" style="255" hidden="1" customWidth="1"/>
    <col min="11423" max="11423" width="6.42578125" style="255" customWidth="1"/>
    <col min="11424" max="11424" width="0" style="255" hidden="1" customWidth="1"/>
    <col min="11425" max="11425" width="7" style="255" customWidth="1"/>
    <col min="11426" max="11426" width="3.85546875" style="255" customWidth="1"/>
    <col min="11427" max="11564" width="9.140625" style="255"/>
    <col min="11565" max="11565" width="7.42578125" style="255" customWidth="1"/>
    <col min="11566" max="11566" width="22.5703125" style="255" customWidth="1"/>
    <col min="11567" max="11567" width="7.85546875" style="255" customWidth="1"/>
    <col min="11568" max="11582" width="0" style="255" hidden="1" customWidth="1"/>
    <col min="11583" max="11583" width="7.42578125" style="255" customWidth="1"/>
    <col min="11584" max="11587" width="0" style="255" hidden="1" customWidth="1"/>
    <col min="11588" max="11590" width="7.42578125" style="255" customWidth="1"/>
    <col min="11591" max="11593" width="0" style="255" hidden="1" customWidth="1"/>
    <col min="11594" max="11596" width="7.42578125" style="255" customWidth="1"/>
    <col min="11597" max="11601" width="0" style="255" hidden="1" customWidth="1"/>
    <col min="11602" max="11602" width="7.42578125" style="255" customWidth="1"/>
    <col min="11603" max="11605" width="0" style="255" hidden="1" customWidth="1"/>
    <col min="11606" max="11607" width="7.42578125" style="255" customWidth="1"/>
    <col min="11608" max="11608" width="0" style="255" hidden="1" customWidth="1"/>
    <col min="11609" max="11612" width="8.7109375" style="255" customWidth="1"/>
    <col min="11613" max="11613" width="0" style="255" hidden="1" customWidth="1"/>
    <col min="11614" max="11614" width="8.7109375" style="255" customWidth="1"/>
    <col min="11615" max="11615" width="7.85546875" style="255" customWidth="1"/>
    <col min="11616" max="11616" width="7.42578125" style="255" customWidth="1"/>
    <col min="11617" max="11617" width="7.85546875" style="255" customWidth="1"/>
    <col min="11618" max="11619" width="7.140625" style="255" customWidth="1"/>
    <col min="11620" max="11620" width="8.5703125" style="255" customWidth="1"/>
    <col min="11621" max="11621" width="6" style="255" customWidth="1"/>
    <col min="11622" max="11622" width="7.140625" style="255" customWidth="1"/>
    <col min="11623" max="11623" width="6" style="255" customWidth="1"/>
    <col min="11624" max="11625" width="7.5703125" style="255" customWidth="1"/>
    <col min="11626" max="11634" width="0" style="255" hidden="1" customWidth="1"/>
    <col min="11635" max="11636" width="7.42578125" style="255" customWidth="1"/>
    <col min="11637" max="11637" width="0" style="255" hidden="1" customWidth="1"/>
    <col min="11638" max="11638" width="5.85546875" style="255" customWidth="1"/>
    <col min="11639" max="11639" width="8.7109375" style="255" customWidth="1"/>
    <col min="11640" max="11640" width="0" style="255" hidden="1" customWidth="1"/>
    <col min="11641" max="11641" width="5.7109375" style="255" customWidth="1"/>
    <col min="11642" max="11644" width="7.42578125" style="255" customWidth="1"/>
    <col min="11645" max="11645" width="6.28515625" style="255" customWidth="1"/>
    <col min="11646" max="11646" width="5.85546875" style="255" customWidth="1"/>
    <col min="11647" max="11647" width="5.7109375" style="255" customWidth="1"/>
    <col min="11648" max="11648" width="6.85546875" style="255" customWidth="1"/>
    <col min="11649" max="11651" width="0" style="255" hidden="1" customWidth="1"/>
    <col min="11652" max="11652" width="6.85546875" style="255" customWidth="1"/>
    <col min="11653" max="11655" width="0" style="255" hidden="1" customWidth="1"/>
    <col min="11656" max="11656" width="6.85546875" style="255" customWidth="1"/>
    <col min="11657" max="11662" width="0" style="255" hidden="1" customWidth="1"/>
    <col min="11663" max="11663" width="6.42578125" style="255" customWidth="1"/>
    <col min="11664" max="11667" width="0" style="255" hidden="1" customWidth="1"/>
    <col min="11668" max="11668" width="6.42578125" style="255" customWidth="1"/>
    <col min="11669" max="11674" width="0" style="255" hidden="1" customWidth="1"/>
    <col min="11675" max="11677" width="6.42578125" style="255" customWidth="1"/>
    <col min="11678" max="11678" width="0" style="255" hidden="1" customWidth="1"/>
    <col min="11679" max="11679" width="6.42578125" style="255" customWidth="1"/>
    <col min="11680" max="11680" width="0" style="255" hidden="1" customWidth="1"/>
    <col min="11681" max="11681" width="7" style="255" customWidth="1"/>
    <col min="11682" max="11682" width="3.85546875" style="255" customWidth="1"/>
    <col min="11683" max="11820" width="9.140625" style="255"/>
    <col min="11821" max="11821" width="7.42578125" style="255" customWidth="1"/>
    <col min="11822" max="11822" width="22.5703125" style="255" customWidth="1"/>
    <col min="11823" max="11823" width="7.85546875" style="255" customWidth="1"/>
    <col min="11824" max="11838" width="0" style="255" hidden="1" customWidth="1"/>
    <col min="11839" max="11839" width="7.42578125" style="255" customWidth="1"/>
    <col min="11840" max="11843" width="0" style="255" hidden="1" customWidth="1"/>
    <col min="11844" max="11846" width="7.42578125" style="255" customWidth="1"/>
    <col min="11847" max="11849" width="0" style="255" hidden="1" customWidth="1"/>
    <col min="11850" max="11852" width="7.42578125" style="255" customWidth="1"/>
    <col min="11853" max="11857" width="0" style="255" hidden="1" customWidth="1"/>
    <col min="11858" max="11858" width="7.42578125" style="255" customWidth="1"/>
    <col min="11859" max="11861" width="0" style="255" hidden="1" customWidth="1"/>
    <col min="11862" max="11863" width="7.42578125" style="255" customWidth="1"/>
    <col min="11864" max="11864" width="0" style="255" hidden="1" customWidth="1"/>
    <col min="11865" max="11868" width="8.7109375" style="255" customWidth="1"/>
    <col min="11869" max="11869" width="0" style="255" hidden="1" customWidth="1"/>
    <col min="11870" max="11870" width="8.7109375" style="255" customWidth="1"/>
    <col min="11871" max="11871" width="7.85546875" style="255" customWidth="1"/>
    <col min="11872" max="11872" width="7.42578125" style="255" customWidth="1"/>
    <col min="11873" max="11873" width="7.85546875" style="255" customWidth="1"/>
    <col min="11874" max="11875" width="7.140625" style="255" customWidth="1"/>
    <col min="11876" max="11876" width="8.5703125" style="255" customWidth="1"/>
    <col min="11877" max="11877" width="6" style="255" customWidth="1"/>
    <col min="11878" max="11878" width="7.140625" style="255" customWidth="1"/>
    <col min="11879" max="11879" width="6" style="255" customWidth="1"/>
    <col min="11880" max="11881" width="7.5703125" style="255" customWidth="1"/>
    <col min="11882" max="11890" width="0" style="255" hidden="1" customWidth="1"/>
    <col min="11891" max="11892" width="7.42578125" style="255" customWidth="1"/>
    <col min="11893" max="11893" width="0" style="255" hidden="1" customWidth="1"/>
    <col min="11894" max="11894" width="5.85546875" style="255" customWidth="1"/>
    <col min="11895" max="11895" width="8.7109375" style="255" customWidth="1"/>
    <col min="11896" max="11896" width="0" style="255" hidden="1" customWidth="1"/>
    <col min="11897" max="11897" width="5.7109375" style="255" customWidth="1"/>
    <col min="11898" max="11900" width="7.42578125" style="255" customWidth="1"/>
    <col min="11901" max="11901" width="6.28515625" style="255" customWidth="1"/>
    <col min="11902" max="11902" width="5.85546875" style="255" customWidth="1"/>
    <col min="11903" max="11903" width="5.7109375" style="255" customWidth="1"/>
    <col min="11904" max="11904" width="6.85546875" style="255" customWidth="1"/>
    <col min="11905" max="11907" width="0" style="255" hidden="1" customWidth="1"/>
    <col min="11908" max="11908" width="6.85546875" style="255" customWidth="1"/>
    <col min="11909" max="11911" width="0" style="255" hidden="1" customWidth="1"/>
    <col min="11912" max="11912" width="6.85546875" style="255" customWidth="1"/>
    <col min="11913" max="11918" width="0" style="255" hidden="1" customWidth="1"/>
    <col min="11919" max="11919" width="6.42578125" style="255" customWidth="1"/>
    <col min="11920" max="11923" width="0" style="255" hidden="1" customWidth="1"/>
    <col min="11924" max="11924" width="6.42578125" style="255" customWidth="1"/>
    <col min="11925" max="11930" width="0" style="255" hidden="1" customWidth="1"/>
    <col min="11931" max="11933" width="6.42578125" style="255" customWidth="1"/>
    <col min="11934" max="11934" width="0" style="255" hidden="1" customWidth="1"/>
    <col min="11935" max="11935" width="6.42578125" style="255" customWidth="1"/>
    <col min="11936" max="11936" width="0" style="255" hidden="1" customWidth="1"/>
    <col min="11937" max="11937" width="7" style="255" customWidth="1"/>
    <col min="11938" max="11938" width="3.85546875" style="255" customWidth="1"/>
    <col min="11939" max="12076" width="9.140625" style="255"/>
    <col min="12077" max="12077" width="7.42578125" style="255" customWidth="1"/>
    <col min="12078" max="12078" width="22.5703125" style="255" customWidth="1"/>
    <col min="12079" max="12079" width="7.85546875" style="255" customWidth="1"/>
    <col min="12080" max="12094" width="0" style="255" hidden="1" customWidth="1"/>
    <col min="12095" max="12095" width="7.42578125" style="255" customWidth="1"/>
    <col min="12096" max="12099" width="0" style="255" hidden="1" customWidth="1"/>
    <col min="12100" max="12102" width="7.42578125" style="255" customWidth="1"/>
    <col min="12103" max="12105" width="0" style="255" hidden="1" customWidth="1"/>
    <col min="12106" max="12108" width="7.42578125" style="255" customWidth="1"/>
    <col min="12109" max="12113" width="0" style="255" hidden="1" customWidth="1"/>
    <col min="12114" max="12114" width="7.42578125" style="255" customWidth="1"/>
    <col min="12115" max="12117" width="0" style="255" hidden="1" customWidth="1"/>
    <col min="12118" max="12119" width="7.42578125" style="255" customWidth="1"/>
    <col min="12120" max="12120" width="0" style="255" hidden="1" customWidth="1"/>
    <col min="12121" max="12124" width="8.7109375" style="255" customWidth="1"/>
    <col min="12125" max="12125" width="0" style="255" hidden="1" customWidth="1"/>
    <col min="12126" max="12126" width="8.7109375" style="255" customWidth="1"/>
    <col min="12127" max="12127" width="7.85546875" style="255" customWidth="1"/>
    <col min="12128" max="12128" width="7.42578125" style="255" customWidth="1"/>
    <col min="12129" max="12129" width="7.85546875" style="255" customWidth="1"/>
    <col min="12130" max="12131" width="7.140625" style="255" customWidth="1"/>
    <col min="12132" max="12132" width="8.5703125" style="255" customWidth="1"/>
    <col min="12133" max="12133" width="6" style="255" customWidth="1"/>
    <col min="12134" max="12134" width="7.140625" style="255" customWidth="1"/>
    <col min="12135" max="12135" width="6" style="255" customWidth="1"/>
    <col min="12136" max="12137" width="7.5703125" style="255" customWidth="1"/>
    <col min="12138" max="12146" width="0" style="255" hidden="1" customWidth="1"/>
    <col min="12147" max="12148" width="7.42578125" style="255" customWidth="1"/>
    <col min="12149" max="12149" width="0" style="255" hidden="1" customWidth="1"/>
    <col min="12150" max="12150" width="5.85546875" style="255" customWidth="1"/>
    <col min="12151" max="12151" width="8.7109375" style="255" customWidth="1"/>
    <col min="12152" max="12152" width="0" style="255" hidden="1" customWidth="1"/>
    <col min="12153" max="12153" width="5.7109375" style="255" customWidth="1"/>
    <col min="12154" max="12156" width="7.42578125" style="255" customWidth="1"/>
    <col min="12157" max="12157" width="6.28515625" style="255" customWidth="1"/>
    <col min="12158" max="12158" width="5.85546875" style="255" customWidth="1"/>
    <col min="12159" max="12159" width="5.7109375" style="255" customWidth="1"/>
    <col min="12160" max="12160" width="6.85546875" style="255" customWidth="1"/>
    <col min="12161" max="12163" width="0" style="255" hidden="1" customWidth="1"/>
    <col min="12164" max="12164" width="6.85546875" style="255" customWidth="1"/>
    <col min="12165" max="12167" width="0" style="255" hidden="1" customWidth="1"/>
    <col min="12168" max="12168" width="6.85546875" style="255" customWidth="1"/>
    <col min="12169" max="12174" width="0" style="255" hidden="1" customWidth="1"/>
    <col min="12175" max="12175" width="6.42578125" style="255" customWidth="1"/>
    <col min="12176" max="12179" width="0" style="255" hidden="1" customWidth="1"/>
    <col min="12180" max="12180" width="6.42578125" style="255" customWidth="1"/>
    <col min="12181" max="12186" width="0" style="255" hidden="1" customWidth="1"/>
    <col min="12187" max="12189" width="6.42578125" style="255" customWidth="1"/>
    <col min="12190" max="12190" width="0" style="255" hidden="1" customWidth="1"/>
    <col min="12191" max="12191" width="6.42578125" style="255" customWidth="1"/>
    <col min="12192" max="12192" width="0" style="255" hidden="1" customWidth="1"/>
    <col min="12193" max="12193" width="7" style="255" customWidth="1"/>
    <col min="12194" max="12194" width="3.85546875" style="255" customWidth="1"/>
    <col min="12195" max="12332" width="9.140625" style="255"/>
    <col min="12333" max="12333" width="7.42578125" style="255" customWidth="1"/>
    <col min="12334" max="12334" width="22.5703125" style="255" customWidth="1"/>
    <col min="12335" max="12335" width="7.85546875" style="255" customWidth="1"/>
    <col min="12336" max="12350" width="0" style="255" hidden="1" customWidth="1"/>
    <col min="12351" max="12351" width="7.42578125" style="255" customWidth="1"/>
    <col min="12352" max="12355" width="0" style="255" hidden="1" customWidth="1"/>
    <col min="12356" max="12358" width="7.42578125" style="255" customWidth="1"/>
    <col min="12359" max="12361" width="0" style="255" hidden="1" customWidth="1"/>
    <col min="12362" max="12364" width="7.42578125" style="255" customWidth="1"/>
    <col min="12365" max="12369" width="0" style="255" hidden="1" customWidth="1"/>
    <col min="12370" max="12370" width="7.42578125" style="255" customWidth="1"/>
    <col min="12371" max="12373" width="0" style="255" hidden="1" customWidth="1"/>
    <col min="12374" max="12375" width="7.42578125" style="255" customWidth="1"/>
    <col min="12376" max="12376" width="0" style="255" hidden="1" customWidth="1"/>
    <col min="12377" max="12380" width="8.7109375" style="255" customWidth="1"/>
    <col min="12381" max="12381" width="0" style="255" hidden="1" customWidth="1"/>
    <col min="12382" max="12382" width="8.7109375" style="255" customWidth="1"/>
    <col min="12383" max="12383" width="7.85546875" style="255" customWidth="1"/>
    <col min="12384" max="12384" width="7.42578125" style="255" customWidth="1"/>
    <col min="12385" max="12385" width="7.85546875" style="255" customWidth="1"/>
    <col min="12386" max="12387" width="7.140625" style="255" customWidth="1"/>
    <col min="12388" max="12388" width="8.5703125" style="255" customWidth="1"/>
    <col min="12389" max="12389" width="6" style="255" customWidth="1"/>
    <col min="12390" max="12390" width="7.140625" style="255" customWidth="1"/>
    <col min="12391" max="12391" width="6" style="255" customWidth="1"/>
    <col min="12392" max="12393" width="7.5703125" style="255" customWidth="1"/>
    <col min="12394" max="12402" width="0" style="255" hidden="1" customWidth="1"/>
    <col min="12403" max="12404" width="7.42578125" style="255" customWidth="1"/>
    <col min="12405" max="12405" width="0" style="255" hidden="1" customWidth="1"/>
    <col min="12406" max="12406" width="5.85546875" style="255" customWidth="1"/>
    <col min="12407" max="12407" width="8.7109375" style="255" customWidth="1"/>
    <col min="12408" max="12408" width="0" style="255" hidden="1" customWidth="1"/>
    <col min="12409" max="12409" width="5.7109375" style="255" customWidth="1"/>
    <col min="12410" max="12412" width="7.42578125" style="255" customWidth="1"/>
    <col min="12413" max="12413" width="6.28515625" style="255" customWidth="1"/>
    <col min="12414" max="12414" width="5.85546875" style="255" customWidth="1"/>
    <col min="12415" max="12415" width="5.7109375" style="255" customWidth="1"/>
    <col min="12416" max="12416" width="6.85546875" style="255" customWidth="1"/>
    <col min="12417" max="12419" width="0" style="255" hidden="1" customWidth="1"/>
    <col min="12420" max="12420" width="6.85546875" style="255" customWidth="1"/>
    <col min="12421" max="12423" width="0" style="255" hidden="1" customWidth="1"/>
    <col min="12424" max="12424" width="6.85546875" style="255" customWidth="1"/>
    <col min="12425" max="12430" width="0" style="255" hidden="1" customWidth="1"/>
    <col min="12431" max="12431" width="6.42578125" style="255" customWidth="1"/>
    <col min="12432" max="12435" width="0" style="255" hidden="1" customWidth="1"/>
    <col min="12436" max="12436" width="6.42578125" style="255" customWidth="1"/>
    <col min="12437" max="12442" width="0" style="255" hidden="1" customWidth="1"/>
    <col min="12443" max="12445" width="6.42578125" style="255" customWidth="1"/>
    <col min="12446" max="12446" width="0" style="255" hidden="1" customWidth="1"/>
    <col min="12447" max="12447" width="6.42578125" style="255" customWidth="1"/>
    <col min="12448" max="12448" width="0" style="255" hidden="1" customWidth="1"/>
    <col min="12449" max="12449" width="7" style="255" customWidth="1"/>
    <col min="12450" max="12450" width="3.85546875" style="255" customWidth="1"/>
    <col min="12451" max="12588" width="9.140625" style="255"/>
    <col min="12589" max="12589" width="7.42578125" style="255" customWidth="1"/>
    <col min="12590" max="12590" width="22.5703125" style="255" customWidth="1"/>
    <col min="12591" max="12591" width="7.85546875" style="255" customWidth="1"/>
    <col min="12592" max="12606" width="0" style="255" hidden="1" customWidth="1"/>
    <col min="12607" max="12607" width="7.42578125" style="255" customWidth="1"/>
    <col min="12608" max="12611" width="0" style="255" hidden="1" customWidth="1"/>
    <col min="12612" max="12614" width="7.42578125" style="255" customWidth="1"/>
    <col min="12615" max="12617" width="0" style="255" hidden="1" customWidth="1"/>
    <col min="12618" max="12620" width="7.42578125" style="255" customWidth="1"/>
    <col min="12621" max="12625" width="0" style="255" hidden="1" customWidth="1"/>
    <col min="12626" max="12626" width="7.42578125" style="255" customWidth="1"/>
    <col min="12627" max="12629" width="0" style="255" hidden="1" customWidth="1"/>
    <col min="12630" max="12631" width="7.42578125" style="255" customWidth="1"/>
    <col min="12632" max="12632" width="0" style="255" hidden="1" customWidth="1"/>
    <col min="12633" max="12636" width="8.7109375" style="255" customWidth="1"/>
    <col min="12637" max="12637" width="0" style="255" hidden="1" customWidth="1"/>
    <col min="12638" max="12638" width="8.7109375" style="255" customWidth="1"/>
    <col min="12639" max="12639" width="7.85546875" style="255" customWidth="1"/>
    <col min="12640" max="12640" width="7.42578125" style="255" customWidth="1"/>
    <col min="12641" max="12641" width="7.85546875" style="255" customWidth="1"/>
    <col min="12642" max="12643" width="7.140625" style="255" customWidth="1"/>
    <col min="12644" max="12644" width="8.5703125" style="255" customWidth="1"/>
    <col min="12645" max="12645" width="6" style="255" customWidth="1"/>
    <col min="12646" max="12646" width="7.140625" style="255" customWidth="1"/>
    <col min="12647" max="12647" width="6" style="255" customWidth="1"/>
    <col min="12648" max="12649" width="7.5703125" style="255" customWidth="1"/>
    <col min="12650" max="12658" width="0" style="255" hidden="1" customWidth="1"/>
    <col min="12659" max="12660" width="7.42578125" style="255" customWidth="1"/>
    <col min="12661" max="12661" width="0" style="255" hidden="1" customWidth="1"/>
    <col min="12662" max="12662" width="5.85546875" style="255" customWidth="1"/>
    <col min="12663" max="12663" width="8.7109375" style="255" customWidth="1"/>
    <col min="12664" max="12664" width="0" style="255" hidden="1" customWidth="1"/>
    <col min="12665" max="12665" width="5.7109375" style="255" customWidth="1"/>
    <col min="12666" max="12668" width="7.42578125" style="255" customWidth="1"/>
    <col min="12669" max="12669" width="6.28515625" style="255" customWidth="1"/>
    <col min="12670" max="12670" width="5.85546875" style="255" customWidth="1"/>
    <col min="12671" max="12671" width="5.7109375" style="255" customWidth="1"/>
    <col min="12672" max="12672" width="6.85546875" style="255" customWidth="1"/>
    <col min="12673" max="12675" width="0" style="255" hidden="1" customWidth="1"/>
    <col min="12676" max="12676" width="6.85546875" style="255" customWidth="1"/>
    <col min="12677" max="12679" width="0" style="255" hidden="1" customWidth="1"/>
    <col min="12680" max="12680" width="6.85546875" style="255" customWidth="1"/>
    <col min="12681" max="12686" width="0" style="255" hidden="1" customWidth="1"/>
    <col min="12687" max="12687" width="6.42578125" style="255" customWidth="1"/>
    <col min="12688" max="12691" width="0" style="255" hidden="1" customWidth="1"/>
    <col min="12692" max="12692" width="6.42578125" style="255" customWidth="1"/>
    <col min="12693" max="12698" width="0" style="255" hidden="1" customWidth="1"/>
    <col min="12699" max="12701" width="6.42578125" style="255" customWidth="1"/>
    <col min="12702" max="12702" width="0" style="255" hidden="1" customWidth="1"/>
    <col min="12703" max="12703" width="6.42578125" style="255" customWidth="1"/>
    <col min="12704" max="12704" width="0" style="255" hidden="1" customWidth="1"/>
    <col min="12705" max="12705" width="7" style="255" customWidth="1"/>
    <col min="12706" max="12706" width="3.85546875" style="255" customWidth="1"/>
    <col min="12707" max="12844" width="9.140625" style="255"/>
    <col min="12845" max="12845" width="7.42578125" style="255" customWidth="1"/>
    <col min="12846" max="12846" width="22.5703125" style="255" customWidth="1"/>
    <col min="12847" max="12847" width="7.85546875" style="255" customWidth="1"/>
    <col min="12848" max="12862" width="0" style="255" hidden="1" customWidth="1"/>
    <col min="12863" max="12863" width="7.42578125" style="255" customWidth="1"/>
    <col min="12864" max="12867" width="0" style="255" hidden="1" customWidth="1"/>
    <col min="12868" max="12870" width="7.42578125" style="255" customWidth="1"/>
    <col min="12871" max="12873" width="0" style="255" hidden="1" customWidth="1"/>
    <col min="12874" max="12876" width="7.42578125" style="255" customWidth="1"/>
    <col min="12877" max="12881" width="0" style="255" hidden="1" customWidth="1"/>
    <col min="12882" max="12882" width="7.42578125" style="255" customWidth="1"/>
    <col min="12883" max="12885" width="0" style="255" hidden="1" customWidth="1"/>
    <col min="12886" max="12887" width="7.42578125" style="255" customWidth="1"/>
    <col min="12888" max="12888" width="0" style="255" hidden="1" customWidth="1"/>
    <col min="12889" max="12892" width="8.7109375" style="255" customWidth="1"/>
    <col min="12893" max="12893" width="0" style="255" hidden="1" customWidth="1"/>
    <col min="12894" max="12894" width="8.7109375" style="255" customWidth="1"/>
    <col min="12895" max="12895" width="7.85546875" style="255" customWidth="1"/>
    <col min="12896" max="12896" width="7.42578125" style="255" customWidth="1"/>
    <col min="12897" max="12897" width="7.85546875" style="255" customWidth="1"/>
    <col min="12898" max="12899" width="7.140625" style="255" customWidth="1"/>
    <col min="12900" max="12900" width="8.5703125" style="255" customWidth="1"/>
    <col min="12901" max="12901" width="6" style="255" customWidth="1"/>
    <col min="12902" max="12902" width="7.140625" style="255" customWidth="1"/>
    <col min="12903" max="12903" width="6" style="255" customWidth="1"/>
    <col min="12904" max="12905" width="7.5703125" style="255" customWidth="1"/>
    <col min="12906" max="12914" width="0" style="255" hidden="1" customWidth="1"/>
    <col min="12915" max="12916" width="7.42578125" style="255" customWidth="1"/>
    <col min="12917" max="12917" width="0" style="255" hidden="1" customWidth="1"/>
    <col min="12918" max="12918" width="5.85546875" style="255" customWidth="1"/>
    <col min="12919" max="12919" width="8.7109375" style="255" customWidth="1"/>
    <col min="12920" max="12920" width="0" style="255" hidden="1" customWidth="1"/>
    <col min="12921" max="12921" width="5.7109375" style="255" customWidth="1"/>
    <col min="12922" max="12924" width="7.42578125" style="255" customWidth="1"/>
    <col min="12925" max="12925" width="6.28515625" style="255" customWidth="1"/>
    <col min="12926" max="12926" width="5.85546875" style="255" customWidth="1"/>
    <col min="12927" max="12927" width="5.7109375" style="255" customWidth="1"/>
    <col min="12928" max="12928" width="6.85546875" style="255" customWidth="1"/>
    <col min="12929" max="12931" width="0" style="255" hidden="1" customWidth="1"/>
    <col min="12932" max="12932" width="6.85546875" style="255" customWidth="1"/>
    <col min="12933" max="12935" width="0" style="255" hidden="1" customWidth="1"/>
    <col min="12936" max="12936" width="6.85546875" style="255" customWidth="1"/>
    <col min="12937" max="12942" width="0" style="255" hidden="1" customWidth="1"/>
    <col min="12943" max="12943" width="6.42578125" style="255" customWidth="1"/>
    <col min="12944" max="12947" width="0" style="255" hidden="1" customWidth="1"/>
    <col min="12948" max="12948" width="6.42578125" style="255" customWidth="1"/>
    <col min="12949" max="12954" width="0" style="255" hidden="1" customWidth="1"/>
    <col min="12955" max="12957" width="6.42578125" style="255" customWidth="1"/>
    <col min="12958" max="12958" width="0" style="255" hidden="1" customWidth="1"/>
    <col min="12959" max="12959" width="6.42578125" style="255" customWidth="1"/>
    <col min="12960" max="12960" width="0" style="255" hidden="1" customWidth="1"/>
    <col min="12961" max="12961" width="7" style="255" customWidth="1"/>
    <col min="12962" max="12962" width="3.85546875" style="255" customWidth="1"/>
    <col min="12963" max="13100" width="9.140625" style="255"/>
    <col min="13101" max="13101" width="7.42578125" style="255" customWidth="1"/>
    <col min="13102" max="13102" width="22.5703125" style="255" customWidth="1"/>
    <col min="13103" max="13103" width="7.85546875" style="255" customWidth="1"/>
    <col min="13104" max="13118" width="0" style="255" hidden="1" customWidth="1"/>
    <col min="13119" max="13119" width="7.42578125" style="255" customWidth="1"/>
    <col min="13120" max="13123" width="0" style="255" hidden="1" customWidth="1"/>
    <col min="13124" max="13126" width="7.42578125" style="255" customWidth="1"/>
    <col min="13127" max="13129" width="0" style="255" hidden="1" customWidth="1"/>
    <col min="13130" max="13132" width="7.42578125" style="255" customWidth="1"/>
    <col min="13133" max="13137" width="0" style="255" hidden="1" customWidth="1"/>
    <col min="13138" max="13138" width="7.42578125" style="255" customWidth="1"/>
    <col min="13139" max="13141" width="0" style="255" hidden="1" customWidth="1"/>
    <col min="13142" max="13143" width="7.42578125" style="255" customWidth="1"/>
    <col min="13144" max="13144" width="0" style="255" hidden="1" customWidth="1"/>
    <col min="13145" max="13148" width="8.7109375" style="255" customWidth="1"/>
    <col min="13149" max="13149" width="0" style="255" hidden="1" customWidth="1"/>
    <col min="13150" max="13150" width="8.7109375" style="255" customWidth="1"/>
    <col min="13151" max="13151" width="7.85546875" style="255" customWidth="1"/>
    <col min="13152" max="13152" width="7.42578125" style="255" customWidth="1"/>
    <col min="13153" max="13153" width="7.85546875" style="255" customWidth="1"/>
    <col min="13154" max="13155" width="7.140625" style="255" customWidth="1"/>
    <col min="13156" max="13156" width="8.5703125" style="255" customWidth="1"/>
    <col min="13157" max="13157" width="6" style="255" customWidth="1"/>
    <col min="13158" max="13158" width="7.140625" style="255" customWidth="1"/>
    <col min="13159" max="13159" width="6" style="255" customWidth="1"/>
    <col min="13160" max="13161" width="7.5703125" style="255" customWidth="1"/>
    <col min="13162" max="13170" width="0" style="255" hidden="1" customWidth="1"/>
    <col min="13171" max="13172" width="7.42578125" style="255" customWidth="1"/>
    <col min="13173" max="13173" width="0" style="255" hidden="1" customWidth="1"/>
    <col min="13174" max="13174" width="5.85546875" style="255" customWidth="1"/>
    <col min="13175" max="13175" width="8.7109375" style="255" customWidth="1"/>
    <col min="13176" max="13176" width="0" style="255" hidden="1" customWidth="1"/>
    <col min="13177" max="13177" width="5.7109375" style="255" customWidth="1"/>
    <col min="13178" max="13180" width="7.42578125" style="255" customWidth="1"/>
    <col min="13181" max="13181" width="6.28515625" style="255" customWidth="1"/>
    <col min="13182" max="13182" width="5.85546875" style="255" customWidth="1"/>
    <col min="13183" max="13183" width="5.7109375" style="255" customWidth="1"/>
    <col min="13184" max="13184" width="6.85546875" style="255" customWidth="1"/>
    <col min="13185" max="13187" width="0" style="255" hidden="1" customWidth="1"/>
    <col min="13188" max="13188" width="6.85546875" style="255" customWidth="1"/>
    <col min="13189" max="13191" width="0" style="255" hidden="1" customWidth="1"/>
    <col min="13192" max="13192" width="6.85546875" style="255" customWidth="1"/>
    <col min="13193" max="13198" width="0" style="255" hidden="1" customWidth="1"/>
    <col min="13199" max="13199" width="6.42578125" style="255" customWidth="1"/>
    <col min="13200" max="13203" width="0" style="255" hidden="1" customWidth="1"/>
    <col min="13204" max="13204" width="6.42578125" style="255" customWidth="1"/>
    <col min="13205" max="13210" width="0" style="255" hidden="1" customWidth="1"/>
    <col min="13211" max="13213" width="6.42578125" style="255" customWidth="1"/>
    <col min="13214" max="13214" width="0" style="255" hidden="1" customWidth="1"/>
    <col min="13215" max="13215" width="6.42578125" style="255" customWidth="1"/>
    <col min="13216" max="13216" width="0" style="255" hidden="1" customWidth="1"/>
    <col min="13217" max="13217" width="7" style="255" customWidth="1"/>
    <col min="13218" max="13218" width="3.85546875" style="255" customWidth="1"/>
    <col min="13219" max="13356" width="9.140625" style="255"/>
    <col min="13357" max="13357" width="7.42578125" style="255" customWidth="1"/>
    <col min="13358" max="13358" width="22.5703125" style="255" customWidth="1"/>
    <col min="13359" max="13359" width="7.85546875" style="255" customWidth="1"/>
    <col min="13360" max="13374" width="0" style="255" hidden="1" customWidth="1"/>
    <col min="13375" max="13375" width="7.42578125" style="255" customWidth="1"/>
    <col min="13376" max="13379" width="0" style="255" hidden="1" customWidth="1"/>
    <col min="13380" max="13382" width="7.42578125" style="255" customWidth="1"/>
    <col min="13383" max="13385" width="0" style="255" hidden="1" customWidth="1"/>
    <col min="13386" max="13388" width="7.42578125" style="255" customWidth="1"/>
    <col min="13389" max="13393" width="0" style="255" hidden="1" customWidth="1"/>
    <col min="13394" max="13394" width="7.42578125" style="255" customWidth="1"/>
    <col min="13395" max="13397" width="0" style="255" hidden="1" customWidth="1"/>
    <col min="13398" max="13399" width="7.42578125" style="255" customWidth="1"/>
    <col min="13400" max="13400" width="0" style="255" hidden="1" customWidth="1"/>
    <col min="13401" max="13404" width="8.7109375" style="255" customWidth="1"/>
    <col min="13405" max="13405" width="0" style="255" hidden="1" customWidth="1"/>
    <col min="13406" max="13406" width="8.7109375" style="255" customWidth="1"/>
    <col min="13407" max="13407" width="7.85546875" style="255" customWidth="1"/>
    <col min="13408" max="13408" width="7.42578125" style="255" customWidth="1"/>
    <col min="13409" max="13409" width="7.85546875" style="255" customWidth="1"/>
    <col min="13410" max="13411" width="7.140625" style="255" customWidth="1"/>
    <col min="13412" max="13412" width="8.5703125" style="255" customWidth="1"/>
    <col min="13413" max="13413" width="6" style="255" customWidth="1"/>
    <col min="13414" max="13414" width="7.140625" style="255" customWidth="1"/>
    <col min="13415" max="13415" width="6" style="255" customWidth="1"/>
    <col min="13416" max="13417" width="7.5703125" style="255" customWidth="1"/>
    <col min="13418" max="13426" width="0" style="255" hidden="1" customWidth="1"/>
    <col min="13427" max="13428" width="7.42578125" style="255" customWidth="1"/>
    <col min="13429" max="13429" width="0" style="255" hidden="1" customWidth="1"/>
    <col min="13430" max="13430" width="5.85546875" style="255" customWidth="1"/>
    <col min="13431" max="13431" width="8.7109375" style="255" customWidth="1"/>
    <col min="13432" max="13432" width="0" style="255" hidden="1" customWidth="1"/>
    <col min="13433" max="13433" width="5.7109375" style="255" customWidth="1"/>
    <col min="13434" max="13436" width="7.42578125" style="255" customWidth="1"/>
    <col min="13437" max="13437" width="6.28515625" style="255" customWidth="1"/>
    <col min="13438" max="13438" width="5.85546875" style="255" customWidth="1"/>
    <col min="13439" max="13439" width="5.7109375" style="255" customWidth="1"/>
    <col min="13440" max="13440" width="6.85546875" style="255" customWidth="1"/>
    <col min="13441" max="13443" width="0" style="255" hidden="1" customWidth="1"/>
    <col min="13444" max="13444" width="6.85546875" style="255" customWidth="1"/>
    <col min="13445" max="13447" width="0" style="255" hidden="1" customWidth="1"/>
    <col min="13448" max="13448" width="6.85546875" style="255" customWidth="1"/>
    <col min="13449" max="13454" width="0" style="255" hidden="1" customWidth="1"/>
    <col min="13455" max="13455" width="6.42578125" style="255" customWidth="1"/>
    <col min="13456" max="13459" width="0" style="255" hidden="1" customWidth="1"/>
    <col min="13460" max="13460" width="6.42578125" style="255" customWidth="1"/>
    <col min="13461" max="13466" width="0" style="255" hidden="1" customWidth="1"/>
    <col min="13467" max="13469" width="6.42578125" style="255" customWidth="1"/>
    <col min="13470" max="13470" width="0" style="255" hidden="1" customWidth="1"/>
    <col min="13471" max="13471" width="6.42578125" style="255" customWidth="1"/>
    <col min="13472" max="13472" width="0" style="255" hidden="1" customWidth="1"/>
    <col min="13473" max="13473" width="7" style="255" customWidth="1"/>
    <col min="13474" max="13474" width="3.85546875" style="255" customWidth="1"/>
    <col min="13475" max="13612" width="9.140625" style="255"/>
    <col min="13613" max="13613" width="7.42578125" style="255" customWidth="1"/>
    <col min="13614" max="13614" width="22.5703125" style="255" customWidth="1"/>
    <col min="13615" max="13615" width="7.85546875" style="255" customWidth="1"/>
    <col min="13616" max="13630" width="0" style="255" hidden="1" customWidth="1"/>
    <col min="13631" max="13631" width="7.42578125" style="255" customWidth="1"/>
    <col min="13632" max="13635" width="0" style="255" hidden="1" customWidth="1"/>
    <col min="13636" max="13638" width="7.42578125" style="255" customWidth="1"/>
    <col min="13639" max="13641" width="0" style="255" hidden="1" customWidth="1"/>
    <col min="13642" max="13644" width="7.42578125" style="255" customWidth="1"/>
    <col min="13645" max="13649" width="0" style="255" hidden="1" customWidth="1"/>
    <col min="13650" max="13650" width="7.42578125" style="255" customWidth="1"/>
    <col min="13651" max="13653" width="0" style="255" hidden="1" customWidth="1"/>
    <col min="13654" max="13655" width="7.42578125" style="255" customWidth="1"/>
    <col min="13656" max="13656" width="0" style="255" hidden="1" customWidth="1"/>
    <col min="13657" max="13660" width="8.7109375" style="255" customWidth="1"/>
    <col min="13661" max="13661" width="0" style="255" hidden="1" customWidth="1"/>
    <col min="13662" max="13662" width="8.7109375" style="255" customWidth="1"/>
    <col min="13663" max="13663" width="7.85546875" style="255" customWidth="1"/>
    <col min="13664" max="13664" width="7.42578125" style="255" customWidth="1"/>
    <col min="13665" max="13665" width="7.85546875" style="255" customWidth="1"/>
    <col min="13666" max="13667" width="7.140625" style="255" customWidth="1"/>
    <col min="13668" max="13668" width="8.5703125" style="255" customWidth="1"/>
    <col min="13669" max="13669" width="6" style="255" customWidth="1"/>
    <col min="13670" max="13670" width="7.140625" style="255" customWidth="1"/>
    <col min="13671" max="13671" width="6" style="255" customWidth="1"/>
    <col min="13672" max="13673" width="7.5703125" style="255" customWidth="1"/>
    <col min="13674" max="13682" width="0" style="255" hidden="1" customWidth="1"/>
    <col min="13683" max="13684" width="7.42578125" style="255" customWidth="1"/>
    <col min="13685" max="13685" width="0" style="255" hidden="1" customWidth="1"/>
    <col min="13686" max="13686" width="5.85546875" style="255" customWidth="1"/>
    <col min="13687" max="13687" width="8.7109375" style="255" customWidth="1"/>
    <col min="13688" max="13688" width="0" style="255" hidden="1" customWidth="1"/>
    <col min="13689" max="13689" width="5.7109375" style="255" customWidth="1"/>
    <col min="13690" max="13692" width="7.42578125" style="255" customWidth="1"/>
    <col min="13693" max="13693" width="6.28515625" style="255" customWidth="1"/>
    <col min="13694" max="13694" width="5.85546875" style="255" customWidth="1"/>
    <col min="13695" max="13695" width="5.7109375" style="255" customWidth="1"/>
    <col min="13696" max="13696" width="6.85546875" style="255" customWidth="1"/>
    <col min="13697" max="13699" width="0" style="255" hidden="1" customWidth="1"/>
    <col min="13700" max="13700" width="6.85546875" style="255" customWidth="1"/>
    <col min="13701" max="13703" width="0" style="255" hidden="1" customWidth="1"/>
    <col min="13704" max="13704" width="6.85546875" style="255" customWidth="1"/>
    <col min="13705" max="13710" width="0" style="255" hidden="1" customWidth="1"/>
    <col min="13711" max="13711" width="6.42578125" style="255" customWidth="1"/>
    <col min="13712" max="13715" width="0" style="255" hidden="1" customWidth="1"/>
    <col min="13716" max="13716" width="6.42578125" style="255" customWidth="1"/>
    <col min="13717" max="13722" width="0" style="255" hidden="1" customWidth="1"/>
    <col min="13723" max="13725" width="6.42578125" style="255" customWidth="1"/>
    <col min="13726" max="13726" width="0" style="255" hidden="1" customWidth="1"/>
    <col min="13727" max="13727" width="6.42578125" style="255" customWidth="1"/>
    <col min="13728" max="13728" width="0" style="255" hidden="1" customWidth="1"/>
    <col min="13729" max="13729" width="7" style="255" customWidth="1"/>
    <col min="13730" max="13730" width="3.85546875" style="255" customWidth="1"/>
    <col min="13731" max="13868" width="9.140625" style="255"/>
    <col min="13869" max="13869" width="7.42578125" style="255" customWidth="1"/>
    <col min="13870" max="13870" width="22.5703125" style="255" customWidth="1"/>
    <col min="13871" max="13871" width="7.85546875" style="255" customWidth="1"/>
    <col min="13872" max="13886" width="0" style="255" hidden="1" customWidth="1"/>
    <col min="13887" max="13887" width="7.42578125" style="255" customWidth="1"/>
    <col min="13888" max="13891" width="0" style="255" hidden="1" customWidth="1"/>
    <col min="13892" max="13894" width="7.42578125" style="255" customWidth="1"/>
    <col min="13895" max="13897" width="0" style="255" hidden="1" customWidth="1"/>
    <col min="13898" max="13900" width="7.42578125" style="255" customWidth="1"/>
    <col min="13901" max="13905" width="0" style="255" hidden="1" customWidth="1"/>
    <col min="13906" max="13906" width="7.42578125" style="255" customWidth="1"/>
    <col min="13907" max="13909" width="0" style="255" hidden="1" customWidth="1"/>
    <col min="13910" max="13911" width="7.42578125" style="255" customWidth="1"/>
    <col min="13912" max="13912" width="0" style="255" hidden="1" customWidth="1"/>
    <col min="13913" max="13916" width="8.7109375" style="255" customWidth="1"/>
    <col min="13917" max="13917" width="0" style="255" hidden="1" customWidth="1"/>
    <col min="13918" max="13918" width="8.7109375" style="255" customWidth="1"/>
    <col min="13919" max="13919" width="7.85546875" style="255" customWidth="1"/>
    <col min="13920" max="13920" width="7.42578125" style="255" customWidth="1"/>
    <col min="13921" max="13921" width="7.85546875" style="255" customWidth="1"/>
    <col min="13922" max="13923" width="7.140625" style="255" customWidth="1"/>
    <col min="13924" max="13924" width="8.5703125" style="255" customWidth="1"/>
    <col min="13925" max="13925" width="6" style="255" customWidth="1"/>
    <col min="13926" max="13926" width="7.140625" style="255" customWidth="1"/>
    <col min="13927" max="13927" width="6" style="255" customWidth="1"/>
    <col min="13928" max="13929" width="7.5703125" style="255" customWidth="1"/>
    <col min="13930" max="13938" width="0" style="255" hidden="1" customWidth="1"/>
    <col min="13939" max="13940" width="7.42578125" style="255" customWidth="1"/>
    <col min="13941" max="13941" width="0" style="255" hidden="1" customWidth="1"/>
    <col min="13942" max="13942" width="5.85546875" style="255" customWidth="1"/>
    <col min="13943" max="13943" width="8.7109375" style="255" customWidth="1"/>
    <col min="13944" max="13944" width="0" style="255" hidden="1" customWidth="1"/>
    <col min="13945" max="13945" width="5.7109375" style="255" customWidth="1"/>
    <col min="13946" max="13948" width="7.42578125" style="255" customWidth="1"/>
    <col min="13949" max="13949" width="6.28515625" style="255" customWidth="1"/>
    <col min="13950" max="13950" width="5.85546875" style="255" customWidth="1"/>
    <col min="13951" max="13951" width="5.7109375" style="255" customWidth="1"/>
    <col min="13952" max="13952" width="6.85546875" style="255" customWidth="1"/>
    <col min="13953" max="13955" width="0" style="255" hidden="1" customWidth="1"/>
    <col min="13956" max="13956" width="6.85546875" style="255" customWidth="1"/>
    <col min="13957" max="13959" width="0" style="255" hidden="1" customWidth="1"/>
    <col min="13960" max="13960" width="6.85546875" style="255" customWidth="1"/>
    <col min="13961" max="13966" width="0" style="255" hidden="1" customWidth="1"/>
    <col min="13967" max="13967" width="6.42578125" style="255" customWidth="1"/>
    <col min="13968" max="13971" width="0" style="255" hidden="1" customWidth="1"/>
    <col min="13972" max="13972" width="6.42578125" style="255" customWidth="1"/>
    <col min="13973" max="13978" width="0" style="255" hidden="1" customWidth="1"/>
    <col min="13979" max="13981" width="6.42578125" style="255" customWidth="1"/>
    <col min="13982" max="13982" width="0" style="255" hidden="1" customWidth="1"/>
    <col min="13983" max="13983" width="6.42578125" style="255" customWidth="1"/>
    <col min="13984" max="13984" width="0" style="255" hidden="1" customWidth="1"/>
    <col min="13985" max="13985" width="7" style="255" customWidth="1"/>
    <col min="13986" max="13986" width="3.85546875" style="255" customWidth="1"/>
    <col min="13987" max="14124" width="9.140625" style="255"/>
    <col min="14125" max="14125" width="7.42578125" style="255" customWidth="1"/>
    <col min="14126" max="14126" width="22.5703125" style="255" customWidth="1"/>
    <col min="14127" max="14127" width="7.85546875" style="255" customWidth="1"/>
    <col min="14128" max="14142" width="0" style="255" hidden="1" customWidth="1"/>
    <col min="14143" max="14143" width="7.42578125" style="255" customWidth="1"/>
    <col min="14144" max="14147" width="0" style="255" hidden="1" customWidth="1"/>
    <col min="14148" max="14150" width="7.42578125" style="255" customWidth="1"/>
    <col min="14151" max="14153" width="0" style="255" hidden="1" customWidth="1"/>
    <col min="14154" max="14156" width="7.42578125" style="255" customWidth="1"/>
    <col min="14157" max="14161" width="0" style="255" hidden="1" customWidth="1"/>
    <col min="14162" max="14162" width="7.42578125" style="255" customWidth="1"/>
    <col min="14163" max="14165" width="0" style="255" hidden="1" customWidth="1"/>
    <col min="14166" max="14167" width="7.42578125" style="255" customWidth="1"/>
    <col min="14168" max="14168" width="0" style="255" hidden="1" customWidth="1"/>
    <col min="14169" max="14172" width="8.7109375" style="255" customWidth="1"/>
    <col min="14173" max="14173" width="0" style="255" hidden="1" customWidth="1"/>
    <col min="14174" max="14174" width="8.7109375" style="255" customWidth="1"/>
    <col min="14175" max="14175" width="7.85546875" style="255" customWidth="1"/>
    <col min="14176" max="14176" width="7.42578125" style="255" customWidth="1"/>
    <col min="14177" max="14177" width="7.85546875" style="255" customWidth="1"/>
    <col min="14178" max="14179" width="7.140625" style="255" customWidth="1"/>
    <col min="14180" max="14180" width="8.5703125" style="255" customWidth="1"/>
    <col min="14181" max="14181" width="6" style="255" customWidth="1"/>
    <col min="14182" max="14182" width="7.140625" style="255" customWidth="1"/>
    <col min="14183" max="14183" width="6" style="255" customWidth="1"/>
    <col min="14184" max="14185" width="7.5703125" style="255" customWidth="1"/>
    <col min="14186" max="14194" width="0" style="255" hidden="1" customWidth="1"/>
    <col min="14195" max="14196" width="7.42578125" style="255" customWidth="1"/>
    <col min="14197" max="14197" width="0" style="255" hidden="1" customWidth="1"/>
    <col min="14198" max="14198" width="5.85546875" style="255" customWidth="1"/>
    <col min="14199" max="14199" width="8.7109375" style="255" customWidth="1"/>
    <col min="14200" max="14200" width="0" style="255" hidden="1" customWidth="1"/>
    <col min="14201" max="14201" width="5.7109375" style="255" customWidth="1"/>
    <col min="14202" max="14204" width="7.42578125" style="255" customWidth="1"/>
    <col min="14205" max="14205" width="6.28515625" style="255" customWidth="1"/>
    <col min="14206" max="14206" width="5.85546875" style="255" customWidth="1"/>
    <col min="14207" max="14207" width="5.7109375" style="255" customWidth="1"/>
    <col min="14208" max="14208" width="6.85546875" style="255" customWidth="1"/>
    <col min="14209" max="14211" width="0" style="255" hidden="1" customWidth="1"/>
    <col min="14212" max="14212" width="6.85546875" style="255" customWidth="1"/>
    <col min="14213" max="14215" width="0" style="255" hidden="1" customWidth="1"/>
    <col min="14216" max="14216" width="6.85546875" style="255" customWidth="1"/>
    <col min="14217" max="14222" width="0" style="255" hidden="1" customWidth="1"/>
    <col min="14223" max="14223" width="6.42578125" style="255" customWidth="1"/>
    <col min="14224" max="14227" width="0" style="255" hidden="1" customWidth="1"/>
    <col min="14228" max="14228" width="6.42578125" style="255" customWidth="1"/>
    <col min="14229" max="14234" width="0" style="255" hidden="1" customWidth="1"/>
    <col min="14235" max="14237" width="6.42578125" style="255" customWidth="1"/>
    <col min="14238" max="14238" width="0" style="255" hidden="1" customWidth="1"/>
    <col min="14239" max="14239" width="6.42578125" style="255" customWidth="1"/>
    <col min="14240" max="14240" width="0" style="255" hidden="1" customWidth="1"/>
    <col min="14241" max="14241" width="7" style="255" customWidth="1"/>
    <col min="14242" max="14242" width="3.85546875" style="255" customWidth="1"/>
    <col min="14243" max="14380" width="9.140625" style="255"/>
    <col min="14381" max="14381" width="7.42578125" style="255" customWidth="1"/>
    <col min="14382" max="14382" width="22.5703125" style="255" customWidth="1"/>
    <col min="14383" max="14383" width="7.85546875" style="255" customWidth="1"/>
    <col min="14384" max="14398" width="0" style="255" hidden="1" customWidth="1"/>
    <col min="14399" max="14399" width="7.42578125" style="255" customWidth="1"/>
    <col min="14400" max="14403" width="0" style="255" hidden="1" customWidth="1"/>
    <col min="14404" max="14406" width="7.42578125" style="255" customWidth="1"/>
    <col min="14407" max="14409" width="0" style="255" hidden="1" customWidth="1"/>
    <col min="14410" max="14412" width="7.42578125" style="255" customWidth="1"/>
    <col min="14413" max="14417" width="0" style="255" hidden="1" customWidth="1"/>
    <col min="14418" max="14418" width="7.42578125" style="255" customWidth="1"/>
    <col min="14419" max="14421" width="0" style="255" hidden="1" customWidth="1"/>
    <col min="14422" max="14423" width="7.42578125" style="255" customWidth="1"/>
    <col min="14424" max="14424" width="0" style="255" hidden="1" customWidth="1"/>
    <col min="14425" max="14428" width="8.7109375" style="255" customWidth="1"/>
    <col min="14429" max="14429" width="0" style="255" hidden="1" customWidth="1"/>
    <col min="14430" max="14430" width="8.7109375" style="255" customWidth="1"/>
    <col min="14431" max="14431" width="7.85546875" style="255" customWidth="1"/>
    <col min="14432" max="14432" width="7.42578125" style="255" customWidth="1"/>
    <col min="14433" max="14433" width="7.85546875" style="255" customWidth="1"/>
    <col min="14434" max="14435" width="7.140625" style="255" customWidth="1"/>
    <col min="14436" max="14436" width="8.5703125" style="255" customWidth="1"/>
    <col min="14437" max="14437" width="6" style="255" customWidth="1"/>
    <col min="14438" max="14438" width="7.140625" style="255" customWidth="1"/>
    <col min="14439" max="14439" width="6" style="255" customWidth="1"/>
    <col min="14440" max="14441" width="7.5703125" style="255" customWidth="1"/>
    <col min="14442" max="14450" width="0" style="255" hidden="1" customWidth="1"/>
    <col min="14451" max="14452" width="7.42578125" style="255" customWidth="1"/>
    <col min="14453" max="14453" width="0" style="255" hidden="1" customWidth="1"/>
    <col min="14454" max="14454" width="5.85546875" style="255" customWidth="1"/>
    <col min="14455" max="14455" width="8.7109375" style="255" customWidth="1"/>
    <col min="14456" max="14456" width="0" style="255" hidden="1" customWidth="1"/>
    <col min="14457" max="14457" width="5.7109375" style="255" customWidth="1"/>
    <col min="14458" max="14460" width="7.42578125" style="255" customWidth="1"/>
    <col min="14461" max="14461" width="6.28515625" style="255" customWidth="1"/>
    <col min="14462" max="14462" width="5.85546875" style="255" customWidth="1"/>
    <col min="14463" max="14463" width="5.7109375" style="255" customWidth="1"/>
    <col min="14464" max="14464" width="6.85546875" style="255" customWidth="1"/>
    <col min="14465" max="14467" width="0" style="255" hidden="1" customWidth="1"/>
    <col min="14468" max="14468" width="6.85546875" style="255" customWidth="1"/>
    <col min="14469" max="14471" width="0" style="255" hidden="1" customWidth="1"/>
    <col min="14472" max="14472" width="6.85546875" style="255" customWidth="1"/>
    <col min="14473" max="14478" width="0" style="255" hidden="1" customWidth="1"/>
    <col min="14479" max="14479" width="6.42578125" style="255" customWidth="1"/>
    <col min="14480" max="14483" width="0" style="255" hidden="1" customWidth="1"/>
    <col min="14484" max="14484" width="6.42578125" style="255" customWidth="1"/>
    <col min="14485" max="14490" width="0" style="255" hidden="1" customWidth="1"/>
    <col min="14491" max="14493" width="6.42578125" style="255" customWidth="1"/>
    <col min="14494" max="14494" width="0" style="255" hidden="1" customWidth="1"/>
    <col min="14495" max="14495" width="6.42578125" style="255" customWidth="1"/>
    <col min="14496" max="14496" width="0" style="255" hidden="1" customWidth="1"/>
    <col min="14497" max="14497" width="7" style="255" customWidth="1"/>
    <col min="14498" max="14498" width="3.85546875" style="255" customWidth="1"/>
    <col min="14499" max="14636" width="9.140625" style="255"/>
    <col min="14637" max="14637" width="7.42578125" style="255" customWidth="1"/>
    <col min="14638" max="14638" width="22.5703125" style="255" customWidth="1"/>
    <col min="14639" max="14639" width="7.85546875" style="255" customWidth="1"/>
    <col min="14640" max="14654" width="0" style="255" hidden="1" customWidth="1"/>
    <col min="14655" max="14655" width="7.42578125" style="255" customWidth="1"/>
    <col min="14656" max="14659" width="0" style="255" hidden="1" customWidth="1"/>
    <col min="14660" max="14662" width="7.42578125" style="255" customWidth="1"/>
    <col min="14663" max="14665" width="0" style="255" hidden="1" customWidth="1"/>
    <col min="14666" max="14668" width="7.42578125" style="255" customWidth="1"/>
    <col min="14669" max="14673" width="0" style="255" hidden="1" customWidth="1"/>
    <col min="14674" max="14674" width="7.42578125" style="255" customWidth="1"/>
    <col min="14675" max="14677" width="0" style="255" hidden="1" customWidth="1"/>
    <col min="14678" max="14679" width="7.42578125" style="255" customWidth="1"/>
    <col min="14680" max="14680" width="0" style="255" hidden="1" customWidth="1"/>
    <col min="14681" max="14684" width="8.7109375" style="255" customWidth="1"/>
    <col min="14685" max="14685" width="0" style="255" hidden="1" customWidth="1"/>
    <col min="14686" max="14686" width="8.7109375" style="255" customWidth="1"/>
    <col min="14687" max="14687" width="7.85546875" style="255" customWidth="1"/>
    <col min="14688" max="14688" width="7.42578125" style="255" customWidth="1"/>
    <col min="14689" max="14689" width="7.85546875" style="255" customWidth="1"/>
    <col min="14690" max="14691" width="7.140625" style="255" customWidth="1"/>
    <col min="14692" max="14692" width="8.5703125" style="255" customWidth="1"/>
    <col min="14693" max="14693" width="6" style="255" customWidth="1"/>
    <col min="14694" max="14694" width="7.140625" style="255" customWidth="1"/>
    <col min="14695" max="14695" width="6" style="255" customWidth="1"/>
    <col min="14696" max="14697" width="7.5703125" style="255" customWidth="1"/>
    <col min="14698" max="14706" width="0" style="255" hidden="1" customWidth="1"/>
    <col min="14707" max="14708" width="7.42578125" style="255" customWidth="1"/>
    <col min="14709" max="14709" width="0" style="255" hidden="1" customWidth="1"/>
    <col min="14710" max="14710" width="5.85546875" style="255" customWidth="1"/>
    <col min="14711" max="14711" width="8.7109375" style="255" customWidth="1"/>
    <col min="14712" max="14712" width="0" style="255" hidden="1" customWidth="1"/>
    <col min="14713" max="14713" width="5.7109375" style="255" customWidth="1"/>
    <col min="14714" max="14716" width="7.42578125" style="255" customWidth="1"/>
    <col min="14717" max="14717" width="6.28515625" style="255" customWidth="1"/>
    <col min="14718" max="14718" width="5.85546875" style="255" customWidth="1"/>
    <col min="14719" max="14719" width="5.7109375" style="255" customWidth="1"/>
    <col min="14720" max="14720" width="6.85546875" style="255" customWidth="1"/>
    <col min="14721" max="14723" width="0" style="255" hidden="1" customWidth="1"/>
    <col min="14724" max="14724" width="6.85546875" style="255" customWidth="1"/>
    <col min="14725" max="14727" width="0" style="255" hidden="1" customWidth="1"/>
    <col min="14728" max="14728" width="6.85546875" style="255" customWidth="1"/>
    <col min="14729" max="14734" width="0" style="255" hidden="1" customWidth="1"/>
    <col min="14735" max="14735" width="6.42578125" style="255" customWidth="1"/>
    <col min="14736" max="14739" width="0" style="255" hidden="1" customWidth="1"/>
    <col min="14740" max="14740" width="6.42578125" style="255" customWidth="1"/>
    <col min="14741" max="14746" width="0" style="255" hidden="1" customWidth="1"/>
    <col min="14747" max="14749" width="6.42578125" style="255" customWidth="1"/>
    <col min="14750" max="14750" width="0" style="255" hidden="1" customWidth="1"/>
    <col min="14751" max="14751" width="6.42578125" style="255" customWidth="1"/>
    <col min="14752" max="14752" width="0" style="255" hidden="1" customWidth="1"/>
    <col min="14753" max="14753" width="7" style="255" customWidth="1"/>
    <col min="14754" max="14754" width="3.85546875" style="255" customWidth="1"/>
    <col min="14755" max="14892" width="9.140625" style="255"/>
    <col min="14893" max="14893" width="7.42578125" style="255" customWidth="1"/>
    <col min="14894" max="14894" width="22.5703125" style="255" customWidth="1"/>
    <col min="14895" max="14895" width="7.85546875" style="255" customWidth="1"/>
    <col min="14896" max="14910" width="0" style="255" hidden="1" customWidth="1"/>
    <col min="14911" max="14911" width="7.42578125" style="255" customWidth="1"/>
    <col min="14912" max="14915" width="0" style="255" hidden="1" customWidth="1"/>
    <col min="14916" max="14918" width="7.42578125" style="255" customWidth="1"/>
    <col min="14919" max="14921" width="0" style="255" hidden="1" customWidth="1"/>
    <col min="14922" max="14924" width="7.42578125" style="255" customWidth="1"/>
    <col min="14925" max="14929" width="0" style="255" hidden="1" customWidth="1"/>
    <col min="14930" max="14930" width="7.42578125" style="255" customWidth="1"/>
    <col min="14931" max="14933" width="0" style="255" hidden="1" customWidth="1"/>
    <col min="14934" max="14935" width="7.42578125" style="255" customWidth="1"/>
    <col min="14936" max="14936" width="0" style="255" hidden="1" customWidth="1"/>
    <col min="14937" max="14940" width="8.7109375" style="255" customWidth="1"/>
    <col min="14941" max="14941" width="0" style="255" hidden="1" customWidth="1"/>
    <col min="14942" max="14942" width="8.7109375" style="255" customWidth="1"/>
    <col min="14943" max="14943" width="7.85546875" style="255" customWidth="1"/>
    <col min="14944" max="14944" width="7.42578125" style="255" customWidth="1"/>
    <col min="14945" max="14945" width="7.85546875" style="255" customWidth="1"/>
    <col min="14946" max="14947" width="7.140625" style="255" customWidth="1"/>
    <col min="14948" max="14948" width="8.5703125" style="255" customWidth="1"/>
    <col min="14949" max="14949" width="6" style="255" customWidth="1"/>
    <col min="14950" max="14950" width="7.140625" style="255" customWidth="1"/>
    <col min="14951" max="14951" width="6" style="255" customWidth="1"/>
    <col min="14952" max="14953" width="7.5703125" style="255" customWidth="1"/>
    <col min="14954" max="14962" width="0" style="255" hidden="1" customWidth="1"/>
    <col min="14963" max="14964" width="7.42578125" style="255" customWidth="1"/>
    <col min="14965" max="14965" width="0" style="255" hidden="1" customWidth="1"/>
    <col min="14966" max="14966" width="5.85546875" style="255" customWidth="1"/>
    <col min="14967" max="14967" width="8.7109375" style="255" customWidth="1"/>
    <col min="14968" max="14968" width="0" style="255" hidden="1" customWidth="1"/>
    <col min="14969" max="14969" width="5.7109375" style="255" customWidth="1"/>
    <col min="14970" max="14972" width="7.42578125" style="255" customWidth="1"/>
    <col min="14973" max="14973" width="6.28515625" style="255" customWidth="1"/>
    <col min="14974" max="14974" width="5.85546875" style="255" customWidth="1"/>
    <col min="14975" max="14975" width="5.7109375" style="255" customWidth="1"/>
    <col min="14976" max="14976" width="6.85546875" style="255" customWidth="1"/>
    <col min="14977" max="14979" width="0" style="255" hidden="1" customWidth="1"/>
    <col min="14980" max="14980" width="6.85546875" style="255" customWidth="1"/>
    <col min="14981" max="14983" width="0" style="255" hidden="1" customWidth="1"/>
    <col min="14984" max="14984" width="6.85546875" style="255" customWidth="1"/>
    <col min="14985" max="14990" width="0" style="255" hidden="1" customWidth="1"/>
    <col min="14991" max="14991" width="6.42578125" style="255" customWidth="1"/>
    <col min="14992" max="14995" width="0" style="255" hidden="1" customWidth="1"/>
    <col min="14996" max="14996" width="6.42578125" style="255" customWidth="1"/>
    <col min="14997" max="15002" width="0" style="255" hidden="1" customWidth="1"/>
    <col min="15003" max="15005" width="6.42578125" style="255" customWidth="1"/>
    <col min="15006" max="15006" width="0" style="255" hidden="1" customWidth="1"/>
    <col min="15007" max="15007" width="6.42578125" style="255" customWidth="1"/>
    <col min="15008" max="15008" width="0" style="255" hidden="1" customWidth="1"/>
    <col min="15009" max="15009" width="7" style="255" customWidth="1"/>
    <col min="15010" max="15010" width="3.85546875" style="255" customWidth="1"/>
    <col min="15011" max="15148" width="9.140625" style="255"/>
    <col min="15149" max="15149" width="7.42578125" style="255" customWidth="1"/>
    <col min="15150" max="15150" width="22.5703125" style="255" customWidth="1"/>
    <col min="15151" max="15151" width="7.85546875" style="255" customWidth="1"/>
    <col min="15152" max="15166" width="0" style="255" hidden="1" customWidth="1"/>
    <col min="15167" max="15167" width="7.42578125" style="255" customWidth="1"/>
    <col min="15168" max="15171" width="0" style="255" hidden="1" customWidth="1"/>
    <col min="15172" max="15174" width="7.42578125" style="255" customWidth="1"/>
    <col min="15175" max="15177" width="0" style="255" hidden="1" customWidth="1"/>
    <col min="15178" max="15180" width="7.42578125" style="255" customWidth="1"/>
    <col min="15181" max="15185" width="0" style="255" hidden="1" customWidth="1"/>
    <col min="15186" max="15186" width="7.42578125" style="255" customWidth="1"/>
    <col min="15187" max="15189" width="0" style="255" hidden="1" customWidth="1"/>
    <col min="15190" max="15191" width="7.42578125" style="255" customWidth="1"/>
    <col min="15192" max="15192" width="0" style="255" hidden="1" customWidth="1"/>
    <col min="15193" max="15196" width="8.7109375" style="255" customWidth="1"/>
    <col min="15197" max="15197" width="0" style="255" hidden="1" customWidth="1"/>
    <col min="15198" max="15198" width="8.7109375" style="255" customWidth="1"/>
    <col min="15199" max="15199" width="7.85546875" style="255" customWidth="1"/>
    <col min="15200" max="15200" width="7.42578125" style="255" customWidth="1"/>
    <col min="15201" max="15201" width="7.85546875" style="255" customWidth="1"/>
    <col min="15202" max="15203" width="7.140625" style="255" customWidth="1"/>
    <col min="15204" max="15204" width="8.5703125" style="255" customWidth="1"/>
    <col min="15205" max="15205" width="6" style="255" customWidth="1"/>
    <col min="15206" max="15206" width="7.140625" style="255" customWidth="1"/>
    <col min="15207" max="15207" width="6" style="255" customWidth="1"/>
    <col min="15208" max="15209" width="7.5703125" style="255" customWidth="1"/>
    <col min="15210" max="15218" width="0" style="255" hidden="1" customWidth="1"/>
    <col min="15219" max="15220" width="7.42578125" style="255" customWidth="1"/>
    <col min="15221" max="15221" width="0" style="255" hidden="1" customWidth="1"/>
    <col min="15222" max="15222" width="5.85546875" style="255" customWidth="1"/>
    <col min="15223" max="15223" width="8.7109375" style="255" customWidth="1"/>
    <col min="15224" max="15224" width="0" style="255" hidden="1" customWidth="1"/>
    <col min="15225" max="15225" width="5.7109375" style="255" customWidth="1"/>
    <col min="15226" max="15228" width="7.42578125" style="255" customWidth="1"/>
    <col min="15229" max="15229" width="6.28515625" style="255" customWidth="1"/>
    <col min="15230" max="15230" width="5.85546875" style="255" customWidth="1"/>
    <col min="15231" max="15231" width="5.7109375" style="255" customWidth="1"/>
    <col min="15232" max="15232" width="6.85546875" style="255" customWidth="1"/>
    <col min="15233" max="15235" width="0" style="255" hidden="1" customWidth="1"/>
    <col min="15236" max="15236" width="6.85546875" style="255" customWidth="1"/>
    <col min="15237" max="15239" width="0" style="255" hidden="1" customWidth="1"/>
    <col min="15240" max="15240" width="6.85546875" style="255" customWidth="1"/>
    <col min="15241" max="15246" width="0" style="255" hidden="1" customWidth="1"/>
    <col min="15247" max="15247" width="6.42578125" style="255" customWidth="1"/>
    <col min="15248" max="15251" width="0" style="255" hidden="1" customWidth="1"/>
    <col min="15252" max="15252" width="6.42578125" style="255" customWidth="1"/>
    <col min="15253" max="15258" width="0" style="255" hidden="1" customWidth="1"/>
    <col min="15259" max="15261" width="6.42578125" style="255" customWidth="1"/>
    <col min="15262" max="15262" width="0" style="255" hidden="1" customWidth="1"/>
    <col min="15263" max="15263" width="6.42578125" style="255" customWidth="1"/>
    <col min="15264" max="15264" width="0" style="255" hidden="1" customWidth="1"/>
    <col min="15265" max="15265" width="7" style="255" customWidth="1"/>
    <col min="15266" max="15266" width="3.85546875" style="255" customWidth="1"/>
    <col min="15267" max="15404" width="9.140625" style="255"/>
    <col min="15405" max="15405" width="7.42578125" style="255" customWidth="1"/>
    <col min="15406" max="15406" width="22.5703125" style="255" customWidth="1"/>
    <col min="15407" max="15407" width="7.85546875" style="255" customWidth="1"/>
    <col min="15408" max="15422" width="0" style="255" hidden="1" customWidth="1"/>
    <col min="15423" max="15423" width="7.42578125" style="255" customWidth="1"/>
    <col min="15424" max="15427" width="0" style="255" hidden="1" customWidth="1"/>
    <col min="15428" max="15430" width="7.42578125" style="255" customWidth="1"/>
    <col min="15431" max="15433" width="0" style="255" hidden="1" customWidth="1"/>
    <col min="15434" max="15436" width="7.42578125" style="255" customWidth="1"/>
    <col min="15437" max="15441" width="0" style="255" hidden="1" customWidth="1"/>
    <col min="15442" max="15442" width="7.42578125" style="255" customWidth="1"/>
    <col min="15443" max="15445" width="0" style="255" hidden="1" customWidth="1"/>
    <col min="15446" max="15447" width="7.42578125" style="255" customWidth="1"/>
    <col min="15448" max="15448" width="0" style="255" hidden="1" customWidth="1"/>
    <col min="15449" max="15452" width="8.7109375" style="255" customWidth="1"/>
    <col min="15453" max="15453" width="0" style="255" hidden="1" customWidth="1"/>
    <col min="15454" max="15454" width="8.7109375" style="255" customWidth="1"/>
    <col min="15455" max="15455" width="7.85546875" style="255" customWidth="1"/>
    <col min="15456" max="15456" width="7.42578125" style="255" customWidth="1"/>
    <col min="15457" max="15457" width="7.85546875" style="255" customWidth="1"/>
    <col min="15458" max="15459" width="7.140625" style="255" customWidth="1"/>
    <col min="15460" max="15460" width="8.5703125" style="255" customWidth="1"/>
    <col min="15461" max="15461" width="6" style="255" customWidth="1"/>
    <col min="15462" max="15462" width="7.140625" style="255" customWidth="1"/>
    <col min="15463" max="15463" width="6" style="255" customWidth="1"/>
    <col min="15464" max="15465" width="7.5703125" style="255" customWidth="1"/>
    <col min="15466" max="15474" width="0" style="255" hidden="1" customWidth="1"/>
    <col min="15475" max="15476" width="7.42578125" style="255" customWidth="1"/>
    <col min="15477" max="15477" width="0" style="255" hidden="1" customWidth="1"/>
    <col min="15478" max="15478" width="5.85546875" style="255" customWidth="1"/>
    <col min="15479" max="15479" width="8.7109375" style="255" customWidth="1"/>
    <col min="15480" max="15480" width="0" style="255" hidden="1" customWidth="1"/>
    <col min="15481" max="15481" width="5.7109375" style="255" customWidth="1"/>
    <col min="15482" max="15484" width="7.42578125" style="255" customWidth="1"/>
    <col min="15485" max="15485" width="6.28515625" style="255" customWidth="1"/>
    <col min="15486" max="15486" width="5.85546875" style="255" customWidth="1"/>
    <col min="15487" max="15487" width="5.7109375" style="255" customWidth="1"/>
    <col min="15488" max="15488" width="6.85546875" style="255" customWidth="1"/>
    <col min="15489" max="15491" width="0" style="255" hidden="1" customWidth="1"/>
    <col min="15492" max="15492" width="6.85546875" style="255" customWidth="1"/>
    <col min="15493" max="15495" width="0" style="255" hidden="1" customWidth="1"/>
    <col min="15496" max="15496" width="6.85546875" style="255" customWidth="1"/>
    <col min="15497" max="15502" width="0" style="255" hidden="1" customWidth="1"/>
    <col min="15503" max="15503" width="6.42578125" style="255" customWidth="1"/>
    <col min="15504" max="15507" width="0" style="255" hidden="1" customWidth="1"/>
    <col min="15508" max="15508" width="6.42578125" style="255" customWidth="1"/>
    <col min="15509" max="15514" width="0" style="255" hidden="1" customWidth="1"/>
    <col min="15515" max="15517" width="6.42578125" style="255" customWidth="1"/>
    <col min="15518" max="15518" width="0" style="255" hidden="1" customWidth="1"/>
    <col min="15519" max="15519" width="6.42578125" style="255" customWidth="1"/>
    <col min="15520" max="15520" width="0" style="255" hidden="1" customWidth="1"/>
    <col min="15521" max="15521" width="7" style="255" customWidth="1"/>
    <col min="15522" max="15522" width="3.85546875" style="255" customWidth="1"/>
    <col min="15523" max="15660" width="9.140625" style="255"/>
    <col min="15661" max="15661" width="7.42578125" style="255" customWidth="1"/>
    <col min="15662" max="15662" width="22.5703125" style="255" customWidth="1"/>
    <col min="15663" max="15663" width="7.85546875" style="255" customWidth="1"/>
    <col min="15664" max="15678" width="0" style="255" hidden="1" customWidth="1"/>
    <col min="15679" max="15679" width="7.42578125" style="255" customWidth="1"/>
    <col min="15680" max="15683" width="0" style="255" hidden="1" customWidth="1"/>
    <col min="15684" max="15686" width="7.42578125" style="255" customWidth="1"/>
    <col min="15687" max="15689" width="0" style="255" hidden="1" customWidth="1"/>
    <col min="15690" max="15692" width="7.42578125" style="255" customWidth="1"/>
    <col min="15693" max="15697" width="0" style="255" hidden="1" customWidth="1"/>
    <col min="15698" max="15698" width="7.42578125" style="255" customWidth="1"/>
    <col min="15699" max="15701" width="0" style="255" hidden="1" customWidth="1"/>
    <col min="15702" max="15703" width="7.42578125" style="255" customWidth="1"/>
    <col min="15704" max="15704" width="0" style="255" hidden="1" customWidth="1"/>
    <col min="15705" max="15708" width="8.7109375" style="255" customWidth="1"/>
    <col min="15709" max="15709" width="0" style="255" hidden="1" customWidth="1"/>
    <col min="15710" max="15710" width="8.7109375" style="255" customWidth="1"/>
    <col min="15711" max="15711" width="7.85546875" style="255" customWidth="1"/>
    <col min="15712" max="15712" width="7.42578125" style="255" customWidth="1"/>
    <col min="15713" max="15713" width="7.85546875" style="255" customWidth="1"/>
    <col min="15714" max="15715" width="7.140625" style="255" customWidth="1"/>
    <col min="15716" max="15716" width="8.5703125" style="255" customWidth="1"/>
    <col min="15717" max="15717" width="6" style="255" customWidth="1"/>
    <col min="15718" max="15718" width="7.140625" style="255" customWidth="1"/>
    <col min="15719" max="15719" width="6" style="255" customWidth="1"/>
    <col min="15720" max="15721" width="7.5703125" style="255" customWidth="1"/>
    <col min="15722" max="15730" width="0" style="255" hidden="1" customWidth="1"/>
    <col min="15731" max="15732" width="7.42578125" style="255" customWidth="1"/>
    <col min="15733" max="15733" width="0" style="255" hidden="1" customWidth="1"/>
    <col min="15734" max="15734" width="5.85546875" style="255" customWidth="1"/>
    <col min="15735" max="15735" width="8.7109375" style="255" customWidth="1"/>
    <col min="15736" max="15736" width="0" style="255" hidden="1" customWidth="1"/>
    <col min="15737" max="15737" width="5.7109375" style="255" customWidth="1"/>
    <col min="15738" max="15740" width="7.42578125" style="255" customWidth="1"/>
    <col min="15741" max="15741" width="6.28515625" style="255" customWidth="1"/>
    <col min="15742" max="15742" width="5.85546875" style="255" customWidth="1"/>
    <col min="15743" max="15743" width="5.7109375" style="255" customWidth="1"/>
    <col min="15744" max="15744" width="6.85546875" style="255" customWidth="1"/>
    <col min="15745" max="15747" width="0" style="255" hidden="1" customWidth="1"/>
    <col min="15748" max="15748" width="6.85546875" style="255" customWidth="1"/>
    <col min="15749" max="15751" width="0" style="255" hidden="1" customWidth="1"/>
    <col min="15752" max="15752" width="6.85546875" style="255" customWidth="1"/>
    <col min="15753" max="15758" width="0" style="255" hidden="1" customWidth="1"/>
    <col min="15759" max="15759" width="6.42578125" style="255" customWidth="1"/>
    <col min="15760" max="15763" width="0" style="255" hidden="1" customWidth="1"/>
    <col min="15764" max="15764" width="6.42578125" style="255" customWidth="1"/>
    <col min="15765" max="15770" width="0" style="255" hidden="1" customWidth="1"/>
    <col min="15771" max="15773" width="6.42578125" style="255" customWidth="1"/>
    <col min="15774" max="15774" width="0" style="255" hidden="1" customWidth="1"/>
    <col min="15775" max="15775" width="6.42578125" style="255" customWidth="1"/>
    <col min="15776" max="15776" width="0" style="255" hidden="1" customWidth="1"/>
    <col min="15777" max="15777" width="7" style="255" customWidth="1"/>
    <col min="15778" max="15778" width="3.85546875" style="255" customWidth="1"/>
    <col min="15779" max="15916" width="9.140625" style="255"/>
    <col min="15917" max="15917" width="7.42578125" style="255" customWidth="1"/>
    <col min="15918" max="15918" width="22.5703125" style="255" customWidth="1"/>
    <col min="15919" max="15919" width="7.85546875" style="255" customWidth="1"/>
    <col min="15920" max="15934" width="0" style="255" hidden="1" customWidth="1"/>
    <col min="15935" max="15935" width="7.42578125" style="255" customWidth="1"/>
    <col min="15936" max="15939" width="0" style="255" hidden="1" customWidth="1"/>
    <col min="15940" max="15942" width="7.42578125" style="255" customWidth="1"/>
    <col min="15943" max="15945" width="0" style="255" hidden="1" customWidth="1"/>
    <col min="15946" max="15948" width="7.42578125" style="255" customWidth="1"/>
    <col min="15949" max="15953" width="0" style="255" hidden="1" customWidth="1"/>
    <col min="15954" max="15954" width="7.42578125" style="255" customWidth="1"/>
    <col min="15955" max="15957" width="0" style="255" hidden="1" customWidth="1"/>
    <col min="15958" max="15959" width="7.42578125" style="255" customWidth="1"/>
    <col min="15960" max="15960" width="0" style="255" hidden="1" customWidth="1"/>
    <col min="15961" max="15964" width="8.7109375" style="255" customWidth="1"/>
    <col min="15965" max="15965" width="0" style="255" hidden="1" customWidth="1"/>
    <col min="15966" max="15966" width="8.7109375" style="255" customWidth="1"/>
    <col min="15967" max="15967" width="7.85546875" style="255" customWidth="1"/>
    <col min="15968" max="15968" width="7.42578125" style="255" customWidth="1"/>
    <col min="15969" max="15969" width="7.85546875" style="255" customWidth="1"/>
    <col min="15970" max="15971" width="7.140625" style="255" customWidth="1"/>
    <col min="15972" max="15972" width="8.5703125" style="255" customWidth="1"/>
    <col min="15973" max="15973" width="6" style="255" customWidth="1"/>
    <col min="15974" max="15974" width="7.140625" style="255" customWidth="1"/>
    <col min="15975" max="15975" width="6" style="255" customWidth="1"/>
    <col min="15976" max="15977" width="7.5703125" style="255" customWidth="1"/>
    <col min="15978" max="15986" width="0" style="255" hidden="1" customWidth="1"/>
    <col min="15987" max="15988" width="7.42578125" style="255" customWidth="1"/>
    <col min="15989" max="15989" width="0" style="255" hidden="1" customWidth="1"/>
    <col min="15990" max="15990" width="5.85546875" style="255" customWidth="1"/>
    <col min="15991" max="15991" width="8.7109375" style="255" customWidth="1"/>
    <col min="15992" max="15992" width="0" style="255" hidden="1" customWidth="1"/>
    <col min="15993" max="15993" width="5.7109375" style="255" customWidth="1"/>
    <col min="15994" max="15996" width="7.42578125" style="255" customWidth="1"/>
    <col min="15997" max="15997" width="6.28515625" style="255" customWidth="1"/>
    <col min="15998" max="15998" width="5.85546875" style="255" customWidth="1"/>
    <col min="15999" max="15999" width="5.7109375" style="255" customWidth="1"/>
    <col min="16000" max="16000" width="6.85546875" style="255" customWidth="1"/>
    <col min="16001" max="16003" width="0" style="255" hidden="1" customWidth="1"/>
    <col min="16004" max="16004" width="6.85546875" style="255" customWidth="1"/>
    <col min="16005" max="16007" width="0" style="255" hidden="1" customWidth="1"/>
    <col min="16008" max="16008" width="6.85546875" style="255" customWidth="1"/>
    <col min="16009" max="16014" width="0" style="255" hidden="1" customWidth="1"/>
    <col min="16015" max="16015" width="6.42578125" style="255" customWidth="1"/>
    <col min="16016" max="16019" width="0" style="255" hidden="1" customWidth="1"/>
    <col min="16020" max="16020" width="6.42578125" style="255" customWidth="1"/>
    <col min="16021" max="16026" width="0" style="255" hidden="1" customWidth="1"/>
    <col min="16027" max="16029" width="6.42578125" style="255" customWidth="1"/>
    <col min="16030" max="16030" width="0" style="255" hidden="1" customWidth="1"/>
    <col min="16031" max="16031" width="6.42578125" style="255" customWidth="1"/>
    <col min="16032" max="16032" width="0" style="255" hidden="1" customWidth="1"/>
    <col min="16033" max="16033" width="7" style="255" customWidth="1"/>
    <col min="16034" max="16034" width="3.85546875" style="255" customWidth="1"/>
    <col min="16035" max="16172" width="9.140625" style="255"/>
    <col min="16173" max="16173" width="7.42578125" style="255" customWidth="1"/>
    <col min="16174" max="16174" width="22.5703125" style="255" customWidth="1"/>
    <col min="16175" max="16175" width="7.85546875" style="255" customWidth="1"/>
    <col min="16176" max="16190" width="0" style="255" hidden="1" customWidth="1"/>
    <col min="16191" max="16191" width="7.42578125" style="255" customWidth="1"/>
    <col min="16192" max="16195" width="0" style="255" hidden="1" customWidth="1"/>
    <col min="16196" max="16198" width="7.42578125" style="255" customWidth="1"/>
    <col min="16199" max="16201" width="0" style="255" hidden="1" customWidth="1"/>
    <col min="16202" max="16204" width="7.42578125" style="255" customWidth="1"/>
    <col min="16205" max="16209" width="0" style="255" hidden="1" customWidth="1"/>
    <col min="16210" max="16210" width="7.42578125" style="255" customWidth="1"/>
    <col min="16211" max="16213" width="0" style="255" hidden="1" customWidth="1"/>
    <col min="16214" max="16215" width="7.42578125" style="255" customWidth="1"/>
    <col min="16216" max="16216" width="0" style="255" hidden="1" customWidth="1"/>
    <col min="16217" max="16220" width="8.7109375" style="255" customWidth="1"/>
    <col min="16221" max="16221" width="0" style="255" hidden="1" customWidth="1"/>
    <col min="16222" max="16222" width="8.7109375" style="255" customWidth="1"/>
    <col min="16223" max="16223" width="7.85546875" style="255" customWidth="1"/>
    <col min="16224" max="16224" width="7.42578125" style="255" customWidth="1"/>
    <col min="16225" max="16225" width="7.85546875" style="255" customWidth="1"/>
    <col min="16226" max="16227" width="7.140625" style="255" customWidth="1"/>
    <col min="16228" max="16228" width="8.5703125" style="255" customWidth="1"/>
    <col min="16229" max="16229" width="6" style="255" customWidth="1"/>
    <col min="16230" max="16230" width="7.140625" style="255" customWidth="1"/>
    <col min="16231" max="16231" width="6" style="255" customWidth="1"/>
    <col min="16232" max="16233" width="7.5703125" style="255" customWidth="1"/>
    <col min="16234" max="16242" width="0" style="255" hidden="1" customWidth="1"/>
    <col min="16243" max="16244" width="7.42578125" style="255" customWidth="1"/>
    <col min="16245" max="16245" width="0" style="255" hidden="1" customWidth="1"/>
    <col min="16246" max="16246" width="5.85546875" style="255" customWidth="1"/>
    <col min="16247" max="16247" width="8.7109375" style="255" customWidth="1"/>
    <col min="16248" max="16248" width="0" style="255" hidden="1" customWidth="1"/>
    <col min="16249" max="16249" width="5.7109375" style="255" customWidth="1"/>
    <col min="16250" max="16252" width="7.42578125" style="255" customWidth="1"/>
    <col min="16253" max="16253" width="6.28515625" style="255" customWidth="1"/>
    <col min="16254" max="16254" width="5.85546875" style="255" customWidth="1"/>
    <col min="16255" max="16255" width="5.7109375" style="255" customWidth="1"/>
    <col min="16256" max="16256" width="6.85546875" style="255" customWidth="1"/>
    <col min="16257" max="16259" width="0" style="255" hidden="1" customWidth="1"/>
    <col min="16260" max="16260" width="6.85546875" style="255" customWidth="1"/>
    <col min="16261" max="16263" width="0" style="255" hidden="1" customWidth="1"/>
    <col min="16264" max="16264" width="6.85546875" style="255" customWidth="1"/>
    <col min="16265" max="16270" width="0" style="255" hidden="1" customWidth="1"/>
    <col min="16271" max="16271" width="6.42578125" style="255" customWidth="1"/>
    <col min="16272" max="16275" width="0" style="255" hidden="1" customWidth="1"/>
    <col min="16276" max="16276" width="6.42578125" style="255" customWidth="1"/>
    <col min="16277" max="16282" width="0" style="255" hidden="1" customWidth="1"/>
    <col min="16283" max="16285" width="6.42578125" style="255" customWidth="1"/>
    <col min="16286" max="16286" width="0" style="255" hidden="1" customWidth="1"/>
    <col min="16287" max="16287" width="6.42578125" style="255" customWidth="1"/>
    <col min="16288" max="16288" width="0" style="255" hidden="1" customWidth="1"/>
    <col min="16289" max="16289" width="7" style="255" customWidth="1"/>
    <col min="16290" max="16290" width="3.85546875" style="255" customWidth="1"/>
    <col min="16291" max="16384" width="9.140625" style="255"/>
  </cols>
  <sheetData>
    <row r="1" spans="1:162" ht="40.5" customHeight="1" thickBot="1"/>
    <row r="2" spans="1:162" ht="40.5" customHeight="1" thickTop="1">
      <c r="A2" s="417" t="s">
        <v>690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418"/>
      <c r="AF2" s="418"/>
      <c r="AG2" s="418"/>
      <c r="AH2" s="418"/>
      <c r="AI2" s="418"/>
      <c r="AJ2" s="418"/>
      <c r="AK2" s="418"/>
      <c r="AL2" s="418"/>
      <c r="AM2" s="418"/>
      <c r="AN2" s="418"/>
      <c r="AO2" s="418"/>
      <c r="AP2" s="418"/>
      <c r="AQ2" s="418"/>
      <c r="AR2" s="418"/>
      <c r="AS2" s="418"/>
      <c r="AT2" s="418"/>
      <c r="AU2" s="418"/>
      <c r="AV2" s="418"/>
      <c r="AW2" s="418"/>
      <c r="AX2" s="418"/>
      <c r="AY2" s="418"/>
      <c r="AZ2" s="418"/>
      <c r="BA2" s="418"/>
      <c r="BB2" s="418"/>
      <c r="BC2" s="418"/>
      <c r="BD2" s="418"/>
      <c r="BE2" s="418"/>
      <c r="BF2" s="418"/>
      <c r="BG2" s="418"/>
      <c r="BH2" s="418"/>
      <c r="BI2" s="418"/>
      <c r="BJ2" s="418"/>
      <c r="BK2" s="418"/>
      <c r="BL2" s="418"/>
      <c r="BM2" s="418"/>
      <c r="BN2" s="418"/>
      <c r="BO2" s="418"/>
      <c r="BP2" s="418"/>
      <c r="BQ2" s="418"/>
      <c r="BR2" s="418"/>
      <c r="BS2" s="418"/>
      <c r="BT2" s="418"/>
      <c r="BU2" s="418"/>
      <c r="BV2" s="418"/>
      <c r="BW2" s="418"/>
      <c r="BX2" s="418"/>
      <c r="BY2" s="418"/>
      <c r="BZ2" s="418"/>
      <c r="CA2" s="418"/>
      <c r="CB2" s="418"/>
      <c r="CC2" s="418"/>
      <c r="CD2" s="418"/>
      <c r="CE2" s="418"/>
      <c r="CF2" s="418"/>
      <c r="CG2" s="418"/>
      <c r="CH2" s="418"/>
      <c r="CI2" s="418"/>
      <c r="CJ2" s="418"/>
      <c r="CK2" s="418"/>
      <c r="CL2" s="418"/>
      <c r="CM2" s="418"/>
      <c r="CN2" s="418"/>
      <c r="CO2" s="418"/>
      <c r="CP2" s="418"/>
      <c r="CQ2" s="418"/>
      <c r="CR2" s="418"/>
      <c r="CS2" s="418"/>
      <c r="CT2" s="418"/>
      <c r="CU2" s="418"/>
      <c r="CV2" s="418"/>
      <c r="CW2" s="418"/>
      <c r="CX2" s="418"/>
      <c r="CY2" s="418"/>
      <c r="CZ2" s="418"/>
      <c r="DA2" s="418"/>
      <c r="DB2" s="418"/>
      <c r="DC2" s="418"/>
      <c r="DD2" s="418"/>
      <c r="DE2" s="418"/>
      <c r="DF2" s="418"/>
      <c r="DG2" s="418"/>
      <c r="DH2" s="418"/>
      <c r="DI2" s="418"/>
      <c r="DJ2" s="418"/>
      <c r="DK2" s="418"/>
      <c r="DL2" s="418"/>
      <c r="DM2" s="418"/>
      <c r="DN2" s="418"/>
      <c r="DO2" s="418"/>
      <c r="DP2" s="418"/>
      <c r="DQ2" s="418"/>
      <c r="DR2" s="418"/>
      <c r="DS2" s="418"/>
      <c r="DT2" s="418"/>
      <c r="DU2" s="418"/>
      <c r="DV2" s="418"/>
      <c r="DW2" s="418"/>
      <c r="DX2" s="418"/>
      <c r="DY2" s="418"/>
      <c r="DZ2" s="418"/>
      <c r="EA2" s="418"/>
      <c r="EB2" s="418"/>
      <c r="EC2" s="418"/>
      <c r="ED2" s="418"/>
      <c r="EE2" s="418"/>
      <c r="EF2" s="418"/>
      <c r="EG2" s="418"/>
      <c r="EH2" s="418"/>
      <c r="EI2" s="418"/>
      <c r="EJ2" s="418"/>
      <c r="EK2" s="418"/>
      <c r="EL2" s="418"/>
      <c r="EM2" s="418"/>
      <c r="EN2" s="418"/>
      <c r="EO2" s="418"/>
      <c r="EP2" s="418"/>
      <c r="EQ2" s="418"/>
      <c r="ER2" s="418"/>
      <c r="ES2" s="418"/>
      <c r="ET2" s="418"/>
      <c r="EU2" s="418"/>
      <c r="EV2" s="418"/>
      <c r="EW2" s="418"/>
      <c r="EX2" s="418"/>
      <c r="EY2" s="418"/>
      <c r="EZ2" s="418"/>
      <c r="FA2" s="418"/>
      <c r="FB2" s="418"/>
      <c r="FC2" s="418"/>
      <c r="FD2" s="418"/>
      <c r="FE2" s="418"/>
    </row>
    <row r="3" spans="1:162" ht="53.25" customHeight="1">
      <c r="A3" s="419" t="s">
        <v>5</v>
      </c>
      <c r="B3" s="406" t="s">
        <v>341</v>
      </c>
      <c r="C3" s="406" t="s">
        <v>342</v>
      </c>
      <c r="D3" s="421" t="s">
        <v>343</v>
      </c>
      <c r="E3" s="406" t="s">
        <v>344</v>
      </c>
      <c r="F3" s="421" t="s">
        <v>345</v>
      </c>
      <c r="G3" s="421" t="s">
        <v>346</v>
      </c>
      <c r="H3" s="400" t="s">
        <v>347</v>
      </c>
      <c r="I3" s="439" t="s">
        <v>1184</v>
      </c>
      <c r="J3" s="400" t="s">
        <v>1094</v>
      </c>
      <c r="K3" s="400" t="s">
        <v>1093</v>
      </c>
      <c r="L3" s="400" t="s">
        <v>867</v>
      </c>
      <c r="M3" s="400" t="s">
        <v>940</v>
      </c>
      <c r="N3" s="400" t="s">
        <v>32</v>
      </c>
      <c r="O3" s="400" t="s">
        <v>30</v>
      </c>
      <c r="P3" s="400" t="s">
        <v>1160</v>
      </c>
      <c r="Q3" s="400" t="s">
        <v>1178</v>
      </c>
      <c r="R3" s="400" t="s">
        <v>1153</v>
      </c>
      <c r="S3" s="408" t="s">
        <v>348</v>
      </c>
      <c r="T3" s="404"/>
      <c r="U3" s="404"/>
      <c r="V3" s="404"/>
      <c r="W3" s="404"/>
      <c r="X3" s="404"/>
      <c r="Y3" s="404"/>
      <c r="Z3" s="404"/>
      <c r="AA3" s="404"/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4"/>
      <c r="AM3" s="404"/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04"/>
      <c r="AZ3" s="404"/>
      <c r="BA3" s="404"/>
      <c r="BB3" s="404"/>
      <c r="BC3" s="404"/>
      <c r="BD3" s="404"/>
      <c r="BE3" s="404"/>
      <c r="BF3" s="404"/>
      <c r="BG3" s="404"/>
      <c r="BH3" s="404"/>
      <c r="BI3" s="404"/>
      <c r="BJ3" s="404"/>
      <c r="BK3" s="404"/>
      <c r="BL3" s="404"/>
      <c r="BM3" s="404"/>
      <c r="BN3" s="404"/>
      <c r="BO3" s="404"/>
      <c r="BP3" s="404"/>
      <c r="BQ3" s="404"/>
      <c r="BR3" s="404"/>
      <c r="BS3" s="404"/>
      <c r="BT3" s="404"/>
      <c r="BU3" s="404"/>
      <c r="BV3" s="404"/>
      <c r="BW3" s="404"/>
      <c r="BX3" s="404"/>
      <c r="BY3" s="404"/>
      <c r="BZ3" s="404"/>
      <c r="CA3" s="404"/>
      <c r="CB3" s="404"/>
      <c r="CC3" s="404"/>
      <c r="CD3" s="404"/>
      <c r="CE3" s="404"/>
      <c r="CF3" s="404"/>
      <c r="CG3" s="404"/>
      <c r="CH3" s="404"/>
      <c r="CI3" s="404"/>
      <c r="CJ3" s="404"/>
      <c r="CK3" s="404"/>
      <c r="CL3" s="404"/>
      <c r="CM3" s="404"/>
      <c r="CN3" s="404"/>
      <c r="CO3" s="404"/>
      <c r="CP3" s="405"/>
      <c r="CQ3" s="408" t="s">
        <v>778</v>
      </c>
      <c r="CR3" s="404"/>
      <c r="CS3" s="404"/>
      <c r="CT3" s="404"/>
      <c r="CU3" s="404"/>
      <c r="CV3" s="404"/>
      <c r="CW3" s="404"/>
      <c r="CX3" s="404"/>
      <c r="CY3" s="405"/>
      <c r="CZ3" s="408" t="s">
        <v>779</v>
      </c>
      <c r="DA3" s="404"/>
      <c r="DB3" s="404"/>
      <c r="DC3" s="404"/>
      <c r="DD3" s="404"/>
      <c r="DE3" s="404"/>
      <c r="DF3" s="404"/>
      <c r="DG3" s="404"/>
      <c r="DH3" s="404"/>
      <c r="DI3" s="404"/>
      <c r="DJ3" s="404"/>
      <c r="DK3" s="405"/>
      <c r="DL3" s="423" t="s">
        <v>1118</v>
      </c>
      <c r="DM3" s="423"/>
      <c r="DN3" s="423"/>
      <c r="DO3" s="424"/>
      <c r="DP3" s="404" t="s">
        <v>349</v>
      </c>
      <c r="DQ3" s="404"/>
      <c r="DR3" s="404"/>
      <c r="DS3" s="404"/>
      <c r="DT3" s="404"/>
      <c r="DU3" s="404"/>
      <c r="DV3" s="404"/>
      <c r="DW3" s="404"/>
      <c r="DX3" s="404"/>
      <c r="DY3" s="404"/>
      <c r="DZ3" s="404"/>
      <c r="EA3" s="404"/>
      <c r="EB3" s="404"/>
      <c r="EC3" s="404"/>
      <c r="ED3" s="404"/>
      <c r="EE3" s="404"/>
      <c r="EF3" s="404"/>
      <c r="EG3" s="404"/>
      <c r="EH3" s="429" t="s">
        <v>350</v>
      </c>
      <c r="EI3" s="430"/>
      <c r="EJ3" s="430"/>
      <c r="EK3" s="430"/>
      <c r="EL3" s="431"/>
      <c r="EM3" s="404" t="s">
        <v>1189</v>
      </c>
      <c r="EN3" s="404"/>
      <c r="EO3" s="404"/>
      <c r="EP3" s="404"/>
      <c r="EQ3" s="404"/>
      <c r="ER3" s="404"/>
      <c r="ES3" s="404"/>
      <c r="ET3" s="404"/>
      <c r="EU3" s="404"/>
      <c r="EV3" s="404"/>
      <c r="EW3" s="404"/>
      <c r="EX3" s="404"/>
      <c r="EY3" s="404"/>
      <c r="EZ3" s="404"/>
      <c r="FA3" s="408" t="s">
        <v>351</v>
      </c>
      <c r="FB3" s="404"/>
      <c r="FC3" s="404"/>
      <c r="FD3" s="404"/>
      <c r="FE3" s="421" t="s">
        <v>352</v>
      </c>
    </row>
    <row r="4" spans="1:162" ht="46.5" customHeight="1">
      <c r="A4" s="419"/>
      <c r="B4" s="420"/>
      <c r="C4" s="420"/>
      <c r="D4" s="421"/>
      <c r="E4" s="420"/>
      <c r="F4" s="421"/>
      <c r="G4" s="421"/>
      <c r="H4" s="401"/>
      <c r="I4" s="440"/>
      <c r="J4" s="401"/>
      <c r="K4" s="401"/>
      <c r="L4" s="401"/>
      <c r="M4" s="401"/>
      <c r="N4" s="401"/>
      <c r="O4" s="401"/>
      <c r="P4" s="401"/>
      <c r="Q4" s="401"/>
      <c r="R4" s="401"/>
      <c r="S4" s="408" t="s">
        <v>353</v>
      </c>
      <c r="T4" s="404"/>
      <c r="U4" s="404"/>
      <c r="V4" s="404"/>
      <c r="W4" s="404"/>
      <c r="X4" s="405"/>
      <c r="Y4" s="427" t="s">
        <v>354</v>
      </c>
      <c r="Z4" s="408" t="s">
        <v>355</v>
      </c>
      <c r="AA4" s="404"/>
      <c r="AB4" s="404"/>
      <c r="AC4" s="404"/>
      <c r="AD4" s="404"/>
      <c r="AE4" s="404"/>
      <c r="AF4" s="404"/>
      <c r="AG4" s="404"/>
      <c r="AH4" s="404"/>
      <c r="AI4" s="404"/>
      <c r="AJ4" s="408" t="s">
        <v>135</v>
      </c>
      <c r="AK4" s="404"/>
      <c r="AL4" s="404"/>
      <c r="AM4" s="404"/>
      <c r="AN4" s="404"/>
      <c r="AO4" s="404"/>
      <c r="AP4" s="404"/>
      <c r="AQ4" s="404"/>
      <c r="AR4" s="404"/>
      <c r="AS4" s="404"/>
      <c r="AT4" s="428" t="s">
        <v>356</v>
      </c>
      <c r="AU4" s="428"/>
      <c r="AV4" s="428"/>
      <c r="AW4" s="428"/>
      <c r="AX4" s="422" t="s">
        <v>357</v>
      </c>
      <c r="AY4" s="423"/>
      <c r="AZ4" s="423"/>
      <c r="BA4" s="424"/>
      <c r="BB4" s="404" t="s">
        <v>358</v>
      </c>
      <c r="BC4" s="404"/>
      <c r="BD4" s="404"/>
      <c r="BE4" s="404"/>
      <c r="BF4" s="404"/>
      <c r="BG4" s="404"/>
      <c r="BH4" s="404"/>
      <c r="BI4" s="404"/>
      <c r="BJ4" s="404"/>
      <c r="BK4" s="404"/>
      <c r="BL4" s="405"/>
      <c r="BM4" s="406" t="s">
        <v>359</v>
      </c>
      <c r="BN4" s="408" t="s">
        <v>360</v>
      </c>
      <c r="BO4" s="404"/>
      <c r="BP4" s="404"/>
      <c r="BQ4" s="404"/>
      <c r="BR4" s="404"/>
      <c r="BS4" s="404"/>
      <c r="BT4" s="404"/>
      <c r="BU4" s="404"/>
      <c r="BV4" s="415" t="s">
        <v>361</v>
      </c>
      <c r="BW4" s="416"/>
      <c r="BX4" s="416"/>
      <c r="BY4" s="416"/>
      <c r="BZ4" s="416"/>
      <c r="CA4" s="416"/>
      <c r="CB4" s="415" t="s">
        <v>362</v>
      </c>
      <c r="CC4" s="416"/>
      <c r="CD4" s="416"/>
      <c r="CE4" s="425"/>
      <c r="CF4" s="415" t="s">
        <v>780</v>
      </c>
      <c r="CG4" s="416"/>
      <c r="CH4" s="416"/>
      <c r="CI4" s="425"/>
      <c r="CJ4" s="426" t="s">
        <v>891</v>
      </c>
      <c r="CK4" s="426" t="s">
        <v>892</v>
      </c>
      <c r="CL4" s="413" t="s">
        <v>363</v>
      </c>
      <c r="CM4" s="413" t="s">
        <v>364</v>
      </c>
      <c r="CN4" s="411" t="s">
        <v>365</v>
      </c>
      <c r="CO4" s="411" t="s">
        <v>366</v>
      </c>
      <c r="CP4" s="413" t="s">
        <v>367</v>
      </c>
      <c r="CQ4" s="413" t="s">
        <v>368</v>
      </c>
      <c r="CR4" s="421" t="s">
        <v>369</v>
      </c>
      <c r="CS4" s="427" t="s">
        <v>370</v>
      </c>
      <c r="CT4" s="409" t="s">
        <v>371</v>
      </c>
      <c r="CU4" s="409" t="s">
        <v>372</v>
      </c>
      <c r="CV4" s="409" t="s">
        <v>373</v>
      </c>
      <c r="CW4" s="409" t="s">
        <v>374</v>
      </c>
      <c r="CX4" s="409" t="s">
        <v>375</v>
      </c>
      <c r="CY4" s="409" t="s">
        <v>376</v>
      </c>
      <c r="CZ4" s="409" t="s">
        <v>377</v>
      </c>
      <c r="DA4" s="409" t="s">
        <v>378</v>
      </c>
      <c r="DB4" s="409" t="s">
        <v>379</v>
      </c>
      <c r="DC4" s="409" t="s">
        <v>380</v>
      </c>
      <c r="DD4" s="409" t="s">
        <v>381</v>
      </c>
      <c r="DE4" s="409" t="s">
        <v>1043</v>
      </c>
      <c r="DF4" s="409" t="s">
        <v>382</v>
      </c>
      <c r="DG4" s="409" t="s">
        <v>383</v>
      </c>
      <c r="DH4" s="411" t="s">
        <v>384</v>
      </c>
      <c r="DI4" s="411" t="s">
        <v>776</v>
      </c>
      <c r="DJ4" s="411" t="s">
        <v>777</v>
      </c>
      <c r="DK4" s="411" t="s">
        <v>204</v>
      </c>
      <c r="DL4" s="437"/>
      <c r="DM4" s="437"/>
      <c r="DN4" s="437"/>
      <c r="DO4" s="438"/>
      <c r="DP4" s="416" t="s">
        <v>385</v>
      </c>
      <c r="DQ4" s="416"/>
      <c r="DR4" s="416"/>
      <c r="DS4" s="416"/>
      <c r="DT4" s="416"/>
      <c r="DU4" s="416"/>
      <c r="DV4" s="434" t="s">
        <v>386</v>
      </c>
      <c r="DW4" s="435"/>
      <c r="DX4" s="435"/>
      <c r="DY4" s="435"/>
      <c r="DZ4" s="435"/>
      <c r="EA4" s="435"/>
      <c r="EB4" s="435"/>
      <c r="EC4" s="435"/>
      <c r="ED4" s="435"/>
      <c r="EE4" s="435"/>
      <c r="EF4" s="435"/>
      <c r="EG4" s="435"/>
      <c r="EH4" s="421" t="s">
        <v>387</v>
      </c>
      <c r="EI4" s="436" t="s">
        <v>1052</v>
      </c>
      <c r="EJ4" s="436" t="s">
        <v>388</v>
      </c>
      <c r="EK4" s="442" t="s">
        <v>389</v>
      </c>
      <c r="EL4" s="443" t="s">
        <v>390</v>
      </c>
      <c r="EM4" s="404" t="s">
        <v>1188</v>
      </c>
      <c r="EN4" s="404"/>
      <c r="EO4" s="404"/>
      <c r="EP4" s="404"/>
      <c r="EQ4" s="404"/>
      <c r="ER4" s="404"/>
      <c r="ES4" s="404"/>
      <c r="ET4" s="408" t="s">
        <v>391</v>
      </c>
      <c r="EU4" s="404"/>
      <c r="EV4" s="404"/>
      <c r="EW4" s="404"/>
      <c r="EX4" s="404"/>
      <c r="EY4" s="404"/>
      <c r="EZ4" s="405"/>
      <c r="FA4" s="432" t="s">
        <v>392</v>
      </c>
      <c r="FB4" s="432" t="s">
        <v>393</v>
      </c>
      <c r="FC4" s="432" t="s">
        <v>394</v>
      </c>
      <c r="FD4" s="432" t="s">
        <v>395</v>
      </c>
      <c r="FE4" s="421"/>
    </row>
    <row r="5" spans="1:162" s="274" customFormat="1" ht="249" customHeight="1">
      <c r="A5" s="419"/>
      <c r="B5" s="407"/>
      <c r="C5" s="407"/>
      <c r="D5" s="421"/>
      <c r="E5" s="407"/>
      <c r="F5" s="421"/>
      <c r="G5" s="421"/>
      <c r="H5" s="401"/>
      <c r="I5" s="441"/>
      <c r="J5" s="402"/>
      <c r="K5" s="402"/>
      <c r="L5" s="402"/>
      <c r="M5" s="402"/>
      <c r="N5" s="401"/>
      <c r="O5" s="401"/>
      <c r="P5" s="401"/>
      <c r="Q5" s="401"/>
      <c r="R5" s="401"/>
      <c r="S5" s="267" t="s">
        <v>396</v>
      </c>
      <c r="T5" s="267" t="s">
        <v>397</v>
      </c>
      <c r="U5" s="267" t="s">
        <v>398</v>
      </c>
      <c r="V5" s="267" t="s">
        <v>399</v>
      </c>
      <c r="W5" s="267" t="s">
        <v>1180</v>
      </c>
      <c r="X5" s="267" t="s">
        <v>400</v>
      </c>
      <c r="Y5" s="427"/>
      <c r="Z5" s="271" t="s">
        <v>401</v>
      </c>
      <c r="AA5" s="271" t="s">
        <v>402</v>
      </c>
      <c r="AB5" s="271" t="s">
        <v>403</v>
      </c>
      <c r="AC5" s="271" t="s">
        <v>404</v>
      </c>
      <c r="AD5" s="271" t="s">
        <v>405</v>
      </c>
      <c r="AE5" s="271" t="s">
        <v>406</v>
      </c>
      <c r="AF5" s="271" t="s">
        <v>407</v>
      </c>
      <c r="AG5" s="271" t="s">
        <v>408</v>
      </c>
      <c r="AH5" s="364" t="s">
        <v>1213</v>
      </c>
      <c r="AI5" s="364" t="s">
        <v>1199</v>
      </c>
      <c r="AJ5" s="267" t="s">
        <v>409</v>
      </c>
      <c r="AK5" s="267" t="s">
        <v>410</v>
      </c>
      <c r="AL5" s="370" t="s">
        <v>1200</v>
      </c>
      <c r="AM5" s="271" t="s">
        <v>411</v>
      </c>
      <c r="AN5" s="271" t="s">
        <v>412</v>
      </c>
      <c r="AO5" s="267" t="s">
        <v>413</v>
      </c>
      <c r="AP5" s="267" t="s">
        <v>414</v>
      </c>
      <c r="AQ5" s="370" t="s">
        <v>1203</v>
      </c>
      <c r="AR5" s="271" t="s">
        <v>415</v>
      </c>
      <c r="AS5" s="271" t="s">
        <v>416</v>
      </c>
      <c r="AT5" s="271" t="s">
        <v>417</v>
      </c>
      <c r="AU5" s="271" t="s">
        <v>418</v>
      </c>
      <c r="AV5" s="271" t="s">
        <v>419</v>
      </c>
      <c r="AW5" s="271" t="s">
        <v>420</v>
      </c>
      <c r="AX5" s="271" t="s">
        <v>417</v>
      </c>
      <c r="AY5" s="271" t="s">
        <v>418</v>
      </c>
      <c r="AZ5" s="271" t="s">
        <v>419</v>
      </c>
      <c r="BA5" s="271" t="s">
        <v>420</v>
      </c>
      <c r="BB5" s="270" t="s">
        <v>845</v>
      </c>
      <c r="BC5" s="270" t="s">
        <v>974</v>
      </c>
      <c r="BD5" s="270" t="s">
        <v>421</v>
      </c>
      <c r="BE5" s="331" t="s">
        <v>1163</v>
      </c>
      <c r="BF5" s="270" t="s">
        <v>422</v>
      </c>
      <c r="BG5" s="270" t="s">
        <v>423</v>
      </c>
      <c r="BH5" s="270" t="s">
        <v>424</v>
      </c>
      <c r="BI5" s="270" t="s">
        <v>1130</v>
      </c>
      <c r="BJ5" s="270" t="s">
        <v>866</v>
      </c>
      <c r="BK5" s="270" t="s">
        <v>941</v>
      </c>
      <c r="BL5" s="270" t="s">
        <v>856</v>
      </c>
      <c r="BM5" s="407"/>
      <c r="BN5" s="120" t="s">
        <v>425</v>
      </c>
      <c r="BO5" s="267" t="s">
        <v>426</v>
      </c>
      <c r="BP5" s="267" t="s">
        <v>427</v>
      </c>
      <c r="BQ5" s="267" t="s">
        <v>428</v>
      </c>
      <c r="BR5" s="120" t="s">
        <v>429</v>
      </c>
      <c r="BS5" s="120" t="s">
        <v>430</v>
      </c>
      <c r="BT5" s="121" t="s">
        <v>431</v>
      </c>
      <c r="BU5" s="122" t="s">
        <v>432</v>
      </c>
      <c r="BV5" s="267" t="s">
        <v>433</v>
      </c>
      <c r="BW5" s="123" t="s">
        <v>434</v>
      </c>
      <c r="BX5" s="123" t="s">
        <v>435</v>
      </c>
      <c r="BY5" s="123" t="s">
        <v>436</v>
      </c>
      <c r="BZ5" s="123" t="s">
        <v>437</v>
      </c>
      <c r="CA5" s="123" t="s">
        <v>438</v>
      </c>
      <c r="CB5" s="123" t="s">
        <v>439</v>
      </c>
      <c r="CC5" s="123" t="s">
        <v>440</v>
      </c>
      <c r="CD5" s="123" t="s">
        <v>869</v>
      </c>
      <c r="CE5" s="123" t="s">
        <v>441</v>
      </c>
      <c r="CF5" s="123" t="s">
        <v>1105</v>
      </c>
      <c r="CG5" s="123" t="s">
        <v>1106</v>
      </c>
      <c r="CH5" s="123" t="s">
        <v>1107</v>
      </c>
      <c r="CI5" s="123" t="s">
        <v>1108</v>
      </c>
      <c r="CJ5" s="426"/>
      <c r="CK5" s="426"/>
      <c r="CL5" s="414"/>
      <c r="CM5" s="414"/>
      <c r="CN5" s="412"/>
      <c r="CO5" s="412"/>
      <c r="CP5" s="414"/>
      <c r="CQ5" s="414"/>
      <c r="CR5" s="421"/>
      <c r="CS5" s="427"/>
      <c r="CT5" s="410"/>
      <c r="CU5" s="410"/>
      <c r="CV5" s="410"/>
      <c r="CW5" s="410"/>
      <c r="CX5" s="410"/>
      <c r="CY5" s="410"/>
      <c r="CZ5" s="410"/>
      <c r="DA5" s="410"/>
      <c r="DB5" s="410" t="s">
        <v>442</v>
      </c>
      <c r="DC5" s="410" t="s">
        <v>442</v>
      </c>
      <c r="DD5" s="410" t="s">
        <v>442</v>
      </c>
      <c r="DE5" s="410" t="s">
        <v>442</v>
      </c>
      <c r="DF5" s="410"/>
      <c r="DG5" s="410"/>
      <c r="DH5" s="412"/>
      <c r="DI5" s="412"/>
      <c r="DJ5" s="412"/>
      <c r="DK5" s="412"/>
      <c r="DL5" s="269" t="s">
        <v>443</v>
      </c>
      <c r="DM5" s="269" t="s">
        <v>444</v>
      </c>
      <c r="DN5" s="269" t="s">
        <v>445</v>
      </c>
      <c r="DO5" s="269" t="s">
        <v>446</v>
      </c>
      <c r="DP5" s="271" t="s">
        <v>447</v>
      </c>
      <c r="DQ5" s="271" t="s">
        <v>448</v>
      </c>
      <c r="DR5" s="271" t="s">
        <v>449</v>
      </c>
      <c r="DS5" s="271" t="s">
        <v>450</v>
      </c>
      <c r="DT5" s="124" t="s">
        <v>451</v>
      </c>
      <c r="DU5" s="124" t="s">
        <v>452</v>
      </c>
      <c r="DV5" s="266" t="s">
        <v>453</v>
      </c>
      <c r="DW5" s="272" t="s">
        <v>454</v>
      </c>
      <c r="DX5" s="272" t="s">
        <v>455</v>
      </c>
      <c r="DY5" s="272" t="s">
        <v>456</v>
      </c>
      <c r="DZ5" s="272" t="s">
        <v>457</v>
      </c>
      <c r="EA5" s="125" t="s">
        <v>458</v>
      </c>
      <c r="EB5" s="268" t="s">
        <v>459</v>
      </c>
      <c r="EC5" s="268" t="s">
        <v>460</v>
      </c>
      <c r="ED5" s="126" t="s">
        <v>786</v>
      </c>
      <c r="EE5" s="126" t="s">
        <v>787</v>
      </c>
      <c r="EF5" s="126" t="s">
        <v>788</v>
      </c>
      <c r="EG5" s="126" t="s">
        <v>446</v>
      </c>
      <c r="EH5" s="421"/>
      <c r="EI5" s="436"/>
      <c r="EJ5" s="436"/>
      <c r="EK5" s="442"/>
      <c r="EL5" s="444"/>
      <c r="EM5" s="267" t="s">
        <v>461</v>
      </c>
      <c r="EN5" s="267" t="s">
        <v>462</v>
      </c>
      <c r="EO5" s="267" t="s">
        <v>463</v>
      </c>
      <c r="EP5" s="354" t="s">
        <v>1187</v>
      </c>
      <c r="EQ5" s="269" t="s">
        <v>464</v>
      </c>
      <c r="ER5" s="269" t="s">
        <v>476</v>
      </c>
      <c r="ES5" s="269" t="s">
        <v>465</v>
      </c>
      <c r="ET5" s="268" t="s">
        <v>466</v>
      </c>
      <c r="EU5" s="268" t="s">
        <v>467</v>
      </c>
      <c r="EV5" s="268" t="s">
        <v>468</v>
      </c>
      <c r="EW5" s="268" t="s">
        <v>469</v>
      </c>
      <c r="EX5" s="268" t="s">
        <v>470</v>
      </c>
      <c r="EY5" s="326" t="s">
        <v>788</v>
      </c>
      <c r="EZ5" s="269" t="s">
        <v>471</v>
      </c>
      <c r="FA5" s="433"/>
      <c r="FB5" s="433"/>
      <c r="FC5" s="433"/>
      <c r="FD5" s="433"/>
      <c r="FE5" s="421"/>
    </row>
    <row r="6" spans="1:162" s="132" customFormat="1" ht="33" customHeight="1">
      <c r="A6" s="127">
        <v>1</v>
      </c>
      <c r="B6" s="128" t="s">
        <v>312</v>
      </c>
      <c r="C6" s="129"/>
      <c r="D6" s="129"/>
      <c r="E6" s="129"/>
      <c r="F6" s="129">
        <f>+SUM(F7:F66)</f>
        <v>1057</v>
      </c>
      <c r="G6" s="129">
        <f t="shared" ref="G6:BR6" si="0">+SUM(G7:G66)</f>
        <v>1345</v>
      </c>
      <c r="H6" s="129">
        <f t="shared" si="0"/>
        <v>60</v>
      </c>
      <c r="I6" s="129">
        <f t="shared" si="0"/>
        <v>0</v>
      </c>
      <c r="J6" s="129">
        <f t="shared" si="0"/>
        <v>0</v>
      </c>
      <c r="K6" s="129">
        <f t="shared" si="0"/>
        <v>0</v>
      </c>
      <c r="L6" s="129">
        <f t="shared" si="0"/>
        <v>0</v>
      </c>
      <c r="M6" s="129">
        <f t="shared" si="0"/>
        <v>0</v>
      </c>
      <c r="N6" s="129">
        <f t="shared" si="0"/>
        <v>0</v>
      </c>
      <c r="O6" s="129">
        <f t="shared" si="0"/>
        <v>0</v>
      </c>
      <c r="P6" s="129">
        <f t="shared" si="0"/>
        <v>345</v>
      </c>
      <c r="Q6" s="129">
        <f t="shared" si="0"/>
        <v>10</v>
      </c>
      <c r="R6" s="129">
        <f t="shared" si="0"/>
        <v>0</v>
      </c>
      <c r="S6" s="129">
        <f t="shared" si="0"/>
        <v>0</v>
      </c>
      <c r="T6" s="129">
        <f t="shared" si="0"/>
        <v>0</v>
      </c>
      <c r="U6" s="129">
        <f t="shared" si="0"/>
        <v>0</v>
      </c>
      <c r="V6" s="129">
        <f t="shared" si="0"/>
        <v>0</v>
      </c>
      <c r="W6" s="129">
        <f t="shared" si="0"/>
        <v>20</v>
      </c>
      <c r="X6" s="129">
        <f t="shared" si="0"/>
        <v>0</v>
      </c>
      <c r="Y6" s="129">
        <f t="shared" si="0"/>
        <v>10</v>
      </c>
      <c r="Z6" s="129">
        <f t="shared" si="0"/>
        <v>1</v>
      </c>
      <c r="AA6" s="129">
        <f t="shared" si="0"/>
        <v>10</v>
      </c>
      <c r="AB6" s="129">
        <f t="shared" si="0"/>
        <v>3</v>
      </c>
      <c r="AC6" s="129">
        <f t="shared" si="0"/>
        <v>2</v>
      </c>
      <c r="AD6" s="129">
        <f t="shared" si="0"/>
        <v>0</v>
      </c>
      <c r="AE6" s="129">
        <f t="shared" si="0"/>
        <v>0</v>
      </c>
      <c r="AF6" s="129">
        <f t="shared" si="0"/>
        <v>0</v>
      </c>
      <c r="AG6" s="129">
        <f t="shared" si="0"/>
        <v>2</v>
      </c>
      <c r="AH6" s="129">
        <f t="shared" si="0"/>
        <v>0</v>
      </c>
      <c r="AI6" s="129">
        <f t="shared" si="0"/>
        <v>0</v>
      </c>
      <c r="AJ6" s="129">
        <f t="shared" si="0"/>
        <v>9</v>
      </c>
      <c r="AK6" s="129">
        <f t="shared" si="0"/>
        <v>1</v>
      </c>
      <c r="AL6" s="129">
        <f t="shared" si="0"/>
        <v>0</v>
      </c>
      <c r="AM6" s="129">
        <f t="shared" si="0"/>
        <v>0</v>
      </c>
      <c r="AN6" s="129">
        <f t="shared" si="0"/>
        <v>0</v>
      </c>
      <c r="AO6" s="129">
        <f t="shared" si="0"/>
        <v>1</v>
      </c>
      <c r="AP6" s="129">
        <f t="shared" si="0"/>
        <v>2</v>
      </c>
      <c r="AQ6" s="129">
        <f t="shared" si="0"/>
        <v>0</v>
      </c>
      <c r="AR6" s="129">
        <f t="shared" si="0"/>
        <v>0</v>
      </c>
      <c r="AS6" s="129">
        <f t="shared" si="0"/>
        <v>1</v>
      </c>
      <c r="AT6" s="129">
        <f t="shared" si="0"/>
        <v>0</v>
      </c>
      <c r="AU6" s="129">
        <f t="shared" si="0"/>
        <v>32</v>
      </c>
      <c r="AV6" s="129">
        <f t="shared" si="0"/>
        <v>0</v>
      </c>
      <c r="AW6" s="129">
        <f t="shared" si="0"/>
        <v>619</v>
      </c>
      <c r="AX6" s="129">
        <f t="shared" si="0"/>
        <v>0</v>
      </c>
      <c r="AY6" s="129">
        <f t="shared" si="0"/>
        <v>2</v>
      </c>
      <c r="AZ6" s="129">
        <f t="shared" si="0"/>
        <v>0</v>
      </c>
      <c r="BA6" s="129">
        <f t="shared" si="0"/>
        <v>26</v>
      </c>
      <c r="BB6" s="129">
        <f t="shared" si="0"/>
        <v>0</v>
      </c>
      <c r="BC6" s="129">
        <f t="shared" si="0"/>
        <v>0</v>
      </c>
      <c r="BD6" s="129">
        <f t="shared" si="0"/>
        <v>10</v>
      </c>
      <c r="BE6" s="129">
        <f t="shared" si="0"/>
        <v>0</v>
      </c>
      <c r="BF6" s="129">
        <f t="shared" si="0"/>
        <v>0</v>
      </c>
      <c r="BG6" s="129">
        <f t="shared" si="0"/>
        <v>0</v>
      </c>
      <c r="BH6" s="129">
        <f t="shared" si="0"/>
        <v>4</v>
      </c>
      <c r="BI6" s="129">
        <f t="shared" si="0"/>
        <v>1</v>
      </c>
      <c r="BJ6" s="129">
        <f t="shared" si="0"/>
        <v>0</v>
      </c>
      <c r="BK6" s="129">
        <f t="shared" si="0"/>
        <v>0</v>
      </c>
      <c r="BL6" s="129">
        <f t="shared" si="0"/>
        <v>0</v>
      </c>
      <c r="BM6" s="129">
        <f t="shared" si="0"/>
        <v>32</v>
      </c>
      <c r="BN6" s="129">
        <f t="shared" si="0"/>
        <v>0</v>
      </c>
      <c r="BO6" s="129">
        <f t="shared" si="0"/>
        <v>0</v>
      </c>
      <c r="BP6" s="129">
        <f t="shared" si="0"/>
        <v>0</v>
      </c>
      <c r="BQ6" s="129">
        <f t="shared" si="0"/>
        <v>61</v>
      </c>
      <c r="BR6" s="129">
        <f t="shared" si="0"/>
        <v>0</v>
      </c>
      <c r="BS6" s="129">
        <f t="shared" ref="BS6:ED6" si="1">+SUM(BS7:BS66)</f>
        <v>0</v>
      </c>
      <c r="BT6" s="129">
        <f t="shared" si="1"/>
        <v>16</v>
      </c>
      <c r="BU6" s="129">
        <f t="shared" si="1"/>
        <v>45</v>
      </c>
      <c r="BV6" s="129">
        <f t="shared" si="1"/>
        <v>8</v>
      </c>
      <c r="BW6" s="129">
        <f t="shared" si="1"/>
        <v>5</v>
      </c>
      <c r="BX6" s="129">
        <f t="shared" si="1"/>
        <v>1</v>
      </c>
      <c r="BY6" s="129">
        <f t="shared" si="1"/>
        <v>2</v>
      </c>
      <c r="BZ6" s="129">
        <f t="shared" si="1"/>
        <v>0</v>
      </c>
      <c r="CA6" s="129">
        <f t="shared" si="1"/>
        <v>0</v>
      </c>
      <c r="CB6" s="129">
        <f t="shared" si="1"/>
        <v>11</v>
      </c>
      <c r="CC6" s="129">
        <f t="shared" si="1"/>
        <v>4</v>
      </c>
      <c r="CD6" s="129">
        <f t="shared" si="1"/>
        <v>0</v>
      </c>
      <c r="CE6" s="129">
        <f t="shared" si="1"/>
        <v>0</v>
      </c>
      <c r="CF6" s="129">
        <f t="shared" si="1"/>
        <v>5</v>
      </c>
      <c r="CG6" s="129">
        <f t="shared" si="1"/>
        <v>12</v>
      </c>
      <c r="CH6" s="129">
        <f t="shared" si="1"/>
        <v>0</v>
      </c>
      <c r="CI6" s="129">
        <f t="shared" si="1"/>
        <v>0</v>
      </c>
      <c r="CJ6" s="129">
        <f t="shared" si="1"/>
        <v>12</v>
      </c>
      <c r="CK6" s="129">
        <f t="shared" si="1"/>
        <v>0</v>
      </c>
      <c r="CL6" s="129">
        <f t="shared" si="1"/>
        <v>8</v>
      </c>
      <c r="CM6" s="129">
        <f t="shared" si="1"/>
        <v>8</v>
      </c>
      <c r="CN6" s="129">
        <f t="shared" si="1"/>
        <v>57.5</v>
      </c>
      <c r="CO6" s="129">
        <f t="shared" si="1"/>
        <v>315</v>
      </c>
      <c r="CP6" s="129">
        <f t="shared" si="1"/>
        <v>32</v>
      </c>
      <c r="CQ6" s="129">
        <f t="shared" si="1"/>
        <v>22</v>
      </c>
      <c r="CR6" s="129">
        <f t="shared" si="1"/>
        <v>30</v>
      </c>
      <c r="CS6" s="129">
        <f t="shared" si="1"/>
        <v>3</v>
      </c>
      <c r="CT6" s="129">
        <f t="shared" si="1"/>
        <v>2</v>
      </c>
      <c r="CU6" s="129">
        <f t="shared" si="1"/>
        <v>55</v>
      </c>
      <c r="CV6" s="129">
        <f t="shared" si="1"/>
        <v>0</v>
      </c>
      <c r="CW6" s="129">
        <f t="shared" si="1"/>
        <v>61</v>
      </c>
      <c r="CX6" s="129">
        <f t="shared" si="1"/>
        <v>183</v>
      </c>
      <c r="CY6" s="129">
        <f t="shared" si="1"/>
        <v>61</v>
      </c>
      <c r="CZ6" s="129">
        <f t="shared" si="1"/>
        <v>16</v>
      </c>
      <c r="DA6" s="129">
        <f t="shared" si="1"/>
        <v>24</v>
      </c>
      <c r="DB6" s="129">
        <f t="shared" si="1"/>
        <v>103.69999999999997</v>
      </c>
      <c r="DC6" s="129">
        <f t="shared" si="1"/>
        <v>40.799999999999997</v>
      </c>
      <c r="DD6" s="129">
        <f t="shared" si="1"/>
        <v>0</v>
      </c>
      <c r="DE6" s="129">
        <f t="shared" si="1"/>
        <v>0</v>
      </c>
      <c r="DF6" s="129">
        <f t="shared" si="1"/>
        <v>3</v>
      </c>
      <c r="DG6" s="129">
        <f t="shared" si="1"/>
        <v>0</v>
      </c>
      <c r="DH6" s="129">
        <f t="shared" si="1"/>
        <v>18</v>
      </c>
      <c r="DI6" s="129">
        <f t="shared" si="1"/>
        <v>121</v>
      </c>
      <c r="DJ6" s="129">
        <f t="shared" si="1"/>
        <v>244</v>
      </c>
      <c r="DK6" s="129">
        <f t="shared" si="1"/>
        <v>20</v>
      </c>
      <c r="DL6" s="129">
        <f t="shared" si="1"/>
        <v>17</v>
      </c>
      <c r="DM6" s="129">
        <f t="shared" si="1"/>
        <v>244</v>
      </c>
      <c r="DN6" s="129">
        <f t="shared" si="1"/>
        <v>277</v>
      </c>
      <c r="DO6" s="129">
        <f t="shared" si="1"/>
        <v>0</v>
      </c>
      <c r="DP6" s="129">
        <f t="shared" si="1"/>
        <v>0</v>
      </c>
      <c r="DQ6" s="129">
        <f t="shared" si="1"/>
        <v>0</v>
      </c>
      <c r="DR6" s="129">
        <f t="shared" si="1"/>
        <v>29</v>
      </c>
      <c r="DS6" s="129">
        <f t="shared" si="1"/>
        <v>134</v>
      </c>
      <c r="DT6" s="129">
        <f t="shared" si="1"/>
        <v>0</v>
      </c>
      <c r="DU6" s="129">
        <f t="shared" si="1"/>
        <v>0</v>
      </c>
      <c r="DV6" s="129">
        <f t="shared" si="1"/>
        <v>9</v>
      </c>
      <c r="DW6" s="129">
        <f t="shared" si="1"/>
        <v>2</v>
      </c>
      <c r="DX6" s="129">
        <f t="shared" si="1"/>
        <v>2</v>
      </c>
      <c r="DY6" s="129">
        <f t="shared" si="1"/>
        <v>24</v>
      </c>
      <c r="DZ6" s="129">
        <f t="shared" si="1"/>
        <v>0</v>
      </c>
      <c r="EA6" s="129">
        <f t="shared" si="1"/>
        <v>21</v>
      </c>
      <c r="EB6" s="129">
        <f t="shared" si="1"/>
        <v>9</v>
      </c>
      <c r="EC6" s="129">
        <f t="shared" si="1"/>
        <v>1</v>
      </c>
      <c r="ED6" s="129">
        <f t="shared" si="1"/>
        <v>12</v>
      </c>
      <c r="EE6" s="129">
        <f t="shared" ref="EE6:FD6" si="2">+SUM(EE7:EE66)</f>
        <v>102</v>
      </c>
      <c r="EF6" s="129">
        <f t="shared" si="2"/>
        <v>98</v>
      </c>
      <c r="EG6" s="129">
        <f t="shared" si="2"/>
        <v>0</v>
      </c>
      <c r="EH6" s="129">
        <f t="shared" si="2"/>
        <v>5</v>
      </c>
      <c r="EI6" s="129">
        <f t="shared" si="2"/>
        <v>36</v>
      </c>
      <c r="EJ6" s="129">
        <f t="shared" si="2"/>
        <v>0</v>
      </c>
      <c r="EK6" s="129">
        <f t="shared" si="2"/>
        <v>82</v>
      </c>
      <c r="EL6" s="129">
        <f t="shared" si="2"/>
        <v>168</v>
      </c>
      <c r="EM6" s="129">
        <f t="shared" si="2"/>
        <v>7</v>
      </c>
      <c r="EN6" s="129">
        <f t="shared" si="2"/>
        <v>4</v>
      </c>
      <c r="EO6" s="129">
        <f t="shared" si="2"/>
        <v>2</v>
      </c>
      <c r="EP6" s="129">
        <f t="shared" si="2"/>
        <v>2</v>
      </c>
      <c r="EQ6" s="129">
        <f t="shared" si="2"/>
        <v>0</v>
      </c>
      <c r="ER6" s="129">
        <f t="shared" si="2"/>
        <v>0</v>
      </c>
      <c r="ES6" s="129">
        <f t="shared" si="2"/>
        <v>0</v>
      </c>
      <c r="ET6" s="129">
        <f t="shared" si="2"/>
        <v>170</v>
      </c>
      <c r="EU6" s="129">
        <f t="shared" si="2"/>
        <v>0</v>
      </c>
      <c r="EV6" s="129">
        <f t="shared" si="2"/>
        <v>94</v>
      </c>
      <c r="EW6" s="129">
        <f t="shared" si="2"/>
        <v>243</v>
      </c>
      <c r="EX6" s="129">
        <f t="shared" si="2"/>
        <v>0</v>
      </c>
      <c r="EY6" s="129">
        <f t="shared" si="2"/>
        <v>0</v>
      </c>
      <c r="EZ6" s="129">
        <f t="shared" si="2"/>
        <v>3</v>
      </c>
      <c r="FA6" s="129">
        <f t="shared" si="2"/>
        <v>0</v>
      </c>
      <c r="FB6" s="129">
        <f t="shared" si="2"/>
        <v>0</v>
      </c>
      <c r="FC6" s="129">
        <f t="shared" si="2"/>
        <v>16</v>
      </c>
      <c r="FD6" s="129">
        <f t="shared" si="2"/>
        <v>24</v>
      </c>
      <c r="FE6" s="130"/>
      <c r="FF6" s="131"/>
    </row>
    <row r="7" spans="1:162" ht="18.75" customHeight="1">
      <c r="A7" s="248"/>
      <c r="B7" s="276"/>
      <c r="C7" s="277"/>
      <c r="D7" s="250"/>
      <c r="E7" s="250"/>
      <c r="F7" s="250"/>
      <c r="G7" s="250"/>
      <c r="H7" s="250"/>
      <c r="I7" s="352"/>
      <c r="J7" s="250"/>
      <c r="K7" s="250"/>
      <c r="L7" s="250"/>
      <c r="M7" s="250"/>
      <c r="N7" s="250"/>
      <c r="O7" s="250"/>
      <c r="P7" s="250"/>
      <c r="Q7" s="250"/>
      <c r="R7" s="250"/>
      <c r="S7" s="251"/>
      <c r="T7" s="251"/>
      <c r="U7" s="251"/>
      <c r="V7" s="251"/>
      <c r="W7" s="250"/>
      <c r="X7" s="250"/>
      <c r="Y7" s="134"/>
      <c r="Z7" s="251"/>
      <c r="AA7" s="251"/>
      <c r="AB7" s="251"/>
      <c r="AC7" s="251"/>
      <c r="AD7" s="251"/>
      <c r="AE7" s="251"/>
      <c r="AF7" s="251"/>
      <c r="AG7" s="251"/>
      <c r="AH7" s="365"/>
      <c r="AI7" s="365"/>
      <c r="AJ7" s="133"/>
      <c r="AK7" s="133"/>
      <c r="AL7" s="371"/>
      <c r="AM7" s="133"/>
      <c r="AN7" s="133"/>
      <c r="AO7" s="133"/>
      <c r="AP7" s="133"/>
      <c r="AQ7" s="371"/>
      <c r="AR7" s="133"/>
      <c r="AS7" s="133"/>
      <c r="AT7" s="251"/>
      <c r="AU7" s="251"/>
      <c r="AV7" s="251"/>
      <c r="AW7" s="251"/>
      <c r="AX7" s="252"/>
      <c r="AY7" s="252"/>
      <c r="AZ7" s="252"/>
      <c r="BA7" s="252"/>
      <c r="BB7" s="251"/>
      <c r="BC7" s="251"/>
      <c r="BD7" s="251"/>
      <c r="BE7" s="327"/>
      <c r="BF7" s="251"/>
      <c r="BG7" s="251"/>
      <c r="BH7" s="251"/>
      <c r="BI7" s="251"/>
      <c r="BJ7" s="251"/>
      <c r="BK7" s="251"/>
      <c r="BL7" s="251"/>
      <c r="BM7" s="251"/>
      <c r="BN7" s="133"/>
      <c r="BO7" s="251"/>
      <c r="BP7" s="251"/>
      <c r="BQ7" s="135"/>
      <c r="BR7" s="133"/>
      <c r="BS7" s="135"/>
      <c r="BT7" s="251"/>
      <c r="BU7" s="251"/>
      <c r="BV7" s="251"/>
      <c r="BW7" s="251"/>
      <c r="BX7" s="251"/>
      <c r="BY7" s="251"/>
      <c r="BZ7" s="251"/>
      <c r="CA7" s="251"/>
      <c r="CB7" s="251"/>
      <c r="CC7" s="251"/>
      <c r="CD7" s="251"/>
      <c r="CE7" s="251"/>
      <c r="CF7" s="251"/>
      <c r="CG7" s="251"/>
      <c r="CH7" s="251"/>
      <c r="CI7" s="251"/>
      <c r="CJ7" s="133">
        <f>IF(AND(CB7+CC7&gt;0,CQ7&gt;0),CQ7,0)</f>
        <v>0</v>
      </c>
      <c r="CK7" s="133">
        <f>IF(AND(CD7+CE7&gt;0,CQ7&gt;0),CQ7,0)</f>
        <v>0</v>
      </c>
      <c r="CL7" s="251"/>
      <c r="CM7" s="251"/>
      <c r="CN7" s="136"/>
      <c r="CO7" s="136"/>
      <c r="CP7" s="251"/>
      <c r="CQ7" s="251"/>
      <c r="CR7" s="251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251"/>
      <c r="DM7" s="251"/>
      <c r="DN7" s="251"/>
      <c r="DO7" s="251"/>
      <c r="DP7" s="251"/>
      <c r="DQ7" s="251"/>
      <c r="DR7" s="251"/>
      <c r="DS7" s="251"/>
      <c r="DT7" s="133"/>
      <c r="DU7" s="133"/>
      <c r="DV7" s="135"/>
      <c r="DW7" s="135"/>
      <c r="DX7" s="135"/>
      <c r="DY7" s="135"/>
      <c r="DZ7" s="135"/>
      <c r="EA7" s="135"/>
      <c r="EB7" s="133"/>
      <c r="EC7" s="133"/>
      <c r="ED7" s="134"/>
      <c r="EE7" s="134"/>
      <c r="EF7" s="134"/>
      <c r="EG7" s="134"/>
      <c r="EH7" s="137"/>
      <c r="EI7" s="138"/>
      <c r="EJ7" s="138"/>
      <c r="EK7" s="137"/>
      <c r="EL7" s="137"/>
      <c r="EM7" s="251"/>
      <c r="EN7" s="251"/>
      <c r="EO7" s="251"/>
      <c r="EP7" s="355"/>
      <c r="EQ7" s="254"/>
      <c r="ER7" s="254"/>
      <c r="ES7" s="254"/>
      <c r="ET7" s="254"/>
      <c r="EU7" s="251"/>
      <c r="EV7" s="251"/>
      <c r="EW7" s="251"/>
      <c r="EX7" s="251"/>
      <c r="EY7" s="327"/>
      <c r="EZ7" s="251"/>
      <c r="FA7" s="251"/>
      <c r="FB7" s="251"/>
      <c r="FC7" s="251"/>
      <c r="FD7" s="251"/>
      <c r="FE7" s="251"/>
    </row>
    <row r="8" spans="1:162">
      <c r="A8" s="248"/>
      <c r="B8" s="276" t="s">
        <v>472</v>
      </c>
      <c r="C8" s="277"/>
      <c r="D8" s="250"/>
      <c r="E8" s="250"/>
      <c r="F8" s="250"/>
      <c r="G8" s="250"/>
      <c r="H8" s="250"/>
      <c r="I8" s="352"/>
      <c r="J8" s="250"/>
      <c r="K8" s="250"/>
      <c r="L8" s="250"/>
      <c r="M8" s="250"/>
      <c r="N8" s="250"/>
      <c r="O8" s="250"/>
      <c r="P8" s="250"/>
      <c r="Q8" s="250"/>
      <c r="R8" s="250"/>
      <c r="S8" s="251"/>
      <c r="T8" s="251"/>
      <c r="U8" s="251"/>
      <c r="V8" s="251"/>
      <c r="W8" s="250"/>
      <c r="X8" s="250"/>
      <c r="Y8" s="134">
        <f t="shared" ref="Y8:Y10" si="3">SUM(S8:W8)*0.5</f>
        <v>0</v>
      </c>
      <c r="Z8" s="251"/>
      <c r="AA8" s="251"/>
      <c r="AB8" s="251"/>
      <c r="AC8" s="251"/>
      <c r="AD8" s="251"/>
      <c r="AE8" s="251"/>
      <c r="AF8" s="251"/>
      <c r="AG8" s="251"/>
      <c r="AH8" s="365"/>
      <c r="AI8" s="365"/>
      <c r="AJ8" s="133">
        <f t="shared" ref="AJ8:AJ39" si="4">+IF(Z8=1,1,0)+IF(AA8=1,1,0)</f>
        <v>0</v>
      </c>
      <c r="AK8" s="133">
        <f t="shared" ref="AK8:AK39" si="5">+IF(AB8=1,1,0)+IF(AC8=1,1,0)</f>
        <v>0</v>
      </c>
      <c r="AL8" s="371"/>
      <c r="AM8" s="133">
        <f t="shared" ref="AM8:AM39" si="6">+IF(AD8=1,1,0)+IF(AE8=1,1,0)</f>
        <v>0</v>
      </c>
      <c r="AN8" s="133">
        <f t="shared" ref="AN8:AN39" si="7">+IF(AF8=1,1,0)+IF(AG8=1,1,0)</f>
        <v>0</v>
      </c>
      <c r="AO8" s="133">
        <f t="shared" ref="AO8:AO39" si="8">+IF(Z8=2,1,0)+IF(AA8=2,1,0)</f>
        <v>0</v>
      </c>
      <c r="AP8" s="133">
        <f t="shared" ref="AP8:AP39" si="9">+IF(AB8=2,1,0)+IF(AC8=2,1,0)</f>
        <v>0</v>
      </c>
      <c r="AQ8" s="371"/>
      <c r="AR8" s="133">
        <f t="shared" ref="AR8:AR39" si="10">+IF(AE8=2,1,0)+IF(AD8=2,1,0)</f>
        <v>0</v>
      </c>
      <c r="AS8" s="133">
        <f t="shared" ref="AS8:AS39" si="11">+IF(AF8=2,1,0)+IF(AG8=2,1,0)</f>
        <v>0</v>
      </c>
      <c r="AT8" s="251"/>
      <c r="AU8" s="251"/>
      <c r="AV8" s="251"/>
      <c r="AW8" s="251"/>
      <c r="AX8" s="252">
        <f t="shared" ref="AX8:AX39" si="12">IF(AND(AT8&gt;0,OR(BQ8&gt;=2,BQ8=1)),1,0)</f>
        <v>0</v>
      </c>
      <c r="AY8" s="252">
        <f t="shared" ref="AY8:AY39" si="13">IF(AND(AU8&gt;0,OR(BQ8&gt;=2,BQ8=1)),1,0)</f>
        <v>0</v>
      </c>
      <c r="AZ8" s="252">
        <f t="shared" ref="AZ8:AZ39" si="14">IF(AND(AV8&gt;0,OR(BQ8&gt;=2,BQ8=1)),1,0)</f>
        <v>0</v>
      </c>
      <c r="BA8" s="252">
        <f t="shared" ref="BA8:BA39" si="15">IF(AND(AW8&gt;0,OR(BQ8&gt;=2,BQ8=1)),AW8/G8,0)</f>
        <v>0</v>
      </c>
      <c r="BB8" s="251"/>
      <c r="BC8" s="251"/>
      <c r="BD8" s="251"/>
      <c r="BE8" s="327"/>
      <c r="BF8" s="251"/>
      <c r="BG8" s="251"/>
      <c r="BH8" s="251"/>
      <c r="BI8" s="251"/>
      <c r="BJ8" s="251"/>
      <c r="BK8" s="251"/>
      <c r="BL8" s="251"/>
      <c r="BM8" s="251"/>
      <c r="BN8" s="133"/>
      <c r="BO8" s="251"/>
      <c r="BP8" s="251"/>
      <c r="BQ8" s="135"/>
      <c r="BR8" s="133">
        <f t="shared" ref="BR8:BR66" si="16">IF(BN8=1, 2,IF(BN8=2,3,IF(BN8&gt;=3,4,0)))</f>
        <v>0</v>
      </c>
      <c r="BS8" s="135">
        <f t="shared" ref="BS8:BS66" si="17">+BR8*2</f>
        <v>0</v>
      </c>
      <c r="BT8" s="251"/>
      <c r="BU8" s="251"/>
      <c r="BV8" s="251"/>
      <c r="BW8" s="251"/>
      <c r="BX8" s="251"/>
      <c r="BY8" s="251"/>
      <c r="BZ8" s="251"/>
      <c r="CA8" s="251"/>
      <c r="CB8" s="133"/>
      <c r="CC8" s="133"/>
      <c r="CD8" s="133"/>
      <c r="CE8" s="251"/>
      <c r="CF8" s="251"/>
      <c r="CG8" s="251"/>
      <c r="CH8" s="251"/>
      <c r="CI8" s="251"/>
      <c r="CJ8" s="133">
        <f t="shared" ref="CJ8:CJ64" si="18">IF(AND(CB8+CC8&gt;0,CQ8&gt;0),CQ8,0)</f>
        <v>0</v>
      </c>
      <c r="CK8" s="133">
        <f t="shared" ref="CK8:CK64" si="19">IF(AND(CD8+CE8&gt;0,CQ8&gt;0),CQ8,0)</f>
        <v>0</v>
      </c>
      <c r="CL8" s="133">
        <f t="shared" ref="CL8:CL39" si="20">+SUM(BW8:CA8)*BV8</f>
        <v>0</v>
      </c>
      <c r="CM8" s="133">
        <f t="shared" ref="CM8:CM39" si="21">+SUM(BW8:CA8)*BV8</f>
        <v>0</v>
      </c>
      <c r="CN8" s="136">
        <f t="shared" ref="CN8:CN39" si="22">+SUM(BX8:CA8)*2.5+SUM(CB8:CE8)*0.5+SUM(CF8:CI8)*2.5</f>
        <v>0</v>
      </c>
      <c r="CO8" s="136"/>
      <c r="CP8" s="253">
        <f>+IF(SUM(BC8:BH8)&gt;0,1,0)</f>
        <v>0</v>
      </c>
      <c r="CQ8" s="251"/>
      <c r="CR8" s="251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251"/>
      <c r="DM8" s="251"/>
      <c r="DN8" s="251"/>
      <c r="DO8" s="251"/>
      <c r="DP8" s="251"/>
      <c r="DQ8" s="251"/>
      <c r="DR8" s="251"/>
      <c r="DS8" s="251"/>
      <c r="DT8" s="133"/>
      <c r="DU8" s="133"/>
      <c r="DV8" s="135">
        <f t="shared" ref="DV8:DV39" si="23">+IF(AND(SUM(Z8:AG8)&gt;0,SUM(EM8:EQ8)&gt;0),CR8,0)</f>
        <v>0</v>
      </c>
      <c r="DW8" s="135">
        <f>+IF(AND(SUM(Z8:AG8)&gt;0,SUM(EM8:EQ8)&gt;0),CS8,0)</f>
        <v>0</v>
      </c>
      <c r="DX8" s="135">
        <f t="shared" ref="DX8:DX39" si="24">+IF(AND(SUM(Z8:AG8)&gt;0,SUM(EM8:EQ8)&gt;0),CT8,0)</f>
        <v>0</v>
      </c>
      <c r="DY8" s="135">
        <f>+IF(AND(SUM(Z8:AG8)&gt;0,SUM(EM8:EQ8)&gt;0),CU8,0)</f>
        <v>0</v>
      </c>
      <c r="DZ8" s="135">
        <f>+IF(AND(SUM(Z8:AG8)&gt;0,SUM(EM8:EQ8)&gt;0),CV8,0)</f>
        <v>0</v>
      </c>
      <c r="EA8" s="135">
        <f t="shared" ref="EA8:EA21" si="25">+IF(AND(SUM(Z8:AG8)&gt;0,SUM(EM8:EQ8)&gt;0),CW8,0)</f>
        <v>0</v>
      </c>
      <c r="EB8" s="133"/>
      <c r="EC8" s="133"/>
      <c r="ED8" s="134">
        <f t="shared" ref="ED8:ED39" si="26">+IF(AND(SUM(Z8:AG8)&gt;0,SUM(EM8:EQ8)&gt;0,DL8&gt;=3),DL8,0)</f>
        <v>0</v>
      </c>
      <c r="EE8" s="134">
        <f t="shared" ref="EE8:EE39" si="27">+IF(AND(SUM(Z8:AG8)&gt;0,SUM(EM8:EQ8)&gt;0,DM8&gt;=3),DM8,0)</f>
        <v>0</v>
      </c>
      <c r="EF8" s="134">
        <f t="shared" ref="EF8:EF39" si="28">+IF(AND(SUM(Z8:AG8)&gt;0,SUM(EM8:EQ8)&gt;0,DN8&gt;=3),DN8,0)</f>
        <v>0</v>
      </c>
      <c r="EG8" s="134">
        <f t="shared" ref="EG8:EG39" si="29">+IF(AND(SUM(Z8:AG8)&gt;0,SUM(EM8:EQ8)&gt;0,DO8&gt;=3),DO8,0)</f>
        <v>0</v>
      </c>
      <c r="EH8" s="137">
        <f t="shared" ref="EH8:EH47" si="30">+IF(AND(CR8=0,SUM(CS8:CW8)&gt;1,SUM(CS8:CW8)&lt;=4),1,IF(AND(CR8=0,SUM(CS8:CW8)&gt;4),2,0))</f>
        <v>0</v>
      </c>
      <c r="EI8" s="138">
        <f t="shared" ref="EI8:EI22" si="31">+IF(EH8&lt;&gt;0,EH8*3,0)</f>
        <v>0</v>
      </c>
      <c r="EJ8" s="138">
        <f>+IF(SUM(AT8:AW8)+SUM(DP8:DS8)&gt;0,CR8*3,0)</f>
        <v>0</v>
      </c>
      <c r="EK8" s="137">
        <f>+IF(AND(CR8+EH8=0,SUM(AT8:AW8)&gt;0,SUM(DP8:DS8)&gt;0),(CS8+CT8+CU8+CV8)*2+CW8*5,(EH8+CR8-EZ8)*5)+IF(AND(EH8+DV8+CR8=0,SUM(AT8:AW8)&gt;0),SUM(CS8:CV8)*2+CW8*5,0)</f>
        <v>0</v>
      </c>
      <c r="EL8" s="137">
        <f>+(DW8+DX8+DY8+DZ8+EA8)+SUM(BX8:CE8)*2</f>
        <v>0</v>
      </c>
      <c r="EM8" s="251"/>
      <c r="EN8" s="251"/>
      <c r="EO8" s="251"/>
      <c r="EP8" s="355"/>
      <c r="EQ8" s="254"/>
      <c r="ER8" s="254"/>
      <c r="ES8" s="254"/>
      <c r="ET8" s="254"/>
      <c r="EU8" s="251"/>
      <c r="EV8" s="251"/>
      <c r="EW8" s="251"/>
      <c r="EX8" s="251"/>
      <c r="EY8" s="327"/>
      <c r="EZ8" s="251"/>
      <c r="FA8" s="251"/>
      <c r="FB8" s="251"/>
      <c r="FC8" s="251"/>
      <c r="FD8" s="251"/>
      <c r="FE8" s="251"/>
    </row>
    <row r="9" spans="1:162" ht="19.5">
      <c r="A9" s="248"/>
      <c r="B9" s="278" t="s">
        <v>473</v>
      </c>
      <c r="C9" s="279"/>
      <c r="D9" s="250"/>
      <c r="E9" s="250"/>
      <c r="F9" s="250"/>
      <c r="G9" s="250"/>
      <c r="H9" s="250"/>
      <c r="I9" s="352"/>
      <c r="J9" s="250"/>
      <c r="K9" s="250"/>
      <c r="L9" s="250"/>
      <c r="M9" s="250"/>
      <c r="N9" s="250"/>
      <c r="O9" s="250"/>
      <c r="P9" s="250"/>
      <c r="Q9" s="250"/>
      <c r="R9" s="250"/>
      <c r="S9" s="251"/>
      <c r="T9" s="251"/>
      <c r="U9" s="251"/>
      <c r="V9" s="251"/>
      <c r="W9" s="250"/>
      <c r="X9" s="250"/>
      <c r="Y9" s="134">
        <f t="shared" si="3"/>
        <v>0</v>
      </c>
      <c r="Z9" s="251"/>
      <c r="AA9" s="251"/>
      <c r="AB9" s="251"/>
      <c r="AC9" s="251"/>
      <c r="AD9" s="251"/>
      <c r="AE9" s="251"/>
      <c r="AF9" s="251"/>
      <c r="AG9" s="251"/>
      <c r="AH9" s="365"/>
      <c r="AI9" s="365"/>
      <c r="AJ9" s="133">
        <f t="shared" si="4"/>
        <v>0</v>
      </c>
      <c r="AK9" s="133">
        <f t="shared" si="5"/>
        <v>0</v>
      </c>
      <c r="AL9" s="371"/>
      <c r="AM9" s="133">
        <f t="shared" si="6"/>
        <v>0</v>
      </c>
      <c r="AN9" s="133">
        <f t="shared" si="7"/>
        <v>0</v>
      </c>
      <c r="AO9" s="133">
        <f t="shared" si="8"/>
        <v>0</v>
      </c>
      <c r="AP9" s="133">
        <f t="shared" si="9"/>
        <v>0</v>
      </c>
      <c r="AQ9" s="371"/>
      <c r="AR9" s="133">
        <f t="shared" si="10"/>
        <v>0</v>
      </c>
      <c r="AS9" s="133">
        <f t="shared" si="11"/>
        <v>0</v>
      </c>
      <c r="AT9" s="251"/>
      <c r="AU9" s="251"/>
      <c r="AV9" s="251"/>
      <c r="AW9" s="251"/>
      <c r="AX9" s="252">
        <f t="shared" si="12"/>
        <v>0</v>
      </c>
      <c r="AY9" s="252">
        <f t="shared" si="13"/>
        <v>0</v>
      </c>
      <c r="AZ9" s="252">
        <f t="shared" si="14"/>
        <v>0</v>
      </c>
      <c r="BA9" s="252">
        <f t="shared" si="15"/>
        <v>0</v>
      </c>
      <c r="BB9" s="251"/>
      <c r="BC9" s="251"/>
      <c r="BD9" s="251"/>
      <c r="BE9" s="327"/>
      <c r="BF9" s="251"/>
      <c r="BG9" s="251"/>
      <c r="BH9" s="251"/>
      <c r="BI9" s="251"/>
      <c r="BJ9" s="251"/>
      <c r="BK9" s="251"/>
      <c r="BL9" s="251"/>
      <c r="BM9" s="251"/>
      <c r="BN9" s="139">
        <f>+BO9+BP9+BQ9</f>
        <v>0</v>
      </c>
      <c r="BO9" s="251"/>
      <c r="BP9" s="251"/>
      <c r="BQ9" s="135"/>
      <c r="BR9" s="133">
        <f t="shared" si="16"/>
        <v>0</v>
      </c>
      <c r="BS9" s="135">
        <f t="shared" si="17"/>
        <v>0</v>
      </c>
      <c r="BT9" s="251"/>
      <c r="BU9" s="251"/>
      <c r="BV9" s="251"/>
      <c r="BW9" s="251"/>
      <c r="BX9" s="251"/>
      <c r="BY9" s="251"/>
      <c r="BZ9" s="251"/>
      <c r="CA9" s="251"/>
      <c r="CB9" s="133"/>
      <c r="CC9" s="133"/>
      <c r="CD9" s="133"/>
      <c r="CE9" s="251"/>
      <c r="CF9" s="251"/>
      <c r="CG9" s="251"/>
      <c r="CH9" s="251"/>
      <c r="CI9" s="251"/>
      <c r="CJ9" s="133">
        <f t="shared" si="18"/>
        <v>0</v>
      </c>
      <c r="CK9" s="133">
        <f t="shared" si="19"/>
        <v>0</v>
      </c>
      <c r="CL9" s="133">
        <f t="shared" si="20"/>
        <v>0</v>
      </c>
      <c r="CM9" s="133">
        <f t="shared" si="21"/>
        <v>0</v>
      </c>
      <c r="CN9" s="136">
        <f t="shared" si="22"/>
        <v>0</v>
      </c>
      <c r="CO9" s="136"/>
      <c r="CP9" s="253">
        <f>+IF(SUM(BC9:BH9)&gt;0,1,0)</f>
        <v>0</v>
      </c>
      <c r="CQ9" s="251"/>
      <c r="CR9" s="251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251"/>
      <c r="DM9" s="251"/>
      <c r="DN9" s="251"/>
      <c r="DO9" s="251"/>
      <c r="DP9" s="251"/>
      <c r="DQ9" s="251"/>
      <c r="DR9" s="251"/>
      <c r="DS9" s="251"/>
      <c r="DT9" s="133"/>
      <c r="DU9" s="133"/>
      <c r="DV9" s="135">
        <f t="shared" si="23"/>
        <v>0</v>
      </c>
      <c r="DW9" s="135">
        <f>+IF(AND(SUM(Z9:AG9)&gt;0,SUM(EM9:EQ9)&gt;0),CS9,0)</f>
        <v>0</v>
      </c>
      <c r="DX9" s="135">
        <f t="shared" si="24"/>
        <v>0</v>
      </c>
      <c r="DY9" s="135">
        <f>+IF(AND(SUM(Z9:AG9)&gt;0,SUM(EM9:EQ9)&gt;0),CU9,0)</f>
        <v>0</v>
      </c>
      <c r="DZ9" s="135">
        <f>+IF(AND(SUM(Z9:AG9)&gt;0,SUM(EM9:EQ9)&gt;0),CV9,0)</f>
        <v>0</v>
      </c>
      <c r="EA9" s="135">
        <f t="shared" si="25"/>
        <v>0</v>
      </c>
      <c r="EB9" s="133"/>
      <c r="EC9" s="133"/>
      <c r="ED9" s="134">
        <f t="shared" si="26"/>
        <v>0</v>
      </c>
      <c r="EE9" s="134">
        <f t="shared" si="27"/>
        <v>0</v>
      </c>
      <c r="EF9" s="134">
        <f t="shared" si="28"/>
        <v>0</v>
      </c>
      <c r="EG9" s="134">
        <f t="shared" si="29"/>
        <v>0</v>
      </c>
      <c r="EH9" s="137">
        <f t="shared" si="30"/>
        <v>0</v>
      </c>
      <c r="EI9" s="138">
        <f t="shared" si="31"/>
        <v>0</v>
      </c>
      <c r="EJ9" s="138">
        <f>+IF(SUM(AT9:AW9)+SUM(DP9:DS9)&gt;0,CR9*3,0)</f>
        <v>0</v>
      </c>
      <c r="EK9" s="137">
        <f>+IF(AND(CR9+EH9=0,SUM(AT9:AW9)&gt;0,SUM(DP9:DS9)&gt;0),(CS9+CT9+CU9+CV9)*2+CW9*5,(EH9+CR9-EZ9)*5)+IF(AND(EH9+DV9+CR9=0,SUM(AT9:AW9)&gt;0),SUM(CS9:CV9)*2+CW9*5,0)</f>
        <v>0</v>
      </c>
      <c r="EL9" s="137">
        <f>+(DW9+DX9+DY9+DZ9+EA9)+SUM(BX9:CE9)*2</f>
        <v>0</v>
      </c>
      <c r="EM9" s="251"/>
      <c r="EN9" s="251"/>
      <c r="EO9" s="251"/>
      <c r="EP9" s="355"/>
      <c r="EQ9" s="254"/>
      <c r="ER9" s="254"/>
      <c r="ES9" s="254"/>
      <c r="ET9" s="254"/>
      <c r="EU9" s="251"/>
      <c r="EV9" s="251"/>
      <c r="EW9" s="251"/>
      <c r="EX9" s="251"/>
      <c r="EY9" s="327"/>
      <c r="EZ9" s="251"/>
      <c r="FA9" s="251"/>
      <c r="FB9" s="251"/>
      <c r="FC9" s="251"/>
      <c r="FD9" s="251"/>
      <c r="FE9" s="251"/>
    </row>
    <row r="10" spans="1:162">
      <c r="A10" s="248"/>
      <c r="B10" s="249"/>
      <c r="C10" s="250" t="s">
        <v>474</v>
      </c>
      <c r="D10" s="250"/>
      <c r="E10" s="250"/>
      <c r="F10" s="250"/>
      <c r="G10" s="250"/>
      <c r="H10" s="250">
        <v>3</v>
      </c>
      <c r="I10" s="352"/>
      <c r="J10" s="250"/>
      <c r="K10" s="250"/>
      <c r="L10" s="250"/>
      <c r="M10" s="250"/>
      <c r="N10" s="250"/>
      <c r="O10" s="250"/>
      <c r="P10" s="250">
        <f>H10</f>
        <v>3</v>
      </c>
      <c r="Q10" s="250">
        <v>1</v>
      </c>
      <c r="R10" s="250"/>
      <c r="S10" s="251"/>
      <c r="T10" s="251"/>
      <c r="U10" s="251"/>
      <c r="V10" s="251"/>
      <c r="W10" s="250"/>
      <c r="X10" s="250"/>
      <c r="Y10" s="134">
        <f t="shared" si="3"/>
        <v>0</v>
      </c>
      <c r="Z10" s="251"/>
      <c r="AA10" s="251"/>
      <c r="AB10" s="251"/>
      <c r="AC10" s="251"/>
      <c r="AD10" s="251"/>
      <c r="AE10" s="251"/>
      <c r="AF10" s="251"/>
      <c r="AG10" s="251"/>
      <c r="AH10" s="365"/>
      <c r="AI10" s="365"/>
      <c r="AJ10" s="133">
        <f t="shared" si="4"/>
        <v>0</v>
      </c>
      <c r="AK10" s="133">
        <f t="shared" si="5"/>
        <v>0</v>
      </c>
      <c r="AL10" s="371"/>
      <c r="AM10" s="133">
        <f t="shared" si="6"/>
        <v>0</v>
      </c>
      <c r="AN10" s="133">
        <f t="shared" si="7"/>
        <v>0</v>
      </c>
      <c r="AO10" s="133">
        <f t="shared" si="8"/>
        <v>0</v>
      </c>
      <c r="AP10" s="133">
        <f t="shared" si="9"/>
        <v>0</v>
      </c>
      <c r="AQ10" s="371"/>
      <c r="AR10" s="133">
        <f t="shared" si="10"/>
        <v>0</v>
      </c>
      <c r="AS10" s="133">
        <f t="shared" si="11"/>
        <v>0</v>
      </c>
      <c r="AT10" s="251"/>
      <c r="AU10" s="251"/>
      <c r="AV10" s="251"/>
      <c r="AW10" s="251"/>
      <c r="AX10" s="252">
        <f t="shared" si="12"/>
        <v>0</v>
      </c>
      <c r="AY10" s="252">
        <f t="shared" si="13"/>
        <v>0</v>
      </c>
      <c r="AZ10" s="252">
        <f t="shared" si="14"/>
        <v>0</v>
      </c>
      <c r="BA10" s="252">
        <f t="shared" si="15"/>
        <v>0</v>
      </c>
      <c r="BB10" s="251"/>
      <c r="BC10" s="251"/>
      <c r="BD10" s="251"/>
      <c r="BE10" s="327"/>
      <c r="BF10" s="251"/>
      <c r="BG10" s="251"/>
      <c r="BH10" s="251"/>
      <c r="BI10" s="251"/>
      <c r="BJ10" s="251"/>
      <c r="BK10" s="251"/>
      <c r="BL10" s="251"/>
      <c r="BM10" s="251"/>
      <c r="BN10" s="133"/>
      <c r="BO10" s="251"/>
      <c r="BP10" s="251"/>
      <c r="BQ10" s="135"/>
      <c r="BR10" s="133">
        <f t="shared" si="16"/>
        <v>0</v>
      </c>
      <c r="BS10" s="135">
        <f t="shared" si="17"/>
        <v>0</v>
      </c>
      <c r="BT10" s="251"/>
      <c r="BU10" s="251"/>
      <c r="BV10" s="251"/>
      <c r="BW10" s="251"/>
      <c r="BX10" s="251"/>
      <c r="BY10" s="251"/>
      <c r="BZ10" s="251"/>
      <c r="CA10" s="251"/>
      <c r="CB10" s="133"/>
      <c r="CC10" s="133"/>
      <c r="CD10" s="133"/>
      <c r="CE10" s="251"/>
      <c r="CF10" s="251"/>
      <c r="CG10" s="251"/>
      <c r="CH10" s="251"/>
      <c r="CI10" s="251"/>
      <c r="CJ10" s="133">
        <f t="shared" si="18"/>
        <v>0</v>
      </c>
      <c r="CK10" s="133">
        <f t="shared" si="19"/>
        <v>0</v>
      </c>
      <c r="CL10" s="133">
        <f t="shared" si="20"/>
        <v>0</v>
      </c>
      <c r="CM10" s="133">
        <f t="shared" si="21"/>
        <v>0</v>
      </c>
      <c r="CN10" s="136">
        <f t="shared" si="22"/>
        <v>0</v>
      </c>
      <c r="CO10" s="138">
        <f>2</f>
        <v>2</v>
      </c>
      <c r="CP10" s="253">
        <f>+IF(SUM(BC10:BH10)&gt;0,1,0)</f>
        <v>0</v>
      </c>
      <c r="CQ10" s="251"/>
      <c r="CR10" s="251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251"/>
      <c r="DM10" s="251"/>
      <c r="DN10" s="251"/>
      <c r="DO10" s="251"/>
      <c r="DP10" s="251"/>
      <c r="DQ10" s="251"/>
      <c r="DR10" s="251"/>
      <c r="DS10" s="251"/>
      <c r="DT10" s="133"/>
      <c r="DU10" s="133"/>
      <c r="DV10" s="135">
        <f t="shared" si="23"/>
        <v>0</v>
      </c>
      <c r="DW10" s="135">
        <f>+IF(AND(SUM(Z10:AG10)&gt;0,SUM(EM10:EQ10)&gt;0),CS10,0)</f>
        <v>0</v>
      </c>
      <c r="DX10" s="135">
        <f t="shared" si="24"/>
        <v>0</v>
      </c>
      <c r="DY10" s="135">
        <f>+IF(AND(SUM(Z10:AG10)&gt;0,SUM(EM10:EQ10)&gt;0),CU10,0)</f>
        <v>0</v>
      </c>
      <c r="DZ10" s="135">
        <f>+IF(AND(SUM(Z10:AG10)&gt;0,SUM(EM10:EQ10)&gt;0),CV10,0)</f>
        <v>0</v>
      </c>
      <c r="EA10" s="135">
        <f t="shared" si="25"/>
        <v>0</v>
      </c>
      <c r="EB10" s="133"/>
      <c r="EC10" s="133"/>
      <c r="ED10" s="134">
        <f t="shared" si="26"/>
        <v>0</v>
      </c>
      <c r="EE10" s="134">
        <f t="shared" si="27"/>
        <v>0</v>
      </c>
      <c r="EF10" s="134">
        <f t="shared" si="28"/>
        <v>0</v>
      </c>
      <c r="EG10" s="134">
        <f t="shared" si="29"/>
        <v>0</v>
      </c>
      <c r="EH10" s="137">
        <f t="shared" si="30"/>
        <v>0</v>
      </c>
      <c r="EI10" s="138">
        <f t="shared" si="31"/>
        <v>0</v>
      </c>
      <c r="EJ10" s="138">
        <f>+IF(SUM(AT10:AW10)+SUM(DP10:DS10)&gt;0,CR10*3,0)</f>
        <v>0</v>
      </c>
      <c r="EK10" s="137">
        <f>+IF(AND(CR10+EH10=0,SUM(AT10:AW10)&gt;0,SUM(DP10:DS10)&gt;0),(CS10+CT10+CU10+CV10)*2+CW10*5,(EH10+CR10-EZ10)*5)+IF(AND(EH10+DV10+CR10=0,SUM(AT10:AW10)&gt;0),SUM(CS10:CV10)*2+CW10*5,0)</f>
        <v>0</v>
      </c>
      <c r="EL10" s="137">
        <f>+(DW10+DX10+DY10+DZ10+EA10)+SUM(BX10:CE10)*2</f>
        <v>0</v>
      </c>
      <c r="EM10" s="251"/>
      <c r="EN10" s="251"/>
      <c r="EO10" s="251"/>
      <c r="EP10" s="355"/>
      <c r="EQ10" s="254"/>
      <c r="ER10" s="254"/>
      <c r="ES10" s="254"/>
      <c r="ET10" s="254"/>
      <c r="EU10" s="251"/>
      <c r="EV10" s="251"/>
      <c r="EW10" s="251"/>
      <c r="EX10" s="251"/>
      <c r="EY10" s="327"/>
      <c r="EZ10" s="251"/>
      <c r="FA10" s="251"/>
      <c r="FB10" s="251"/>
      <c r="FC10" s="251"/>
      <c r="FD10" s="251"/>
      <c r="FE10" s="251"/>
    </row>
    <row r="11" spans="1:162">
      <c r="A11" s="248"/>
      <c r="B11" s="249" t="s">
        <v>775</v>
      </c>
      <c r="C11" s="250" t="s">
        <v>893</v>
      </c>
      <c r="D11" s="250" t="s">
        <v>475</v>
      </c>
      <c r="E11" s="250" t="s">
        <v>475</v>
      </c>
      <c r="F11" s="250"/>
      <c r="G11" s="250">
        <v>57</v>
      </c>
      <c r="H11" s="250">
        <v>9</v>
      </c>
      <c r="I11" s="352"/>
      <c r="J11" s="250"/>
      <c r="K11" s="250"/>
      <c r="L11" s="250"/>
      <c r="M11" s="250"/>
      <c r="N11" s="250"/>
      <c r="O11" s="250"/>
      <c r="P11" s="250">
        <f>G11+H11</f>
        <v>66</v>
      </c>
      <c r="Q11" s="250">
        <v>1</v>
      </c>
      <c r="R11" s="250"/>
      <c r="S11" s="251"/>
      <c r="T11" s="251"/>
      <c r="U11" s="251"/>
      <c r="V11" s="251"/>
      <c r="W11" s="250">
        <v>4</v>
      </c>
      <c r="X11" s="250"/>
      <c r="Y11" s="134">
        <f t="shared" ref="Y11:Y65" si="32">SUM(S11:W11)*0.5</f>
        <v>2</v>
      </c>
      <c r="Z11" s="251"/>
      <c r="AA11" s="251"/>
      <c r="AB11" s="251"/>
      <c r="AC11" s="251"/>
      <c r="AD11" s="251"/>
      <c r="AE11" s="251"/>
      <c r="AF11" s="251"/>
      <c r="AG11" s="251"/>
      <c r="AH11" s="365"/>
      <c r="AI11" s="365"/>
      <c r="AJ11" s="133">
        <f t="shared" si="4"/>
        <v>0</v>
      </c>
      <c r="AK11" s="133">
        <f t="shared" si="5"/>
        <v>0</v>
      </c>
      <c r="AL11" s="371"/>
      <c r="AM11" s="133">
        <f t="shared" si="6"/>
        <v>0</v>
      </c>
      <c r="AN11" s="133">
        <f t="shared" si="7"/>
        <v>0</v>
      </c>
      <c r="AO11" s="133">
        <f t="shared" si="8"/>
        <v>0</v>
      </c>
      <c r="AP11" s="133">
        <f t="shared" si="9"/>
        <v>0</v>
      </c>
      <c r="AQ11" s="371"/>
      <c r="AR11" s="133">
        <f t="shared" si="10"/>
        <v>0</v>
      </c>
      <c r="AS11" s="133">
        <f t="shared" si="11"/>
        <v>0</v>
      </c>
      <c r="AT11" s="251"/>
      <c r="AU11" s="251"/>
      <c r="AV11" s="251"/>
      <c r="AW11" s="251"/>
      <c r="AX11" s="252">
        <f t="shared" si="12"/>
        <v>0</v>
      </c>
      <c r="AY11" s="252">
        <f t="shared" si="13"/>
        <v>0</v>
      </c>
      <c r="AZ11" s="252">
        <f t="shared" si="14"/>
        <v>0</v>
      </c>
      <c r="BA11" s="252">
        <f t="shared" si="15"/>
        <v>0</v>
      </c>
      <c r="BB11" s="251"/>
      <c r="BC11" s="251"/>
      <c r="BD11" s="251"/>
      <c r="BE11" s="327"/>
      <c r="BF11" s="251"/>
      <c r="BG11" s="251"/>
      <c r="BH11" s="251"/>
      <c r="BI11" s="251">
        <v>1</v>
      </c>
      <c r="BJ11" s="251"/>
      <c r="BK11" s="251"/>
      <c r="BL11" s="251"/>
      <c r="BM11" s="251">
        <v>1</v>
      </c>
      <c r="BN11" s="133"/>
      <c r="BO11" s="251"/>
      <c r="BP11" s="251"/>
      <c r="BQ11" s="135">
        <v>1</v>
      </c>
      <c r="BR11" s="133">
        <f t="shared" si="16"/>
        <v>0</v>
      </c>
      <c r="BS11" s="135">
        <f t="shared" si="17"/>
        <v>0</v>
      </c>
      <c r="BT11" s="251"/>
      <c r="BU11" s="251">
        <v>1</v>
      </c>
      <c r="BV11" s="251">
        <v>1</v>
      </c>
      <c r="BW11" s="251">
        <v>1</v>
      </c>
      <c r="BX11" s="251"/>
      <c r="BY11" s="251"/>
      <c r="BZ11" s="251"/>
      <c r="CA11" s="251"/>
      <c r="CB11" s="133"/>
      <c r="CC11" s="133"/>
      <c r="CD11" s="133"/>
      <c r="CE11" s="251"/>
      <c r="CF11" s="251"/>
      <c r="CG11" s="251">
        <v>1</v>
      </c>
      <c r="CH11" s="251"/>
      <c r="CI11" s="251"/>
      <c r="CJ11" s="133">
        <f t="shared" si="18"/>
        <v>0</v>
      </c>
      <c r="CK11" s="133">
        <f t="shared" si="19"/>
        <v>0</v>
      </c>
      <c r="CL11" s="133">
        <f t="shared" si="20"/>
        <v>1</v>
      </c>
      <c r="CM11" s="133">
        <f t="shared" si="21"/>
        <v>1</v>
      </c>
      <c r="CN11" s="136">
        <f t="shared" si="22"/>
        <v>2.5</v>
      </c>
      <c r="CO11" s="136">
        <f>G11+4</f>
        <v>61</v>
      </c>
      <c r="CP11" s="253">
        <f>+IF(SUM(BC11:BH11)&gt;0,1,0)+1</f>
        <v>1</v>
      </c>
      <c r="CQ11" s="251">
        <v>1</v>
      </c>
      <c r="CR11" s="251">
        <v>2</v>
      </c>
      <c r="CS11" s="133"/>
      <c r="CT11" s="133"/>
      <c r="CU11" s="133">
        <v>2</v>
      </c>
      <c r="CV11" s="133"/>
      <c r="CW11" s="133">
        <v>3</v>
      </c>
      <c r="CX11" s="133">
        <v>7</v>
      </c>
      <c r="CY11" s="133">
        <f>CW11</f>
        <v>3</v>
      </c>
      <c r="CZ11" s="133">
        <f>CU11</f>
        <v>2</v>
      </c>
      <c r="DA11" s="133">
        <f>CW11</f>
        <v>3</v>
      </c>
      <c r="DB11" s="136">
        <f t="shared" ref="DB11:DC13" si="33">CX11*1.7</f>
        <v>11.9</v>
      </c>
      <c r="DC11" s="136">
        <f t="shared" si="33"/>
        <v>5.0999999999999996</v>
      </c>
      <c r="DD11" s="133"/>
      <c r="DE11" s="133"/>
      <c r="DF11" s="133"/>
      <c r="DG11" s="133"/>
      <c r="DH11" s="133">
        <f>+IF(SUM(CZ11:DA11)&gt;0,2,0)</f>
        <v>2</v>
      </c>
      <c r="DI11" s="133">
        <f>CS11+CT11+CU11+CV11+CW11</f>
        <v>5</v>
      </c>
      <c r="DJ11" s="133">
        <f>+CX11+CY11</f>
        <v>10</v>
      </c>
      <c r="DK11" s="133">
        <f>SUM(CZ11:DA11)*0.5</f>
        <v>2.5</v>
      </c>
      <c r="DL11" s="251"/>
      <c r="DM11" s="253">
        <f>CU11*5</f>
        <v>10</v>
      </c>
      <c r="DN11" s="253">
        <f>CW11*5</f>
        <v>15</v>
      </c>
      <c r="DO11" s="251"/>
      <c r="DP11" s="251"/>
      <c r="DQ11" s="251"/>
      <c r="DR11" s="251"/>
      <c r="DS11" s="251"/>
      <c r="DT11" s="133"/>
      <c r="DU11" s="133"/>
      <c r="DV11" s="135">
        <f t="shared" si="23"/>
        <v>0</v>
      </c>
      <c r="DW11" s="135">
        <f>+IF(AND(SUM(Z11:AG11)&gt;0,SUM(EM11:EQ11)&gt;0),CS11,0)*0</f>
        <v>0</v>
      </c>
      <c r="DX11" s="135">
        <f t="shared" si="24"/>
        <v>0</v>
      </c>
      <c r="DY11" s="135">
        <f>+IF(AND(SUM(Z11:AG11)&gt;0,SUM(EM11:EQ11)&gt;0),CU11,0)*0</f>
        <v>0</v>
      </c>
      <c r="DZ11" s="135">
        <f>+IF(AND(SUM(Z11:AG11)&gt;0,SUM(EM11:EQ11)&gt;0),CV11,0)*0</f>
        <v>0</v>
      </c>
      <c r="EA11" s="135">
        <f t="shared" si="25"/>
        <v>0</v>
      </c>
      <c r="EB11" s="133"/>
      <c r="EC11" s="133"/>
      <c r="ED11" s="136">
        <f t="shared" si="26"/>
        <v>0</v>
      </c>
      <c r="EE11" s="134">
        <f t="shared" si="27"/>
        <v>0</v>
      </c>
      <c r="EF11" s="134">
        <f t="shared" si="28"/>
        <v>0</v>
      </c>
      <c r="EG11" s="134">
        <f t="shared" si="29"/>
        <v>0</v>
      </c>
      <c r="EH11" s="137">
        <f t="shared" si="30"/>
        <v>0</v>
      </c>
      <c r="EI11" s="138">
        <f t="shared" si="31"/>
        <v>0</v>
      </c>
      <c r="EJ11" s="138"/>
      <c r="EK11" s="137">
        <f>+IF(AND(CR11+EH11=0,SUM(AT11:AW11)&gt;0,SUM(DP11:DS11)&gt;0),(CS11+CT11+CU11+CV11)*2+CW11*5,(EH11+CR11-EZ11)*5)+IF(AND(EH11+DV11+CR11=0,SUM(AT11:AW11)&gt;0),SUM(CS11:CV11)*2+CW11*5,0)-10</f>
        <v>0</v>
      </c>
      <c r="EL11" s="137">
        <f t="shared" ref="EL11:EL42" si="34">+(DW11+DX11+DY11+DZ11+EA11)*2+SUM(BX11:CI11)*2</f>
        <v>2</v>
      </c>
      <c r="EM11" s="251"/>
      <c r="EN11" s="251"/>
      <c r="EO11" s="251"/>
      <c r="EP11" s="355"/>
      <c r="EQ11" s="254"/>
      <c r="ER11" s="254"/>
      <c r="ES11" s="254"/>
      <c r="ET11" s="254"/>
      <c r="EU11" s="251"/>
      <c r="EV11" s="251"/>
      <c r="EW11" s="251"/>
      <c r="EX11" s="251"/>
      <c r="EY11" s="327"/>
      <c r="EZ11" s="251"/>
      <c r="FA11" s="256"/>
      <c r="FB11" s="251"/>
      <c r="FC11" s="253">
        <f>CU11</f>
        <v>2</v>
      </c>
      <c r="FD11" s="256">
        <f>DA11</f>
        <v>3</v>
      </c>
      <c r="FE11" s="257" t="s">
        <v>894</v>
      </c>
    </row>
    <row r="12" spans="1:162">
      <c r="A12" s="248"/>
      <c r="B12" s="249" t="s">
        <v>781</v>
      </c>
      <c r="C12" s="250" t="s">
        <v>481</v>
      </c>
      <c r="D12" s="250" t="s">
        <v>782</v>
      </c>
      <c r="E12" s="250" t="str">
        <f>D12</f>
        <v>2LT7,5</v>
      </c>
      <c r="F12" s="250">
        <f>29</f>
        <v>29</v>
      </c>
      <c r="G12" s="250">
        <f>F12</f>
        <v>29</v>
      </c>
      <c r="H12" s="250"/>
      <c r="I12" s="352"/>
      <c r="J12" s="250"/>
      <c r="K12" s="250"/>
      <c r="L12" s="250"/>
      <c r="M12" s="250"/>
      <c r="N12" s="250"/>
      <c r="O12" s="250"/>
      <c r="P12" s="250"/>
      <c r="Q12" s="250"/>
      <c r="R12" s="250"/>
      <c r="S12" s="251"/>
      <c r="T12" s="251"/>
      <c r="U12" s="251"/>
      <c r="V12" s="251"/>
      <c r="W12" s="250"/>
      <c r="X12" s="250"/>
      <c r="Y12" s="134">
        <f t="shared" si="32"/>
        <v>0</v>
      </c>
      <c r="Z12" s="251"/>
      <c r="AA12" s="251"/>
      <c r="AB12" s="251"/>
      <c r="AC12" s="251"/>
      <c r="AD12" s="251"/>
      <c r="AE12" s="251"/>
      <c r="AF12" s="251"/>
      <c r="AG12" s="251"/>
      <c r="AH12" s="365"/>
      <c r="AI12" s="365"/>
      <c r="AJ12" s="133">
        <f t="shared" si="4"/>
        <v>0</v>
      </c>
      <c r="AK12" s="133">
        <f t="shared" si="5"/>
        <v>0</v>
      </c>
      <c r="AL12" s="371"/>
      <c r="AM12" s="133">
        <f t="shared" si="6"/>
        <v>0</v>
      </c>
      <c r="AN12" s="133">
        <f t="shared" si="7"/>
        <v>0</v>
      </c>
      <c r="AO12" s="133">
        <f t="shared" si="8"/>
        <v>0</v>
      </c>
      <c r="AP12" s="133">
        <f t="shared" si="9"/>
        <v>0</v>
      </c>
      <c r="AQ12" s="371"/>
      <c r="AR12" s="133">
        <f t="shared" si="10"/>
        <v>0</v>
      </c>
      <c r="AS12" s="133">
        <f t="shared" si="11"/>
        <v>0</v>
      </c>
      <c r="AT12" s="251"/>
      <c r="AU12" s="251"/>
      <c r="AV12" s="251"/>
      <c r="AW12" s="251"/>
      <c r="AX12" s="252">
        <f t="shared" si="12"/>
        <v>0</v>
      </c>
      <c r="AY12" s="252">
        <f t="shared" si="13"/>
        <v>0</v>
      </c>
      <c r="AZ12" s="252">
        <f t="shared" si="14"/>
        <v>0</v>
      </c>
      <c r="BA12" s="252">
        <f t="shared" si="15"/>
        <v>0</v>
      </c>
      <c r="BB12" s="251"/>
      <c r="BC12" s="251"/>
      <c r="BD12" s="251"/>
      <c r="BE12" s="327"/>
      <c r="BF12" s="251"/>
      <c r="BG12" s="251"/>
      <c r="BH12" s="251"/>
      <c r="BI12" s="251"/>
      <c r="BJ12" s="251"/>
      <c r="BK12" s="251"/>
      <c r="BL12" s="251"/>
      <c r="BM12" s="251">
        <v>1</v>
      </c>
      <c r="BN12" s="133"/>
      <c r="BO12" s="251"/>
      <c r="BP12" s="251"/>
      <c r="BQ12" s="135"/>
      <c r="BR12" s="133">
        <f t="shared" si="16"/>
        <v>0</v>
      </c>
      <c r="BS12" s="135">
        <f t="shared" si="17"/>
        <v>0</v>
      </c>
      <c r="BT12" s="251"/>
      <c r="BU12" s="251">
        <v>1</v>
      </c>
      <c r="BV12" s="251"/>
      <c r="BW12" s="251"/>
      <c r="BX12" s="251"/>
      <c r="BY12" s="251"/>
      <c r="BZ12" s="251"/>
      <c r="CA12" s="251"/>
      <c r="CB12" s="133"/>
      <c r="CC12" s="133"/>
      <c r="CD12" s="133"/>
      <c r="CE12" s="251"/>
      <c r="CF12" s="251">
        <v>1</v>
      </c>
      <c r="CG12" s="251"/>
      <c r="CH12" s="251"/>
      <c r="CI12" s="251"/>
      <c r="CJ12" s="133">
        <f t="shared" si="18"/>
        <v>0</v>
      </c>
      <c r="CK12" s="133">
        <f t="shared" si="19"/>
        <v>0</v>
      </c>
      <c r="CL12" s="133">
        <f t="shared" si="20"/>
        <v>0</v>
      </c>
      <c r="CM12" s="133">
        <f t="shared" si="21"/>
        <v>0</v>
      </c>
      <c r="CN12" s="136">
        <f t="shared" si="22"/>
        <v>2.5</v>
      </c>
      <c r="CO12" s="136"/>
      <c r="CP12" s="253">
        <f>+IF(SUM(BC12:BH12)&gt;0,1,0)+1</f>
        <v>1</v>
      </c>
      <c r="CQ12" s="251"/>
      <c r="CR12" s="251">
        <v>1</v>
      </c>
      <c r="CS12" s="133"/>
      <c r="CT12" s="133"/>
      <c r="CU12" s="133">
        <v>1</v>
      </c>
      <c r="CV12" s="133"/>
      <c r="CW12" s="133">
        <v>2</v>
      </c>
      <c r="CX12" s="133">
        <v>3</v>
      </c>
      <c r="CY12" s="133">
        <f>CW12</f>
        <v>2</v>
      </c>
      <c r="CZ12" s="133">
        <f>CU12</f>
        <v>1</v>
      </c>
      <c r="DA12" s="133">
        <f>CW12</f>
        <v>2</v>
      </c>
      <c r="DB12" s="136">
        <f t="shared" si="33"/>
        <v>5.0999999999999996</v>
      </c>
      <c r="DC12" s="136">
        <f t="shared" si="33"/>
        <v>3.4</v>
      </c>
      <c r="DD12" s="133"/>
      <c r="DE12" s="133"/>
      <c r="DF12" s="133">
        <v>1</v>
      </c>
      <c r="DG12" s="133"/>
      <c r="DH12" s="133">
        <f>+IF(SUM(CZ12:DA12)&gt;0,2,0)</f>
        <v>2</v>
      </c>
      <c r="DI12" s="133">
        <f>CS12+CT12+CU12+CV12+CW12</f>
        <v>3</v>
      </c>
      <c r="DJ12" s="133">
        <f>+CX12+CY12</f>
        <v>5</v>
      </c>
      <c r="DK12" s="133">
        <f>SUM(CZ12:DA12)*0.5</f>
        <v>1.5</v>
      </c>
      <c r="DL12" s="251"/>
      <c r="DM12" s="253">
        <f>CU12*4</f>
        <v>4</v>
      </c>
      <c r="DN12" s="253">
        <f>CW12*5</f>
        <v>10</v>
      </c>
      <c r="DO12" s="251"/>
      <c r="DP12" s="251"/>
      <c r="DQ12" s="251"/>
      <c r="DR12" s="251"/>
      <c r="DS12" s="251"/>
      <c r="DT12" s="133"/>
      <c r="DU12" s="133"/>
      <c r="DV12" s="135">
        <f t="shared" si="23"/>
        <v>0</v>
      </c>
      <c r="DW12" s="135">
        <f t="shared" ref="DW12:DW17" si="35">+IF(AND(SUM(Z12:AG12)&gt;0,SUM(EM12:EQ12)&gt;0),CS12,0)</f>
        <v>0</v>
      </c>
      <c r="DX12" s="135">
        <f t="shared" si="24"/>
        <v>0</v>
      </c>
      <c r="DY12" s="135">
        <f>+IF(AND(SUM(Z12:AG12)&gt;0,SUM(EM12:EQ12)&gt;0),CU12,0)</f>
        <v>0</v>
      </c>
      <c r="DZ12" s="135">
        <f t="shared" ref="DZ12:DZ17" si="36">+IF(AND(SUM(Z12:AG12)&gt;0,SUM(EM12:EQ12)&gt;0),CV12,0)</f>
        <v>0</v>
      </c>
      <c r="EA12" s="135">
        <f t="shared" si="25"/>
        <v>0</v>
      </c>
      <c r="EB12" s="133"/>
      <c r="EC12" s="133"/>
      <c r="ED12" s="136">
        <f t="shared" si="26"/>
        <v>0</v>
      </c>
      <c r="EE12" s="136">
        <f t="shared" si="27"/>
        <v>0</v>
      </c>
      <c r="EF12" s="136">
        <f t="shared" si="28"/>
        <v>0</v>
      </c>
      <c r="EG12" s="136">
        <f t="shared" si="29"/>
        <v>0</v>
      </c>
      <c r="EH12" s="137">
        <f t="shared" si="30"/>
        <v>0</v>
      </c>
      <c r="EI12" s="138">
        <f t="shared" si="31"/>
        <v>0</v>
      </c>
      <c r="EJ12" s="138">
        <f>+IF(SUM(AT12:AW12)+SUM(DP12:DS12)&gt;0,CR12*3,0)</f>
        <v>0</v>
      </c>
      <c r="EK12" s="137">
        <f>+IF(AND(CR12+EH12=0,SUM(AT12:AW12)&gt;0,SUM(DP12:DS12)&gt;0),(CS12+CT12+CU12+CV12)*2+CW12*5,(EH12+CR12-EZ12)*5)+IF(AND(EH12+DV12+CR12=0,SUM(AT12:AW12)&gt;0),SUM(CS12:CV12)*2+CW12*5,0)-5</f>
        <v>0</v>
      </c>
      <c r="EL12" s="137">
        <f t="shared" si="34"/>
        <v>2</v>
      </c>
      <c r="EM12" s="251"/>
      <c r="EN12" s="251"/>
      <c r="EO12" s="251"/>
      <c r="EP12" s="355"/>
      <c r="EQ12" s="254"/>
      <c r="ER12" s="254"/>
      <c r="ES12" s="254"/>
      <c r="ET12" s="254"/>
      <c r="EU12" s="251"/>
      <c r="EV12" s="251"/>
      <c r="EW12" s="251"/>
      <c r="EX12" s="251"/>
      <c r="EY12" s="327"/>
      <c r="EZ12" s="251"/>
      <c r="FA12" s="251"/>
      <c r="FB12" s="251"/>
      <c r="FC12" s="253">
        <f>CU12</f>
        <v>1</v>
      </c>
      <c r="FD12" s="256">
        <f>DA12</f>
        <v>2</v>
      </c>
      <c r="FE12" s="251"/>
    </row>
    <row r="13" spans="1:162">
      <c r="A13" s="248"/>
      <c r="B13" s="249" t="s">
        <v>783</v>
      </c>
      <c r="C13" s="250" t="s">
        <v>482</v>
      </c>
      <c r="D13" s="250" t="s">
        <v>475</v>
      </c>
      <c r="E13" s="250" t="str">
        <f>D13</f>
        <v>2LT8,5</v>
      </c>
      <c r="F13" s="250">
        <v>24</v>
      </c>
      <c r="G13" s="250">
        <f>F13</f>
        <v>24</v>
      </c>
      <c r="H13" s="250"/>
      <c r="I13" s="352"/>
      <c r="J13" s="250"/>
      <c r="K13" s="250"/>
      <c r="L13" s="250"/>
      <c r="M13" s="250"/>
      <c r="N13" s="250"/>
      <c r="O13" s="250"/>
      <c r="P13" s="250"/>
      <c r="Q13" s="250"/>
      <c r="R13" s="250"/>
      <c r="S13" s="251"/>
      <c r="T13" s="251"/>
      <c r="U13" s="251"/>
      <c r="V13" s="251"/>
      <c r="W13" s="250"/>
      <c r="X13" s="250"/>
      <c r="Y13" s="134">
        <f t="shared" si="32"/>
        <v>0</v>
      </c>
      <c r="Z13" s="251"/>
      <c r="AA13" s="251"/>
      <c r="AB13" s="251"/>
      <c r="AC13" s="251"/>
      <c r="AD13" s="251"/>
      <c r="AE13" s="251"/>
      <c r="AF13" s="251"/>
      <c r="AG13" s="251"/>
      <c r="AH13" s="365"/>
      <c r="AI13" s="365"/>
      <c r="AJ13" s="133">
        <f t="shared" si="4"/>
        <v>0</v>
      </c>
      <c r="AK13" s="133">
        <f t="shared" si="5"/>
        <v>0</v>
      </c>
      <c r="AL13" s="371"/>
      <c r="AM13" s="133">
        <f t="shared" si="6"/>
        <v>0</v>
      </c>
      <c r="AN13" s="133">
        <f t="shared" si="7"/>
        <v>0</v>
      </c>
      <c r="AO13" s="133">
        <f t="shared" si="8"/>
        <v>0</v>
      </c>
      <c r="AP13" s="133">
        <f t="shared" si="9"/>
        <v>0</v>
      </c>
      <c r="AQ13" s="371"/>
      <c r="AR13" s="133">
        <f t="shared" si="10"/>
        <v>0</v>
      </c>
      <c r="AS13" s="133">
        <f t="shared" si="11"/>
        <v>0</v>
      </c>
      <c r="AT13" s="251"/>
      <c r="AU13" s="251"/>
      <c r="AV13" s="251"/>
      <c r="AW13" s="251"/>
      <c r="AX13" s="252">
        <f t="shared" si="12"/>
        <v>0</v>
      </c>
      <c r="AY13" s="252">
        <f t="shared" si="13"/>
        <v>0</v>
      </c>
      <c r="AZ13" s="252">
        <f t="shared" si="14"/>
        <v>0</v>
      </c>
      <c r="BA13" s="252">
        <f t="shared" si="15"/>
        <v>0</v>
      </c>
      <c r="BB13" s="251"/>
      <c r="BC13" s="251"/>
      <c r="BD13" s="251"/>
      <c r="BE13" s="327"/>
      <c r="BF13" s="251"/>
      <c r="BG13" s="251"/>
      <c r="BH13" s="251"/>
      <c r="BI13" s="251"/>
      <c r="BJ13" s="251"/>
      <c r="BK13" s="251"/>
      <c r="BL13" s="251"/>
      <c r="BM13" s="251">
        <v>1</v>
      </c>
      <c r="BN13" s="133"/>
      <c r="BO13" s="251"/>
      <c r="BP13" s="251"/>
      <c r="BQ13" s="135"/>
      <c r="BR13" s="133">
        <f t="shared" si="16"/>
        <v>0</v>
      </c>
      <c r="BS13" s="135">
        <f t="shared" si="17"/>
        <v>0</v>
      </c>
      <c r="BT13" s="251">
        <v>8</v>
      </c>
      <c r="BU13" s="251">
        <v>1</v>
      </c>
      <c r="BV13" s="251">
        <v>1</v>
      </c>
      <c r="BW13" s="251">
        <v>1</v>
      </c>
      <c r="BX13" s="251"/>
      <c r="BY13" s="251"/>
      <c r="BZ13" s="251"/>
      <c r="CA13" s="251"/>
      <c r="CB13" s="133"/>
      <c r="CC13" s="133"/>
      <c r="CD13" s="133"/>
      <c r="CE13" s="251"/>
      <c r="CF13" s="251"/>
      <c r="CG13" s="251">
        <v>1</v>
      </c>
      <c r="CH13" s="251"/>
      <c r="CI13" s="251"/>
      <c r="CJ13" s="133">
        <f t="shared" si="18"/>
        <v>0</v>
      </c>
      <c r="CK13" s="133">
        <f t="shared" si="19"/>
        <v>0</v>
      </c>
      <c r="CL13" s="133">
        <f t="shared" si="20"/>
        <v>1</v>
      </c>
      <c r="CM13" s="133">
        <f t="shared" si="21"/>
        <v>1</v>
      </c>
      <c r="CN13" s="136">
        <f t="shared" si="22"/>
        <v>2.5</v>
      </c>
      <c r="CO13" s="136"/>
      <c r="CP13" s="253">
        <f>+IF(SUM(BC13:BH13)&gt;0,1,0)+1</f>
        <v>1</v>
      </c>
      <c r="CQ13" s="251">
        <v>1</v>
      </c>
      <c r="CR13" s="251">
        <v>2</v>
      </c>
      <c r="CS13" s="133"/>
      <c r="CT13" s="133"/>
      <c r="CU13" s="133">
        <v>1</v>
      </c>
      <c r="CV13" s="133"/>
      <c r="CW13" s="133">
        <v>6</v>
      </c>
      <c r="CX13" s="133">
        <v>4</v>
      </c>
      <c r="CY13" s="133">
        <f>CW13</f>
        <v>6</v>
      </c>
      <c r="CZ13" s="133">
        <f>CU13</f>
        <v>1</v>
      </c>
      <c r="DA13" s="133">
        <f>CW13</f>
        <v>6</v>
      </c>
      <c r="DB13" s="136">
        <f t="shared" si="33"/>
        <v>6.8</v>
      </c>
      <c r="DC13" s="136">
        <f t="shared" si="33"/>
        <v>10.199999999999999</v>
      </c>
      <c r="DD13" s="133"/>
      <c r="DE13" s="133"/>
      <c r="DF13" s="133"/>
      <c r="DG13" s="133"/>
      <c r="DH13" s="133"/>
      <c r="DI13" s="133">
        <f>CS13+CT13+CU13+CV13+CW13</f>
        <v>7</v>
      </c>
      <c r="DJ13" s="133">
        <f>+CX13+CY13</f>
        <v>10</v>
      </c>
      <c r="DK13" s="133">
        <f>SUM(CZ13:DA13)*0.5</f>
        <v>3.5</v>
      </c>
      <c r="DL13" s="251"/>
      <c r="DM13" s="253">
        <f>CU13*5</f>
        <v>5</v>
      </c>
      <c r="DN13" s="253">
        <f>CW13*5</f>
        <v>30</v>
      </c>
      <c r="DO13" s="251"/>
      <c r="DP13" s="251"/>
      <c r="DQ13" s="251"/>
      <c r="DR13" s="251"/>
      <c r="DS13" s="251"/>
      <c r="DT13" s="133"/>
      <c r="DU13" s="133"/>
      <c r="DV13" s="135">
        <f t="shared" si="23"/>
        <v>0</v>
      </c>
      <c r="DW13" s="135">
        <f t="shared" si="35"/>
        <v>0</v>
      </c>
      <c r="DX13" s="135">
        <f t="shared" si="24"/>
        <v>0</v>
      </c>
      <c r="DY13" s="135">
        <f>+IF(AND(SUM(Z13:AG13)&gt;0,SUM(EM13:EQ13)&gt;0),CU13,0)</f>
        <v>0</v>
      </c>
      <c r="DZ13" s="135">
        <f t="shared" si="36"/>
        <v>0</v>
      </c>
      <c r="EA13" s="135">
        <f t="shared" si="25"/>
        <v>0</v>
      </c>
      <c r="EB13" s="133"/>
      <c r="EC13" s="133"/>
      <c r="ED13" s="136">
        <f t="shared" si="26"/>
        <v>0</v>
      </c>
      <c r="EE13" s="136">
        <f t="shared" si="27"/>
        <v>0</v>
      </c>
      <c r="EF13" s="136">
        <f t="shared" si="28"/>
        <v>0</v>
      </c>
      <c r="EG13" s="136">
        <f t="shared" si="29"/>
        <v>0</v>
      </c>
      <c r="EH13" s="137">
        <f t="shared" si="30"/>
        <v>0</v>
      </c>
      <c r="EI13" s="138">
        <f t="shared" si="31"/>
        <v>0</v>
      </c>
      <c r="EJ13" s="138">
        <f>+IF(SUM(AT13:AW13)+SUM(DP13:DS13)&gt;0,CR13*3,0)</f>
        <v>0</v>
      </c>
      <c r="EK13" s="137">
        <f>+IF(AND(CR13+EH13=0,SUM(AT13:AW13)&gt;0,SUM(DP13:DS13)&gt;0),(CS13+CT13+CU13+CV13)*2+CW13*5,(EH13+CR13-EZ13)*5)+IF(AND(EH13+DV13+CR13=0,SUM(AT13:AW13)&gt;0),SUM(CS13:CV13)*2+CW13*5,0)-10</f>
        <v>0</v>
      </c>
      <c r="EL13" s="137">
        <f t="shared" si="34"/>
        <v>2</v>
      </c>
      <c r="EM13" s="251"/>
      <c r="EN13" s="251"/>
      <c r="EO13" s="251"/>
      <c r="EP13" s="355"/>
      <c r="EQ13" s="254"/>
      <c r="ER13" s="254"/>
      <c r="ES13" s="254"/>
      <c r="ET13" s="254"/>
      <c r="EU13" s="251"/>
      <c r="EV13" s="251"/>
      <c r="EW13" s="251"/>
      <c r="EX13" s="251"/>
      <c r="EY13" s="327"/>
      <c r="EZ13" s="251"/>
      <c r="FA13" s="251"/>
      <c r="FB13" s="251"/>
      <c r="FC13" s="253">
        <f>CU13</f>
        <v>1</v>
      </c>
      <c r="FD13" s="256">
        <f>DA13</f>
        <v>6</v>
      </c>
      <c r="FE13" s="251"/>
    </row>
    <row r="14" spans="1:162">
      <c r="A14" s="248"/>
      <c r="B14" s="249" t="s">
        <v>784</v>
      </c>
      <c r="C14" s="250" t="s">
        <v>896</v>
      </c>
      <c r="D14" s="250" t="s">
        <v>464</v>
      </c>
      <c r="E14" s="250" t="s">
        <v>464</v>
      </c>
      <c r="F14" s="250">
        <v>8</v>
      </c>
      <c r="G14" s="250">
        <f>F14</f>
        <v>8</v>
      </c>
      <c r="H14" s="250"/>
      <c r="I14" s="352"/>
      <c r="J14" s="250"/>
      <c r="K14" s="250"/>
      <c r="L14" s="250"/>
      <c r="M14" s="250"/>
      <c r="N14" s="250"/>
      <c r="O14" s="250"/>
      <c r="P14" s="250"/>
      <c r="Q14" s="250"/>
      <c r="R14" s="250"/>
      <c r="S14" s="251"/>
      <c r="T14" s="251"/>
      <c r="U14" s="251"/>
      <c r="V14" s="251"/>
      <c r="W14" s="250"/>
      <c r="X14" s="250"/>
      <c r="Y14" s="134">
        <f t="shared" si="32"/>
        <v>0</v>
      </c>
      <c r="Z14" s="251"/>
      <c r="AA14" s="251"/>
      <c r="AB14" s="251"/>
      <c r="AC14" s="251"/>
      <c r="AD14" s="251"/>
      <c r="AE14" s="251"/>
      <c r="AF14" s="251"/>
      <c r="AG14" s="251"/>
      <c r="AH14" s="365"/>
      <c r="AI14" s="365"/>
      <c r="AJ14" s="133">
        <f t="shared" si="4"/>
        <v>0</v>
      </c>
      <c r="AK14" s="133">
        <f t="shared" si="5"/>
        <v>0</v>
      </c>
      <c r="AL14" s="371"/>
      <c r="AM14" s="133">
        <f t="shared" si="6"/>
        <v>0</v>
      </c>
      <c r="AN14" s="133">
        <f t="shared" si="7"/>
        <v>0</v>
      </c>
      <c r="AO14" s="133">
        <f t="shared" si="8"/>
        <v>0</v>
      </c>
      <c r="AP14" s="133">
        <f t="shared" si="9"/>
        <v>0</v>
      </c>
      <c r="AQ14" s="371"/>
      <c r="AR14" s="133">
        <f t="shared" si="10"/>
        <v>0</v>
      </c>
      <c r="AS14" s="133">
        <f t="shared" si="11"/>
        <v>0</v>
      </c>
      <c r="AT14" s="251"/>
      <c r="AU14" s="251">
        <f>G14</f>
        <v>8</v>
      </c>
      <c r="AV14" s="251"/>
      <c r="AW14" s="251"/>
      <c r="AX14" s="252">
        <f t="shared" si="12"/>
        <v>0</v>
      </c>
      <c r="AY14" s="252">
        <f t="shared" si="13"/>
        <v>1</v>
      </c>
      <c r="AZ14" s="252">
        <f t="shared" si="14"/>
        <v>0</v>
      </c>
      <c r="BA14" s="252">
        <f t="shared" si="15"/>
        <v>0</v>
      </c>
      <c r="BB14" s="251"/>
      <c r="BC14" s="251"/>
      <c r="BD14" s="251"/>
      <c r="BE14" s="327"/>
      <c r="BF14" s="251"/>
      <c r="BG14" s="251"/>
      <c r="BH14" s="251"/>
      <c r="BI14" s="251"/>
      <c r="BJ14" s="251"/>
      <c r="BK14" s="251"/>
      <c r="BL14" s="251"/>
      <c r="BM14" s="251">
        <v>1</v>
      </c>
      <c r="BN14" s="133"/>
      <c r="BO14" s="251"/>
      <c r="BP14" s="251"/>
      <c r="BQ14" s="135">
        <v>2</v>
      </c>
      <c r="BR14" s="133">
        <f t="shared" si="16"/>
        <v>0</v>
      </c>
      <c r="BS14" s="135">
        <f t="shared" si="17"/>
        <v>0</v>
      </c>
      <c r="BT14" s="251"/>
      <c r="BU14" s="251">
        <v>1</v>
      </c>
      <c r="BV14" s="251"/>
      <c r="BW14" s="251"/>
      <c r="BX14" s="251"/>
      <c r="BY14" s="251"/>
      <c r="BZ14" s="251"/>
      <c r="CA14" s="251"/>
      <c r="CB14" s="133"/>
      <c r="CC14" s="133"/>
      <c r="CD14" s="133"/>
      <c r="CE14" s="251"/>
      <c r="CF14" s="251">
        <v>1</v>
      </c>
      <c r="CG14" s="251"/>
      <c r="CH14" s="251"/>
      <c r="CI14" s="251"/>
      <c r="CJ14" s="133">
        <f t="shared" si="18"/>
        <v>0</v>
      </c>
      <c r="CK14" s="133">
        <f t="shared" si="19"/>
        <v>0</v>
      </c>
      <c r="CL14" s="133">
        <f t="shared" si="20"/>
        <v>0</v>
      </c>
      <c r="CM14" s="133">
        <f t="shared" si="21"/>
        <v>0</v>
      </c>
      <c r="CN14" s="136">
        <f t="shared" si="22"/>
        <v>2.5</v>
      </c>
      <c r="CO14" s="136"/>
      <c r="CP14" s="253">
        <f>+IF(SUM(BC14:BH14)&gt;0,1,0)+1</f>
        <v>1</v>
      </c>
      <c r="CQ14" s="251"/>
      <c r="CR14" s="251"/>
      <c r="CS14" s="133"/>
      <c r="CT14" s="133"/>
      <c r="CU14" s="133"/>
      <c r="CV14" s="133"/>
      <c r="CW14" s="133"/>
      <c r="CX14" s="133"/>
      <c r="CY14" s="133"/>
      <c r="CZ14" s="133">
        <f>CU14</f>
        <v>0</v>
      </c>
      <c r="DA14" s="133"/>
      <c r="DB14" s="136">
        <f>CX14*1.7</f>
        <v>0</v>
      </c>
      <c r="DC14" s="133"/>
      <c r="DD14" s="133"/>
      <c r="DE14" s="133"/>
      <c r="DF14" s="133"/>
      <c r="DG14" s="133"/>
      <c r="DH14" s="133">
        <f>+IF(SUM(CZ14:DA14)&gt;0,2,0)</f>
        <v>0</v>
      </c>
      <c r="DI14" s="133">
        <f>CS14+CT14+CU14+CV14+CW14</f>
        <v>0</v>
      </c>
      <c r="DJ14" s="133">
        <f>+CX14+CY14</f>
        <v>0</v>
      </c>
      <c r="DK14" s="133">
        <f>SUM(CZ14:DA14)*0.5</f>
        <v>0</v>
      </c>
      <c r="DL14" s="251"/>
      <c r="DM14" s="251"/>
      <c r="DN14" s="251"/>
      <c r="DO14" s="251"/>
      <c r="DP14" s="251"/>
      <c r="DQ14" s="251"/>
      <c r="DR14" s="251"/>
      <c r="DS14" s="251"/>
      <c r="DT14" s="133"/>
      <c r="DU14" s="133"/>
      <c r="DV14" s="135">
        <f t="shared" si="23"/>
        <v>0</v>
      </c>
      <c r="DW14" s="135">
        <f t="shared" si="35"/>
        <v>0</v>
      </c>
      <c r="DX14" s="135">
        <f t="shared" si="24"/>
        <v>0</v>
      </c>
      <c r="DY14" s="135">
        <f>+IF(AND(SUM(Z14:AG14)&gt;0,SUM(EM14:EQ14)&gt;0),CU14,0)*0</f>
        <v>0</v>
      </c>
      <c r="DZ14" s="135">
        <f t="shared" si="36"/>
        <v>0</v>
      </c>
      <c r="EA14" s="135">
        <f t="shared" si="25"/>
        <v>0</v>
      </c>
      <c r="EB14" s="133"/>
      <c r="EC14" s="133"/>
      <c r="ED14" s="136">
        <f t="shared" si="26"/>
        <v>0</v>
      </c>
      <c r="EE14" s="136">
        <f t="shared" si="27"/>
        <v>0</v>
      </c>
      <c r="EF14" s="136">
        <f t="shared" si="28"/>
        <v>0</v>
      </c>
      <c r="EG14" s="136">
        <f t="shared" si="29"/>
        <v>0</v>
      </c>
      <c r="EH14" s="137">
        <f t="shared" si="30"/>
        <v>0</v>
      </c>
      <c r="EI14" s="138">
        <f t="shared" si="31"/>
        <v>0</v>
      </c>
      <c r="EJ14" s="138">
        <f>+IF(SUM(AT14:AW14)+SUM(DP14:DS14)&gt;0,CR14*3,0)</f>
        <v>0</v>
      </c>
      <c r="EK14" s="137">
        <f t="shared" ref="EK14:EK57" si="37">+IF(AND(CR14+EH14=0,SUM(AT14:AW14)&gt;0,SUM(DP14:DS14)&gt;0),(CS14+CT14+CU14+CV14)*2+CW14*5,(EH14+CR14-EZ14)*5)+IF(AND(EH14+DV14+CR14=0,SUM(AT14:AW14)&gt;0),SUM(CS14:CV14)*2+CW14*5,0)</f>
        <v>0</v>
      </c>
      <c r="EL14" s="137">
        <f t="shared" si="34"/>
        <v>2</v>
      </c>
      <c r="EM14" s="251"/>
      <c r="EN14" s="251"/>
      <c r="EO14" s="251"/>
      <c r="EP14" s="355"/>
      <c r="EQ14" s="254"/>
      <c r="ER14" s="254"/>
      <c r="ES14" s="254"/>
      <c r="ET14" s="254">
        <f>F14</f>
        <v>8</v>
      </c>
      <c r="EU14" s="251"/>
      <c r="EV14" s="251"/>
      <c r="EW14" s="251"/>
      <c r="EX14" s="251"/>
      <c r="EY14" s="327"/>
      <c r="EZ14" s="251"/>
      <c r="FA14" s="251"/>
      <c r="FB14" s="251"/>
      <c r="FC14" s="253"/>
      <c r="FD14" s="251"/>
      <c r="FE14" s="251"/>
    </row>
    <row r="15" spans="1:162">
      <c r="A15" s="248"/>
      <c r="B15" s="249" t="s">
        <v>785</v>
      </c>
      <c r="C15" s="250" t="s">
        <v>897</v>
      </c>
      <c r="D15" s="250" t="s">
        <v>461</v>
      </c>
      <c r="E15" s="250" t="s">
        <v>464</v>
      </c>
      <c r="F15" s="250">
        <v>23</v>
      </c>
      <c r="G15" s="250">
        <f>24</f>
        <v>24</v>
      </c>
      <c r="H15" s="250"/>
      <c r="I15" s="352"/>
      <c r="J15" s="250"/>
      <c r="K15" s="250"/>
      <c r="L15" s="250"/>
      <c r="M15" s="250"/>
      <c r="N15" s="250"/>
      <c r="O15" s="250"/>
      <c r="P15" s="250"/>
      <c r="Q15" s="250"/>
      <c r="R15" s="250"/>
      <c r="S15" s="251"/>
      <c r="T15" s="251"/>
      <c r="U15" s="251"/>
      <c r="V15" s="251"/>
      <c r="W15" s="250"/>
      <c r="X15" s="250"/>
      <c r="Y15" s="134">
        <f t="shared" si="32"/>
        <v>0</v>
      </c>
      <c r="Z15" s="251">
        <v>1</v>
      </c>
      <c r="AA15" s="251"/>
      <c r="AB15" s="251"/>
      <c r="AC15" s="251"/>
      <c r="AD15" s="251"/>
      <c r="AE15" s="251"/>
      <c r="AF15" s="251"/>
      <c r="AG15" s="251"/>
      <c r="AH15" s="365"/>
      <c r="AI15" s="365"/>
      <c r="AJ15" s="133">
        <f t="shared" si="4"/>
        <v>1</v>
      </c>
      <c r="AK15" s="133">
        <f t="shared" si="5"/>
        <v>0</v>
      </c>
      <c r="AL15" s="371"/>
      <c r="AM15" s="133">
        <f t="shared" si="6"/>
        <v>0</v>
      </c>
      <c r="AN15" s="133">
        <f t="shared" si="7"/>
        <v>0</v>
      </c>
      <c r="AO15" s="133">
        <f t="shared" si="8"/>
        <v>0</v>
      </c>
      <c r="AP15" s="133">
        <f t="shared" si="9"/>
        <v>0</v>
      </c>
      <c r="AQ15" s="371"/>
      <c r="AR15" s="133">
        <f t="shared" si="10"/>
        <v>0</v>
      </c>
      <c r="AS15" s="133">
        <f t="shared" si="11"/>
        <v>0</v>
      </c>
      <c r="AT15" s="251"/>
      <c r="AU15" s="251">
        <f>G15</f>
        <v>24</v>
      </c>
      <c r="AV15" s="251"/>
      <c r="AW15" s="251"/>
      <c r="AX15" s="252">
        <f t="shared" si="12"/>
        <v>0</v>
      </c>
      <c r="AY15" s="252">
        <f t="shared" si="13"/>
        <v>1</v>
      </c>
      <c r="AZ15" s="252">
        <f t="shared" si="14"/>
        <v>0</v>
      </c>
      <c r="BA15" s="252">
        <f t="shared" si="15"/>
        <v>0</v>
      </c>
      <c r="BB15" s="251"/>
      <c r="BC15" s="251"/>
      <c r="BD15" s="251">
        <v>1</v>
      </c>
      <c r="BE15" s="327"/>
      <c r="BF15" s="251"/>
      <c r="BG15" s="251"/>
      <c r="BH15" s="251"/>
      <c r="BI15" s="251"/>
      <c r="BJ15" s="251"/>
      <c r="BK15" s="251"/>
      <c r="BL15" s="251"/>
      <c r="BM15" s="251"/>
      <c r="BN15" s="133"/>
      <c r="BO15" s="251"/>
      <c r="BP15" s="251"/>
      <c r="BQ15" s="135">
        <v>1</v>
      </c>
      <c r="BR15" s="133">
        <f t="shared" si="16"/>
        <v>0</v>
      </c>
      <c r="BS15" s="135">
        <f t="shared" si="17"/>
        <v>0</v>
      </c>
      <c r="BT15" s="251"/>
      <c r="BU15" s="251">
        <v>1</v>
      </c>
      <c r="BV15" s="251"/>
      <c r="BW15" s="251"/>
      <c r="BX15" s="251"/>
      <c r="BY15" s="251"/>
      <c r="BZ15" s="251"/>
      <c r="CA15" s="251"/>
      <c r="CB15" s="133">
        <v>1</v>
      </c>
      <c r="CC15" s="133"/>
      <c r="CD15" s="133"/>
      <c r="CE15" s="251"/>
      <c r="CF15" s="251"/>
      <c r="CG15" s="251"/>
      <c r="CH15" s="251"/>
      <c r="CI15" s="251"/>
      <c r="CJ15" s="133">
        <f t="shared" si="18"/>
        <v>1</v>
      </c>
      <c r="CK15" s="133">
        <f t="shared" si="19"/>
        <v>0</v>
      </c>
      <c r="CL15" s="133">
        <f t="shared" si="20"/>
        <v>0</v>
      </c>
      <c r="CM15" s="133">
        <f t="shared" si="21"/>
        <v>0</v>
      </c>
      <c r="CN15" s="136">
        <f t="shared" si="22"/>
        <v>0.5</v>
      </c>
      <c r="CO15" s="136"/>
      <c r="CP15" s="253">
        <f>+IF(SUM(BC15:BH15)&gt;0,1,0)</f>
        <v>1</v>
      </c>
      <c r="CQ15" s="251">
        <v>1</v>
      </c>
      <c r="CR15" s="251">
        <v>1</v>
      </c>
      <c r="CS15" s="133"/>
      <c r="CT15" s="133"/>
      <c r="CU15" s="133">
        <v>2</v>
      </c>
      <c r="CV15" s="133"/>
      <c r="CW15" s="133">
        <v>2</v>
      </c>
      <c r="CX15" s="133">
        <v>7</v>
      </c>
      <c r="CY15" s="133">
        <v>2</v>
      </c>
      <c r="CZ15" s="133"/>
      <c r="DA15" s="133">
        <v>1</v>
      </c>
      <c r="DB15" s="136"/>
      <c r="DC15" s="136">
        <f>DA15*1.7</f>
        <v>1.7</v>
      </c>
      <c r="DD15" s="133"/>
      <c r="DE15" s="133"/>
      <c r="DF15" s="133"/>
      <c r="DG15" s="133"/>
      <c r="DH15" s="133">
        <f>+IF(SUM(CZ15:DA15)&gt;0,2,0)</f>
        <v>2</v>
      </c>
      <c r="DI15" s="133">
        <f>CS15+CT15+CU15+CV15+CW15</f>
        <v>4</v>
      </c>
      <c r="DJ15" s="133">
        <f>+CX15+CY15</f>
        <v>9</v>
      </c>
      <c r="DK15" s="133">
        <f>SUM(CZ15:DA15)*0.5</f>
        <v>0.5</v>
      </c>
      <c r="DL15" s="251"/>
      <c r="DM15" s="253">
        <f>CU15*5</f>
        <v>10</v>
      </c>
      <c r="DN15" s="253">
        <f>CW15*5</f>
        <v>10</v>
      </c>
      <c r="DO15" s="251"/>
      <c r="DP15" s="251"/>
      <c r="DQ15" s="251"/>
      <c r="DR15" s="251"/>
      <c r="DS15" s="251"/>
      <c r="DT15" s="133"/>
      <c r="DU15" s="133"/>
      <c r="DV15" s="135">
        <f t="shared" si="23"/>
        <v>1</v>
      </c>
      <c r="DW15" s="135">
        <f t="shared" si="35"/>
        <v>0</v>
      </c>
      <c r="DX15" s="135">
        <f t="shared" si="24"/>
        <v>0</v>
      </c>
      <c r="DY15" s="135">
        <f>+IF(AND(SUM(Z15:AG15)&gt;0,SUM(EM15:EQ15)&gt;0),CU15,0)</f>
        <v>2</v>
      </c>
      <c r="DZ15" s="135">
        <f t="shared" si="36"/>
        <v>0</v>
      </c>
      <c r="EA15" s="135">
        <f t="shared" si="25"/>
        <v>2</v>
      </c>
      <c r="EB15" s="133">
        <f>CQ15</f>
        <v>1</v>
      </c>
      <c r="EC15" s="133"/>
      <c r="ED15" s="136">
        <f t="shared" si="26"/>
        <v>0</v>
      </c>
      <c r="EE15" s="136">
        <f t="shared" si="27"/>
        <v>10</v>
      </c>
      <c r="EF15" s="136">
        <f t="shared" si="28"/>
        <v>10</v>
      </c>
      <c r="EG15" s="136">
        <f t="shared" si="29"/>
        <v>0</v>
      </c>
      <c r="EH15" s="137">
        <f t="shared" si="30"/>
        <v>0</v>
      </c>
      <c r="EI15" s="138">
        <f>+IF(EH15&lt;&gt;0,EH15*3,0)+3</f>
        <v>3</v>
      </c>
      <c r="EJ15" s="138"/>
      <c r="EK15" s="137">
        <f t="shared" si="37"/>
        <v>5</v>
      </c>
      <c r="EL15" s="137">
        <f t="shared" si="34"/>
        <v>10</v>
      </c>
      <c r="EM15" s="251">
        <v>1</v>
      </c>
      <c r="EN15" s="251"/>
      <c r="EO15" s="251"/>
      <c r="EP15" s="355"/>
      <c r="EQ15" s="254"/>
      <c r="ER15" s="254"/>
      <c r="ES15" s="254"/>
      <c r="ET15" s="254">
        <f>F15</f>
        <v>23</v>
      </c>
      <c r="EU15" s="251"/>
      <c r="EV15" s="251"/>
      <c r="EW15" s="251"/>
      <c r="EX15" s="251"/>
      <c r="EY15" s="327"/>
      <c r="EZ15" s="251"/>
      <c r="FA15" s="251"/>
      <c r="FB15" s="251"/>
      <c r="FC15" s="253"/>
      <c r="FD15" s="256">
        <v>1</v>
      </c>
      <c r="FE15" s="251"/>
    </row>
    <row r="16" spans="1:162" ht="19.5">
      <c r="A16" s="248"/>
      <c r="B16" s="278" t="s">
        <v>478</v>
      </c>
      <c r="C16" s="279"/>
      <c r="D16" s="250"/>
      <c r="E16" s="250"/>
      <c r="F16" s="250"/>
      <c r="G16" s="250"/>
      <c r="H16" s="250"/>
      <c r="I16" s="352"/>
      <c r="J16" s="250"/>
      <c r="K16" s="250"/>
      <c r="L16" s="250"/>
      <c r="M16" s="250"/>
      <c r="N16" s="250"/>
      <c r="O16" s="250"/>
      <c r="P16" s="250"/>
      <c r="Q16" s="250"/>
      <c r="R16" s="250"/>
      <c r="S16" s="251"/>
      <c r="T16" s="251"/>
      <c r="U16" s="251"/>
      <c r="V16" s="251"/>
      <c r="W16" s="250"/>
      <c r="X16" s="250"/>
      <c r="Y16" s="134">
        <f t="shared" si="32"/>
        <v>0</v>
      </c>
      <c r="Z16" s="251"/>
      <c r="AA16" s="251"/>
      <c r="AB16" s="251"/>
      <c r="AC16" s="251"/>
      <c r="AD16" s="251"/>
      <c r="AE16" s="251"/>
      <c r="AF16" s="251"/>
      <c r="AG16" s="251"/>
      <c r="AH16" s="365"/>
      <c r="AI16" s="365"/>
      <c r="AJ16" s="133">
        <f t="shared" si="4"/>
        <v>0</v>
      </c>
      <c r="AK16" s="133">
        <f t="shared" si="5"/>
        <v>0</v>
      </c>
      <c r="AL16" s="371"/>
      <c r="AM16" s="133">
        <f t="shared" si="6"/>
        <v>0</v>
      </c>
      <c r="AN16" s="133">
        <f t="shared" si="7"/>
        <v>0</v>
      </c>
      <c r="AO16" s="133">
        <f t="shared" si="8"/>
        <v>0</v>
      </c>
      <c r="AP16" s="133">
        <f t="shared" si="9"/>
        <v>0</v>
      </c>
      <c r="AQ16" s="371"/>
      <c r="AR16" s="133">
        <f t="shared" si="10"/>
        <v>0</v>
      </c>
      <c r="AS16" s="133">
        <f t="shared" si="11"/>
        <v>0</v>
      </c>
      <c r="AT16" s="251"/>
      <c r="AU16" s="251"/>
      <c r="AV16" s="251"/>
      <c r="AW16" s="251"/>
      <c r="AX16" s="252">
        <f t="shared" si="12"/>
        <v>0</v>
      </c>
      <c r="AY16" s="252">
        <f t="shared" si="13"/>
        <v>0</v>
      </c>
      <c r="AZ16" s="252">
        <f t="shared" si="14"/>
        <v>0</v>
      </c>
      <c r="BA16" s="252">
        <f t="shared" si="15"/>
        <v>0</v>
      </c>
      <c r="BB16" s="251"/>
      <c r="BC16" s="251"/>
      <c r="BD16" s="251"/>
      <c r="BE16" s="327"/>
      <c r="BF16" s="251"/>
      <c r="BG16" s="251"/>
      <c r="BH16" s="251"/>
      <c r="BI16" s="251"/>
      <c r="BJ16" s="251"/>
      <c r="BK16" s="251"/>
      <c r="BL16" s="251"/>
      <c r="BM16" s="251"/>
      <c r="BN16" s="139">
        <f>+BO16+BP16+BQ16</f>
        <v>0</v>
      </c>
      <c r="BO16" s="251"/>
      <c r="BP16" s="251"/>
      <c r="BQ16" s="135"/>
      <c r="BR16" s="133">
        <f t="shared" ref="BR16:BR18" si="38">IF(BN16=1, 2,IF(BN16=2,3,IF(BN16&gt;=3,4,0)))</f>
        <v>0</v>
      </c>
      <c r="BS16" s="135">
        <f t="shared" ref="BS16:BS18" si="39">+BR16*2</f>
        <v>0</v>
      </c>
      <c r="BT16" s="251"/>
      <c r="BU16" s="251"/>
      <c r="BV16" s="251"/>
      <c r="BW16" s="251"/>
      <c r="BX16" s="251"/>
      <c r="BY16" s="251"/>
      <c r="BZ16" s="251"/>
      <c r="CA16" s="251"/>
      <c r="CB16" s="133"/>
      <c r="CC16" s="133"/>
      <c r="CD16" s="133"/>
      <c r="CE16" s="251"/>
      <c r="CF16" s="251"/>
      <c r="CG16" s="251"/>
      <c r="CH16" s="251"/>
      <c r="CI16" s="251"/>
      <c r="CJ16" s="133">
        <f t="shared" si="18"/>
        <v>0</v>
      </c>
      <c r="CK16" s="133">
        <f t="shared" si="19"/>
        <v>0</v>
      </c>
      <c r="CL16" s="133">
        <f t="shared" si="20"/>
        <v>0</v>
      </c>
      <c r="CM16" s="133">
        <f t="shared" si="21"/>
        <v>0</v>
      </c>
      <c r="CN16" s="136">
        <f t="shared" si="22"/>
        <v>0</v>
      </c>
      <c r="CO16" s="136"/>
      <c r="CP16" s="253">
        <f>+IF(SUM(BC16:BH16)&gt;0,1,0)</f>
        <v>0</v>
      </c>
      <c r="CQ16" s="251"/>
      <c r="CR16" s="251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251"/>
      <c r="DM16" s="251"/>
      <c r="DN16" s="251"/>
      <c r="DO16" s="251"/>
      <c r="DP16" s="251"/>
      <c r="DQ16" s="251"/>
      <c r="DR16" s="251"/>
      <c r="DS16" s="251"/>
      <c r="DT16" s="133"/>
      <c r="DU16" s="133"/>
      <c r="DV16" s="135">
        <f t="shared" si="23"/>
        <v>0</v>
      </c>
      <c r="DW16" s="135">
        <f t="shared" si="35"/>
        <v>0</v>
      </c>
      <c r="DX16" s="135">
        <f t="shared" si="24"/>
        <v>0</v>
      </c>
      <c r="DY16" s="135">
        <f>+IF(AND(SUM(Z16:AG16)&gt;0,SUM(EM16:EQ16)&gt;0),CU16,0)</f>
        <v>0</v>
      </c>
      <c r="DZ16" s="135">
        <f t="shared" si="36"/>
        <v>0</v>
      </c>
      <c r="EA16" s="135">
        <f t="shared" si="25"/>
        <v>0</v>
      </c>
      <c r="EB16" s="133"/>
      <c r="EC16" s="133"/>
      <c r="ED16" s="134">
        <f t="shared" si="26"/>
        <v>0</v>
      </c>
      <c r="EE16" s="134">
        <f t="shared" si="27"/>
        <v>0</v>
      </c>
      <c r="EF16" s="134">
        <f t="shared" si="28"/>
        <v>0</v>
      </c>
      <c r="EG16" s="134">
        <f t="shared" si="29"/>
        <v>0</v>
      </c>
      <c r="EH16" s="137">
        <f t="shared" si="30"/>
        <v>0</v>
      </c>
      <c r="EI16" s="138">
        <f t="shared" ref="EI16:EI18" si="40">+IF(EH16&lt;&gt;0,EH16*3,0)</f>
        <v>0</v>
      </c>
      <c r="EJ16" s="138">
        <f>+IF(SUM(AT16:AW16)+SUM(DP16:DS16)&gt;0,CR16*3,0)</f>
        <v>0</v>
      </c>
      <c r="EK16" s="137">
        <f t="shared" si="37"/>
        <v>0</v>
      </c>
      <c r="EL16" s="137">
        <f t="shared" si="34"/>
        <v>0</v>
      </c>
      <c r="EM16" s="251"/>
      <c r="EN16" s="251"/>
      <c r="EO16" s="251"/>
      <c r="EP16" s="355"/>
      <c r="EQ16" s="254"/>
      <c r="ER16" s="254"/>
      <c r="ES16" s="254"/>
      <c r="ET16" s="254"/>
      <c r="EU16" s="251"/>
      <c r="EV16" s="251"/>
      <c r="EW16" s="251"/>
      <c r="EX16" s="251"/>
      <c r="EY16" s="327"/>
      <c r="EZ16" s="251"/>
      <c r="FA16" s="251"/>
      <c r="FB16" s="251"/>
      <c r="FC16" s="251"/>
      <c r="FD16" s="251"/>
      <c r="FE16" s="251"/>
    </row>
    <row r="17" spans="1:161">
      <c r="A17" s="248"/>
      <c r="B17" s="249" t="s">
        <v>474</v>
      </c>
      <c r="C17" s="250" t="s">
        <v>474</v>
      </c>
      <c r="D17" s="250"/>
      <c r="E17" s="250"/>
      <c r="F17" s="250"/>
      <c r="G17" s="250"/>
      <c r="H17" s="250">
        <v>3</v>
      </c>
      <c r="I17" s="352"/>
      <c r="J17" s="250"/>
      <c r="K17" s="250"/>
      <c r="L17" s="250"/>
      <c r="M17" s="250"/>
      <c r="N17" s="250"/>
      <c r="O17" s="250"/>
      <c r="P17" s="250">
        <f>H17</f>
        <v>3</v>
      </c>
      <c r="Q17" s="250">
        <v>1</v>
      </c>
      <c r="R17" s="250"/>
      <c r="S17" s="251"/>
      <c r="T17" s="251"/>
      <c r="U17" s="251"/>
      <c r="V17" s="251"/>
      <c r="W17" s="250"/>
      <c r="X17" s="250"/>
      <c r="Y17" s="134">
        <f t="shared" si="32"/>
        <v>0</v>
      </c>
      <c r="Z17" s="251"/>
      <c r="AA17" s="251"/>
      <c r="AB17" s="251"/>
      <c r="AC17" s="251"/>
      <c r="AD17" s="251"/>
      <c r="AE17" s="251"/>
      <c r="AF17" s="251"/>
      <c r="AG17" s="251"/>
      <c r="AH17" s="365"/>
      <c r="AI17" s="365"/>
      <c r="AJ17" s="133">
        <f t="shared" si="4"/>
        <v>0</v>
      </c>
      <c r="AK17" s="133">
        <f t="shared" si="5"/>
        <v>0</v>
      </c>
      <c r="AL17" s="371"/>
      <c r="AM17" s="133">
        <f t="shared" si="6"/>
        <v>0</v>
      </c>
      <c r="AN17" s="133">
        <f t="shared" si="7"/>
        <v>0</v>
      </c>
      <c r="AO17" s="133">
        <f t="shared" si="8"/>
        <v>0</v>
      </c>
      <c r="AP17" s="133">
        <f t="shared" si="9"/>
        <v>0</v>
      </c>
      <c r="AQ17" s="371"/>
      <c r="AR17" s="133">
        <f t="shared" si="10"/>
        <v>0</v>
      </c>
      <c r="AS17" s="133">
        <f t="shared" si="11"/>
        <v>0</v>
      </c>
      <c r="AT17" s="251"/>
      <c r="AU17" s="251"/>
      <c r="AV17" s="251"/>
      <c r="AW17" s="251"/>
      <c r="AX17" s="252">
        <f t="shared" si="12"/>
        <v>0</v>
      </c>
      <c r="AY17" s="252">
        <f t="shared" si="13"/>
        <v>0</v>
      </c>
      <c r="AZ17" s="252">
        <f t="shared" si="14"/>
        <v>0</v>
      </c>
      <c r="BA17" s="252">
        <f t="shared" si="15"/>
        <v>0</v>
      </c>
      <c r="BB17" s="251"/>
      <c r="BC17" s="251"/>
      <c r="BD17" s="251"/>
      <c r="BE17" s="327"/>
      <c r="BF17" s="251"/>
      <c r="BG17" s="251"/>
      <c r="BH17" s="251"/>
      <c r="BI17" s="251"/>
      <c r="BJ17" s="251"/>
      <c r="BK17" s="251"/>
      <c r="BL17" s="251"/>
      <c r="BM17" s="251"/>
      <c r="BN17" s="133"/>
      <c r="BO17" s="251"/>
      <c r="BP17" s="251"/>
      <c r="BQ17" s="135"/>
      <c r="BR17" s="133">
        <f t="shared" si="38"/>
        <v>0</v>
      </c>
      <c r="BS17" s="135">
        <f t="shared" si="39"/>
        <v>0</v>
      </c>
      <c r="BT17" s="251"/>
      <c r="BU17" s="251"/>
      <c r="BV17" s="251"/>
      <c r="BW17" s="251"/>
      <c r="BX17" s="251"/>
      <c r="BY17" s="251"/>
      <c r="BZ17" s="251"/>
      <c r="CA17" s="251"/>
      <c r="CB17" s="133"/>
      <c r="CC17" s="133"/>
      <c r="CD17" s="133"/>
      <c r="CE17" s="251"/>
      <c r="CF17" s="251"/>
      <c r="CG17" s="251"/>
      <c r="CH17" s="251"/>
      <c r="CI17" s="251"/>
      <c r="CJ17" s="133">
        <f t="shared" si="18"/>
        <v>0</v>
      </c>
      <c r="CK17" s="133">
        <f t="shared" si="19"/>
        <v>0</v>
      </c>
      <c r="CL17" s="133">
        <f t="shared" si="20"/>
        <v>0</v>
      </c>
      <c r="CM17" s="133">
        <f t="shared" si="21"/>
        <v>0</v>
      </c>
      <c r="CN17" s="136">
        <f t="shared" si="22"/>
        <v>0</v>
      </c>
      <c r="CO17" s="138">
        <f>2</f>
        <v>2</v>
      </c>
      <c r="CP17" s="253">
        <f>+IF(SUM(BC17:BH17)&gt;0,1,0)</f>
        <v>0</v>
      </c>
      <c r="CQ17" s="251"/>
      <c r="CR17" s="251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251"/>
      <c r="DM17" s="251"/>
      <c r="DN17" s="251"/>
      <c r="DO17" s="251"/>
      <c r="DP17" s="251"/>
      <c r="DQ17" s="251"/>
      <c r="DR17" s="251"/>
      <c r="DS17" s="251"/>
      <c r="DT17" s="133"/>
      <c r="DU17" s="133"/>
      <c r="DV17" s="135">
        <f t="shared" si="23"/>
        <v>0</v>
      </c>
      <c r="DW17" s="135">
        <f t="shared" si="35"/>
        <v>0</v>
      </c>
      <c r="DX17" s="135">
        <f t="shared" si="24"/>
        <v>0</v>
      </c>
      <c r="DY17" s="135">
        <f>+IF(AND(SUM(Z17:AG17)&gt;0,SUM(EM17:EQ17)&gt;0),CU17,0)</f>
        <v>0</v>
      </c>
      <c r="DZ17" s="135">
        <f t="shared" si="36"/>
        <v>0</v>
      </c>
      <c r="EA17" s="135">
        <f t="shared" si="25"/>
        <v>0</v>
      </c>
      <c r="EB17" s="133"/>
      <c r="EC17" s="133"/>
      <c r="ED17" s="134">
        <f t="shared" si="26"/>
        <v>0</v>
      </c>
      <c r="EE17" s="134">
        <f t="shared" si="27"/>
        <v>0</v>
      </c>
      <c r="EF17" s="134">
        <f t="shared" si="28"/>
        <v>0</v>
      </c>
      <c r="EG17" s="134">
        <f t="shared" si="29"/>
        <v>0</v>
      </c>
      <c r="EH17" s="137">
        <f t="shared" si="30"/>
        <v>0</v>
      </c>
      <c r="EI17" s="138">
        <f t="shared" si="40"/>
        <v>0</v>
      </c>
      <c r="EJ17" s="138">
        <f>+IF(SUM(AT17:AW17)+SUM(DP17:DS17)&gt;0,CR17*3,0)</f>
        <v>0</v>
      </c>
      <c r="EK17" s="137">
        <f t="shared" si="37"/>
        <v>0</v>
      </c>
      <c r="EL17" s="137">
        <f t="shared" si="34"/>
        <v>0</v>
      </c>
      <c r="EM17" s="251"/>
      <c r="EN17" s="251"/>
      <c r="EO17" s="251"/>
      <c r="EP17" s="355"/>
      <c r="EQ17" s="254"/>
      <c r="ER17" s="254"/>
      <c r="ES17" s="254"/>
      <c r="ET17" s="254"/>
      <c r="EU17" s="251"/>
      <c r="EV17" s="251"/>
      <c r="EW17" s="251"/>
      <c r="EX17" s="251"/>
      <c r="EY17" s="327"/>
      <c r="EZ17" s="251"/>
      <c r="FA17" s="251"/>
      <c r="FB17" s="251"/>
      <c r="FC17" s="251"/>
      <c r="FD17" s="251"/>
      <c r="FE17" s="251"/>
    </row>
    <row r="18" spans="1:161">
      <c r="A18" s="248"/>
      <c r="B18" s="249" t="s">
        <v>775</v>
      </c>
      <c r="C18" s="250" t="s">
        <v>893</v>
      </c>
      <c r="D18" s="250" t="s">
        <v>475</v>
      </c>
      <c r="E18" s="250" t="s">
        <v>475</v>
      </c>
      <c r="F18" s="250"/>
      <c r="G18" s="250">
        <v>57</v>
      </c>
      <c r="H18" s="250">
        <v>9</v>
      </c>
      <c r="I18" s="352"/>
      <c r="J18" s="250"/>
      <c r="K18" s="250"/>
      <c r="L18" s="250"/>
      <c r="M18" s="250"/>
      <c r="N18" s="250"/>
      <c r="O18" s="250"/>
      <c r="P18" s="250">
        <f>G18+H18</f>
        <v>66</v>
      </c>
      <c r="Q18" s="250">
        <v>1</v>
      </c>
      <c r="R18" s="250"/>
      <c r="S18" s="251"/>
      <c r="T18" s="251"/>
      <c r="U18" s="251"/>
      <c r="V18" s="251"/>
      <c r="W18" s="250">
        <v>4</v>
      </c>
      <c r="X18" s="250"/>
      <c r="Y18" s="134">
        <f t="shared" si="32"/>
        <v>2</v>
      </c>
      <c r="Z18" s="251"/>
      <c r="AA18" s="251"/>
      <c r="AB18" s="251"/>
      <c r="AC18" s="251"/>
      <c r="AD18" s="251"/>
      <c r="AE18" s="251"/>
      <c r="AF18" s="251"/>
      <c r="AG18" s="251"/>
      <c r="AH18" s="365"/>
      <c r="AI18" s="365"/>
      <c r="AJ18" s="133">
        <f t="shared" si="4"/>
        <v>0</v>
      </c>
      <c r="AK18" s="133">
        <f t="shared" si="5"/>
        <v>0</v>
      </c>
      <c r="AL18" s="371"/>
      <c r="AM18" s="133">
        <f t="shared" si="6"/>
        <v>0</v>
      </c>
      <c r="AN18" s="133">
        <f t="shared" si="7"/>
        <v>0</v>
      </c>
      <c r="AO18" s="133">
        <f t="shared" si="8"/>
        <v>0</v>
      </c>
      <c r="AP18" s="133">
        <f t="shared" si="9"/>
        <v>0</v>
      </c>
      <c r="AQ18" s="371"/>
      <c r="AR18" s="133">
        <f t="shared" si="10"/>
        <v>0</v>
      </c>
      <c r="AS18" s="133">
        <f t="shared" si="11"/>
        <v>0</v>
      </c>
      <c r="AT18" s="251"/>
      <c r="AU18" s="251"/>
      <c r="AV18" s="251"/>
      <c r="AW18" s="251"/>
      <c r="AX18" s="252">
        <f t="shared" si="12"/>
        <v>0</v>
      </c>
      <c r="AY18" s="252">
        <f t="shared" si="13"/>
        <v>0</v>
      </c>
      <c r="AZ18" s="252">
        <f t="shared" si="14"/>
        <v>0</v>
      </c>
      <c r="BA18" s="252">
        <f t="shared" si="15"/>
        <v>0</v>
      </c>
      <c r="BB18" s="251"/>
      <c r="BC18" s="251"/>
      <c r="BD18" s="251"/>
      <c r="BE18" s="327"/>
      <c r="BF18" s="251"/>
      <c r="BG18" s="251"/>
      <c r="BH18" s="251"/>
      <c r="BI18" s="251"/>
      <c r="BJ18" s="251"/>
      <c r="BK18" s="251"/>
      <c r="BL18" s="251"/>
      <c r="BM18" s="251">
        <v>1</v>
      </c>
      <c r="BN18" s="133"/>
      <c r="BO18" s="251"/>
      <c r="BP18" s="251"/>
      <c r="BQ18" s="135">
        <v>1</v>
      </c>
      <c r="BR18" s="133">
        <f t="shared" si="38"/>
        <v>0</v>
      </c>
      <c r="BS18" s="135">
        <f t="shared" si="39"/>
        <v>0</v>
      </c>
      <c r="BT18" s="251"/>
      <c r="BU18" s="251">
        <v>1</v>
      </c>
      <c r="BV18" s="251"/>
      <c r="BW18" s="251"/>
      <c r="BX18" s="251"/>
      <c r="BY18" s="251"/>
      <c r="BZ18" s="251"/>
      <c r="CA18" s="251"/>
      <c r="CB18" s="133"/>
      <c r="CC18" s="133"/>
      <c r="CD18" s="133"/>
      <c r="CE18" s="251"/>
      <c r="CF18" s="251"/>
      <c r="CG18" s="251"/>
      <c r="CH18" s="251"/>
      <c r="CI18" s="251"/>
      <c r="CJ18" s="133">
        <f t="shared" si="18"/>
        <v>0</v>
      </c>
      <c r="CK18" s="133">
        <f t="shared" si="19"/>
        <v>0</v>
      </c>
      <c r="CL18" s="133">
        <f t="shared" si="20"/>
        <v>0</v>
      </c>
      <c r="CM18" s="133">
        <f t="shared" si="21"/>
        <v>0</v>
      </c>
      <c r="CN18" s="136">
        <f t="shared" si="22"/>
        <v>0</v>
      </c>
      <c r="CO18" s="136">
        <f>G18+4</f>
        <v>61</v>
      </c>
      <c r="CP18" s="253">
        <f>+IF(SUM(BC18:BH18)&gt;0,1,0)</f>
        <v>0</v>
      </c>
      <c r="CQ18" s="251"/>
      <c r="CR18" s="251"/>
      <c r="CS18" s="133"/>
      <c r="CT18" s="133"/>
      <c r="CU18" s="133"/>
      <c r="CV18" s="133"/>
      <c r="CW18" s="133"/>
      <c r="CX18" s="133"/>
      <c r="CY18" s="133">
        <f>CW18</f>
        <v>0</v>
      </c>
      <c r="CZ18" s="133"/>
      <c r="DA18" s="133"/>
      <c r="DB18" s="136"/>
      <c r="DC18" s="136"/>
      <c r="DD18" s="133"/>
      <c r="DE18" s="133"/>
      <c r="DF18" s="133"/>
      <c r="DG18" s="133"/>
      <c r="DH18" s="133">
        <f>+IF(SUM(CZ18:DA18)&gt;0,2,0)</f>
        <v>0</v>
      </c>
      <c r="DI18" s="133">
        <f>CS18+CT18+CU18+CV18+CW18</f>
        <v>0</v>
      </c>
      <c r="DJ18" s="133">
        <f>+CX18+CY18</f>
        <v>0</v>
      </c>
      <c r="DK18" s="133">
        <f>SUM(CZ18:DA18)*0.5</f>
        <v>0</v>
      </c>
      <c r="DL18" s="251"/>
      <c r="DM18" s="253">
        <f>CU18*5</f>
        <v>0</v>
      </c>
      <c r="DN18" s="253">
        <f>CW18*5</f>
        <v>0</v>
      </c>
      <c r="DO18" s="251"/>
      <c r="DP18" s="251"/>
      <c r="DQ18" s="251"/>
      <c r="DR18" s="251"/>
      <c r="DS18" s="251"/>
      <c r="DT18" s="133"/>
      <c r="DU18" s="133"/>
      <c r="DV18" s="135">
        <f t="shared" si="23"/>
        <v>0</v>
      </c>
      <c r="DW18" s="135">
        <f>+IF(AND(SUM(Z18:AG18)&gt;0,SUM(EM18:EQ18)&gt;0),CS18,0)*0</f>
        <v>0</v>
      </c>
      <c r="DX18" s="135">
        <f t="shared" si="24"/>
        <v>0</v>
      </c>
      <c r="DY18" s="135">
        <f>+IF(AND(SUM(Z18:AG18)&gt;0,SUM(EM18:EQ18)&gt;0),CU18,0)*0</f>
        <v>0</v>
      </c>
      <c r="DZ18" s="135">
        <f>+IF(AND(SUM(Z18:AG18)&gt;0,SUM(EM18:EQ18)&gt;0),CV18,0)*0</f>
        <v>0</v>
      </c>
      <c r="EA18" s="135">
        <f t="shared" si="25"/>
        <v>0</v>
      </c>
      <c r="EB18" s="133"/>
      <c r="EC18" s="133"/>
      <c r="ED18" s="136">
        <f t="shared" si="26"/>
        <v>0</v>
      </c>
      <c r="EE18" s="134">
        <f t="shared" si="27"/>
        <v>0</v>
      </c>
      <c r="EF18" s="134">
        <f t="shared" si="28"/>
        <v>0</v>
      </c>
      <c r="EG18" s="134">
        <f t="shared" si="29"/>
        <v>0</v>
      </c>
      <c r="EH18" s="137">
        <f t="shared" si="30"/>
        <v>0</v>
      </c>
      <c r="EI18" s="138">
        <f t="shared" si="40"/>
        <v>0</v>
      </c>
      <c r="EJ18" s="138"/>
      <c r="EK18" s="137">
        <f t="shared" si="37"/>
        <v>0</v>
      </c>
      <c r="EL18" s="137">
        <f t="shared" si="34"/>
        <v>0</v>
      </c>
      <c r="EM18" s="251"/>
      <c r="EN18" s="251"/>
      <c r="EO18" s="251"/>
      <c r="EP18" s="355"/>
      <c r="EQ18" s="254"/>
      <c r="ER18" s="254"/>
      <c r="ES18" s="254"/>
      <c r="ET18" s="254"/>
      <c r="EU18" s="251"/>
      <c r="EV18" s="251"/>
      <c r="EW18" s="251"/>
      <c r="EX18" s="251"/>
      <c r="EY18" s="327"/>
      <c r="EZ18" s="251"/>
      <c r="FA18" s="256"/>
      <c r="FB18" s="251"/>
      <c r="FC18" s="253"/>
      <c r="FD18" s="256"/>
      <c r="FE18" s="257"/>
    </row>
    <row r="19" spans="1:161">
      <c r="A19" s="248"/>
      <c r="B19" s="249" t="s">
        <v>789</v>
      </c>
      <c r="C19" s="250" t="s">
        <v>898</v>
      </c>
      <c r="D19" s="250" t="s">
        <v>476</v>
      </c>
      <c r="E19" s="250" t="s">
        <v>476</v>
      </c>
      <c r="F19" s="250">
        <v>10</v>
      </c>
      <c r="G19" s="250">
        <f>F19</f>
        <v>10</v>
      </c>
      <c r="H19" s="250"/>
      <c r="I19" s="352"/>
      <c r="J19" s="250"/>
      <c r="K19" s="250"/>
      <c r="L19" s="250"/>
      <c r="M19" s="250"/>
      <c r="N19" s="250"/>
      <c r="O19" s="250"/>
      <c r="P19" s="250"/>
      <c r="Q19" s="250"/>
      <c r="R19" s="250"/>
      <c r="S19" s="251"/>
      <c r="T19" s="251"/>
      <c r="U19" s="251"/>
      <c r="V19" s="251"/>
      <c r="W19" s="250"/>
      <c r="X19" s="250"/>
      <c r="Y19" s="134">
        <f t="shared" si="32"/>
        <v>0</v>
      </c>
      <c r="Z19" s="251"/>
      <c r="AA19" s="251"/>
      <c r="AB19" s="251"/>
      <c r="AC19" s="251"/>
      <c r="AD19" s="251"/>
      <c r="AE19" s="251"/>
      <c r="AF19" s="251"/>
      <c r="AG19" s="251"/>
      <c r="AH19" s="365"/>
      <c r="AI19" s="365"/>
      <c r="AJ19" s="133">
        <f t="shared" si="4"/>
        <v>0</v>
      </c>
      <c r="AK19" s="133">
        <f t="shared" si="5"/>
        <v>0</v>
      </c>
      <c r="AL19" s="371"/>
      <c r="AM19" s="133">
        <f t="shared" si="6"/>
        <v>0</v>
      </c>
      <c r="AN19" s="133">
        <f t="shared" si="7"/>
        <v>0</v>
      </c>
      <c r="AO19" s="133">
        <f t="shared" si="8"/>
        <v>0</v>
      </c>
      <c r="AP19" s="133">
        <f t="shared" si="9"/>
        <v>0</v>
      </c>
      <c r="AQ19" s="371"/>
      <c r="AR19" s="133">
        <f t="shared" si="10"/>
        <v>0</v>
      </c>
      <c r="AS19" s="133">
        <f t="shared" si="11"/>
        <v>0</v>
      </c>
      <c r="AT19" s="251"/>
      <c r="AU19" s="251"/>
      <c r="AV19" s="251"/>
      <c r="AW19" s="251">
        <f>G19</f>
        <v>10</v>
      </c>
      <c r="AX19" s="252">
        <f t="shared" si="12"/>
        <v>0</v>
      </c>
      <c r="AY19" s="252">
        <f t="shared" si="13"/>
        <v>0</v>
      </c>
      <c r="AZ19" s="252">
        <f t="shared" si="14"/>
        <v>0</v>
      </c>
      <c r="BA19" s="252">
        <f t="shared" si="15"/>
        <v>1</v>
      </c>
      <c r="BB19" s="251"/>
      <c r="BC19" s="251"/>
      <c r="BD19" s="251"/>
      <c r="BE19" s="327"/>
      <c r="BF19" s="251"/>
      <c r="BG19" s="251"/>
      <c r="BH19" s="251"/>
      <c r="BI19" s="251"/>
      <c r="BJ19" s="251"/>
      <c r="BK19" s="251"/>
      <c r="BL19" s="251"/>
      <c r="BM19" s="251">
        <v>1</v>
      </c>
      <c r="BN19" s="133"/>
      <c r="BO19" s="251"/>
      <c r="BP19" s="251"/>
      <c r="BQ19" s="135">
        <v>2</v>
      </c>
      <c r="BR19" s="133">
        <f t="shared" ref="BR19:BR22" si="41">IF(BN19=1, 2,IF(BN19=2,3,IF(BN19&gt;=3,4,0)))</f>
        <v>0</v>
      </c>
      <c r="BS19" s="135">
        <f t="shared" ref="BS19:BS22" si="42">+BR19*2</f>
        <v>0</v>
      </c>
      <c r="BT19" s="251"/>
      <c r="BU19" s="251">
        <v>1</v>
      </c>
      <c r="BV19" s="251">
        <v>1</v>
      </c>
      <c r="BW19" s="251">
        <v>1</v>
      </c>
      <c r="BX19" s="251"/>
      <c r="BY19" s="251"/>
      <c r="BZ19" s="251"/>
      <c r="CA19" s="251"/>
      <c r="CB19" s="133"/>
      <c r="CC19" s="133"/>
      <c r="CD19" s="133"/>
      <c r="CE19" s="251"/>
      <c r="CF19" s="251"/>
      <c r="CG19" s="251">
        <v>1</v>
      </c>
      <c r="CH19" s="251"/>
      <c r="CI19" s="251"/>
      <c r="CJ19" s="133">
        <f t="shared" si="18"/>
        <v>0</v>
      </c>
      <c r="CK19" s="133">
        <f t="shared" si="19"/>
        <v>0</v>
      </c>
      <c r="CL19" s="133">
        <f t="shared" si="20"/>
        <v>1</v>
      </c>
      <c r="CM19" s="133">
        <f t="shared" si="21"/>
        <v>1</v>
      </c>
      <c r="CN19" s="136">
        <f t="shared" si="22"/>
        <v>2.5</v>
      </c>
      <c r="CO19" s="136"/>
      <c r="CP19" s="253">
        <f>+IF(SUM(BC19:BH19)&gt;0,1,0)+1</f>
        <v>1</v>
      </c>
      <c r="CQ19" s="251"/>
      <c r="CR19" s="251"/>
      <c r="CS19" s="133"/>
      <c r="CT19" s="133"/>
      <c r="CU19" s="133"/>
      <c r="CV19" s="133"/>
      <c r="CW19" s="133"/>
      <c r="CX19" s="133"/>
      <c r="CY19" s="133"/>
      <c r="CZ19" s="133"/>
      <c r="DA19" s="133"/>
      <c r="DB19" s="136"/>
      <c r="DC19" s="136"/>
      <c r="DD19" s="133"/>
      <c r="DE19" s="133"/>
      <c r="DF19" s="133"/>
      <c r="DG19" s="133"/>
      <c r="DH19" s="133"/>
      <c r="DI19" s="133"/>
      <c r="DJ19" s="133"/>
      <c r="DK19" s="133"/>
      <c r="DL19" s="251"/>
      <c r="DM19" s="253"/>
      <c r="DN19" s="253"/>
      <c r="DO19" s="251"/>
      <c r="DP19" s="251"/>
      <c r="DQ19" s="251"/>
      <c r="DR19" s="251"/>
      <c r="DS19" s="251"/>
      <c r="DT19" s="133"/>
      <c r="DU19" s="133"/>
      <c r="DV19" s="135">
        <f t="shared" si="23"/>
        <v>0</v>
      </c>
      <c r="DW19" s="135">
        <f>+IF(AND(SUM(Z19:AG19)&gt;0,SUM(EM19:EQ19)&gt;0),CS19,0)</f>
        <v>0</v>
      </c>
      <c r="DX19" s="135">
        <f t="shared" si="24"/>
        <v>0</v>
      </c>
      <c r="DY19" s="135">
        <f>+IF(AND(SUM(Z19:AG19)&gt;0,SUM(EM19:EQ19)&gt;0),CU19,0)</f>
        <v>0</v>
      </c>
      <c r="DZ19" s="135">
        <f>+IF(AND(SUM(Z19:AG19)&gt;0,SUM(EM19:EQ19)&gt;0),CV19,0)</f>
        <v>0</v>
      </c>
      <c r="EA19" s="135">
        <f t="shared" si="25"/>
        <v>0</v>
      </c>
      <c r="EB19" s="133"/>
      <c r="EC19" s="133"/>
      <c r="ED19" s="136">
        <f t="shared" si="26"/>
        <v>0</v>
      </c>
      <c r="EE19" s="134">
        <f t="shared" si="27"/>
        <v>0</v>
      </c>
      <c r="EF19" s="134">
        <f t="shared" si="28"/>
        <v>0</v>
      </c>
      <c r="EG19" s="134">
        <f t="shared" si="29"/>
        <v>0</v>
      </c>
      <c r="EH19" s="137">
        <f t="shared" si="30"/>
        <v>0</v>
      </c>
      <c r="EI19" s="138">
        <f t="shared" ref="EI19" si="43">+IF(EH19&lt;&gt;0,EH19*3,0)</f>
        <v>0</v>
      </c>
      <c r="EJ19" s="138"/>
      <c r="EK19" s="137">
        <f t="shared" si="37"/>
        <v>0</v>
      </c>
      <c r="EL19" s="137">
        <f t="shared" si="34"/>
        <v>2</v>
      </c>
      <c r="EM19" s="251"/>
      <c r="EN19" s="251"/>
      <c r="EO19" s="251"/>
      <c r="EP19" s="355"/>
      <c r="EQ19" s="254"/>
      <c r="ER19" s="254"/>
      <c r="ES19" s="254"/>
      <c r="ET19" s="254"/>
      <c r="EU19" s="251"/>
      <c r="EV19" s="251">
        <f>F19</f>
        <v>10</v>
      </c>
      <c r="EW19" s="251">
        <f>F19</f>
        <v>10</v>
      </c>
      <c r="EX19" s="251"/>
      <c r="EY19" s="327"/>
      <c r="EZ19" s="251"/>
      <c r="FA19" s="251"/>
      <c r="FB19" s="251"/>
      <c r="FC19" s="253"/>
      <c r="FD19" s="256"/>
      <c r="FE19" s="251"/>
    </row>
    <row r="20" spans="1:161">
      <c r="A20" s="248"/>
      <c r="B20" s="249" t="s">
        <v>791</v>
      </c>
      <c r="C20" s="250" t="s">
        <v>895</v>
      </c>
      <c r="D20" s="250" t="s">
        <v>484</v>
      </c>
      <c r="E20" s="250" t="s">
        <v>475</v>
      </c>
      <c r="F20" s="250">
        <v>29</v>
      </c>
      <c r="G20" s="250">
        <f>F20</f>
        <v>29</v>
      </c>
      <c r="H20" s="250"/>
      <c r="I20" s="352"/>
      <c r="J20" s="250"/>
      <c r="K20" s="250"/>
      <c r="L20" s="250"/>
      <c r="M20" s="250"/>
      <c r="N20" s="250"/>
      <c r="O20" s="250"/>
      <c r="P20" s="250"/>
      <c r="Q20" s="250"/>
      <c r="R20" s="250"/>
      <c r="S20" s="251"/>
      <c r="T20" s="251"/>
      <c r="U20" s="251"/>
      <c r="V20" s="251"/>
      <c r="W20" s="250"/>
      <c r="X20" s="250"/>
      <c r="Y20" s="134">
        <f t="shared" si="32"/>
        <v>0</v>
      </c>
      <c r="Z20" s="251"/>
      <c r="AA20" s="251"/>
      <c r="AB20" s="251"/>
      <c r="AC20" s="251">
        <v>2</v>
      </c>
      <c r="AD20" s="251"/>
      <c r="AE20" s="251"/>
      <c r="AF20" s="251"/>
      <c r="AG20" s="251"/>
      <c r="AH20" s="365"/>
      <c r="AI20" s="365"/>
      <c r="AJ20" s="133">
        <f t="shared" si="4"/>
        <v>0</v>
      </c>
      <c r="AK20" s="133">
        <f t="shared" si="5"/>
        <v>0</v>
      </c>
      <c r="AL20" s="371"/>
      <c r="AM20" s="133">
        <f t="shared" si="6"/>
        <v>0</v>
      </c>
      <c r="AN20" s="133">
        <f t="shared" si="7"/>
        <v>0</v>
      </c>
      <c r="AO20" s="133">
        <f t="shared" si="8"/>
        <v>0</v>
      </c>
      <c r="AP20" s="133">
        <f t="shared" si="9"/>
        <v>1</v>
      </c>
      <c r="AQ20" s="371"/>
      <c r="AR20" s="133">
        <f t="shared" si="10"/>
        <v>0</v>
      </c>
      <c r="AS20" s="133">
        <f t="shared" si="11"/>
        <v>0</v>
      </c>
      <c r="AT20" s="251"/>
      <c r="AU20" s="251"/>
      <c r="AV20" s="251"/>
      <c r="AW20" s="251">
        <f>G20</f>
        <v>29</v>
      </c>
      <c r="AX20" s="252">
        <f t="shared" si="12"/>
        <v>0</v>
      </c>
      <c r="AY20" s="252">
        <f t="shared" si="13"/>
        <v>0</v>
      </c>
      <c r="AZ20" s="252">
        <f t="shared" si="14"/>
        <v>0</v>
      </c>
      <c r="BA20" s="252">
        <f t="shared" si="15"/>
        <v>1</v>
      </c>
      <c r="BB20" s="251"/>
      <c r="BC20" s="251"/>
      <c r="BD20" s="251"/>
      <c r="BE20" s="327"/>
      <c r="BF20" s="251"/>
      <c r="BG20" s="251"/>
      <c r="BH20" s="251">
        <v>1</v>
      </c>
      <c r="BI20" s="251"/>
      <c r="BJ20" s="251"/>
      <c r="BK20" s="251"/>
      <c r="BL20" s="251"/>
      <c r="BM20" s="251"/>
      <c r="BN20" s="133"/>
      <c r="BO20" s="251"/>
      <c r="BP20" s="251"/>
      <c r="BQ20" s="135">
        <v>2</v>
      </c>
      <c r="BR20" s="133">
        <f t="shared" si="41"/>
        <v>0</v>
      </c>
      <c r="BS20" s="135">
        <f t="shared" si="42"/>
        <v>0</v>
      </c>
      <c r="BT20" s="251"/>
      <c r="BU20" s="251">
        <v>1</v>
      </c>
      <c r="BV20" s="251"/>
      <c r="BW20" s="251"/>
      <c r="BX20" s="251"/>
      <c r="BY20" s="251"/>
      <c r="BZ20" s="251"/>
      <c r="CA20" s="251"/>
      <c r="CB20" s="133"/>
      <c r="CC20" s="133">
        <v>1</v>
      </c>
      <c r="CD20" s="133"/>
      <c r="CE20" s="251"/>
      <c r="CF20" s="251"/>
      <c r="CG20" s="251"/>
      <c r="CH20" s="251"/>
      <c r="CI20" s="251"/>
      <c r="CJ20" s="133">
        <f t="shared" si="18"/>
        <v>1</v>
      </c>
      <c r="CK20" s="133">
        <f t="shared" si="19"/>
        <v>0</v>
      </c>
      <c r="CL20" s="133">
        <f t="shared" si="20"/>
        <v>0</v>
      </c>
      <c r="CM20" s="133">
        <f t="shared" si="21"/>
        <v>0</v>
      </c>
      <c r="CN20" s="136">
        <f t="shared" si="22"/>
        <v>0.5</v>
      </c>
      <c r="CO20" s="136"/>
      <c r="CP20" s="253">
        <f>+IF(SUM(BC20:BH20)&gt;0,1,0)</f>
        <v>1</v>
      </c>
      <c r="CQ20" s="251">
        <v>1</v>
      </c>
      <c r="CR20" s="251">
        <v>1</v>
      </c>
      <c r="CS20" s="133"/>
      <c r="CT20" s="133"/>
      <c r="CU20" s="133">
        <v>3</v>
      </c>
      <c r="CV20" s="133"/>
      <c r="CW20" s="133">
        <v>1</v>
      </c>
      <c r="CX20" s="133">
        <v>11</v>
      </c>
      <c r="CY20" s="133">
        <v>1</v>
      </c>
      <c r="CZ20" s="133"/>
      <c r="DA20" s="133"/>
      <c r="DB20" s="136"/>
      <c r="DC20" s="136"/>
      <c r="DD20" s="133"/>
      <c r="DE20" s="133"/>
      <c r="DF20" s="133"/>
      <c r="DG20" s="133"/>
      <c r="DH20" s="133"/>
      <c r="DI20" s="133">
        <f t="shared" ref="DI20:DI26" si="44">CS20+CT20+CU20+CV20+CW20</f>
        <v>4</v>
      </c>
      <c r="DJ20" s="133">
        <f t="shared" ref="DJ20:DJ26" si="45">+CX20+CY20</f>
        <v>12</v>
      </c>
      <c r="DK20" s="133">
        <f t="shared" ref="DK20:DK25" si="46">SUM(CZ20:DA20)*0.5</f>
        <v>0</v>
      </c>
      <c r="DL20" s="251"/>
      <c r="DM20" s="253">
        <f>CU20*4</f>
        <v>12</v>
      </c>
      <c r="DN20" s="253">
        <f>CW20*4</f>
        <v>4</v>
      </c>
      <c r="DO20" s="251"/>
      <c r="DP20" s="251"/>
      <c r="DQ20" s="251"/>
      <c r="DR20" s="251"/>
      <c r="DS20" s="251"/>
      <c r="DT20" s="133"/>
      <c r="DU20" s="133"/>
      <c r="DV20" s="135">
        <f t="shared" si="23"/>
        <v>1</v>
      </c>
      <c r="DW20" s="135">
        <f>+IF(AND(SUM(Z20:AG20)&gt;0,SUM(EM20:EQ20)&gt;0),CS20,0)*0</f>
        <v>0</v>
      </c>
      <c r="DX20" s="135">
        <f t="shared" si="24"/>
        <v>0</v>
      </c>
      <c r="DY20" s="135">
        <f>+IF(AND(SUM(Z20:AG20)&gt;0,SUM(EM20:EQ20)&gt;0),CU20,0)</f>
        <v>3</v>
      </c>
      <c r="DZ20" s="135">
        <f>+IF(AND(SUM(Z20:AG20)&gt;0,SUM(EM20:EQ20)&gt;0),CV20,0)*0</f>
        <v>0</v>
      </c>
      <c r="EA20" s="135">
        <f t="shared" si="25"/>
        <v>1</v>
      </c>
      <c r="EB20" s="133">
        <f>CQ20</f>
        <v>1</v>
      </c>
      <c r="EC20" s="133"/>
      <c r="ED20" s="136">
        <f t="shared" si="26"/>
        <v>0</v>
      </c>
      <c r="EE20" s="134">
        <f t="shared" si="27"/>
        <v>12</v>
      </c>
      <c r="EF20" s="134">
        <f t="shared" si="28"/>
        <v>4</v>
      </c>
      <c r="EG20" s="134">
        <f t="shared" si="29"/>
        <v>0</v>
      </c>
      <c r="EH20" s="137">
        <f t="shared" si="30"/>
        <v>0</v>
      </c>
      <c r="EI20" s="138">
        <f>+IF(EH20&lt;&gt;0,EH20*3,0)+3</f>
        <v>3</v>
      </c>
      <c r="EJ20" s="138"/>
      <c r="EK20" s="137">
        <f t="shared" si="37"/>
        <v>5</v>
      </c>
      <c r="EL20" s="137">
        <f t="shared" si="34"/>
        <v>10</v>
      </c>
      <c r="EM20" s="251"/>
      <c r="EN20" s="251"/>
      <c r="EO20" s="251">
        <v>2</v>
      </c>
      <c r="EP20" s="355"/>
      <c r="EQ20" s="254"/>
      <c r="ER20" s="254"/>
      <c r="ES20" s="254"/>
      <c r="ET20" s="254"/>
      <c r="EU20" s="251"/>
      <c r="EV20" s="251">
        <f>F20</f>
        <v>29</v>
      </c>
      <c r="EW20" s="251">
        <f>F20</f>
        <v>29</v>
      </c>
      <c r="EX20" s="251"/>
      <c r="EY20" s="327"/>
      <c r="EZ20" s="251"/>
      <c r="FA20" s="251"/>
      <c r="FB20" s="251"/>
      <c r="FC20" s="253"/>
      <c r="FD20" s="256"/>
      <c r="FE20" s="251"/>
    </row>
    <row r="21" spans="1:161">
      <c r="A21" s="248"/>
      <c r="B21" s="249" t="s">
        <v>793</v>
      </c>
      <c r="C21" s="250" t="s">
        <v>899</v>
      </c>
      <c r="D21" s="250" t="s">
        <v>476</v>
      </c>
      <c r="E21" s="250" t="s">
        <v>476</v>
      </c>
      <c r="F21" s="250">
        <v>19</v>
      </c>
      <c r="G21" s="250">
        <f>F21</f>
        <v>19</v>
      </c>
      <c r="H21" s="250"/>
      <c r="I21" s="352"/>
      <c r="J21" s="250"/>
      <c r="K21" s="250"/>
      <c r="L21" s="250"/>
      <c r="M21" s="250"/>
      <c r="N21" s="250"/>
      <c r="O21" s="250"/>
      <c r="P21" s="250"/>
      <c r="Q21" s="250"/>
      <c r="R21" s="250"/>
      <c r="S21" s="251"/>
      <c r="T21" s="251"/>
      <c r="U21" s="251"/>
      <c r="V21" s="251"/>
      <c r="W21" s="250"/>
      <c r="X21" s="250"/>
      <c r="Y21" s="134">
        <f t="shared" si="32"/>
        <v>0</v>
      </c>
      <c r="Z21" s="251"/>
      <c r="AA21" s="251"/>
      <c r="AB21" s="251"/>
      <c r="AC21" s="251"/>
      <c r="AD21" s="251"/>
      <c r="AE21" s="251"/>
      <c r="AF21" s="251"/>
      <c r="AG21" s="251"/>
      <c r="AH21" s="365"/>
      <c r="AI21" s="365"/>
      <c r="AJ21" s="133">
        <f t="shared" si="4"/>
        <v>0</v>
      </c>
      <c r="AK21" s="133">
        <f t="shared" si="5"/>
        <v>0</v>
      </c>
      <c r="AL21" s="371"/>
      <c r="AM21" s="133">
        <f t="shared" si="6"/>
        <v>0</v>
      </c>
      <c r="AN21" s="133">
        <f t="shared" si="7"/>
        <v>0</v>
      </c>
      <c r="AO21" s="133">
        <f t="shared" si="8"/>
        <v>0</v>
      </c>
      <c r="AP21" s="133">
        <f t="shared" si="9"/>
        <v>0</v>
      </c>
      <c r="AQ21" s="371"/>
      <c r="AR21" s="133">
        <f t="shared" si="10"/>
        <v>0</v>
      </c>
      <c r="AS21" s="133">
        <f t="shared" si="11"/>
        <v>0</v>
      </c>
      <c r="AT21" s="251"/>
      <c r="AU21" s="251"/>
      <c r="AV21" s="251"/>
      <c r="AW21" s="251">
        <f>G21</f>
        <v>19</v>
      </c>
      <c r="AX21" s="252">
        <f t="shared" si="12"/>
        <v>0</v>
      </c>
      <c r="AY21" s="252">
        <f t="shared" si="13"/>
        <v>0</v>
      </c>
      <c r="AZ21" s="252">
        <f t="shared" si="14"/>
        <v>0</v>
      </c>
      <c r="BA21" s="252">
        <f t="shared" si="15"/>
        <v>1</v>
      </c>
      <c r="BB21" s="251"/>
      <c r="BC21" s="251"/>
      <c r="BD21" s="251"/>
      <c r="BE21" s="327"/>
      <c r="BF21" s="251"/>
      <c r="BG21" s="251"/>
      <c r="BH21" s="251"/>
      <c r="BI21" s="251"/>
      <c r="BJ21" s="251"/>
      <c r="BK21" s="251"/>
      <c r="BL21" s="251"/>
      <c r="BM21" s="251">
        <v>1</v>
      </c>
      <c r="BN21" s="133"/>
      <c r="BO21" s="251"/>
      <c r="BP21" s="251"/>
      <c r="BQ21" s="135">
        <v>2</v>
      </c>
      <c r="BR21" s="133">
        <f t="shared" ref="BR21" si="47">IF(BN21=1, 2,IF(BN21=2,3,IF(BN21&gt;=3,4,0)))</f>
        <v>0</v>
      </c>
      <c r="BS21" s="135">
        <f t="shared" ref="BS21" si="48">+BR21*2</f>
        <v>0</v>
      </c>
      <c r="BT21" s="251"/>
      <c r="BU21" s="251">
        <v>1</v>
      </c>
      <c r="BV21" s="251"/>
      <c r="BW21" s="251"/>
      <c r="BX21" s="251"/>
      <c r="BY21" s="251"/>
      <c r="BZ21" s="251"/>
      <c r="CA21" s="251"/>
      <c r="CB21" s="133"/>
      <c r="CC21" s="133"/>
      <c r="CD21" s="133"/>
      <c r="CE21" s="251"/>
      <c r="CF21" s="251"/>
      <c r="CG21" s="251">
        <v>1</v>
      </c>
      <c r="CH21" s="251"/>
      <c r="CI21" s="251"/>
      <c r="CJ21" s="133">
        <f t="shared" si="18"/>
        <v>0</v>
      </c>
      <c r="CK21" s="133">
        <f t="shared" si="19"/>
        <v>0</v>
      </c>
      <c r="CL21" s="133">
        <f t="shared" si="20"/>
        <v>0</v>
      </c>
      <c r="CM21" s="133">
        <f t="shared" si="21"/>
        <v>0</v>
      </c>
      <c r="CN21" s="136">
        <f t="shared" si="22"/>
        <v>2.5</v>
      </c>
      <c r="CO21" s="136"/>
      <c r="CP21" s="253">
        <f>+IF(SUM(BC21:BH21)&gt;0,1,0)+1</f>
        <v>1</v>
      </c>
      <c r="CQ21" s="251">
        <v>1</v>
      </c>
      <c r="CR21" s="251">
        <v>1</v>
      </c>
      <c r="CS21" s="133"/>
      <c r="CT21" s="133"/>
      <c r="CU21" s="133">
        <v>2</v>
      </c>
      <c r="CV21" s="133"/>
      <c r="CW21" s="133">
        <v>1</v>
      </c>
      <c r="CX21" s="133">
        <v>8</v>
      </c>
      <c r="CY21" s="133">
        <v>1</v>
      </c>
      <c r="CZ21" s="133"/>
      <c r="DA21" s="133"/>
      <c r="DB21" s="136"/>
      <c r="DC21" s="136"/>
      <c r="DD21" s="133"/>
      <c r="DE21" s="133"/>
      <c r="DF21" s="133"/>
      <c r="DG21" s="133"/>
      <c r="DH21" s="133"/>
      <c r="DI21" s="133">
        <f t="shared" si="44"/>
        <v>3</v>
      </c>
      <c r="DJ21" s="133">
        <f t="shared" si="45"/>
        <v>9</v>
      </c>
      <c r="DK21" s="133">
        <f t="shared" si="46"/>
        <v>0</v>
      </c>
      <c r="DL21" s="251"/>
      <c r="DM21" s="253">
        <f>CU21*5</f>
        <v>10</v>
      </c>
      <c r="DN21" s="253">
        <f>CW21*5</f>
        <v>5</v>
      </c>
      <c r="DO21" s="251"/>
      <c r="DP21" s="251"/>
      <c r="DQ21" s="251"/>
      <c r="DR21" s="251"/>
      <c r="DS21" s="251"/>
      <c r="DT21" s="133"/>
      <c r="DU21" s="133"/>
      <c r="DV21" s="135">
        <f t="shared" si="23"/>
        <v>0</v>
      </c>
      <c r="DW21" s="135">
        <f>+IF(AND(SUM(Z21:AG21)&gt;0,SUM(EM21:EQ21)&gt;0),CS21,0)*0</f>
        <v>0</v>
      </c>
      <c r="DX21" s="135">
        <f t="shared" si="24"/>
        <v>0</v>
      </c>
      <c r="DY21" s="135">
        <f>+IF(AND(SUM(Z21:AG21)&gt;0,SUM(EM21:EQ21)&gt;0),CU21,0)</f>
        <v>0</v>
      </c>
      <c r="DZ21" s="135">
        <f>+IF(AND(SUM(Z21:AG21)&gt;0,SUM(EM21:EQ21)&gt;0),CV21,0)*0</f>
        <v>0</v>
      </c>
      <c r="EA21" s="135">
        <f t="shared" si="25"/>
        <v>0</v>
      </c>
      <c r="EB21" s="133"/>
      <c r="EC21" s="133"/>
      <c r="ED21" s="136">
        <f t="shared" si="26"/>
        <v>0</v>
      </c>
      <c r="EE21" s="134">
        <f t="shared" si="27"/>
        <v>0</v>
      </c>
      <c r="EF21" s="134">
        <f t="shared" si="28"/>
        <v>0</v>
      </c>
      <c r="EG21" s="134">
        <f t="shared" si="29"/>
        <v>0</v>
      </c>
      <c r="EH21" s="137">
        <f t="shared" si="30"/>
        <v>0</v>
      </c>
      <c r="EI21" s="138">
        <f>+IF(EH21&lt;&gt;0,EH21*3,0)</f>
        <v>0</v>
      </c>
      <c r="EJ21" s="138"/>
      <c r="EK21" s="137">
        <f t="shared" si="37"/>
        <v>5</v>
      </c>
      <c r="EL21" s="137">
        <f t="shared" si="34"/>
        <v>2</v>
      </c>
      <c r="EM21" s="251"/>
      <c r="EN21" s="251"/>
      <c r="EO21" s="251"/>
      <c r="EP21" s="355"/>
      <c r="EQ21" s="254"/>
      <c r="ER21" s="254"/>
      <c r="ES21" s="254"/>
      <c r="ET21" s="254"/>
      <c r="EU21" s="251"/>
      <c r="EV21" s="251">
        <f>F21</f>
        <v>19</v>
      </c>
      <c r="EW21" s="251">
        <f>F21</f>
        <v>19</v>
      </c>
      <c r="EX21" s="251"/>
      <c r="EY21" s="327"/>
      <c r="EZ21" s="251"/>
      <c r="FA21" s="251"/>
      <c r="FB21" s="251"/>
      <c r="FC21" s="253"/>
      <c r="FD21" s="256"/>
      <c r="FE21" s="251"/>
    </row>
    <row r="22" spans="1:161">
      <c r="A22" s="248"/>
      <c r="B22" s="249" t="s">
        <v>794</v>
      </c>
      <c r="C22" s="250" t="s">
        <v>900</v>
      </c>
      <c r="D22" s="250" t="s">
        <v>1187</v>
      </c>
      <c r="E22" s="250" t="s">
        <v>476</v>
      </c>
      <c r="F22" s="250">
        <v>40</v>
      </c>
      <c r="G22" s="250">
        <f>F22</f>
        <v>40</v>
      </c>
      <c r="H22" s="250"/>
      <c r="I22" s="352"/>
      <c r="J22" s="250"/>
      <c r="K22" s="250"/>
      <c r="L22" s="250"/>
      <c r="M22" s="250"/>
      <c r="N22" s="250"/>
      <c r="O22" s="250"/>
      <c r="P22" s="250"/>
      <c r="Q22" s="250"/>
      <c r="R22" s="250"/>
      <c r="S22" s="251"/>
      <c r="T22" s="251"/>
      <c r="U22" s="251"/>
      <c r="V22" s="251"/>
      <c r="W22" s="250"/>
      <c r="X22" s="250"/>
      <c r="Y22" s="134">
        <f t="shared" si="32"/>
        <v>0</v>
      </c>
      <c r="Z22" s="251"/>
      <c r="AA22" s="251"/>
      <c r="AB22" s="251">
        <v>1</v>
      </c>
      <c r="AC22" s="251"/>
      <c r="AD22" s="251"/>
      <c r="AE22" s="251"/>
      <c r="AF22" s="251"/>
      <c r="AG22" s="251"/>
      <c r="AH22" s="365"/>
      <c r="AI22" s="365"/>
      <c r="AJ22" s="133">
        <f t="shared" si="4"/>
        <v>0</v>
      </c>
      <c r="AK22" s="133">
        <f t="shared" si="5"/>
        <v>1</v>
      </c>
      <c r="AL22" s="371"/>
      <c r="AM22" s="133">
        <f t="shared" si="6"/>
        <v>0</v>
      </c>
      <c r="AN22" s="133">
        <f t="shared" si="7"/>
        <v>0</v>
      </c>
      <c r="AO22" s="133">
        <f t="shared" si="8"/>
        <v>0</v>
      </c>
      <c r="AP22" s="133">
        <f t="shared" si="9"/>
        <v>0</v>
      </c>
      <c r="AQ22" s="371"/>
      <c r="AR22" s="133">
        <f t="shared" si="10"/>
        <v>0</v>
      </c>
      <c r="AS22" s="133">
        <f t="shared" si="11"/>
        <v>0</v>
      </c>
      <c r="AT22" s="251"/>
      <c r="AU22" s="251"/>
      <c r="AV22" s="251"/>
      <c r="AW22" s="251">
        <f>+G22</f>
        <v>40</v>
      </c>
      <c r="AX22" s="252">
        <f t="shared" si="12"/>
        <v>0</v>
      </c>
      <c r="AY22" s="252">
        <f t="shared" si="13"/>
        <v>0</v>
      </c>
      <c r="AZ22" s="252">
        <f t="shared" si="14"/>
        <v>0</v>
      </c>
      <c r="BA22" s="252">
        <f t="shared" si="15"/>
        <v>1</v>
      </c>
      <c r="BB22" s="251"/>
      <c r="BC22" s="251"/>
      <c r="BD22" s="251">
        <v>1</v>
      </c>
      <c r="BE22" s="327"/>
      <c r="BF22" s="251"/>
      <c r="BG22" s="251"/>
      <c r="BH22" s="251"/>
      <c r="BI22" s="251"/>
      <c r="BJ22" s="251"/>
      <c r="BK22" s="251"/>
      <c r="BL22" s="251"/>
      <c r="BM22" s="251"/>
      <c r="BN22" s="133"/>
      <c r="BO22" s="251"/>
      <c r="BP22" s="251"/>
      <c r="BQ22" s="135">
        <v>2</v>
      </c>
      <c r="BR22" s="133">
        <f t="shared" si="41"/>
        <v>0</v>
      </c>
      <c r="BS22" s="135">
        <f t="shared" si="42"/>
        <v>0</v>
      </c>
      <c r="BT22" s="251"/>
      <c r="BU22" s="251">
        <v>1</v>
      </c>
      <c r="BV22" s="251"/>
      <c r="BW22" s="251"/>
      <c r="BX22" s="251"/>
      <c r="BY22" s="251"/>
      <c r="BZ22" s="251"/>
      <c r="CA22" s="251"/>
      <c r="CB22" s="133"/>
      <c r="CC22" s="133">
        <v>1</v>
      </c>
      <c r="CD22" s="133"/>
      <c r="CE22" s="251"/>
      <c r="CF22" s="251"/>
      <c r="CG22" s="251"/>
      <c r="CH22" s="251"/>
      <c r="CI22" s="251"/>
      <c r="CJ22" s="133">
        <f t="shared" si="18"/>
        <v>0</v>
      </c>
      <c r="CK22" s="133">
        <f t="shared" si="19"/>
        <v>0</v>
      </c>
      <c r="CL22" s="133">
        <f t="shared" si="20"/>
        <v>0</v>
      </c>
      <c r="CM22" s="133">
        <f t="shared" si="21"/>
        <v>0</v>
      </c>
      <c r="CN22" s="136">
        <f t="shared" si="22"/>
        <v>0.5</v>
      </c>
      <c r="CO22" s="136"/>
      <c r="CP22" s="253">
        <f t="shared" ref="CP22:CP32" si="49">+IF(SUM(BC22:BH22)&gt;0,1,0)</f>
        <v>1</v>
      </c>
      <c r="CQ22" s="251"/>
      <c r="CR22" s="251"/>
      <c r="CS22" s="133"/>
      <c r="CT22" s="133"/>
      <c r="CU22" s="133">
        <v>2</v>
      </c>
      <c r="CV22" s="133"/>
      <c r="CW22" s="133"/>
      <c r="CX22" s="133">
        <v>6</v>
      </c>
      <c r="CY22" s="133"/>
      <c r="CZ22" s="133">
        <v>1</v>
      </c>
      <c r="DA22" s="133"/>
      <c r="DB22" s="136">
        <f>4*1.7</f>
        <v>6.8</v>
      </c>
      <c r="DC22" s="136"/>
      <c r="DD22" s="133"/>
      <c r="DE22" s="133"/>
      <c r="DF22" s="133"/>
      <c r="DG22" s="133"/>
      <c r="DH22" s="133">
        <f>+IF(SUM(CZ22:DA22)&gt;0,2,0)</f>
        <v>2</v>
      </c>
      <c r="DI22" s="133">
        <f t="shared" si="44"/>
        <v>2</v>
      </c>
      <c r="DJ22" s="133">
        <f t="shared" si="45"/>
        <v>6</v>
      </c>
      <c r="DK22" s="133">
        <f t="shared" si="46"/>
        <v>0.5</v>
      </c>
      <c r="DL22" s="251"/>
      <c r="DM22" s="253">
        <f>CU22*4</f>
        <v>8</v>
      </c>
      <c r="DN22" s="251"/>
      <c r="DO22" s="251"/>
      <c r="DP22" s="251"/>
      <c r="DQ22" s="251"/>
      <c r="DR22" s="251"/>
      <c r="DS22" s="251"/>
      <c r="DT22" s="133"/>
      <c r="DU22" s="133"/>
      <c r="DV22" s="135">
        <f t="shared" si="23"/>
        <v>0</v>
      </c>
      <c r="DW22" s="135">
        <f t="shared" ref="DW22:DW28" si="50">+IF(AND(SUM(Z22:AG22)&gt;0,SUM(EM22:EQ22)&gt;0),CS22,0)</f>
        <v>0</v>
      </c>
      <c r="DX22" s="135">
        <f t="shared" si="24"/>
        <v>0</v>
      </c>
      <c r="DY22" s="135">
        <f>+IF(AND(SUM(Z22:AG22)&gt;0,SUM(EM22:EQ22)&gt;0),CU22,0)</f>
        <v>2</v>
      </c>
      <c r="DZ22" s="135">
        <f t="shared" ref="DZ22:DZ28" si="51">+IF(AND(SUM(Z22:AG22)&gt;0,SUM(EM22:EQ22)&gt;0),CV22,0)</f>
        <v>0</v>
      </c>
      <c r="EA22" s="135">
        <f>+IF(AND(SUM(Z22:AG22)&gt;0,SUM(EM22:EQ22)&gt;0),CW22,0)*0</f>
        <v>0</v>
      </c>
      <c r="EB22" s="133"/>
      <c r="EC22" s="133"/>
      <c r="ED22" s="136">
        <f t="shared" si="26"/>
        <v>0</v>
      </c>
      <c r="EE22" s="136">
        <f t="shared" si="27"/>
        <v>8</v>
      </c>
      <c r="EF22" s="136">
        <f t="shared" si="28"/>
        <v>0</v>
      </c>
      <c r="EG22" s="136">
        <f t="shared" si="29"/>
        <v>0</v>
      </c>
      <c r="EH22" s="137">
        <f t="shared" si="30"/>
        <v>1</v>
      </c>
      <c r="EI22" s="138">
        <f t="shared" si="31"/>
        <v>3</v>
      </c>
      <c r="EJ22" s="138">
        <f>+IF(SUM(AT22:AW22)+SUM(DP22:DS22)&gt;0,CR22*3,0)</f>
        <v>0</v>
      </c>
      <c r="EK22" s="137">
        <f t="shared" si="37"/>
        <v>5</v>
      </c>
      <c r="EL22" s="137">
        <f t="shared" si="34"/>
        <v>6</v>
      </c>
      <c r="EM22" s="251"/>
      <c r="EN22" s="251"/>
      <c r="EO22" s="251"/>
      <c r="EP22" s="355">
        <v>1</v>
      </c>
      <c r="EQ22" s="254"/>
      <c r="ER22" s="254"/>
      <c r="ES22" s="254"/>
      <c r="ET22" s="254">
        <f>F22</f>
        <v>40</v>
      </c>
      <c r="EU22" s="251"/>
      <c r="EV22" s="251"/>
      <c r="EW22" s="251"/>
      <c r="EX22" s="251"/>
      <c r="EY22" s="327"/>
      <c r="EZ22" s="251"/>
      <c r="FA22" s="251"/>
      <c r="FB22" s="251"/>
      <c r="FC22" s="253">
        <f>CZ22</f>
        <v>1</v>
      </c>
      <c r="FD22" s="256"/>
      <c r="FE22" s="251"/>
    </row>
    <row r="23" spans="1:161">
      <c r="A23" s="248"/>
      <c r="B23" s="249" t="s">
        <v>795</v>
      </c>
      <c r="C23" s="250" t="s">
        <v>901</v>
      </c>
      <c r="D23" s="250" t="s">
        <v>1187</v>
      </c>
      <c r="E23" s="250" t="s">
        <v>464</v>
      </c>
      <c r="F23" s="250">
        <v>33</v>
      </c>
      <c r="G23" s="250">
        <f>F23</f>
        <v>33</v>
      </c>
      <c r="H23" s="250"/>
      <c r="I23" s="352"/>
      <c r="J23" s="250"/>
      <c r="K23" s="250"/>
      <c r="L23" s="250"/>
      <c r="M23" s="250"/>
      <c r="N23" s="250"/>
      <c r="O23" s="250"/>
      <c r="P23" s="250"/>
      <c r="Q23" s="250"/>
      <c r="R23" s="250"/>
      <c r="S23" s="251"/>
      <c r="T23" s="251"/>
      <c r="U23" s="251"/>
      <c r="V23" s="251"/>
      <c r="W23" s="250"/>
      <c r="X23" s="250"/>
      <c r="Y23" s="134">
        <f t="shared" si="32"/>
        <v>0</v>
      </c>
      <c r="Z23" s="251"/>
      <c r="AA23" s="251">
        <v>1</v>
      </c>
      <c r="AB23" s="251"/>
      <c r="AC23" s="251"/>
      <c r="AD23" s="251"/>
      <c r="AE23" s="251"/>
      <c r="AF23" s="251"/>
      <c r="AG23" s="251"/>
      <c r="AH23" s="365"/>
      <c r="AI23" s="365"/>
      <c r="AJ23" s="133">
        <f t="shared" si="4"/>
        <v>1</v>
      </c>
      <c r="AK23" s="133">
        <f t="shared" si="5"/>
        <v>0</v>
      </c>
      <c r="AL23" s="371"/>
      <c r="AM23" s="133">
        <f t="shared" si="6"/>
        <v>0</v>
      </c>
      <c r="AN23" s="133">
        <f t="shared" si="7"/>
        <v>0</v>
      </c>
      <c r="AO23" s="133">
        <f t="shared" si="8"/>
        <v>0</v>
      </c>
      <c r="AP23" s="133">
        <f t="shared" si="9"/>
        <v>0</v>
      </c>
      <c r="AQ23" s="371"/>
      <c r="AR23" s="133">
        <f t="shared" si="10"/>
        <v>0</v>
      </c>
      <c r="AS23" s="133">
        <f t="shared" si="11"/>
        <v>0</v>
      </c>
      <c r="AT23" s="251"/>
      <c r="AU23" s="251"/>
      <c r="AV23" s="251"/>
      <c r="AW23" s="251">
        <f>+G23</f>
        <v>33</v>
      </c>
      <c r="AX23" s="252">
        <f t="shared" si="12"/>
        <v>0</v>
      </c>
      <c r="AY23" s="252">
        <f t="shared" si="13"/>
        <v>0</v>
      </c>
      <c r="AZ23" s="252">
        <f t="shared" si="14"/>
        <v>0</v>
      </c>
      <c r="BA23" s="252">
        <f t="shared" si="15"/>
        <v>1</v>
      </c>
      <c r="BB23" s="251"/>
      <c r="BC23" s="251"/>
      <c r="BD23" s="251">
        <v>1</v>
      </c>
      <c r="BE23" s="327"/>
      <c r="BF23" s="251"/>
      <c r="BG23" s="251"/>
      <c r="BH23" s="251"/>
      <c r="BI23" s="251"/>
      <c r="BJ23" s="251"/>
      <c r="BK23" s="251"/>
      <c r="BL23" s="251"/>
      <c r="BM23" s="251"/>
      <c r="BN23" s="133"/>
      <c r="BO23" s="251"/>
      <c r="BP23" s="251"/>
      <c r="BQ23" s="135">
        <v>2</v>
      </c>
      <c r="BR23" s="133">
        <f t="shared" ref="BR23" si="52">IF(BN23=1, 2,IF(BN23=2,3,IF(BN23&gt;=3,4,0)))</f>
        <v>0</v>
      </c>
      <c r="BS23" s="135">
        <f t="shared" ref="BS23" si="53">+BR23*2</f>
        <v>0</v>
      </c>
      <c r="BT23" s="251"/>
      <c r="BU23" s="251">
        <v>1</v>
      </c>
      <c r="BV23" s="251"/>
      <c r="BW23" s="251"/>
      <c r="BX23" s="251"/>
      <c r="BY23" s="251"/>
      <c r="BZ23" s="251"/>
      <c r="CA23" s="251"/>
      <c r="CB23" s="133">
        <v>1</v>
      </c>
      <c r="CC23" s="133"/>
      <c r="CD23" s="133"/>
      <c r="CE23" s="251"/>
      <c r="CF23" s="251"/>
      <c r="CG23" s="251"/>
      <c r="CH23" s="251"/>
      <c r="CI23" s="251"/>
      <c r="CJ23" s="133">
        <f t="shared" si="18"/>
        <v>0</v>
      </c>
      <c r="CK23" s="133">
        <f t="shared" si="19"/>
        <v>0</v>
      </c>
      <c r="CL23" s="133">
        <f t="shared" si="20"/>
        <v>0</v>
      </c>
      <c r="CM23" s="133">
        <f t="shared" si="21"/>
        <v>0</v>
      </c>
      <c r="CN23" s="136">
        <f t="shared" si="22"/>
        <v>0.5</v>
      </c>
      <c r="CO23" s="136"/>
      <c r="CP23" s="253">
        <f t="shared" si="49"/>
        <v>1</v>
      </c>
      <c r="CQ23" s="251"/>
      <c r="CR23" s="251">
        <v>1</v>
      </c>
      <c r="CS23" s="133">
        <v>1</v>
      </c>
      <c r="CT23" s="133"/>
      <c r="CU23" s="133">
        <v>1</v>
      </c>
      <c r="CV23" s="133"/>
      <c r="CW23" s="133">
        <v>2</v>
      </c>
      <c r="CX23" s="133">
        <v>3</v>
      </c>
      <c r="CY23" s="133">
        <f>CW23</f>
        <v>2</v>
      </c>
      <c r="CZ23" s="133"/>
      <c r="DA23" s="133"/>
      <c r="DB23" s="136"/>
      <c r="DC23" s="136"/>
      <c r="DD23" s="133"/>
      <c r="DE23" s="133"/>
      <c r="DF23" s="133"/>
      <c r="DG23" s="133"/>
      <c r="DH23" s="133">
        <f>+IF(SUM(CZ23:DA23)&gt;0,2,0)</f>
        <v>0</v>
      </c>
      <c r="DI23" s="133">
        <f t="shared" si="44"/>
        <v>4</v>
      </c>
      <c r="DJ23" s="133">
        <f t="shared" si="45"/>
        <v>5</v>
      </c>
      <c r="DK23" s="133">
        <f t="shared" si="46"/>
        <v>0</v>
      </c>
      <c r="DL23" s="251"/>
      <c r="DM23" s="253">
        <f>CU23*4</f>
        <v>4</v>
      </c>
      <c r="DN23" s="253">
        <f>CW23*4</f>
        <v>8</v>
      </c>
      <c r="DO23" s="251"/>
      <c r="DP23" s="251"/>
      <c r="DQ23" s="251"/>
      <c r="DR23" s="251"/>
      <c r="DS23" s="251"/>
      <c r="DT23" s="133"/>
      <c r="DU23" s="133"/>
      <c r="DV23" s="135">
        <f t="shared" si="23"/>
        <v>1</v>
      </c>
      <c r="DW23" s="135">
        <f t="shared" si="50"/>
        <v>1</v>
      </c>
      <c r="DX23" s="135">
        <f t="shared" si="24"/>
        <v>0</v>
      </c>
      <c r="DY23" s="135">
        <f>+IF(AND(SUM(Z23:AG23)&gt;0,SUM(EM23:EQ23)&gt;0),CU23,0)</f>
        <v>1</v>
      </c>
      <c r="DZ23" s="135">
        <f t="shared" si="51"/>
        <v>0</v>
      </c>
      <c r="EA23" s="135">
        <f>+IF(AND(SUM(Z23:AG23)&gt;0,SUM(EM23:EQ23)&gt;0),CW23,0)*0</f>
        <v>0</v>
      </c>
      <c r="EB23" s="133"/>
      <c r="EC23" s="133"/>
      <c r="ED23" s="136">
        <f t="shared" si="26"/>
        <v>0</v>
      </c>
      <c r="EE23" s="136">
        <f t="shared" si="27"/>
        <v>4</v>
      </c>
      <c r="EF23" s="136">
        <f t="shared" si="28"/>
        <v>8</v>
      </c>
      <c r="EG23" s="136">
        <f t="shared" si="29"/>
        <v>0</v>
      </c>
      <c r="EH23" s="137">
        <f t="shared" si="30"/>
        <v>0</v>
      </c>
      <c r="EI23" s="138">
        <f t="shared" ref="EI23" si="54">+IF(EH23&lt;&gt;0,EH23*3,0)</f>
        <v>0</v>
      </c>
      <c r="EJ23" s="138"/>
      <c r="EK23" s="137">
        <f t="shared" si="37"/>
        <v>5</v>
      </c>
      <c r="EL23" s="137">
        <f t="shared" si="34"/>
        <v>6</v>
      </c>
      <c r="EM23" s="251"/>
      <c r="EN23" s="251"/>
      <c r="EO23" s="251"/>
      <c r="EP23" s="355">
        <v>1</v>
      </c>
      <c r="EQ23" s="254"/>
      <c r="ER23" s="254"/>
      <c r="ES23" s="254"/>
      <c r="ET23" s="254">
        <f>F23</f>
        <v>33</v>
      </c>
      <c r="EU23" s="251"/>
      <c r="EV23" s="251"/>
      <c r="EW23" s="251"/>
      <c r="EX23" s="251"/>
      <c r="EY23" s="327"/>
      <c r="EZ23" s="251"/>
      <c r="FA23" s="251"/>
      <c r="FB23" s="251"/>
      <c r="FC23" s="253"/>
      <c r="FD23" s="256"/>
      <c r="FE23" s="251"/>
    </row>
    <row r="24" spans="1:161">
      <c r="A24" s="248"/>
      <c r="B24" s="249" t="s">
        <v>796</v>
      </c>
      <c r="C24" s="250" t="s">
        <v>902</v>
      </c>
      <c r="D24" s="250" t="s">
        <v>461</v>
      </c>
      <c r="E24" s="250" t="s">
        <v>464</v>
      </c>
      <c r="F24" s="250">
        <v>15</v>
      </c>
      <c r="G24" s="250">
        <v>16</v>
      </c>
      <c r="H24" s="250"/>
      <c r="I24" s="352"/>
      <c r="J24" s="250"/>
      <c r="K24" s="250"/>
      <c r="L24" s="250"/>
      <c r="M24" s="250"/>
      <c r="N24" s="250"/>
      <c r="O24" s="250"/>
      <c r="P24" s="250"/>
      <c r="Q24" s="250"/>
      <c r="R24" s="250"/>
      <c r="S24" s="251"/>
      <c r="T24" s="251"/>
      <c r="U24" s="251"/>
      <c r="V24" s="251"/>
      <c r="W24" s="250"/>
      <c r="X24" s="250"/>
      <c r="Y24" s="134">
        <f t="shared" si="32"/>
        <v>0</v>
      </c>
      <c r="Z24" s="251"/>
      <c r="AA24" s="251">
        <v>1</v>
      </c>
      <c r="AB24" s="251"/>
      <c r="AC24" s="251"/>
      <c r="AD24" s="251"/>
      <c r="AE24" s="251"/>
      <c r="AF24" s="251"/>
      <c r="AG24" s="251"/>
      <c r="AH24" s="365"/>
      <c r="AI24" s="365"/>
      <c r="AJ24" s="133">
        <f t="shared" si="4"/>
        <v>1</v>
      </c>
      <c r="AK24" s="133">
        <f t="shared" si="5"/>
        <v>0</v>
      </c>
      <c r="AL24" s="371"/>
      <c r="AM24" s="133">
        <f t="shared" si="6"/>
        <v>0</v>
      </c>
      <c r="AN24" s="133">
        <f t="shared" si="7"/>
        <v>0</v>
      </c>
      <c r="AO24" s="133">
        <f t="shared" si="8"/>
        <v>0</v>
      </c>
      <c r="AP24" s="133">
        <f t="shared" si="9"/>
        <v>0</v>
      </c>
      <c r="AQ24" s="371"/>
      <c r="AR24" s="133">
        <f t="shared" si="10"/>
        <v>0</v>
      </c>
      <c r="AS24" s="133">
        <f t="shared" si="11"/>
        <v>0</v>
      </c>
      <c r="AT24" s="251"/>
      <c r="AU24" s="251"/>
      <c r="AV24" s="251"/>
      <c r="AW24" s="251">
        <f>+G24</f>
        <v>16</v>
      </c>
      <c r="AX24" s="252">
        <f t="shared" si="12"/>
        <v>0</v>
      </c>
      <c r="AY24" s="252">
        <f t="shared" si="13"/>
        <v>0</v>
      </c>
      <c r="AZ24" s="252">
        <f t="shared" si="14"/>
        <v>0</v>
      </c>
      <c r="BA24" s="252">
        <f t="shared" si="15"/>
        <v>1</v>
      </c>
      <c r="BB24" s="251"/>
      <c r="BC24" s="251"/>
      <c r="BD24" s="251">
        <v>1</v>
      </c>
      <c r="BE24" s="327"/>
      <c r="BF24" s="251"/>
      <c r="BG24" s="251"/>
      <c r="BH24" s="251"/>
      <c r="BI24" s="251"/>
      <c r="BJ24" s="251"/>
      <c r="BK24" s="251"/>
      <c r="BL24" s="251"/>
      <c r="BM24" s="251"/>
      <c r="BN24" s="133"/>
      <c r="BO24" s="251"/>
      <c r="BP24" s="251"/>
      <c r="BQ24" s="135">
        <v>2</v>
      </c>
      <c r="BR24" s="133">
        <f t="shared" ref="BR24" si="55">IF(BN24=1, 2,IF(BN24=2,3,IF(BN24&gt;=3,4,0)))</f>
        <v>0</v>
      </c>
      <c r="BS24" s="135">
        <f t="shared" ref="BS24" si="56">+BR24*2</f>
        <v>0</v>
      </c>
      <c r="BT24" s="251"/>
      <c r="BU24" s="251">
        <v>1</v>
      </c>
      <c r="BV24" s="251"/>
      <c r="BW24" s="251"/>
      <c r="BX24" s="251"/>
      <c r="BY24" s="251"/>
      <c r="BZ24" s="251"/>
      <c r="CA24" s="251"/>
      <c r="CB24" s="133">
        <v>1</v>
      </c>
      <c r="CC24" s="133"/>
      <c r="CD24" s="133"/>
      <c r="CE24" s="251"/>
      <c r="CF24" s="251"/>
      <c r="CG24" s="251"/>
      <c r="CH24" s="251"/>
      <c r="CI24" s="251"/>
      <c r="CJ24" s="133">
        <f t="shared" si="18"/>
        <v>2</v>
      </c>
      <c r="CK24" s="133">
        <f t="shared" si="19"/>
        <v>0</v>
      </c>
      <c r="CL24" s="133">
        <f t="shared" si="20"/>
        <v>0</v>
      </c>
      <c r="CM24" s="133">
        <f t="shared" si="21"/>
        <v>0</v>
      </c>
      <c r="CN24" s="136">
        <f t="shared" si="22"/>
        <v>0.5</v>
      </c>
      <c r="CO24" s="136"/>
      <c r="CP24" s="253">
        <f t="shared" si="49"/>
        <v>1</v>
      </c>
      <c r="CQ24" s="251">
        <v>2</v>
      </c>
      <c r="CR24" s="251">
        <v>1</v>
      </c>
      <c r="CS24" s="133"/>
      <c r="CT24" s="133"/>
      <c r="CU24" s="133">
        <v>2</v>
      </c>
      <c r="CV24" s="133"/>
      <c r="CW24" s="133">
        <v>3</v>
      </c>
      <c r="CX24" s="133">
        <f>6</f>
        <v>6</v>
      </c>
      <c r="CY24" s="133">
        <f>CW24</f>
        <v>3</v>
      </c>
      <c r="CZ24" s="133">
        <v>1</v>
      </c>
      <c r="DA24" s="133"/>
      <c r="DB24" s="136">
        <f>4*1.7</f>
        <v>6.8</v>
      </c>
      <c r="DC24" s="136"/>
      <c r="DD24" s="133"/>
      <c r="DE24" s="133"/>
      <c r="DF24" s="133"/>
      <c r="DG24" s="133"/>
      <c r="DH24" s="133">
        <f>+IF(SUM(CZ24:DA24)&gt;0,2,0)</f>
        <v>2</v>
      </c>
      <c r="DI24" s="133">
        <f t="shared" si="44"/>
        <v>5</v>
      </c>
      <c r="DJ24" s="133">
        <f t="shared" si="45"/>
        <v>9</v>
      </c>
      <c r="DK24" s="133">
        <f t="shared" si="46"/>
        <v>0.5</v>
      </c>
      <c r="DL24" s="251"/>
      <c r="DM24" s="253">
        <f>CU24*4</f>
        <v>8</v>
      </c>
      <c r="DN24" s="253">
        <f>CW24*4</f>
        <v>12</v>
      </c>
      <c r="DO24" s="251"/>
      <c r="DP24" s="251"/>
      <c r="DQ24" s="251"/>
      <c r="DR24" s="251"/>
      <c r="DS24" s="251"/>
      <c r="DT24" s="133"/>
      <c r="DU24" s="133"/>
      <c r="DV24" s="135">
        <f t="shared" si="23"/>
        <v>1</v>
      </c>
      <c r="DW24" s="135">
        <f t="shared" si="50"/>
        <v>0</v>
      </c>
      <c r="DX24" s="135">
        <f t="shared" si="24"/>
        <v>0</v>
      </c>
      <c r="DY24" s="135">
        <f>+IF(AND(SUM(Z24:AG24)&gt;0,SUM(EM24:EQ24)&gt;0),CU24,0)-1</f>
        <v>1</v>
      </c>
      <c r="DZ24" s="135">
        <f t="shared" si="51"/>
        <v>0</v>
      </c>
      <c r="EA24" s="135">
        <f t="shared" ref="EA24:EA34" si="57">+IF(AND(SUM(Z24:AG24)&gt;0,SUM(EM24:EQ24)&gt;0),CW24,0)</f>
        <v>3</v>
      </c>
      <c r="EB24" s="133">
        <f>CQ24</f>
        <v>2</v>
      </c>
      <c r="EC24" s="133"/>
      <c r="ED24" s="136">
        <f t="shared" si="26"/>
        <v>0</v>
      </c>
      <c r="EE24" s="136">
        <f t="shared" si="27"/>
        <v>8</v>
      </c>
      <c r="EF24" s="136">
        <f t="shared" si="28"/>
        <v>12</v>
      </c>
      <c r="EG24" s="136">
        <f t="shared" si="29"/>
        <v>0</v>
      </c>
      <c r="EH24" s="137">
        <f t="shared" si="30"/>
        <v>0</v>
      </c>
      <c r="EI24" s="138">
        <f>+IF(EH24&lt;&gt;0,EH24*3,0)+3</f>
        <v>3</v>
      </c>
      <c r="EJ24" s="138"/>
      <c r="EK24" s="137">
        <f t="shared" si="37"/>
        <v>5</v>
      </c>
      <c r="EL24" s="137">
        <f t="shared" si="34"/>
        <v>10</v>
      </c>
      <c r="EM24" s="251">
        <v>1</v>
      </c>
      <c r="EN24" s="251"/>
      <c r="EO24" s="251"/>
      <c r="EP24" s="355"/>
      <c r="EQ24" s="254"/>
      <c r="ER24" s="254"/>
      <c r="ES24" s="254"/>
      <c r="ET24" s="254">
        <f>F24</f>
        <v>15</v>
      </c>
      <c r="EU24" s="251"/>
      <c r="EV24" s="251"/>
      <c r="EW24" s="251"/>
      <c r="EX24" s="251"/>
      <c r="EY24" s="327"/>
      <c r="EZ24" s="251"/>
      <c r="FA24" s="251"/>
      <c r="FB24" s="251"/>
      <c r="FC24" s="253">
        <f>CZ24</f>
        <v>1</v>
      </c>
      <c r="FD24" s="256"/>
      <c r="FE24" s="251"/>
    </row>
    <row r="25" spans="1:161">
      <c r="A25" s="248"/>
      <c r="B25" s="249" t="s">
        <v>797</v>
      </c>
      <c r="C25" s="250" t="s">
        <v>903</v>
      </c>
      <c r="D25" s="250" t="s">
        <v>461</v>
      </c>
      <c r="E25" s="250" t="s">
        <v>464</v>
      </c>
      <c r="F25" s="250">
        <v>12</v>
      </c>
      <c r="G25" s="250">
        <f>F25</f>
        <v>12</v>
      </c>
      <c r="H25" s="250"/>
      <c r="I25" s="352"/>
      <c r="J25" s="250"/>
      <c r="K25" s="250"/>
      <c r="L25" s="250"/>
      <c r="M25" s="250"/>
      <c r="N25" s="250"/>
      <c r="O25" s="250"/>
      <c r="P25" s="250"/>
      <c r="Q25" s="250"/>
      <c r="R25" s="250"/>
      <c r="S25" s="251"/>
      <c r="T25" s="251"/>
      <c r="U25" s="251"/>
      <c r="V25" s="251"/>
      <c r="W25" s="250"/>
      <c r="X25" s="250"/>
      <c r="Y25" s="134">
        <f t="shared" si="32"/>
        <v>0</v>
      </c>
      <c r="Z25" s="251"/>
      <c r="AA25" s="251">
        <v>1</v>
      </c>
      <c r="AB25" s="251"/>
      <c r="AC25" s="251"/>
      <c r="AD25" s="251"/>
      <c r="AE25" s="251"/>
      <c r="AF25" s="251"/>
      <c r="AG25" s="251"/>
      <c r="AH25" s="365"/>
      <c r="AI25" s="365"/>
      <c r="AJ25" s="133">
        <f t="shared" si="4"/>
        <v>1</v>
      </c>
      <c r="AK25" s="133">
        <f t="shared" si="5"/>
        <v>0</v>
      </c>
      <c r="AL25" s="371"/>
      <c r="AM25" s="133">
        <f t="shared" si="6"/>
        <v>0</v>
      </c>
      <c r="AN25" s="133">
        <f t="shared" si="7"/>
        <v>0</v>
      </c>
      <c r="AO25" s="133">
        <f t="shared" si="8"/>
        <v>0</v>
      </c>
      <c r="AP25" s="133">
        <f t="shared" si="9"/>
        <v>0</v>
      </c>
      <c r="AQ25" s="371"/>
      <c r="AR25" s="133">
        <f t="shared" si="10"/>
        <v>0</v>
      </c>
      <c r="AS25" s="133">
        <f t="shared" si="11"/>
        <v>0</v>
      </c>
      <c r="AT25" s="251"/>
      <c r="AU25" s="251"/>
      <c r="AV25" s="251"/>
      <c r="AW25" s="251">
        <f>+G25</f>
        <v>12</v>
      </c>
      <c r="AX25" s="252">
        <f t="shared" si="12"/>
        <v>0</v>
      </c>
      <c r="AY25" s="252">
        <f t="shared" si="13"/>
        <v>0</v>
      </c>
      <c r="AZ25" s="252">
        <f t="shared" si="14"/>
        <v>0</v>
      </c>
      <c r="BA25" s="252">
        <f t="shared" si="15"/>
        <v>1</v>
      </c>
      <c r="BB25" s="251"/>
      <c r="BC25" s="251"/>
      <c r="BD25" s="251">
        <v>1</v>
      </c>
      <c r="BE25" s="327"/>
      <c r="BF25" s="251"/>
      <c r="BG25" s="251"/>
      <c r="BH25" s="251"/>
      <c r="BI25" s="251"/>
      <c r="BJ25" s="251"/>
      <c r="BK25" s="251"/>
      <c r="BL25" s="251"/>
      <c r="BM25" s="251"/>
      <c r="BN25" s="133"/>
      <c r="BO25" s="251"/>
      <c r="BP25" s="251"/>
      <c r="BQ25" s="135">
        <v>2</v>
      </c>
      <c r="BR25" s="133">
        <f t="shared" ref="BR25" si="58">IF(BN25=1, 2,IF(BN25=2,3,IF(BN25&gt;=3,4,0)))</f>
        <v>0</v>
      </c>
      <c r="BS25" s="135">
        <f t="shared" ref="BS25" si="59">+BR25*2</f>
        <v>0</v>
      </c>
      <c r="BT25" s="251"/>
      <c r="BU25" s="251">
        <v>1</v>
      </c>
      <c r="BV25" s="251"/>
      <c r="BW25" s="251"/>
      <c r="BX25" s="251"/>
      <c r="BY25" s="251"/>
      <c r="BZ25" s="251"/>
      <c r="CA25" s="251"/>
      <c r="CB25" s="133">
        <v>1</v>
      </c>
      <c r="CC25" s="133"/>
      <c r="CD25" s="133"/>
      <c r="CE25" s="251"/>
      <c r="CF25" s="251"/>
      <c r="CG25" s="251"/>
      <c r="CH25" s="251"/>
      <c r="CI25" s="251"/>
      <c r="CJ25" s="133">
        <f t="shared" si="18"/>
        <v>0</v>
      </c>
      <c r="CK25" s="133">
        <f t="shared" si="19"/>
        <v>0</v>
      </c>
      <c r="CL25" s="133">
        <f t="shared" si="20"/>
        <v>0</v>
      </c>
      <c r="CM25" s="133">
        <f t="shared" si="21"/>
        <v>0</v>
      </c>
      <c r="CN25" s="136">
        <f t="shared" si="22"/>
        <v>0.5</v>
      </c>
      <c r="CO25" s="136"/>
      <c r="CP25" s="253">
        <f t="shared" si="49"/>
        <v>1</v>
      </c>
      <c r="CQ25" s="251"/>
      <c r="CR25" s="251"/>
      <c r="CS25" s="133"/>
      <c r="CT25" s="133"/>
      <c r="CU25" s="133">
        <v>1</v>
      </c>
      <c r="CV25" s="133"/>
      <c r="CW25" s="133"/>
      <c r="CX25" s="133">
        <v>1</v>
      </c>
      <c r="CY25" s="133">
        <f>CW25</f>
        <v>0</v>
      </c>
      <c r="CZ25" s="133"/>
      <c r="DA25" s="133"/>
      <c r="DB25" s="136"/>
      <c r="DC25" s="136"/>
      <c r="DD25" s="133"/>
      <c r="DE25" s="133"/>
      <c r="DF25" s="133"/>
      <c r="DG25" s="133"/>
      <c r="DH25" s="133">
        <f>+IF(SUM(CZ25:DA25)&gt;0,2,0)</f>
        <v>0</v>
      </c>
      <c r="DI25" s="133">
        <f t="shared" si="44"/>
        <v>1</v>
      </c>
      <c r="DJ25" s="133">
        <f t="shared" si="45"/>
        <v>1</v>
      </c>
      <c r="DK25" s="133">
        <f t="shared" si="46"/>
        <v>0</v>
      </c>
      <c r="DL25" s="251"/>
      <c r="DM25" s="253">
        <f>CU25*4</f>
        <v>4</v>
      </c>
      <c r="DN25" s="253">
        <f>CW25*4</f>
        <v>0</v>
      </c>
      <c r="DO25" s="251"/>
      <c r="DP25" s="251"/>
      <c r="DQ25" s="251"/>
      <c r="DR25" s="251"/>
      <c r="DS25" s="251"/>
      <c r="DT25" s="133"/>
      <c r="DU25" s="133"/>
      <c r="DV25" s="135">
        <f t="shared" si="23"/>
        <v>0</v>
      </c>
      <c r="DW25" s="135">
        <f t="shared" si="50"/>
        <v>0</v>
      </c>
      <c r="DX25" s="135">
        <f t="shared" si="24"/>
        <v>0</v>
      </c>
      <c r="DY25" s="135">
        <f>+IF(AND(SUM(Z25:AG25)&gt;0,SUM(EM25:EQ25)&gt;0),CU25,0)</f>
        <v>1</v>
      </c>
      <c r="DZ25" s="135">
        <f t="shared" si="51"/>
        <v>0</v>
      </c>
      <c r="EA25" s="135">
        <f t="shared" si="57"/>
        <v>0</v>
      </c>
      <c r="EB25" s="133">
        <f>CQ25</f>
        <v>0</v>
      </c>
      <c r="EC25" s="133"/>
      <c r="ED25" s="136">
        <f t="shared" si="26"/>
        <v>0</v>
      </c>
      <c r="EE25" s="136">
        <f t="shared" si="27"/>
        <v>4</v>
      </c>
      <c r="EF25" s="136">
        <f t="shared" si="28"/>
        <v>0</v>
      </c>
      <c r="EG25" s="136">
        <f t="shared" si="29"/>
        <v>0</v>
      </c>
      <c r="EH25" s="137">
        <f t="shared" si="30"/>
        <v>0</v>
      </c>
      <c r="EI25" s="138">
        <f>+IF(EH25&lt;&gt;0,EH25*3,0)</f>
        <v>0</v>
      </c>
      <c r="EJ25" s="138"/>
      <c r="EK25" s="137">
        <f t="shared" si="37"/>
        <v>2</v>
      </c>
      <c r="EL25" s="137">
        <f t="shared" si="34"/>
        <v>4</v>
      </c>
      <c r="EM25" s="251">
        <v>1</v>
      </c>
      <c r="EN25" s="251"/>
      <c r="EO25" s="251"/>
      <c r="EP25" s="355"/>
      <c r="EQ25" s="254"/>
      <c r="ER25" s="254"/>
      <c r="ES25" s="254"/>
      <c r="ET25" s="254">
        <f>F25</f>
        <v>12</v>
      </c>
      <c r="EU25" s="251"/>
      <c r="EV25" s="251"/>
      <c r="EW25" s="251"/>
      <c r="EX25" s="251"/>
      <c r="EY25" s="327"/>
      <c r="EZ25" s="251"/>
      <c r="FA25" s="251"/>
      <c r="FB25" s="251"/>
      <c r="FC25" s="253"/>
      <c r="FD25" s="256"/>
      <c r="FE25" s="251"/>
    </row>
    <row r="26" spans="1:161">
      <c r="A26" s="248"/>
      <c r="B26" s="249" t="s">
        <v>798</v>
      </c>
      <c r="C26" s="250" t="s">
        <v>904</v>
      </c>
      <c r="D26" s="250" t="s">
        <v>461</v>
      </c>
      <c r="E26" s="250" t="s">
        <v>782</v>
      </c>
      <c r="F26" s="250">
        <v>39</v>
      </c>
      <c r="G26" s="250">
        <v>40</v>
      </c>
      <c r="H26" s="250"/>
      <c r="I26" s="352"/>
      <c r="J26" s="250"/>
      <c r="K26" s="250"/>
      <c r="L26" s="250"/>
      <c r="M26" s="250"/>
      <c r="N26" s="250"/>
      <c r="O26" s="250"/>
      <c r="P26" s="250"/>
      <c r="Q26" s="250"/>
      <c r="R26" s="250"/>
      <c r="S26" s="251"/>
      <c r="T26" s="251"/>
      <c r="U26" s="251"/>
      <c r="V26" s="251"/>
      <c r="W26" s="250"/>
      <c r="X26" s="250"/>
      <c r="Y26" s="134">
        <f t="shared" si="32"/>
        <v>0</v>
      </c>
      <c r="Z26" s="251"/>
      <c r="AA26" s="251">
        <v>2</v>
      </c>
      <c r="AB26" s="251"/>
      <c r="AC26" s="251"/>
      <c r="AD26" s="251"/>
      <c r="AE26" s="251"/>
      <c r="AF26" s="251"/>
      <c r="AG26" s="251"/>
      <c r="AH26" s="365"/>
      <c r="AI26" s="365"/>
      <c r="AJ26" s="133">
        <f t="shared" si="4"/>
        <v>0</v>
      </c>
      <c r="AK26" s="133">
        <f t="shared" si="5"/>
        <v>0</v>
      </c>
      <c r="AL26" s="371"/>
      <c r="AM26" s="133">
        <f t="shared" si="6"/>
        <v>0</v>
      </c>
      <c r="AN26" s="133">
        <f t="shared" si="7"/>
        <v>0</v>
      </c>
      <c r="AO26" s="133">
        <f t="shared" si="8"/>
        <v>1</v>
      </c>
      <c r="AP26" s="133">
        <f t="shared" si="9"/>
        <v>0</v>
      </c>
      <c r="AQ26" s="371"/>
      <c r="AR26" s="133">
        <f t="shared" si="10"/>
        <v>0</v>
      </c>
      <c r="AS26" s="133">
        <f t="shared" si="11"/>
        <v>0</v>
      </c>
      <c r="AT26" s="251"/>
      <c r="AU26" s="251"/>
      <c r="AV26" s="251"/>
      <c r="AW26" s="251">
        <f>+G26</f>
        <v>40</v>
      </c>
      <c r="AX26" s="252">
        <f t="shared" si="12"/>
        <v>0</v>
      </c>
      <c r="AY26" s="252">
        <f t="shared" si="13"/>
        <v>0</v>
      </c>
      <c r="AZ26" s="252">
        <f t="shared" si="14"/>
        <v>0</v>
      </c>
      <c r="BA26" s="252">
        <f t="shared" si="15"/>
        <v>1</v>
      </c>
      <c r="BB26" s="251"/>
      <c r="BC26" s="251"/>
      <c r="BD26" s="251"/>
      <c r="BE26" s="327"/>
      <c r="BF26" s="251"/>
      <c r="BG26" s="251"/>
      <c r="BH26" s="251">
        <v>1</v>
      </c>
      <c r="BI26" s="251"/>
      <c r="BJ26" s="251"/>
      <c r="BK26" s="251"/>
      <c r="BL26" s="251"/>
      <c r="BM26" s="251"/>
      <c r="BN26" s="133"/>
      <c r="BO26" s="251"/>
      <c r="BP26" s="251"/>
      <c r="BQ26" s="135">
        <v>1</v>
      </c>
      <c r="BR26" s="133">
        <f t="shared" ref="BR26:BR32" si="60">IF(BN26=1, 2,IF(BN26=2,3,IF(BN26&gt;=3,4,0)))</f>
        <v>0</v>
      </c>
      <c r="BS26" s="135">
        <f t="shared" ref="BS26:BS32" si="61">+BR26*2</f>
        <v>0</v>
      </c>
      <c r="BT26" s="251"/>
      <c r="BU26" s="251">
        <v>1</v>
      </c>
      <c r="BV26" s="251">
        <v>1</v>
      </c>
      <c r="BW26" s="251"/>
      <c r="BX26" s="251">
        <v>1</v>
      </c>
      <c r="BY26" s="251"/>
      <c r="BZ26" s="251"/>
      <c r="CA26" s="251"/>
      <c r="CB26" s="133">
        <v>1</v>
      </c>
      <c r="CC26" s="133"/>
      <c r="CD26" s="133"/>
      <c r="CE26" s="251"/>
      <c r="CF26" s="251"/>
      <c r="CG26" s="251"/>
      <c r="CH26" s="251"/>
      <c r="CI26" s="251"/>
      <c r="CJ26" s="133">
        <f t="shared" si="18"/>
        <v>0</v>
      </c>
      <c r="CK26" s="133">
        <f t="shared" si="19"/>
        <v>0</v>
      </c>
      <c r="CL26" s="133">
        <f t="shared" si="20"/>
        <v>1</v>
      </c>
      <c r="CM26" s="133">
        <f t="shared" si="21"/>
        <v>1</v>
      </c>
      <c r="CN26" s="136">
        <f t="shared" si="22"/>
        <v>3</v>
      </c>
      <c r="CO26" s="136"/>
      <c r="CP26" s="253">
        <f t="shared" si="49"/>
        <v>1</v>
      </c>
      <c r="CQ26" s="251"/>
      <c r="CR26" s="251"/>
      <c r="CS26" s="133"/>
      <c r="CT26" s="133"/>
      <c r="CU26" s="133">
        <v>2</v>
      </c>
      <c r="CV26" s="133"/>
      <c r="CW26" s="133"/>
      <c r="CX26" s="133">
        <v>5</v>
      </c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>
        <f t="shared" si="44"/>
        <v>2</v>
      </c>
      <c r="DJ26" s="133">
        <f t="shared" si="45"/>
        <v>5</v>
      </c>
      <c r="DK26" s="133"/>
      <c r="DL26" s="251"/>
      <c r="DM26" s="253">
        <f>CU26*4</f>
        <v>8</v>
      </c>
      <c r="DN26" s="253">
        <f>CW26*4</f>
        <v>0</v>
      </c>
      <c r="DO26" s="251"/>
      <c r="DP26" s="251"/>
      <c r="DQ26" s="251"/>
      <c r="DR26" s="251"/>
      <c r="DS26" s="251"/>
      <c r="DT26" s="133"/>
      <c r="DU26" s="133"/>
      <c r="DV26" s="135">
        <f t="shared" si="23"/>
        <v>0</v>
      </c>
      <c r="DW26" s="135">
        <f t="shared" si="50"/>
        <v>0</v>
      </c>
      <c r="DX26" s="135">
        <f t="shared" si="24"/>
        <v>0</v>
      </c>
      <c r="DY26" s="135">
        <f>+IF(AND(SUM(Z26:AG26)&gt;0,SUM(EM26:EQ26)&gt;0),CU26,0)</f>
        <v>2</v>
      </c>
      <c r="DZ26" s="135">
        <f t="shared" si="51"/>
        <v>0</v>
      </c>
      <c r="EA26" s="135">
        <f t="shared" si="57"/>
        <v>0</v>
      </c>
      <c r="EB26" s="133">
        <f>CQ26</f>
        <v>0</v>
      </c>
      <c r="EC26" s="133"/>
      <c r="ED26" s="136">
        <f t="shared" si="26"/>
        <v>0</v>
      </c>
      <c r="EE26" s="136">
        <f t="shared" si="27"/>
        <v>8</v>
      </c>
      <c r="EF26" s="136">
        <f t="shared" si="28"/>
        <v>0</v>
      </c>
      <c r="EG26" s="136">
        <f t="shared" si="29"/>
        <v>0</v>
      </c>
      <c r="EH26" s="137">
        <f t="shared" si="30"/>
        <v>1</v>
      </c>
      <c r="EI26" s="138">
        <f>+IF(EH26&lt;&gt;0,EH26*3,0)</f>
        <v>3</v>
      </c>
      <c r="EJ26" s="138"/>
      <c r="EK26" s="137">
        <f t="shared" si="37"/>
        <v>5</v>
      </c>
      <c r="EL26" s="137">
        <f t="shared" si="34"/>
        <v>8</v>
      </c>
      <c r="EM26" s="251">
        <v>1</v>
      </c>
      <c r="EN26" s="251"/>
      <c r="EO26" s="251"/>
      <c r="EP26" s="355"/>
      <c r="EQ26" s="254"/>
      <c r="ER26" s="254"/>
      <c r="ES26" s="254"/>
      <c r="ET26" s="254">
        <f>F26</f>
        <v>39</v>
      </c>
      <c r="EU26" s="251"/>
      <c r="EV26" s="251"/>
      <c r="EW26" s="251"/>
      <c r="EX26" s="251"/>
      <c r="EY26" s="327"/>
      <c r="EZ26" s="251"/>
      <c r="FA26" s="251"/>
      <c r="FB26" s="251"/>
      <c r="FC26" s="251"/>
      <c r="FD26" s="251"/>
      <c r="FE26" s="251"/>
    </row>
    <row r="27" spans="1:161" ht="19.5">
      <c r="A27" s="248"/>
      <c r="B27" s="278" t="s">
        <v>479</v>
      </c>
      <c r="C27" s="279"/>
      <c r="D27" s="250"/>
      <c r="E27" s="250"/>
      <c r="F27" s="250"/>
      <c r="G27" s="250"/>
      <c r="H27" s="250"/>
      <c r="I27" s="352"/>
      <c r="J27" s="250"/>
      <c r="K27" s="250"/>
      <c r="L27" s="250"/>
      <c r="M27" s="250"/>
      <c r="N27" s="250"/>
      <c r="O27" s="250"/>
      <c r="P27" s="250"/>
      <c r="Q27" s="250"/>
      <c r="R27" s="250"/>
      <c r="S27" s="251"/>
      <c r="T27" s="251"/>
      <c r="U27" s="251"/>
      <c r="V27" s="251"/>
      <c r="W27" s="250"/>
      <c r="X27" s="250"/>
      <c r="Y27" s="134">
        <f t="shared" si="32"/>
        <v>0</v>
      </c>
      <c r="Z27" s="251"/>
      <c r="AA27" s="251"/>
      <c r="AB27" s="251"/>
      <c r="AC27" s="251"/>
      <c r="AD27" s="251"/>
      <c r="AE27" s="251"/>
      <c r="AF27" s="251"/>
      <c r="AG27" s="251"/>
      <c r="AH27" s="365"/>
      <c r="AI27" s="365"/>
      <c r="AJ27" s="133">
        <f t="shared" si="4"/>
        <v>0</v>
      </c>
      <c r="AK27" s="133">
        <f t="shared" si="5"/>
        <v>0</v>
      </c>
      <c r="AL27" s="371"/>
      <c r="AM27" s="133">
        <f t="shared" si="6"/>
        <v>0</v>
      </c>
      <c r="AN27" s="133">
        <f t="shared" si="7"/>
        <v>0</v>
      </c>
      <c r="AO27" s="133">
        <f t="shared" si="8"/>
        <v>0</v>
      </c>
      <c r="AP27" s="133">
        <f t="shared" si="9"/>
        <v>0</v>
      </c>
      <c r="AQ27" s="371"/>
      <c r="AR27" s="133">
        <f t="shared" si="10"/>
        <v>0</v>
      </c>
      <c r="AS27" s="133">
        <f t="shared" si="11"/>
        <v>0</v>
      </c>
      <c r="AT27" s="251"/>
      <c r="AU27" s="251"/>
      <c r="AV27" s="251"/>
      <c r="AW27" s="251"/>
      <c r="AX27" s="252">
        <f t="shared" si="12"/>
        <v>0</v>
      </c>
      <c r="AY27" s="252">
        <f t="shared" si="13"/>
        <v>0</v>
      </c>
      <c r="AZ27" s="252">
        <f t="shared" si="14"/>
        <v>0</v>
      </c>
      <c r="BA27" s="252">
        <f t="shared" si="15"/>
        <v>0</v>
      </c>
      <c r="BB27" s="251"/>
      <c r="BC27" s="251"/>
      <c r="BD27" s="251"/>
      <c r="BE27" s="327"/>
      <c r="BF27" s="251"/>
      <c r="BG27" s="251"/>
      <c r="BH27" s="251"/>
      <c r="BI27" s="251"/>
      <c r="BJ27" s="251"/>
      <c r="BK27" s="251"/>
      <c r="BL27" s="251"/>
      <c r="BM27" s="251"/>
      <c r="BN27" s="139">
        <f>+BO27+BP27+BQ27</f>
        <v>0</v>
      </c>
      <c r="BO27" s="251"/>
      <c r="BP27" s="251"/>
      <c r="BQ27" s="135"/>
      <c r="BR27" s="133">
        <f t="shared" si="60"/>
        <v>0</v>
      </c>
      <c r="BS27" s="135">
        <f t="shared" si="61"/>
        <v>0</v>
      </c>
      <c r="BT27" s="251"/>
      <c r="BU27" s="251"/>
      <c r="BV27" s="251"/>
      <c r="BW27" s="251"/>
      <c r="BX27" s="251"/>
      <c r="BY27" s="251"/>
      <c r="BZ27" s="251"/>
      <c r="CA27" s="251"/>
      <c r="CB27" s="133"/>
      <c r="CC27" s="133"/>
      <c r="CD27" s="133"/>
      <c r="CE27" s="251"/>
      <c r="CF27" s="251"/>
      <c r="CG27" s="251"/>
      <c r="CH27" s="251"/>
      <c r="CI27" s="251"/>
      <c r="CJ27" s="133">
        <f t="shared" si="18"/>
        <v>0</v>
      </c>
      <c r="CK27" s="133">
        <f t="shared" si="19"/>
        <v>0</v>
      </c>
      <c r="CL27" s="133">
        <f t="shared" si="20"/>
        <v>0</v>
      </c>
      <c r="CM27" s="133">
        <f t="shared" si="21"/>
        <v>0</v>
      </c>
      <c r="CN27" s="136">
        <f t="shared" si="22"/>
        <v>0</v>
      </c>
      <c r="CO27" s="136"/>
      <c r="CP27" s="253">
        <f t="shared" si="49"/>
        <v>0</v>
      </c>
      <c r="CQ27" s="251"/>
      <c r="CR27" s="251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251"/>
      <c r="DM27" s="251"/>
      <c r="DN27" s="251"/>
      <c r="DO27" s="251"/>
      <c r="DP27" s="251"/>
      <c r="DQ27" s="251"/>
      <c r="DR27" s="251"/>
      <c r="DS27" s="251"/>
      <c r="DT27" s="133"/>
      <c r="DU27" s="133"/>
      <c r="DV27" s="135">
        <f t="shared" si="23"/>
        <v>0</v>
      </c>
      <c r="DW27" s="135">
        <f t="shared" si="50"/>
        <v>0</v>
      </c>
      <c r="DX27" s="135">
        <f t="shared" si="24"/>
        <v>0</v>
      </c>
      <c r="DY27" s="135">
        <f>+IF(AND(SUM(Z27:AG27)&gt;0,SUM(EM27:EQ27)&gt;0),CU27,0)</f>
        <v>0</v>
      </c>
      <c r="DZ27" s="135">
        <f t="shared" si="51"/>
        <v>0</v>
      </c>
      <c r="EA27" s="135">
        <f t="shared" si="57"/>
        <v>0</v>
      </c>
      <c r="EB27" s="133"/>
      <c r="EC27" s="133"/>
      <c r="ED27" s="134">
        <f t="shared" si="26"/>
        <v>0</v>
      </c>
      <c r="EE27" s="134">
        <f t="shared" si="27"/>
        <v>0</v>
      </c>
      <c r="EF27" s="134">
        <f t="shared" si="28"/>
        <v>0</v>
      </c>
      <c r="EG27" s="134">
        <f t="shared" si="29"/>
        <v>0</v>
      </c>
      <c r="EH27" s="137">
        <f t="shared" si="30"/>
        <v>0</v>
      </c>
      <c r="EI27" s="138">
        <f t="shared" ref="EI27:EI30" si="62">+IF(EH27&lt;&gt;0,EH27*3,0)</f>
        <v>0</v>
      </c>
      <c r="EJ27" s="138">
        <f>+IF(SUM(AT27:AW27)+SUM(DP27:DS27)&gt;0,CR27*3,0)</f>
        <v>0</v>
      </c>
      <c r="EK27" s="137">
        <f t="shared" si="37"/>
        <v>0</v>
      </c>
      <c r="EL27" s="137">
        <f t="shared" si="34"/>
        <v>0</v>
      </c>
      <c r="EM27" s="251"/>
      <c r="EN27" s="251"/>
      <c r="EO27" s="251"/>
      <c r="EP27" s="355"/>
      <c r="EQ27" s="254"/>
      <c r="ER27" s="254"/>
      <c r="ES27" s="254"/>
      <c r="ET27" s="254"/>
      <c r="EU27" s="251"/>
      <c r="EV27" s="251"/>
      <c r="EW27" s="251"/>
      <c r="EX27" s="251"/>
      <c r="EY27" s="327"/>
      <c r="EZ27" s="251"/>
      <c r="FA27" s="251"/>
      <c r="FB27" s="251"/>
      <c r="FC27" s="251"/>
      <c r="FD27" s="251"/>
      <c r="FE27" s="251"/>
    </row>
    <row r="28" spans="1:161">
      <c r="A28" s="248"/>
      <c r="B28" s="249" t="s">
        <v>474</v>
      </c>
      <c r="C28" s="250" t="s">
        <v>474</v>
      </c>
      <c r="D28" s="250"/>
      <c r="E28" s="250"/>
      <c r="F28" s="250"/>
      <c r="G28" s="250"/>
      <c r="H28" s="250">
        <v>3</v>
      </c>
      <c r="I28" s="352"/>
      <c r="J28" s="250"/>
      <c r="K28" s="250"/>
      <c r="L28" s="250"/>
      <c r="M28" s="250"/>
      <c r="N28" s="250"/>
      <c r="O28" s="250"/>
      <c r="P28" s="250">
        <f>H28</f>
        <v>3</v>
      </c>
      <c r="Q28" s="250">
        <v>1</v>
      </c>
      <c r="R28" s="250"/>
      <c r="S28" s="251"/>
      <c r="T28" s="251"/>
      <c r="U28" s="251"/>
      <c r="V28" s="251"/>
      <c r="W28" s="250"/>
      <c r="X28" s="250"/>
      <c r="Y28" s="134">
        <f t="shared" si="32"/>
        <v>0</v>
      </c>
      <c r="Z28" s="251"/>
      <c r="AA28" s="251"/>
      <c r="AB28" s="251"/>
      <c r="AC28" s="251"/>
      <c r="AD28" s="251"/>
      <c r="AE28" s="251"/>
      <c r="AF28" s="251"/>
      <c r="AG28" s="251"/>
      <c r="AH28" s="365"/>
      <c r="AI28" s="365"/>
      <c r="AJ28" s="133">
        <f t="shared" si="4"/>
        <v>0</v>
      </c>
      <c r="AK28" s="133">
        <f t="shared" si="5"/>
        <v>0</v>
      </c>
      <c r="AL28" s="371"/>
      <c r="AM28" s="133">
        <f t="shared" si="6"/>
        <v>0</v>
      </c>
      <c r="AN28" s="133">
        <f t="shared" si="7"/>
        <v>0</v>
      </c>
      <c r="AO28" s="133">
        <f t="shared" si="8"/>
        <v>0</v>
      </c>
      <c r="AP28" s="133">
        <f t="shared" si="9"/>
        <v>0</v>
      </c>
      <c r="AQ28" s="371"/>
      <c r="AR28" s="133">
        <f t="shared" si="10"/>
        <v>0</v>
      </c>
      <c r="AS28" s="133">
        <f t="shared" si="11"/>
        <v>0</v>
      </c>
      <c r="AT28" s="251"/>
      <c r="AU28" s="251"/>
      <c r="AV28" s="251"/>
      <c r="AW28" s="251"/>
      <c r="AX28" s="252">
        <f t="shared" si="12"/>
        <v>0</v>
      </c>
      <c r="AY28" s="252">
        <f t="shared" si="13"/>
        <v>0</v>
      </c>
      <c r="AZ28" s="252">
        <f t="shared" si="14"/>
        <v>0</v>
      </c>
      <c r="BA28" s="252">
        <f t="shared" si="15"/>
        <v>0</v>
      </c>
      <c r="BB28" s="251"/>
      <c r="BC28" s="251"/>
      <c r="BD28" s="251"/>
      <c r="BE28" s="327"/>
      <c r="BF28" s="251"/>
      <c r="BG28" s="251"/>
      <c r="BH28" s="251"/>
      <c r="BI28" s="251"/>
      <c r="BJ28" s="251"/>
      <c r="BK28" s="251"/>
      <c r="BL28" s="251"/>
      <c r="BM28" s="251"/>
      <c r="BN28" s="133"/>
      <c r="BO28" s="251"/>
      <c r="BP28" s="251"/>
      <c r="BQ28" s="135"/>
      <c r="BR28" s="133">
        <f t="shared" si="60"/>
        <v>0</v>
      </c>
      <c r="BS28" s="135">
        <f t="shared" si="61"/>
        <v>0</v>
      </c>
      <c r="BT28" s="251"/>
      <c r="BU28" s="251"/>
      <c r="BV28" s="251"/>
      <c r="BW28" s="251"/>
      <c r="BX28" s="251"/>
      <c r="BY28" s="251"/>
      <c r="BZ28" s="251"/>
      <c r="CA28" s="251"/>
      <c r="CB28" s="133"/>
      <c r="CC28" s="133"/>
      <c r="CD28" s="133"/>
      <c r="CE28" s="251"/>
      <c r="CF28" s="251"/>
      <c r="CG28" s="251"/>
      <c r="CH28" s="251"/>
      <c r="CI28" s="251"/>
      <c r="CJ28" s="133">
        <f t="shared" si="18"/>
        <v>0</v>
      </c>
      <c r="CK28" s="133">
        <f t="shared" si="19"/>
        <v>0</v>
      </c>
      <c r="CL28" s="133">
        <f t="shared" si="20"/>
        <v>0</v>
      </c>
      <c r="CM28" s="133">
        <f t="shared" si="21"/>
        <v>0</v>
      </c>
      <c r="CN28" s="136">
        <f t="shared" si="22"/>
        <v>0</v>
      </c>
      <c r="CO28" s="138">
        <f>2</f>
        <v>2</v>
      </c>
      <c r="CP28" s="253">
        <f t="shared" si="49"/>
        <v>0</v>
      </c>
      <c r="CQ28" s="251"/>
      <c r="CR28" s="251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251"/>
      <c r="DM28" s="251"/>
      <c r="DN28" s="251"/>
      <c r="DO28" s="251"/>
      <c r="DP28" s="251"/>
      <c r="DQ28" s="251"/>
      <c r="DR28" s="251"/>
      <c r="DS28" s="251"/>
      <c r="DT28" s="133"/>
      <c r="DU28" s="133"/>
      <c r="DV28" s="135">
        <f t="shared" si="23"/>
        <v>0</v>
      </c>
      <c r="DW28" s="135">
        <f t="shared" si="50"/>
        <v>0</v>
      </c>
      <c r="DX28" s="135">
        <f t="shared" si="24"/>
        <v>0</v>
      </c>
      <c r="DY28" s="135">
        <f>+IF(AND(SUM(Z28:AG28)&gt;0,SUM(EM28:EQ28)&gt;0),CU28,0)</f>
        <v>0</v>
      </c>
      <c r="DZ28" s="135">
        <f t="shared" si="51"/>
        <v>0</v>
      </c>
      <c r="EA28" s="135">
        <f t="shared" si="57"/>
        <v>0</v>
      </c>
      <c r="EB28" s="133"/>
      <c r="EC28" s="133"/>
      <c r="ED28" s="134">
        <f t="shared" si="26"/>
        <v>0</v>
      </c>
      <c r="EE28" s="134">
        <f t="shared" si="27"/>
        <v>0</v>
      </c>
      <c r="EF28" s="134">
        <f t="shared" si="28"/>
        <v>0</v>
      </c>
      <c r="EG28" s="134">
        <f t="shared" si="29"/>
        <v>0</v>
      </c>
      <c r="EH28" s="137">
        <f t="shared" si="30"/>
        <v>0</v>
      </c>
      <c r="EI28" s="138">
        <f t="shared" si="62"/>
        <v>0</v>
      </c>
      <c r="EJ28" s="138">
        <f>+IF(SUM(AT28:AW28)+SUM(DP28:DS28)&gt;0,CR28*3,0)</f>
        <v>0</v>
      </c>
      <c r="EK28" s="137">
        <f t="shared" si="37"/>
        <v>0</v>
      </c>
      <c r="EL28" s="137">
        <f t="shared" si="34"/>
        <v>0</v>
      </c>
      <c r="EM28" s="251"/>
      <c r="EN28" s="251"/>
      <c r="EO28" s="251"/>
      <c r="EP28" s="355"/>
      <c r="EQ28" s="254"/>
      <c r="ER28" s="254"/>
      <c r="ES28" s="254"/>
      <c r="ET28" s="254"/>
      <c r="EU28" s="251"/>
      <c r="EV28" s="251"/>
      <c r="EW28" s="251"/>
      <c r="EX28" s="251"/>
      <c r="EY28" s="327"/>
      <c r="EZ28" s="251"/>
      <c r="FA28" s="251"/>
      <c r="FB28" s="251"/>
      <c r="FC28" s="251"/>
      <c r="FD28" s="251"/>
      <c r="FE28" s="251"/>
    </row>
    <row r="29" spans="1:161">
      <c r="A29" s="248"/>
      <c r="B29" s="249" t="s">
        <v>775</v>
      </c>
      <c r="C29" s="250" t="s">
        <v>893</v>
      </c>
      <c r="D29" s="250" t="s">
        <v>475</v>
      </c>
      <c r="E29" s="250" t="s">
        <v>475</v>
      </c>
      <c r="F29" s="250"/>
      <c r="G29" s="250">
        <v>57</v>
      </c>
      <c r="H29" s="250">
        <v>9</v>
      </c>
      <c r="I29" s="352"/>
      <c r="J29" s="250"/>
      <c r="K29" s="250"/>
      <c r="L29" s="250"/>
      <c r="M29" s="250"/>
      <c r="N29" s="250"/>
      <c r="O29" s="250"/>
      <c r="P29" s="250">
        <f>G29+H29</f>
        <v>66</v>
      </c>
      <c r="Q29" s="250">
        <v>1</v>
      </c>
      <c r="R29" s="250"/>
      <c r="S29" s="251"/>
      <c r="T29" s="251"/>
      <c r="U29" s="251"/>
      <c r="V29" s="251"/>
      <c r="W29" s="250">
        <v>4</v>
      </c>
      <c r="X29" s="250"/>
      <c r="Y29" s="134">
        <f t="shared" si="32"/>
        <v>2</v>
      </c>
      <c r="Z29" s="251"/>
      <c r="AA29" s="251"/>
      <c r="AB29" s="251"/>
      <c r="AC29" s="251"/>
      <c r="AD29" s="251"/>
      <c r="AE29" s="251"/>
      <c r="AF29" s="251"/>
      <c r="AG29" s="251"/>
      <c r="AH29" s="365"/>
      <c r="AI29" s="365"/>
      <c r="AJ29" s="133">
        <f t="shared" si="4"/>
        <v>0</v>
      </c>
      <c r="AK29" s="133">
        <f t="shared" si="5"/>
        <v>0</v>
      </c>
      <c r="AL29" s="371"/>
      <c r="AM29" s="133">
        <f t="shared" si="6"/>
        <v>0</v>
      </c>
      <c r="AN29" s="133">
        <f t="shared" si="7"/>
        <v>0</v>
      </c>
      <c r="AO29" s="133">
        <f t="shared" si="8"/>
        <v>0</v>
      </c>
      <c r="AP29" s="133">
        <f t="shared" si="9"/>
        <v>0</v>
      </c>
      <c r="AQ29" s="371"/>
      <c r="AR29" s="133">
        <f t="shared" si="10"/>
        <v>0</v>
      </c>
      <c r="AS29" s="133">
        <f t="shared" si="11"/>
        <v>0</v>
      </c>
      <c r="AT29" s="251"/>
      <c r="AU29" s="251"/>
      <c r="AV29" s="251"/>
      <c r="AW29" s="251"/>
      <c r="AX29" s="252">
        <f t="shared" si="12"/>
        <v>0</v>
      </c>
      <c r="AY29" s="252">
        <f t="shared" si="13"/>
        <v>0</v>
      </c>
      <c r="AZ29" s="252">
        <f t="shared" si="14"/>
        <v>0</v>
      </c>
      <c r="BA29" s="252">
        <f t="shared" si="15"/>
        <v>0</v>
      </c>
      <c r="BB29" s="251"/>
      <c r="BC29" s="251"/>
      <c r="BD29" s="251"/>
      <c r="BE29" s="327"/>
      <c r="BF29" s="251"/>
      <c r="BG29" s="251"/>
      <c r="BH29" s="251"/>
      <c r="BI29" s="251"/>
      <c r="BJ29" s="251"/>
      <c r="BK29" s="251"/>
      <c r="BL29" s="251"/>
      <c r="BM29" s="251">
        <v>1</v>
      </c>
      <c r="BN29" s="133"/>
      <c r="BO29" s="251"/>
      <c r="BP29" s="251"/>
      <c r="BQ29" s="135">
        <v>1</v>
      </c>
      <c r="BR29" s="133">
        <f t="shared" si="60"/>
        <v>0</v>
      </c>
      <c r="BS29" s="135">
        <f t="shared" si="61"/>
        <v>0</v>
      </c>
      <c r="BT29" s="251"/>
      <c r="BU29" s="251">
        <v>1</v>
      </c>
      <c r="BV29" s="251"/>
      <c r="BW29" s="251"/>
      <c r="BX29" s="251"/>
      <c r="BY29" s="251"/>
      <c r="BZ29" s="251"/>
      <c r="CA29" s="251"/>
      <c r="CB29" s="133"/>
      <c r="CC29" s="133"/>
      <c r="CD29" s="133"/>
      <c r="CE29" s="251"/>
      <c r="CF29" s="251"/>
      <c r="CG29" s="251"/>
      <c r="CH29" s="251"/>
      <c r="CI29" s="251"/>
      <c r="CJ29" s="133">
        <f t="shared" si="18"/>
        <v>0</v>
      </c>
      <c r="CK29" s="133">
        <f t="shared" si="19"/>
        <v>0</v>
      </c>
      <c r="CL29" s="133">
        <f t="shared" si="20"/>
        <v>0</v>
      </c>
      <c r="CM29" s="133">
        <f t="shared" si="21"/>
        <v>0</v>
      </c>
      <c r="CN29" s="136">
        <f t="shared" si="22"/>
        <v>0</v>
      </c>
      <c r="CO29" s="136">
        <f>G29+4</f>
        <v>61</v>
      </c>
      <c r="CP29" s="253">
        <f t="shared" si="49"/>
        <v>0</v>
      </c>
      <c r="CQ29" s="251"/>
      <c r="CR29" s="251"/>
      <c r="CS29" s="133"/>
      <c r="CT29" s="133"/>
      <c r="CU29" s="133"/>
      <c r="CV29" s="133"/>
      <c r="CW29" s="133"/>
      <c r="CX29" s="133"/>
      <c r="CY29" s="133">
        <f>CW29</f>
        <v>0</v>
      </c>
      <c r="CZ29" s="133"/>
      <c r="DA29" s="133"/>
      <c r="DB29" s="136"/>
      <c r="DC29" s="136"/>
      <c r="DD29" s="133"/>
      <c r="DE29" s="133"/>
      <c r="DF29" s="133"/>
      <c r="DG29" s="133"/>
      <c r="DH29" s="133">
        <f>+IF(SUM(CZ29:DA29)&gt;0,2,0)</f>
        <v>0</v>
      </c>
      <c r="DI29" s="133">
        <f>CS29+CT29+CU29+CV29+CW29</f>
        <v>0</v>
      </c>
      <c r="DJ29" s="133">
        <f>+CX29+CY29</f>
        <v>0</v>
      </c>
      <c r="DK29" s="133">
        <f>SUM(CZ29:DA29)*0.5</f>
        <v>0</v>
      </c>
      <c r="DL29" s="251"/>
      <c r="DM29" s="253">
        <f>CU29*5</f>
        <v>0</v>
      </c>
      <c r="DN29" s="253">
        <f>CW29*5</f>
        <v>0</v>
      </c>
      <c r="DO29" s="251"/>
      <c r="DP29" s="251"/>
      <c r="DQ29" s="251"/>
      <c r="DR29" s="251"/>
      <c r="DS29" s="251"/>
      <c r="DT29" s="133"/>
      <c r="DU29" s="133"/>
      <c r="DV29" s="135">
        <f t="shared" si="23"/>
        <v>0</v>
      </c>
      <c r="DW29" s="135">
        <f>+IF(AND(SUM(Z29:AG29)&gt;0,SUM(EM29:EQ29)&gt;0),CS29,0)*0</f>
        <v>0</v>
      </c>
      <c r="DX29" s="135">
        <f t="shared" si="24"/>
        <v>0</v>
      </c>
      <c r="DY29" s="135">
        <f>+IF(AND(SUM(Z29:AG29)&gt;0,SUM(EM29:EQ29)&gt;0),CU29,0)*0</f>
        <v>0</v>
      </c>
      <c r="DZ29" s="135">
        <f>+IF(AND(SUM(Z29:AG29)&gt;0,SUM(EM29:EQ29)&gt;0),CV29,0)*0</f>
        <v>0</v>
      </c>
      <c r="EA29" s="135">
        <f t="shared" si="57"/>
        <v>0</v>
      </c>
      <c r="EB29" s="133"/>
      <c r="EC29" s="133"/>
      <c r="ED29" s="136">
        <f t="shared" si="26"/>
        <v>0</v>
      </c>
      <c r="EE29" s="134">
        <f t="shared" si="27"/>
        <v>0</v>
      </c>
      <c r="EF29" s="134">
        <f t="shared" si="28"/>
        <v>0</v>
      </c>
      <c r="EG29" s="134">
        <f t="shared" si="29"/>
        <v>0</v>
      </c>
      <c r="EH29" s="137">
        <f t="shared" si="30"/>
        <v>0</v>
      </c>
      <c r="EI29" s="138">
        <f t="shared" si="62"/>
        <v>0</v>
      </c>
      <c r="EJ29" s="138"/>
      <c r="EK29" s="137">
        <f t="shared" si="37"/>
        <v>0</v>
      </c>
      <c r="EL29" s="137">
        <f t="shared" si="34"/>
        <v>0</v>
      </c>
      <c r="EM29" s="251"/>
      <c r="EN29" s="251"/>
      <c r="EO29" s="251"/>
      <c r="EP29" s="355"/>
      <c r="EQ29" s="254"/>
      <c r="ER29" s="254"/>
      <c r="ES29" s="254"/>
      <c r="ET29" s="254"/>
      <c r="EU29" s="251"/>
      <c r="EV29" s="251"/>
      <c r="EW29" s="251"/>
      <c r="EX29" s="251"/>
      <c r="EY29" s="327"/>
      <c r="EZ29" s="251"/>
      <c r="FA29" s="256"/>
      <c r="FB29" s="251"/>
      <c r="FC29" s="253"/>
      <c r="FD29" s="256"/>
      <c r="FE29" s="257"/>
    </row>
    <row r="30" spans="1:161">
      <c r="A30" s="248"/>
      <c r="B30" s="249" t="s">
        <v>789</v>
      </c>
      <c r="C30" s="250" t="s">
        <v>898</v>
      </c>
      <c r="D30" s="250" t="s">
        <v>476</v>
      </c>
      <c r="E30" s="250" t="s">
        <v>476</v>
      </c>
      <c r="F30" s="250">
        <v>10</v>
      </c>
      <c r="G30" s="250">
        <f>F30</f>
        <v>10</v>
      </c>
      <c r="H30" s="250"/>
      <c r="I30" s="352"/>
      <c r="J30" s="250"/>
      <c r="K30" s="250"/>
      <c r="L30" s="250"/>
      <c r="M30" s="250"/>
      <c r="N30" s="250"/>
      <c r="O30" s="250"/>
      <c r="P30" s="250"/>
      <c r="Q30" s="250"/>
      <c r="R30" s="250"/>
      <c r="S30" s="251"/>
      <c r="T30" s="251"/>
      <c r="U30" s="251"/>
      <c r="V30" s="251"/>
      <c r="W30" s="250"/>
      <c r="X30" s="250"/>
      <c r="Y30" s="134">
        <f t="shared" si="32"/>
        <v>0</v>
      </c>
      <c r="Z30" s="251"/>
      <c r="AA30" s="251"/>
      <c r="AB30" s="251"/>
      <c r="AC30" s="251"/>
      <c r="AD30" s="251"/>
      <c r="AE30" s="251"/>
      <c r="AF30" s="251"/>
      <c r="AG30" s="251"/>
      <c r="AH30" s="365"/>
      <c r="AI30" s="365"/>
      <c r="AJ30" s="133">
        <f t="shared" si="4"/>
        <v>0</v>
      </c>
      <c r="AK30" s="133">
        <f t="shared" si="5"/>
        <v>0</v>
      </c>
      <c r="AL30" s="371"/>
      <c r="AM30" s="133">
        <f t="shared" si="6"/>
        <v>0</v>
      </c>
      <c r="AN30" s="133">
        <f t="shared" si="7"/>
        <v>0</v>
      </c>
      <c r="AO30" s="133">
        <f t="shared" si="8"/>
        <v>0</v>
      </c>
      <c r="AP30" s="133">
        <f t="shared" si="9"/>
        <v>0</v>
      </c>
      <c r="AQ30" s="371"/>
      <c r="AR30" s="133">
        <f t="shared" si="10"/>
        <v>0</v>
      </c>
      <c r="AS30" s="133">
        <f t="shared" si="11"/>
        <v>0</v>
      </c>
      <c r="AT30" s="251"/>
      <c r="AU30" s="251"/>
      <c r="AV30" s="251"/>
      <c r="AW30" s="251">
        <f t="shared" ref="AW30:AW39" si="63">G30</f>
        <v>10</v>
      </c>
      <c r="AX30" s="252">
        <f t="shared" si="12"/>
        <v>0</v>
      </c>
      <c r="AY30" s="252">
        <f t="shared" si="13"/>
        <v>0</v>
      </c>
      <c r="AZ30" s="252">
        <f t="shared" si="14"/>
        <v>0</v>
      </c>
      <c r="BA30" s="252">
        <f t="shared" si="15"/>
        <v>1</v>
      </c>
      <c r="BB30" s="251"/>
      <c r="BC30" s="251"/>
      <c r="BD30" s="251"/>
      <c r="BE30" s="327"/>
      <c r="BF30" s="251"/>
      <c r="BG30" s="251"/>
      <c r="BH30" s="251"/>
      <c r="BI30" s="251"/>
      <c r="BJ30" s="251"/>
      <c r="BK30" s="251"/>
      <c r="BL30" s="251"/>
      <c r="BM30" s="251">
        <v>1</v>
      </c>
      <c r="BN30" s="133"/>
      <c r="BO30" s="251"/>
      <c r="BP30" s="251"/>
      <c r="BQ30" s="135">
        <v>2</v>
      </c>
      <c r="BR30" s="133">
        <f t="shared" si="60"/>
        <v>0</v>
      </c>
      <c r="BS30" s="135">
        <f t="shared" si="61"/>
        <v>0</v>
      </c>
      <c r="BT30" s="251"/>
      <c r="BU30" s="251">
        <v>1</v>
      </c>
      <c r="BV30" s="251"/>
      <c r="BW30" s="251"/>
      <c r="BX30" s="251"/>
      <c r="BY30" s="251"/>
      <c r="BZ30" s="251"/>
      <c r="CA30" s="251"/>
      <c r="CB30" s="133"/>
      <c r="CC30" s="133"/>
      <c r="CD30" s="133"/>
      <c r="CE30" s="251"/>
      <c r="CF30" s="251"/>
      <c r="CG30" s="251"/>
      <c r="CH30" s="251"/>
      <c r="CI30" s="251"/>
      <c r="CJ30" s="133">
        <f t="shared" si="18"/>
        <v>0</v>
      </c>
      <c r="CK30" s="133">
        <f t="shared" si="19"/>
        <v>0</v>
      </c>
      <c r="CL30" s="133">
        <f t="shared" si="20"/>
        <v>0</v>
      </c>
      <c r="CM30" s="133">
        <f t="shared" si="21"/>
        <v>0</v>
      </c>
      <c r="CN30" s="136">
        <f t="shared" si="22"/>
        <v>0</v>
      </c>
      <c r="CO30" s="136"/>
      <c r="CP30" s="253">
        <f t="shared" si="49"/>
        <v>0</v>
      </c>
      <c r="CQ30" s="251"/>
      <c r="CR30" s="251"/>
      <c r="CS30" s="133"/>
      <c r="CT30" s="133"/>
      <c r="CU30" s="133"/>
      <c r="CV30" s="133"/>
      <c r="CW30" s="133"/>
      <c r="CX30" s="133"/>
      <c r="CY30" s="133"/>
      <c r="CZ30" s="133"/>
      <c r="DA30" s="133"/>
      <c r="DB30" s="136"/>
      <c r="DC30" s="136"/>
      <c r="DD30" s="133"/>
      <c r="DE30" s="133"/>
      <c r="DF30" s="133"/>
      <c r="DG30" s="133"/>
      <c r="DH30" s="133"/>
      <c r="DI30" s="133"/>
      <c r="DJ30" s="133"/>
      <c r="DK30" s="133"/>
      <c r="DL30" s="251"/>
      <c r="DM30" s="253"/>
      <c r="DN30" s="253"/>
      <c r="DO30" s="251"/>
      <c r="DP30" s="251"/>
      <c r="DQ30" s="251"/>
      <c r="DR30" s="251"/>
      <c r="DS30" s="251"/>
      <c r="DT30" s="133"/>
      <c r="DU30" s="133"/>
      <c r="DV30" s="135">
        <f t="shared" si="23"/>
        <v>0</v>
      </c>
      <c r="DW30" s="135">
        <f>+IF(AND(SUM(Z30:AG30)&gt;0,SUM(EM30:EQ30)&gt;0),CS30,0)</f>
        <v>0</v>
      </c>
      <c r="DX30" s="135">
        <f t="shared" si="24"/>
        <v>0</v>
      </c>
      <c r="DY30" s="135">
        <f t="shared" ref="DY30:DY35" si="64">+IF(AND(SUM(Z30:AG30)&gt;0,SUM(EM30:EQ30)&gt;0),CU30,0)</f>
        <v>0</v>
      </c>
      <c r="DZ30" s="135">
        <f>+IF(AND(SUM(Z30:AG30)&gt;0,SUM(EM30:EQ30)&gt;0),CV30,0)</f>
        <v>0</v>
      </c>
      <c r="EA30" s="135">
        <f t="shared" si="57"/>
        <v>0</v>
      </c>
      <c r="EB30" s="133"/>
      <c r="EC30" s="133"/>
      <c r="ED30" s="136">
        <f t="shared" si="26"/>
        <v>0</v>
      </c>
      <c r="EE30" s="134">
        <f t="shared" si="27"/>
        <v>0</v>
      </c>
      <c r="EF30" s="134">
        <f t="shared" si="28"/>
        <v>0</v>
      </c>
      <c r="EG30" s="134">
        <f t="shared" si="29"/>
        <v>0</v>
      </c>
      <c r="EH30" s="137">
        <f t="shared" si="30"/>
        <v>0</v>
      </c>
      <c r="EI30" s="138">
        <f t="shared" si="62"/>
        <v>0</v>
      </c>
      <c r="EJ30" s="138"/>
      <c r="EK30" s="137">
        <f t="shared" si="37"/>
        <v>0</v>
      </c>
      <c r="EL30" s="137">
        <f t="shared" si="34"/>
        <v>0</v>
      </c>
      <c r="EM30" s="251"/>
      <c r="EN30" s="251"/>
      <c r="EO30" s="251"/>
      <c r="EP30" s="355"/>
      <c r="EQ30" s="254"/>
      <c r="ER30" s="254"/>
      <c r="ES30" s="254"/>
      <c r="ET30" s="254"/>
      <c r="EU30" s="251"/>
      <c r="EV30" s="251"/>
      <c r="EW30" s="251"/>
      <c r="EX30" s="251"/>
      <c r="EY30" s="327"/>
      <c r="EZ30" s="251"/>
      <c r="FA30" s="251"/>
      <c r="FB30" s="251"/>
      <c r="FC30" s="253"/>
      <c r="FD30" s="256"/>
      <c r="FE30" s="251"/>
    </row>
    <row r="31" spans="1:161">
      <c r="A31" s="248"/>
      <c r="B31" s="249" t="s">
        <v>791</v>
      </c>
      <c r="C31" s="250" t="s">
        <v>895</v>
      </c>
      <c r="D31" s="250" t="s">
        <v>477</v>
      </c>
      <c r="E31" s="250" t="s">
        <v>475</v>
      </c>
      <c r="F31" s="250">
        <v>29</v>
      </c>
      <c r="G31" s="250">
        <f>F31</f>
        <v>29</v>
      </c>
      <c r="H31" s="250"/>
      <c r="I31" s="352"/>
      <c r="J31" s="250"/>
      <c r="K31" s="250"/>
      <c r="L31" s="250"/>
      <c r="M31" s="250"/>
      <c r="N31" s="250"/>
      <c r="O31" s="250"/>
      <c r="P31" s="250"/>
      <c r="Q31" s="250"/>
      <c r="R31" s="250"/>
      <c r="S31" s="251"/>
      <c r="T31" s="251"/>
      <c r="U31" s="251"/>
      <c r="V31" s="251"/>
      <c r="W31" s="250"/>
      <c r="X31" s="250"/>
      <c r="Y31" s="134">
        <f t="shared" si="32"/>
        <v>0</v>
      </c>
      <c r="Z31" s="251"/>
      <c r="AA31" s="251"/>
      <c r="AB31" s="251"/>
      <c r="AC31" s="251"/>
      <c r="AD31" s="251"/>
      <c r="AE31" s="251"/>
      <c r="AF31" s="251"/>
      <c r="AG31" s="251"/>
      <c r="AH31" s="365"/>
      <c r="AI31" s="365"/>
      <c r="AJ31" s="133">
        <f t="shared" si="4"/>
        <v>0</v>
      </c>
      <c r="AK31" s="133">
        <f t="shared" si="5"/>
        <v>0</v>
      </c>
      <c r="AL31" s="371"/>
      <c r="AM31" s="133">
        <f t="shared" si="6"/>
        <v>0</v>
      </c>
      <c r="AN31" s="133">
        <f t="shared" si="7"/>
        <v>0</v>
      </c>
      <c r="AO31" s="133">
        <f t="shared" si="8"/>
        <v>0</v>
      </c>
      <c r="AP31" s="133">
        <f t="shared" si="9"/>
        <v>0</v>
      </c>
      <c r="AQ31" s="371"/>
      <c r="AR31" s="133">
        <f t="shared" si="10"/>
        <v>0</v>
      </c>
      <c r="AS31" s="133">
        <f t="shared" si="11"/>
        <v>0</v>
      </c>
      <c r="AT31" s="251"/>
      <c r="AU31" s="251"/>
      <c r="AV31" s="251"/>
      <c r="AW31" s="251">
        <f t="shared" si="63"/>
        <v>29</v>
      </c>
      <c r="AX31" s="252">
        <f t="shared" si="12"/>
        <v>0</v>
      </c>
      <c r="AY31" s="252">
        <f t="shared" si="13"/>
        <v>0</v>
      </c>
      <c r="AZ31" s="252">
        <f t="shared" si="14"/>
        <v>0</v>
      </c>
      <c r="BA31" s="252">
        <f t="shared" si="15"/>
        <v>1</v>
      </c>
      <c r="BB31" s="251"/>
      <c r="BC31" s="251"/>
      <c r="BD31" s="251"/>
      <c r="BE31" s="327"/>
      <c r="BF31" s="251"/>
      <c r="BG31" s="251"/>
      <c r="BH31" s="251"/>
      <c r="BI31" s="251"/>
      <c r="BJ31" s="251"/>
      <c r="BK31" s="251"/>
      <c r="BL31" s="251"/>
      <c r="BM31" s="251">
        <v>1</v>
      </c>
      <c r="BN31" s="133"/>
      <c r="BO31" s="251"/>
      <c r="BP31" s="251"/>
      <c r="BQ31" s="135">
        <v>2</v>
      </c>
      <c r="BR31" s="133">
        <f t="shared" si="60"/>
        <v>0</v>
      </c>
      <c r="BS31" s="135">
        <f t="shared" si="61"/>
        <v>0</v>
      </c>
      <c r="BT31" s="251"/>
      <c r="BU31" s="251">
        <v>1</v>
      </c>
      <c r="BV31" s="251"/>
      <c r="BW31" s="251"/>
      <c r="BX31" s="251"/>
      <c r="BY31" s="251"/>
      <c r="BZ31" s="251"/>
      <c r="CA31" s="251"/>
      <c r="CB31" s="133"/>
      <c r="CC31" s="133"/>
      <c r="CD31" s="133"/>
      <c r="CE31" s="251"/>
      <c r="CF31" s="251"/>
      <c r="CG31" s="251"/>
      <c r="CH31" s="251"/>
      <c r="CI31" s="251"/>
      <c r="CJ31" s="133">
        <f t="shared" si="18"/>
        <v>0</v>
      </c>
      <c r="CK31" s="133">
        <f t="shared" si="19"/>
        <v>0</v>
      </c>
      <c r="CL31" s="133">
        <f t="shared" si="20"/>
        <v>0</v>
      </c>
      <c r="CM31" s="133">
        <f t="shared" si="21"/>
        <v>0</v>
      </c>
      <c r="CN31" s="136">
        <f t="shared" si="22"/>
        <v>0</v>
      </c>
      <c r="CO31" s="136"/>
      <c r="CP31" s="253">
        <f t="shared" si="49"/>
        <v>0</v>
      </c>
      <c r="CQ31" s="251"/>
      <c r="CR31" s="251"/>
      <c r="CS31" s="133"/>
      <c r="CT31" s="133"/>
      <c r="CU31" s="133"/>
      <c r="CV31" s="133"/>
      <c r="CW31" s="133"/>
      <c r="CX31" s="133"/>
      <c r="CY31" s="133"/>
      <c r="CZ31" s="133"/>
      <c r="DA31" s="133"/>
      <c r="DB31" s="136"/>
      <c r="DC31" s="136"/>
      <c r="DD31" s="133"/>
      <c r="DE31" s="133"/>
      <c r="DF31" s="133"/>
      <c r="DG31" s="133"/>
      <c r="DH31" s="133"/>
      <c r="DI31" s="133">
        <f t="shared" ref="DI31:DI39" si="65">CS31+CT31+CU31+CV31+CW31</f>
        <v>0</v>
      </c>
      <c r="DJ31" s="133">
        <f t="shared" ref="DJ31:DJ39" si="66">+CX31+CY31</f>
        <v>0</v>
      </c>
      <c r="DK31" s="133">
        <f t="shared" ref="DK31:DK39" si="67">SUM(CZ31:DA31)*0.5</f>
        <v>0</v>
      </c>
      <c r="DL31" s="251"/>
      <c r="DM31" s="253">
        <f>CU31*4</f>
        <v>0</v>
      </c>
      <c r="DN31" s="253">
        <f>CW31*4</f>
        <v>0</v>
      </c>
      <c r="DO31" s="251"/>
      <c r="DP31" s="251"/>
      <c r="DQ31" s="251"/>
      <c r="DR31" s="251"/>
      <c r="DS31" s="251"/>
      <c r="DT31" s="133"/>
      <c r="DU31" s="133"/>
      <c r="DV31" s="135">
        <f t="shared" si="23"/>
        <v>0</v>
      </c>
      <c r="DW31" s="135">
        <f t="shared" ref="DW31:DW37" si="68">+IF(AND(SUM(Z31:AG31)&gt;0,SUM(EM31:EQ31)&gt;0),CS31,0)*0</f>
        <v>0</v>
      </c>
      <c r="DX31" s="135">
        <f t="shared" si="24"/>
        <v>0</v>
      </c>
      <c r="DY31" s="135">
        <f t="shared" si="64"/>
        <v>0</v>
      </c>
      <c r="DZ31" s="135">
        <f t="shared" ref="DZ31:DZ39" si="69">+IF(AND(SUM(Z31:AG31)&gt;0,SUM(EM31:EQ31)&gt;0),CV31,0)*0</f>
        <v>0</v>
      </c>
      <c r="EA31" s="135">
        <f t="shared" si="57"/>
        <v>0</v>
      </c>
      <c r="EB31" s="133">
        <f>CQ31</f>
        <v>0</v>
      </c>
      <c r="EC31" s="133"/>
      <c r="ED31" s="136">
        <f t="shared" si="26"/>
        <v>0</v>
      </c>
      <c r="EE31" s="134">
        <f t="shared" si="27"/>
        <v>0</v>
      </c>
      <c r="EF31" s="134">
        <f t="shared" si="28"/>
        <v>0</v>
      </c>
      <c r="EG31" s="134">
        <f t="shared" si="29"/>
        <v>0</v>
      </c>
      <c r="EH31" s="137">
        <f t="shared" si="30"/>
        <v>0</v>
      </c>
      <c r="EI31" s="138">
        <f>+IF(EH31&lt;&gt;0,EH31*3,0)</f>
        <v>0</v>
      </c>
      <c r="EJ31" s="138"/>
      <c r="EK31" s="137">
        <f t="shared" si="37"/>
        <v>0</v>
      </c>
      <c r="EL31" s="137">
        <f t="shared" si="34"/>
        <v>0</v>
      </c>
      <c r="EM31" s="251"/>
      <c r="EN31" s="251"/>
      <c r="EO31" s="251"/>
      <c r="EP31" s="355"/>
      <c r="EQ31" s="254"/>
      <c r="ER31" s="254"/>
      <c r="ES31" s="254"/>
      <c r="ET31" s="254"/>
      <c r="EU31" s="251"/>
      <c r="EV31" s="251"/>
      <c r="EW31" s="251"/>
      <c r="EX31" s="251"/>
      <c r="EY31" s="327"/>
      <c r="EZ31" s="251"/>
      <c r="FA31" s="251"/>
      <c r="FB31" s="251"/>
      <c r="FC31" s="253"/>
      <c r="FD31" s="256"/>
      <c r="FE31" s="251"/>
    </row>
    <row r="32" spans="1:161">
      <c r="A32" s="248"/>
      <c r="B32" s="249" t="s">
        <v>793</v>
      </c>
      <c r="C32" s="250" t="s">
        <v>899</v>
      </c>
      <c r="D32" s="250" t="s">
        <v>476</v>
      </c>
      <c r="E32" s="250" t="s">
        <v>476</v>
      </c>
      <c r="F32" s="250">
        <v>19</v>
      </c>
      <c r="G32" s="250">
        <f>F32</f>
        <v>19</v>
      </c>
      <c r="H32" s="250"/>
      <c r="I32" s="352"/>
      <c r="J32" s="250"/>
      <c r="K32" s="250"/>
      <c r="L32" s="250"/>
      <c r="M32" s="250"/>
      <c r="N32" s="250"/>
      <c r="O32" s="250"/>
      <c r="P32" s="250"/>
      <c r="Q32" s="250"/>
      <c r="R32" s="250"/>
      <c r="S32" s="251"/>
      <c r="T32" s="251"/>
      <c r="U32" s="251"/>
      <c r="V32" s="251"/>
      <c r="W32" s="250"/>
      <c r="X32" s="250"/>
      <c r="Y32" s="134">
        <f t="shared" si="32"/>
        <v>0</v>
      </c>
      <c r="Z32" s="251"/>
      <c r="AA32" s="251"/>
      <c r="AB32" s="251"/>
      <c r="AC32" s="251"/>
      <c r="AD32" s="251"/>
      <c r="AE32" s="251"/>
      <c r="AF32" s="251"/>
      <c r="AG32" s="251"/>
      <c r="AH32" s="365"/>
      <c r="AI32" s="365"/>
      <c r="AJ32" s="133">
        <f t="shared" si="4"/>
        <v>0</v>
      </c>
      <c r="AK32" s="133">
        <f t="shared" si="5"/>
        <v>0</v>
      </c>
      <c r="AL32" s="371"/>
      <c r="AM32" s="133">
        <f t="shared" si="6"/>
        <v>0</v>
      </c>
      <c r="AN32" s="133">
        <f t="shared" si="7"/>
        <v>0</v>
      </c>
      <c r="AO32" s="133">
        <f t="shared" si="8"/>
        <v>0</v>
      </c>
      <c r="AP32" s="133">
        <f t="shared" si="9"/>
        <v>0</v>
      </c>
      <c r="AQ32" s="371"/>
      <c r="AR32" s="133">
        <f t="shared" si="10"/>
        <v>0</v>
      </c>
      <c r="AS32" s="133">
        <f t="shared" si="11"/>
        <v>0</v>
      </c>
      <c r="AT32" s="251"/>
      <c r="AU32" s="251"/>
      <c r="AV32" s="251"/>
      <c r="AW32" s="251">
        <f t="shared" si="63"/>
        <v>19</v>
      </c>
      <c r="AX32" s="252">
        <f t="shared" si="12"/>
        <v>0</v>
      </c>
      <c r="AY32" s="252">
        <f t="shared" si="13"/>
        <v>0</v>
      </c>
      <c r="AZ32" s="252">
        <f t="shared" si="14"/>
        <v>0</v>
      </c>
      <c r="BA32" s="252">
        <f t="shared" si="15"/>
        <v>1</v>
      </c>
      <c r="BB32" s="251"/>
      <c r="BC32" s="251"/>
      <c r="BD32" s="251"/>
      <c r="BE32" s="327"/>
      <c r="BF32" s="251"/>
      <c r="BG32" s="251"/>
      <c r="BH32" s="251"/>
      <c r="BI32" s="251"/>
      <c r="BJ32" s="251"/>
      <c r="BK32" s="251"/>
      <c r="BL32" s="251"/>
      <c r="BM32" s="251">
        <v>1</v>
      </c>
      <c r="BN32" s="133"/>
      <c r="BO32" s="251"/>
      <c r="BP32" s="251"/>
      <c r="BQ32" s="135">
        <v>2</v>
      </c>
      <c r="BR32" s="133">
        <f t="shared" si="60"/>
        <v>0</v>
      </c>
      <c r="BS32" s="135">
        <f t="shared" si="61"/>
        <v>0</v>
      </c>
      <c r="BT32" s="251"/>
      <c r="BU32" s="251">
        <v>1</v>
      </c>
      <c r="BV32" s="251"/>
      <c r="BW32" s="251"/>
      <c r="BX32" s="251"/>
      <c r="BY32" s="251"/>
      <c r="BZ32" s="251"/>
      <c r="CA32" s="251"/>
      <c r="CB32" s="133"/>
      <c r="CC32" s="133"/>
      <c r="CD32" s="133"/>
      <c r="CE32" s="251"/>
      <c r="CF32" s="251"/>
      <c r="CG32" s="251"/>
      <c r="CH32" s="251"/>
      <c r="CI32" s="251"/>
      <c r="CJ32" s="133">
        <f t="shared" si="18"/>
        <v>0</v>
      </c>
      <c r="CK32" s="133">
        <f t="shared" si="19"/>
        <v>0</v>
      </c>
      <c r="CL32" s="133">
        <f t="shared" si="20"/>
        <v>0</v>
      </c>
      <c r="CM32" s="133">
        <f t="shared" si="21"/>
        <v>0</v>
      </c>
      <c r="CN32" s="136">
        <f t="shared" si="22"/>
        <v>0</v>
      </c>
      <c r="CO32" s="136"/>
      <c r="CP32" s="253">
        <f t="shared" si="49"/>
        <v>0</v>
      </c>
      <c r="CQ32" s="251"/>
      <c r="CR32" s="251"/>
      <c r="CS32" s="133"/>
      <c r="CT32" s="133"/>
      <c r="CU32" s="133"/>
      <c r="CV32" s="133"/>
      <c r="CW32" s="133"/>
      <c r="CX32" s="133"/>
      <c r="CY32" s="133"/>
      <c r="CZ32" s="133"/>
      <c r="DA32" s="133"/>
      <c r="DB32" s="136"/>
      <c r="DC32" s="136"/>
      <c r="DD32" s="133"/>
      <c r="DE32" s="133"/>
      <c r="DF32" s="133"/>
      <c r="DG32" s="133"/>
      <c r="DH32" s="133"/>
      <c r="DI32" s="133">
        <f t="shared" si="65"/>
        <v>0</v>
      </c>
      <c r="DJ32" s="133">
        <f t="shared" si="66"/>
        <v>0</v>
      </c>
      <c r="DK32" s="133">
        <f t="shared" si="67"/>
        <v>0</v>
      </c>
      <c r="DL32" s="251"/>
      <c r="DM32" s="253">
        <f>CU32*5</f>
        <v>0</v>
      </c>
      <c r="DN32" s="253">
        <f>CW32*5</f>
        <v>0</v>
      </c>
      <c r="DO32" s="251"/>
      <c r="DP32" s="251"/>
      <c r="DQ32" s="251"/>
      <c r="DR32" s="251"/>
      <c r="DS32" s="251"/>
      <c r="DT32" s="133"/>
      <c r="DU32" s="133"/>
      <c r="DV32" s="135">
        <f t="shared" si="23"/>
        <v>0</v>
      </c>
      <c r="DW32" s="135">
        <f t="shared" si="68"/>
        <v>0</v>
      </c>
      <c r="DX32" s="135">
        <f t="shared" si="24"/>
        <v>0</v>
      </c>
      <c r="DY32" s="135">
        <f t="shared" si="64"/>
        <v>0</v>
      </c>
      <c r="DZ32" s="135">
        <f t="shared" si="69"/>
        <v>0</v>
      </c>
      <c r="EA32" s="135">
        <f t="shared" si="57"/>
        <v>0</v>
      </c>
      <c r="EB32" s="133"/>
      <c r="EC32" s="133"/>
      <c r="ED32" s="136">
        <f t="shared" si="26"/>
        <v>0</v>
      </c>
      <c r="EE32" s="134">
        <f t="shared" si="27"/>
        <v>0</v>
      </c>
      <c r="EF32" s="134">
        <f t="shared" si="28"/>
        <v>0</v>
      </c>
      <c r="EG32" s="134">
        <f t="shared" si="29"/>
        <v>0</v>
      </c>
      <c r="EH32" s="137">
        <f t="shared" si="30"/>
        <v>0</v>
      </c>
      <c r="EI32" s="138">
        <f>+IF(EH32&lt;&gt;0,EH32*3,0)</f>
        <v>0</v>
      </c>
      <c r="EJ32" s="138"/>
      <c r="EK32" s="137">
        <f t="shared" si="37"/>
        <v>0</v>
      </c>
      <c r="EL32" s="137">
        <f t="shared" si="34"/>
        <v>0</v>
      </c>
      <c r="EM32" s="251"/>
      <c r="EN32" s="251"/>
      <c r="EO32" s="251"/>
      <c r="EP32" s="355"/>
      <c r="EQ32" s="254"/>
      <c r="ER32" s="254"/>
      <c r="ES32" s="254"/>
      <c r="ET32" s="254"/>
      <c r="EU32" s="251"/>
      <c r="EV32" s="251"/>
      <c r="EW32" s="251"/>
      <c r="EX32" s="251"/>
      <c r="EY32" s="327"/>
      <c r="EZ32" s="251"/>
      <c r="FA32" s="251"/>
      <c r="FB32" s="251"/>
      <c r="FC32" s="253"/>
      <c r="FD32" s="256"/>
      <c r="FE32" s="251"/>
    </row>
    <row r="33" spans="1:161">
      <c r="A33" s="248"/>
      <c r="B33" s="249" t="s">
        <v>799</v>
      </c>
      <c r="C33" s="250" t="s">
        <v>910</v>
      </c>
      <c r="D33" s="250" t="s">
        <v>782</v>
      </c>
      <c r="E33" s="250" t="s">
        <v>782</v>
      </c>
      <c r="F33" s="250">
        <v>36</v>
      </c>
      <c r="G33" s="250">
        <f>F33</f>
        <v>36</v>
      </c>
      <c r="H33" s="250"/>
      <c r="I33" s="352"/>
      <c r="J33" s="250"/>
      <c r="K33" s="250"/>
      <c r="L33" s="250"/>
      <c r="M33" s="250"/>
      <c r="N33" s="250"/>
      <c r="O33" s="250"/>
      <c r="P33" s="250"/>
      <c r="Q33" s="250"/>
      <c r="R33" s="250"/>
      <c r="S33" s="251"/>
      <c r="T33" s="251"/>
      <c r="U33" s="251"/>
      <c r="V33" s="251"/>
      <c r="W33" s="250"/>
      <c r="X33" s="250"/>
      <c r="Y33" s="134">
        <f t="shared" si="32"/>
        <v>0</v>
      </c>
      <c r="Z33" s="251"/>
      <c r="AA33" s="251"/>
      <c r="AB33" s="251"/>
      <c r="AC33" s="251"/>
      <c r="AD33" s="251"/>
      <c r="AE33" s="251"/>
      <c r="AF33" s="251"/>
      <c r="AG33" s="251"/>
      <c r="AH33" s="365"/>
      <c r="AI33" s="365"/>
      <c r="AJ33" s="133">
        <f t="shared" si="4"/>
        <v>0</v>
      </c>
      <c r="AK33" s="133">
        <f t="shared" si="5"/>
        <v>0</v>
      </c>
      <c r="AL33" s="371"/>
      <c r="AM33" s="133">
        <f t="shared" si="6"/>
        <v>0</v>
      </c>
      <c r="AN33" s="133">
        <f t="shared" si="7"/>
        <v>0</v>
      </c>
      <c r="AO33" s="133">
        <f t="shared" si="8"/>
        <v>0</v>
      </c>
      <c r="AP33" s="133">
        <f t="shared" si="9"/>
        <v>0</v>
      </c>
      <c r="AQ33" s="371"/>
      <c r="AR33" s="133">
        <f t="shared" si="10"/>
        <v>0</v>
      </c>
      <c r="AS33" s="133">
        <f t="shared" si="11"/>
        <v>0</v>
      </c>
      <c r="AT33" s="251"/>
      <c r="AU33" s="251"/>
      <c r="AV33" s="251"/>
      <c r="AW33" s="251">
        <f t="shared" si="63"/>
        <v>36</v>
      </c>
      <c r="AX33" s="252">
        <f t="shared" si="12"/>
        <v>0</v>
      </c>
      <c r="AY33" s="252">
        <f t="shared" si="13"/>
        <v>0</v>
      </c>
      <c r="AZ33" s="252">
        <f t="shared" si="14"/>
        <v>0</v>
      </c>
      <c r="BA33" s="252">
        <f t="shared" si="15"/>
        <v>1</v>
      </c>
      <c r="BB33" s="251"/>
      <c r="BC33" s="251"/>
      <c r="BD33" s="251"/>
      <c r="BE33" s="327"/>
      <c r="BF33" s="251"/>
      <c r="BG33" s="251"/>
      <c r="BH33" s="251"/>
      <c r="BI33" s="251"/>
      <c r="BJ33" s="251"/>
      <c r="BK33" s="251"/>
      <c r="BL33" s="251"/>
      <c r="BM33" s="251">
        <v>1</v>
      </c>
      <c r="BN33" s="133"/>
      <c r="BO33" s="251"/>
      <c r="BP33" s="251"/>
      <c r="BQ33" s="135">
        <v>2</v>
      </c>
      <c r="BR33" s="133">
        <f t="shared" ref="BR33" si="70">IF(BN33=1, 2,IF(BN33=2,3,IF(BN33&gt;=3,4,0)))</f>
        <v>0</v>
      </c>
      <c r="BS33" s="135">
        <f t="shared" ref="BS33" si="71">+BR33*2</f>
        <v>0</v>
      </c>
      <c r="BT33" s="251"/>
      <c r="BU33" s="251">
        <v>1</v>
      </c>
      <c r="BV33" s="251"/>
      <c r="BW33" s="251"/>
      <c r="BX33" s="251"/>
      <c r="BY33" s="251"/>
      <c r="BZ33" s="251"/>
      <c r="CA33" s="251"/>
      <c r="CB33" s="133"/>
      <c r="CC33" s="133"/>
      <c r="CD33" s="133"/>
      <c r="CE33" s="251"/>
      <c r="CF33" s="251">
        <v>1</v>
      </c>
      <c r="CG33" s="251"/>
      <c r="CH33" s="251"/>
      <c r="CI33" s="251"/>
      <c r="CJ33" s="133">
        <f t="shared" si="18"/>
        <v>0</v>
      </c>
      <c r="CK33" s="133">
        <f t="shared" si="19"/>
        <v>0</v>
      </c>
      <c r="CL33" s="133">
        <f t="shared" si="20"/>
        <v>0</v>
      </c>
      <c r="CM33" s="133">
        <f t="shared" si="21"/>
        <v>0</v>
      </c>
      <c r="CN33" s="136">
        <f t="shared" si="22"/>
        <v>2.5</v>
      </c>
      <c r="CO33" s="136"/>
      <c r="CP33" s="253">
        <f>+IF(SUM(BC33:BH33)&gt;0,1,0)+1</f>
        <v>1</v>
      </c>
      <c r="CQ33" s="251"/>
      <c r="CR33" s="251"/>
      <c r="CS33" s="133"/>
      <c r="CT33" s="133"/>
      <c r="CU33" s="133"/>
      <c r="CV33" s="133"/>
      <c r="CW33" s="133"/>
      <c r="CX33" s="133"/>
      <c r="CY33" s="133"/>
      <c r="CZ33" s="133"/>
      <c r="DA33" s="133"/>
      <c r="DB33" s="136"/>
      <c r="DC33" s="136"/>
      <c r="DD33" s="133"/>
      <c r="DE33" s="133"/>
      <c r="DF33" s="133"/>
      <c r="DG33" s="133"/>
      <c r="DH33" s="133"/>
      <c r="DI33" s="133">
        <f t="shared" si="65"/>
        <v>0</v>
      </c>
      <c r="DJ33" s="133">
        <f t="shared" si="66"/>
        <v>0</v>
      </c>
      <c r="DK33" s="133">
        <f t="shared" si="67"/>
        <v>0</v>
      </c>
      <c r="DL33" s="251"/>
      <c r="DM33" s="253">
        <f t="shared" ref="DM33:DM39" si="72">CU33*4</f>
        <v>0</v>
      </c>
      <c r="DN33" s="253">
        <f t="shared" ref="DN33:DN39" si="73">CW33*4</f>
        <v>0</v>
      </c>
      <c r="DO33" s="251"/>
      <c r="DP33" s="251"/>
      <c r="DQ33" s="251"/>
      <c r="DR33" s="251"/>
      <c r="DS33" s="251"/>
      <c r="DT33" s="133"/>
      <c r="DU33" s="133"/>
      <c r="DV33" s="135">
        <f t="shared" si="23"/>
        <v>0</v>
      </c>
      <c r="DW33" s="135">
        <f t="shared" si="68"/>
        <v>0</v>
      </c>
      <c r="DX33" s="135">
        <f t="shared" si="24"/>
        <v>0</v>
      </c>
      <c r="DY33" s="135">
        <f t="shared" si="64"/>
        <v>0</v>
      </c>
      <c r="DZ33" s="135">
        <f t="shared" si="69"/>
        <v>0</v>
      </c>
      <c r="EA33" s="135">
        <f t="shared" si="57"/>
        <v>0</v>
      </c>
      <c r="EB33" s="133"/>
      <c r="EC33" s="133"/>
      <c r="ED33" s="136">
        <f t="shared" si="26"/>
        <v>0</v>
      </c>
      <c r="EE33" s="134">
        <f t="shared" si="27"/>
        <v>0</v>
      </c>
      <c r="EF33" s="134">
        <f t="shared" si="28"/>
        <v>0</v>
      </c>
      <c r="EG33" s="134">
        <f t="shared" si="29"/>
        <v>0</v>
      </c>
      <c r="EH33" s="137">
        <f t="shared" si="30"/>
        <v>0</v>
      </c>
      <c r="EI33" s="138">
        <f>+IF(EH33&lt;&gt;0,EH33*3,0)</f>
        <v>0</v>
      </c>
      <c r="EJ33" s="138"/>
      <c r="EK33" s="137">
        <f t="shared" si="37"/>
        <v>0</v>
      </c>
      <c r="EL33" s="137">
        <f t="shared" si="34"/>
        <v>2</v>
      </c>
      <c r="EM33" s="251"/>
      <c r="EN33" s="251"/>
      <c r="EO33" s="251"/>
      <c r="EP33" s="355"/>
      <c r="EQ33" s="254"/>
      <c r="ER33" s="254"/>
      <c r="ES33" s="254"/>
      <c r="ET33" s="254"/>
      <c r="EU33" s="251"/>
      <c r="EV33" s="251">
        <f>F33</f>
        <v>36</v>
      </c>
      <c r="EW33" s="251">
        <f>EV33</f>
        <v>36</v>
      </c>
      <c r="EX33" s="251"/>
      <c r="EY33" s="327"/>
      <c r="EZ33" s="251"/>
      <c r="FA33" s="251"/>
      <c r="FB33" s="251"/>
      <c r="FC33" s="253"/>
      <c r="FD33" s="256"/>
      <c r="FE33" s="251"/>
    </row>
    <row r="34" spans="1:161">
      <c r="A34" s="248"/>
      <c r="B34" s="249"/>
      <c r="C34" s="250" t="s">
        <v>905</v>
      </c>
      <c r="D34" s="250"/>
      <c r="E34" s="250" t="s">
        <v>464</v>
      </c>
      <c r="F34" s="250"/>
      <c r="G34" s="250">
        <v>20</v>
      </c>
      <c r="H34" s="250"/>
      <c r="I34" s="352"/>
      <c r="J34" s="250"/>
      <c r="K34" s="250"/>
      <c r="L34" s="250"/>
      <c r="M34" s="250"/>
      <c r="N34" s="250"/>
      <c r="O34" s="250"/>
      <c r="P34" s="250"/>
      <c r="Q34" s="250"/>
      <c r="R34" s="250"/>
      <c r="S34" s="251"/>
      <c r="T34" s="251"/>
      <c r="U34" s="251"/>
      <c r="V34" s="251"/>
      <c r="W34" s="250"/>
      <c r="X34" s="250"/>
      <c r="Y34" s="134">
        <f t="shared" si="32"/>
        <v>0</v>
      </c>
      <c r="Z34" s="251"/>
      <c r="AA34" s="251">
        <v>1</v>
      </c>
      <c r="AB34" s="251"/>
      <c r="AC34" s="251"/>
      <c r="AD34" s="251"/>
      <c r="AE34" s="251"/>
      <c r="AF34" s="251"/>
      <c r="AG34" s="251"/>
      <c r="AH34" s="365"/>
      <c r="AI34" s="365"/>
      <c r="AJ34" s="133">
        <f t="shared" si="4"/>
        <v>1</v>
      </c>
      <c r="AK34" s="133">
        <f t="shared" si="5"/>
        <v>0</v>
      </c>
      <c r="AL34" s="371"/>
      <c r="AM34" s="133">
        <f t="shared" si="6"/>
        <v>0</v>
      </c>
      <c r="AN34" s="133">
        <f t="shared" si="7"/>
        <v>0</v>
      </c>
      <c r="AO34" s="133">
        <f t="shared" si="8"/>
        <v>0</v>
      </c>
      <c r="AP34" s="133">
        <f t="shared" si="9"/>
        <v>0</v>
      </c>
      <c r="AQ34" s="371"/>
      <c r="AR34" s="133">
        <f t="shared" si="10"/>
        <v>0</v>
      </c>
      <c r="AS34" s="133">
        <f t="shared" si="11"/>
        <v>0</v>
      </c>
      <c r="AT34" s="251"/>
      <c r="AU34" s="251"/>
      <c r="AV34" s="251"/>
      <c r="AW34" s="251">
        <f t="shared" si="63"/>
        <v>20</v>
      </c>
      <c r="AX34" s="252">
        <f t="shared" si="12"/>
        <v>0</v>
      </c>
      <c r="AY34" s="252">
        <f t="shared" si="13"/>
        <v>0</v>
      </c>
      <c r="AZ34" s="252">
        <f t="shared" si="14"/>
        <v>0</v>
      </c>
      <c r="BA34" s="252">
        <f t="shared" si="15"/>
        <v>1</v>
      </c>
      <c r="BB34" s="251"/>
      <c r="BC34" s="251"/>
      <c r="BD34" s="251">
        <v>1</v>
      </c>
      <c r="BE34" s="327"/>
      <c r="BF34" s="251"/>
      <c r="BG34" s="251"/>
      <c r="BH34" s="251"/>
      <c r="BI34" s="251"/>
      <c r="BJ34" s="251"/>
      <c r="BK34" s="251"/>
      <c r="BL34" s="251"/>
      <c r="BM34" s="251"/>
      <c r="BN34" s="133"/>
      <c r="BO34" s="251"/>
      <c r="BP34" s="251"/>
      <c r="BQ34" s="135">
        <v>2</v>
      </c>
      <c r="BR34" s="133">
        <f t="shared" ref="BR34:BR35" si="74">IF(BN34=1, 2,IF(BN34=2,3,IF(BN34&gt;=3,4,0)))</f>
        <v>0</v>
      </c>
      <c r="BS34" s="135">
        <f t="shared" ref="BS34:BS35" si="75">+BR34*2</f>
        <v>0</v>
      </c>
      <c r="BT34" s="251"/>
      <c r="BU34" s="251">
        <v>1</v>
      </c>
      <c r="BV34" s="251"/>
      <c r="BW34" s="251"/>
      <c r="BX34" s="251"/>
      <c r="BY34" s="251"/>
      <c r="BZ34" s="251"/>
      <c r="CA34" s="251"/>
      <c r="CB34" s="133">
        <v>1</v>
      </c>
      <c r="CC34" s="133"/>
      <c r="CD34" s="133"/>
      <c r="CE34" s="251"/>
      <c r="CF34" s="251"/>
      <c r="CG34" s="251"/>
      <c r="CH34" s="251"/>
      <c r="CI34" s="251"/>
      <c r="CJ34" s="133">
        <f t="shared" si="18"/>
        <v>0</v>
      </c>
      <c r="CK34" s="133">
        <f t="shared" si="19"/>
        <v>0</v>
      </c>
      <c r="CL34" s="133">
        <f t="shared" si="20"/>
        <v>0</v>
      </c>
      <c r="CM34" s="133">
        <f t="shared" si="21"/>
        <v>0</v>
      </c>
      <c r="CN34" s="136">
        <f t="shared" si="22"/>
        <v>0.5</v>
      </c>
      <c r="CO34" s="136"/>
      <c r="CP34" s="253">
        <f t="shared" ref="CP34:CP46" si="76">+IF(SUM(BC34:BH34)&gt;0,1,0)</f>
        <v>1</v>
      </c>
      <c r="CQ34" s="251"/>
      <c r="CR34" s="251"/>
      <c r="CS34" s="133"/>
      <c r="CT34" s="133"/>
      <c r="CU34" s="133"/>
      <c r="CV34" s="133"/>
      <c r="CW34" s="133"/>
      <c r="CX34" s="133"/>
      <c r="CY34" s="133">
        <f t="shared" ref="CY34:CY39" si="77">CW34</f>
        <v>0</v>
      </c>
      <c r="CZ34" s="133"/>
      <c r="DA34" s="133"/>
      <c r="DB34" s="136"/>
      <c r="DC34" s="136"/>
      <c r="DD34" s="133"/>
      <c r="DE34" s="133"/>
      <c r="DF34" s="133"/>
      <c r="DG34" s="133"/>
      <c r="DH34" s="133"/>
      <c r="DI34" s="133">
        <f t="shared" si="65"/>
        <v>0</v>
      </c>
      <c r="DJ34" s="133">
        <f t="shared" si="66"/>
        <v>0</v>
      </c>
      <c r="DK34" s="133">
        <f t="shared" si="67"/>
        <v>0</v>
      </c>
      <c r="DL34" s="251"/>
      <c r="DM34" s="253">
        <f t="shared" si="72"/>
        <v>0</v>
      </c>
      <c r="DN34" s="253">
        <f t="shared" si="73"/>
        <v>0</v>
      </c>
      <c r="DO34" s="251"/>
      <c r="DP34" s="251"/>
      <c r="DQ34" s="251"/>
      <c r="DR34" s="251"/>
      <c r="DS34" s="251"/>
      <c r="DT34" s="133"/>
      <c r="DU34" s="133"/>
      <c r="DV34" s="135">
        <f t="shared" si="23"/>
        <v>0</v>
      </c>
      <c r="DW34" s="135">
        <f t="shared" si="68"/>
        <v>0</v>
      </c>
      <c r="DX34" s="135">
        <f t="shared" si="24"/>
        <v>0</v>
      </c>
      <c r="DY34" s="135">
        <f t="shared" si="64"/>
        <v>0</v>
      </c>
      <c r="DZ34" s="135">
        <f t="shared" si="69"/>
        <v>0</v>
      </c>
      <c r="EA34" s="135">
        <f t="shared" si="57"/>
        <v>0</v>
      </c>
      <c r="EB34" s="133"/>
      <c r="EC34" s="133"/>
      <c r="ED34" s="136">
        <f t="shared" si="26"/>
        <v>0</v>
      </c>
      <c r="EE34" s="134">
        <f t="shared" si="27"/>
        <v>0</v>
      </c>
      <c r="EF34" s="134">
        <f t="shared" si="28"/>
        <v>0</v>
      </c>
      <c r="EG34" s="134">
        <f t="shared" si="29"/>
        <v>0</v>
      </c>
      <c r="EH34" s="137">
        <f t="shared" si="30"/>
        <v>0</v>
      </c>
      <c r="EI34" s="138">
        <f>+IF(EH34&lt;&gt;0,EH34*3,0)</f>
        <v>0</v>
      </c>
      <c r="EJ34" s="138"/>
      <c r="EK34" s="137">
        <f t="shared" si="37"/>
        <v>0</v>
      </c>
      <c r="EL34" s="137">
        <f t="shared" si="34"/>
        <v>2</v>
      </c>
      <c r="EM34" s="251"/>
      <c r="EN34" s="251"/>
      <c r="EO34" s="251"/>
      <c r="EP34" s="355"/>
      <c r="EQ34" s="254"/>
      <c r="ER34" s="254"/>
      <c r="ES34" s="254"/>
      <c r="ET34" s="254"/>
      <c r="EU34" s="251"/>
      <c r="EV34" s="251"/>
      <c r="EW34" s="251"/>
      <c r="EX34" s="251"/>
      <c r="EY34" s="327"/>
      <c r="EZ34" s="251"/>
      <c r="FA34" s="251"/>
      <c r="FB34" s="251"/>
      <c r="FC34" s="253"/>
      <c r="FD34" s="256"/>
      <c r="FE34" s="251"/>
    </row>
    <row r="35" spans="1:161">
      <c r="A35" s="248"/>
      <c r="B35" s="249" t="s">
        <v>804</v>
      </c>
      <c r="C35" s="250" t="s">
        <v>906</v>
      </c>
      <c r="D35" s="250" t="s">
        <v>461</v>
      </c>
      <c r="E35" s="250" t="s">
        <v>464</v>
      </c>
      <c r="F35" s="250">
        <v>41</v>
      </c>
      <c r="G35" s="250">
        <v>23</v>
      </c>
      <c r="H35" s="250"/>
      <c r="I35" s="352"/>
      <c r="J35" s="250"/>
      <c r="K35" s="250"/>
      <c r="L35" s="250"/>
      <c r="M35" s="250"/>
      <c r="N35" s="250"/>
      <c r="O35" s="250"/>
      <c r="P35" s="250"/>
      <c r="Q35" s="250"/>
      <c r="R35" s="250"/>
      <c r="S35" s="251"/>
      <c r="T35" s="251"/>
      <c r="U35" s="251"/>
      <c r="V35" s="251"/>
      <c r="W35" s="250"/>
      <c r="X35" s="250"/>
      <c r="Y35" s="134">
        <f t="shared" si="32"/>
        <v>0</v>
      </c>
      <c r="Z35" s="251"/>
      <c r="AA35" s="251">
        <v>1</v>
      </c>
      <c r="AB35" s="251"/>
      <c r="AC35" s="251"/>
      <c r="AD35" s="251"/>
      <c r="AE35" s="251"/>
      <c r="AF35" s="251"/>
      <c r="AG35" s="251"/>
      <c r="AH35" s="365"/>
      <c r="AI35" s="365"/>
      <c r="AJ35" s="133">
        <f t="shared" si="4"/>
        <v>1</v>
      </c>
      <c r="AK35" s="133">
        <f t="shared" si="5"/>
        <v>0</v>
      </c>
      <c r="AL35" s="371"/>
      <c r="AM35" s="133">
        <f t="shared" si="6"/>
        <v>0</v>
      </c>
      <c r="AN35" s="133">
        <f t="shared" si="7"/>
        <v>0</v>
      </c>
      <c r="AO35" s="133">
        <f t="shared" si="8"/>
        <v>0</v>
      </c>
      <c r="AP35" s="133">
        <f t="shared" si="9"/>
        <v>0</v>
      </c>
      <c r="AQ35" s="371"/>
      <c r="AR35" s="133">
        <f t="shared" si="10"/>
        <v>0</v>
      </c>
      <c r="AS35" s="133">
        <f t="shared" si="11"/>
        <v>0</v>
      </c>
      <c r="AT35" s="251"/>
      <c r="AU35" s="251"/>
      <c r="AV35" s="251"/>
      <c r="AW35" s="251">
        <f t="shared" si="63"/>
        <v>23</v>
      </c>
      <c r="AX35" s="252">
        <f t="shared" si="12"/>
        <v>0</v>
      </c>
      <c r="AY35" s="252">
        <f t="shared" si="13"/>
        <v>0</v>
      </c>
      <c r="AZ35" s="252">
        <f t="shared" si="14"/>
        <v>0</v>
      </c>
      <c r="BA35" s="252">
        <f t="shared" si="15"/>
        <v>1</v>
      </c>
      <c r="BB35" s="251"/>
      <c r="BC35" s="251"/>
      <c r="BD35" s="251">
        <v>1</v>
      </c>
      <c r="BE35" s="327"/>
      <c r="BF35" s="251"/>
      <c r="BG35" s="251"/>
      <c r="BH35" s="251"/>
      <c r="BI35" s="251"/>
      <c r="BJ35" s="251"/>
      <c r="BK35" s="251"/>
      <c r="BL35" s="251"/>
      <c r="BM35" s="251"/>
      <c r="BN35" s="133"/>
      <c r="BO35" s="251"/>
      <c r="BP35" s="251"/>
      <c r="BQ35" s="135">
        <v>2</v>
      </c>
      <c r="BR35" s="133">
        <f t="shared" si="74"/>
        <v>0</v>
      </c>
      <c r="BS35" s="135">
        <f t="shared" si="75"/>
        <v>0</v>
      </c>
      <c r="BT35" s="251"/>
      <c r="BU35" s="251">
        <v>1</v>
      </c>
      <c r="BV35" s="251"/>
      <c r="BW35" s="251"/>
      <c r="BX35" s="251"/>
      <c r="BY35" s="251"/>
      <c r="BZ35" s="251"/>
      <c r="CA35" s="251"/>
      <c r="CB35" s="133">
        <v>1</v>
      </c>
      <c r="CC35" s="133"/>
      <c r="CD35" s="133"/>
      <c r="CE35" s="251"/>
      <c r="CF35" s="251"/>
      <c r="CG35" s="251"/>
      <c r="CH35" s="251"/>
      <c r="CI35" s="251"/>
      <c r="CJ35" s="133">
        <f t="shared" si="18"/>
        <v>2</v>
      </c>
      <c r="CK35" s="133">
        <f t="shared" si="19"/>
        <v>0</v>
      </c>
      <c r="CL35" s="133">
        <f t="shared" si="20"/>
        <v>0</v>
      </c>
      <c r="CM35" s="133">
        <f t="shared" si="21"/>
        <v>0</v>
      </c>
      <c r="CN35" s="136">
        <f t="shared" si="22"/>
        <v>0.5</v>
      </c>
      <c r="CO35" s="136"/>
      <c r="CP35" s="253">
        <f t="shared" si="76"/>
        <v>1</v>
      </c>
      <c r="CQ35" s="251">
        <v>2</v>
      </c>
      <c r="CR35" s="251">
        <v>1</v>
      </c>
      <c r="CS35" s="133"/>
      <c r="CT35" s="133"/>
      <c r="CU35" s="133">
        <v>2</v>
      </c>
      <c r="CV35" s="133"/>
      <c r="CW35" s="133">
        <v>2</v>
      </c>
      <c r="CX35" s="133">
        <v>8</v>
      </c>
      <c r="CY35" s="133">
        <f t="shared" si="77"/>
        <v>2</v>
      </c>
      <c r="CZ35" s="133"/>
      <c r="DA35" s="133">
        <v>1</v>
      </c>
      <c r="DB35" s="136"/>
      <c r="DC35" s="136">
        <f>DA35*1.7</f>
        <v>1.7</v>
      </c>
      <c r="DD35" s="133"/>
      <c r="DE35" s="133"/>
      <c r="DF35" s="133"/>
      <c r="DG35" s="133"/>
      <c r="DH35" s="133"/>
      <c r="DI35" s="133">
        <f t="shared" si="65"/>
        <v>4</v>
      </c>
      <c r="DJ35" s="133">
        <f t="shared" si="66"/>
        <v>10</v>
      </c>
      <c r="DK35" s="133">
        <f t="shared" si="67"/>
        <v>0.5</v>
      </c>
      <c r="DL35" s="251"/>
      <c r="DM35" s="253">
        <f t="shared" si="72"/>
        <v>8</v>
      </c>
      <c r="DN35" s="253">
        <f t="shared" si="73"/>
        <v>8</v>
      </c>
      <c r="DO35" s="251"/>
      <c r="DP35" s="251"/>
      <c r="DQ35" s="251"/>
      <c r="DR35" s="251"/>
      <c r="DS35" s="251"/>
      <c r="DT35" s="133"/>
      <c r="DU35" s="133"/>
      <c r="DV35" s="135">
        <f t="shared" si="23"/>
        <v>1</v>
      </c>
      <c r="DW35" s="135">
        <f t="shared" si="68"/>
        <v>0</v>
      </c>
      <c r="DX35" s="135">
        <f t="shared" si="24"/>
        <v>0</v>
      </c>
      <c r="DY35" s="135">
        <f t="shared" si="64"/>
        <v>2</v>
      </c>
      <c r="DZ35" s="135">
        <f t="shared" si="69"/>
        <v>0</v>
      </c>
      <c r="EA35" s="135">
        <f>+IF(AND(SUM(Z35:AG35)&gt;0,SUM(EM35:EQ35)&gt;0),CW35,0)-1</f>
        <v>1</v>
      </c>
      <c r="EB35" s="133">
        <f>CQ35</f>
        <v>2</v>
      </c>
      <c r="EC35" s="133"/>
      <c r="ED35" s="136">
        <f t="shared" si="26"/>
        <v>0</v>
      </c>
      <c r="EE35" s="138">
        <f t="shared" si="27"/>
        <v>8</v>
      </c>
      <c r="EF35" s="138">
        <f t="shared" si="28"/>
        <v>8</v>
      </c>
      <c r="EG35" s="134">
        <f t="shared" si="29"/>
        <v>0</v>
      </c>
      <c r="EH35" s="137">
        <f t="shared" si="30"/>
        <v>0</v>
      </c>
      <c r="EI35" s="138">
        <f>+IF(EH35&lt;&gt;0,EH35*3,0)+3</f>
        <v>3</v>
      </c>
      <c r="EJ35" s="138"/>
      <c r="EK35" s="137">
        <f t="shared" si="37"/>
        <v>5</v>
      </c>
      <c r="EL35" s="137">
        <f t="shared" si="34"/>
        <v>8</v>
      </c>
      <c r="EM35" s="251">
        <v>1</v>
      </c>
      <c r="EN35" s="251"/>
      <c r="EO35" s="251"/>
      <c r="EP35" s="355"/>
      <c r="EQ35" s="254"/>
      <c r="ER35" s="254"/>
      <c r="ES35" s="254"/>
      <c r="ET35" s="254"/>
      <c r="EU35" s="251"/>
      <c r="EV35" s="251"/>
      <c r="EW35" s="251">
        <f>F35</f>
        <v>41</v>
      </c>
      <c r="EX35" s="251"/>
      <c r="EY35" s="327"/>
      <c r="EZ35" s="251"/>
      <c r="FA35" s="251"/>
      <c r="FB35" s="251"/>
      <c r="FC35" s="253"/>
      <c r="FD35" s="256">
        <f>DA35</f>
        <v>1</v>
      </c>
      <c r="FE35" s="251"/>
    </row>
    <row r="36" spans="1:161">
      <c r="A36" s="248"/>
      <c r="B36" s="249" t="s">
        <v>805</v>
      </c>
      <c r="C36" s="250" t="s">
        <v>907</v>
      </c>
      <c r="D36" s="250" t="s">
        <v>461</v>
      </c>
      <c r="E36" s="250" t="s">
        <v>464</v>
      </c>
      <c r="F36" s="250">
        <v>36</v>
      </c>
      <c r="G36" s="250">
        <v>35</v>
      </c>
      <c r="H36" s="250"/>
      <c r="I36" s="352"/>
      <c r="J36" s="250"/>
      <c r="K36" s="250"/>
      <c r="L36" s="250"/>
      <c r="M36" s="250"/>
      <c r="N36" s="250"/>
      <c r="O36" s="250"/>
      <c r="P36" s="250"/>
      <c r="Q36" s="250"/>
      <c r="R36" s="250"/>
      <c r="S36" s="251"/>
      <c r="T36" s="251"/>
      <c r="U36" s="251"/>
      <c r="V36" s="251"/>
      <c r="W36" s="250"/>
      <c r="X36" s="250"/>
      <c r="Y36" s="134">
        <f t="shared" si="32"/>
        <v>0</v>
      </c>
      <c r="Z36" s="251"/>
      <c r="AA36" s="251">
        <v>1</v>
      </c>
      <c r="AB36" s="251"/>
      <c r="AC36" s="251"/>
      <c r="AD36" s="251"/>
      <c r="AE36" s="251"/>
      <c r="AF36" s="251"/>
      <c r="AG36" s="251"/>
      <c r="AH36" s="365"/>
      <c r="AI36" s="365"/>
      <c r="AJ36" s="133">
        <f t="shared" si="4"/>
        <v>1</v>
      </c>
      <c r="AK36" s="133">
        <f t="shared" si="5"/>
        <v>0</v>
      </c>
      <c r="AL36" s="371"/>
      <c r="AM36" s="133">
        <f t="shared" si="6"/>
        <v>0</v>
      </c>
      <c r="AN36" s="133">
        <f t="shared" si="7"/>
        <v>0</v>
      </c>
      <c r="AO36" s="133">
        <f t="shared" si="8"/>
        <v>0</v>
      </c>
      <c r="AP36" s="133">
        <f t="shared" si="9"/>
        <v>0</v>
      </c>
      <c r="AQ36" s="371"/>
      <c r="AR36" s="133">
        <f t="shared" si="10"/>
        <v>0</v>
      </c>
      <c r="AS36" s="133">
        <f t="shared" si="11"/>
        <v>0</v>
      </c>
      <c r="AT36" s="251"/>
      <c r="AU36" s="251"/>
      <c r="AV36" s="251"/>
      <c r="AW36" s="251">
        <f t="shared" si="63"/>
        <v>35</v>
      </c>
      <c r="AX36" s="252">
        <f t="shared" si="12"/>
        <v>0</v>
      </c>
      <c r="AY36" s="252">
        <f t="shared" si="13"/>
        <v>0</v>
      </c>
      <c r="AZ36" s="252">
        <f t="shared" si="14"/>
        <v>0</v>
      </c>
      <c r="BA36" s="252">
        <f t="shared" si="15"/>
        <v>1</v>
      </c>
      <c r="BB36" s="251"/>
      <c r="BC36" s="251"/>
      <c r="BD36" s="251">
        <v>1</v>
      </c>
      <c r="BE36" s="327"/>
      <c r="BF36" s="251"/>
      <c r="BG36" s="251"/>
      <c r="BH36" s="251"/>
      <c r="BI36" s="251"/>
      <c r="BJ36" s="251"/>
      <c r="BK36" s="251"/>
      <c r="BL36" s="251"/>
      <c r="BM36" s="251"/>
      <c r="BN36" s="133"/>
      <c r="BO36" s="251"/>
      <c r="BP36" s="251"/>
      <c r="BQ36" s="135">
        <v>2</v>
      </c>
      <c r="BR36" s="133">
        <f t="shared" ref="BR36:BR37" si="78">IF(BN36=1, 2,IF(BN36=2,3,IF(BN36&gt;=3,4,0)))</f>
        <v>0</v>
      </c>
      <c r="BS36" s="135">
        <f t="shared" ref="BS36:BS37" si="79">+BR36*2</f>
        <v>0</v>
      </c>
      <c r="BT36" s="251"/>
      <c r="BU36" s="251">
        <v>1</v>
      </c>
      <c r="BV36" s="251"/>
      <c r="BW36" s="251"/>
      <c r="BX36" s="251"/>
      <c r="BY36" s="251"/>
      <c r="BZ36" s="251"/>
      <c r="CA36" s="251"/>
      <c r="CB36" s="133">
        <v>1</v>
      </c>
      <c r="CC36" s="133"/>
      <c r="CD36" s="133"/>
      <c r="CE36" s="251"/>
      <c r="CF36" s="251"/>
      <c r="CG36" s="251"/>
      <c r="CH36" s="251"/>
      <c r="CI36" s="251"/>
      <c r="CJ36" s="133">
        <f>IF(AND(CB36+CC36&gt;0,CQ36&gt;0),CQ36,0)+DF36</f>
        <v>1</v>
      </c>
      <c r="CK36" s="133">
        <f t="shared" si="19"/>
        <v>0</v>
      </c>
      <c r="CL36" s="133">
        <f t="shared" si="20"/>
        <v>0</v>
      </c>
      <c r="CM36" s="133">
        <f t="shared" si="21"/>
        <v>0</v>
      </c>
      <c r="CN36" s="136">
        <f t="shared" si="22"/>
        <v>0.5</v>
      </c>
      <c r="CO36" s="136"/>
      <c r="CP36" s="253">
        <f t="shared" si="76"/>
        <v>1</v>
      </c>
      <c r="CQ36" s="251"/>
      <c r="CR36" s="251">
        <v>2</v>
      </c>
      <c r="CS36" s="133"/>
      <c r="CT36" s="133"/>
      <c r="CU36" s="133">
        <v>3</v>
      </c>
      <c r="CV36" s="133"/>
      <c r="CW36" s="133">
        <v>4</v>
      </c>
      <c r="CX36" s="133">
        <v>12</v>
      </c>
      <c r="CY36" s="133">
        <f t="shared" si="77"/>
        <v>4</v>
      </c>
      <c r="CZ36" s="133">
        <v>2</v>
      </c>
      <c r="DA36" s="133">
        <v>1</v>
      </c>
      <c r="DB36" s="136">
        <f>8*1.7</f>
        <v>13.6</v>
      </c>
      <c r="DC36" s="136">
        <f>DA36*1.7</f>
        <v>1.7</v>
      </c>
      <c r="DD36" s="133"/>
      <c r="DE36" s="133"/>
      <c r="DF36" s="133">
        <v>1</v>
      </c>
      <c r="DG36" s="133"/>
      <c r="DH36" s="133"/>
      <c r="DI36" s="133">
        <f t="shared" si="65"/>
        <v>7</v>
      </c>
      <c r="DJ36" s="133">
        <f t="shared" si="66"/>
        <v>16</v>
      </c>
      <c r="DK36" s="133">
        <f t="shared" si="67"/>
        <v>1.5</v>
      </c>
      <c r="DL36" s="251"/>
      <c r="DM36" s="253">
        <f t="shared" si="72"/>
        <v>12</v>
      </c>
      <c r="DN36" s="253">
        <f t="shared" si="73"/>
        <v>16</v>
      </c>
      <c r="DO36" s="251"/>
      <c r="DP36" s="251"/>
      <c r="DQ36" s="251"/>
      <c r="DR36" s="251"/>
      <c r="DS36" s="251"/>
      <c r="DT36" s="133"/>
      <c r="DU36" s="133"/>
      <c r="DV36" s="135">
        <f t="shared" si="23"/>
        <v>2</v>
      </c>
      <c r="DW36" s="135">
        <f t="shared" si="68"/>
        <v>0</v>
      </c>
      <c r="DX36" s="135">
        <f t="shared" si="24"/>
        <v>0</v>
      </c>
      <c r="DY36" s="135">
        <f>+IF(AND(SUM(Z36:AG36)&gt;0,SUM(EM36:EQ36)&gt;0),CU36,0)-1</f>
        <v>2</v>
      </c>
      <c r="DZ36" s="135">
        <f t="shared" si="69"/>
        <v>0</v>
      </c>
      <c r="EA36" s="135">
        <f>+IF(AND(SUM(Z36:AG36)&gt;0,SUM(EM36:EQ36)&gt;0),CW36,0)-1</f>
        <v>3</v>
      </c>
      <c r="EB36" s="133">
        <f>CQ36</f>
        <v>0</v>
      </c>
      <c r="EC36" s="133"/>
      <c r="ED36" s="138">
        <f t="shared" si="26"/>
        <v>0</v>
      </c>
      <c r="EE36" s="138">
        <f t="shared" si="27"/>
        <v>12</v>
      </c>
      <c r="EF36" s="138">
        <f t="shared" si="28"/>
        <v>16</v>
      </c>
      <c r="EG36" s="134">
        <f t="shared" si="29"/>
        <v>0</v>
      </c>
      <c r="EH36" s="137">
        <f t="shared" si="30"/>
        <v>0</v>
      </c>
      <c r="EI36" s="138">
        <f>+IF(EH36&lt;&gt;0,EH36*3,0)+3</f>
        <v>3</v>
      </c>
      <c r="EJ36" s="138"/>
      <c r="EK36" s="137">
        <f t="shared" si="37"/>
        <v>10</v>
      </c>
      <c r="EL36" s="137">
        <f t="shared" si="34"/>
        <v>12</v>
      </c>
      <c r="EM36" s="251">
        <v>1</v>
      </c>
      <c r="EN36" s="251"/>
      <c r="EO36" s="251"/>
      <c r="EP36" s="355"/>
      <c r="EQ36" s="254"/>
      <c r="ER36" s="254"/>
      <c r="ES36" s="254"/>
      <c r="ET36" s="254"/>
      <c r="EU36" s="251"/>
      <c r="EV36" s="251"/>
      <c r="EW36" s="251">
        <f>F36</f>
        <v>36</v>
      </c>
      <c r="EX36" s="251"/>
      <c r="EY36" s="327"/>
      <c r="EZ36" s="251"/>
      <c r="FA36" s="251"/>
      <c r="FB36" s="251"/>
      <c r="FC36" s="253">
        <f>CZ36</f>
        <v>2</v>
      </c>
      <c r="FD36" s="256">
        <f>DA36</f>
        <v>1</v>
      </c>
      <c r="FE36" s="251"/>
    </row>
    <row r="37" spans="1:161">
      <c r="A37" s="248"/>
      <c r="B37" s="249"/>
      <c r="C37" s="250" t="s">
        <v>908</v>
      </c>
      <c r="D37" s="250"/>
      <c r="E37" s="250" t="s">
        <v>464</v>
      </c>
      <c r="F37" s="250"/>
      <c r="G37" s="250">
        <v>21</v>
      </c>
      <c r="H37" s="250"/>
      <c r="I37" s="352"/>
      <c r="J37" s="250"/>
      <c r="K37" s="250"/>
      <c r="L37" s="250"/>
      <c r="M37" s="250"/>
      <c r="N37" s="250"/>
      <c r="O37" s="250"/>
      <c r="P37" s="250"/>
      <c r="Q37" s="250"/>
      <c r="R37" s="250"/>
      <c r="S37" s="251"/>
      <c r="T37" s="251"/>
      <c r="U37" s="251"/>
      <c r="V37" s="251"/>
      <c r="W37" s="250"/>
      <c r="X37" s="250"/>
      <c r="Y37" s="134">
        <f t="shared" ref="Y37" si="80">SUM(S37:W37)*0.5</f>
        <v>0</v>
      </c>
      <c r="Z37" s="251"/>
      <c r="AA37" s="251">
        <v>1</v>
      </c>
      <c r="AB37" s="251"/>
      <c r="AC37" s="251"/>
      <c r="AD37" s="251"/>
      <c r="AE37" s="251"/>
      <c r="AF37" s="251"/>
      <c r="AG37" s="251"/>
      <c r="AH37" s="365"/>
      <c r="AI37" s="365"/>
      <c r="AJ37" s="133">
        <f t="shared" si="4"/>
        <v>1</v>
      </c>
      <c r="AK37" s="133">
        <f t="shared" si="5"/>
        <v>0</v>
      </c>
      <c r="AL37" s="371"/>
      <c r="AM37" s="133">
        <f t="shared" si="6"/>
        <v>0</v>
      </c>
      <c r="AN37" s="133">
        <f t="shared" si="7"/>
        <v>0</v>
      </c>
      <c r="AO37" s="133">
        <f t="shared" si="8"/>
        <v>0</v>
      </c>
      <c r="AP37" s="133">
        <f t="shared" si="9"/>
        <v>0</v>
      </c>
      <c r="AQ37" s="371"/>
      <c r="AR37" s="133">
        <f t="shared" si="10"/>
        <v>0</v>
      </c>
      <c r="AS37" s="133">
        <f t="shared" si="11"/>
        <v>0</v>
      </c>
      <c r="AT37" s="251"/>
      <c r="AU37" s="251"/>
      <c r="AV37" s="251"/>
      <c r="AW37" s="251">
        <f t="shared" si="63"/>
        <v>21</v>
      </c>
      <c r="AX37" s="252">
        <f t="shared" si="12"/>
        <v>0</v>
      </c>
      <c r="AY37" s="252">
        <f t="shared" si="13"/>
        <v>0</v>
      </c>
      <c r="AZ37" s="252">
        <f t="shared" si="14"/>
        <v>0</v>
      </c>
      <c r="BA37" s="252">
        <f t="shared" si="15"/>
        <v>1</v>
      </c>
      <c r="BB37" s="251"/>
      <c r="BC37" s="251"/>
      <c r="BD37" s="251">
        <v>1</v>
      </c>
      <c r="BE37" s="327"/>
      <c r="BF37" s="251"/>
      <c r="BG37" s="251"/>
      <c r="BH37" s="251"/>
      <c r="BI37" s="251"/>
      <c r="BJ37" s="251"/>
      <c r="BK37" s="251"/>
      <c r="BL37" s="251"/>
      <c r="BM37" s="251"/>
      <c r="BN37" s="133"/>
      <c r="BO37" s="251"/>
      <c r="BP37" s="251"/>
      <c r="BQ37" s="135">
        <v>2</v>
      </c>
      <c r="BR37" s="133">
        <f t="shared" si="78"/>
        <v>0</v>
      </c>
      <c r="BS37" s="135">
        <f t="shared" si="79"/>
        <v>0</v>
      </c>
      <c r="BT37" s="251"/>
      <c r="BU37" s="251">
        <v>1</v>
      </c>
      <c r="BV37" s="251"/>
      <c r="BW37" s="251"/>
      <c r="BX37" s="251"/>
      <c r="BY37" s="251"/>
      <c r="BZ37" s="251"/>
      <c r="CA37" s="251"/>
      <c r="CB37" s="133">
        <v>1</v>
      </c>
      <c r="CC37" s="133"/>
      <c r="CD37" s="133"/>
      <c r="CE37" s="251"/>
      <c r="CF37" s="251"/>
      <c r="CG37" s="251"/>
      <c r="CH37" s="251"/>
      <c r="CI37" s="251"/>
      <c r="CJ37" s="133">
        <f t="shared" ref="CJ37" si="81">IF(AND(CB37+CC37&gt;0,CQ37&gt;0),CQ37,0)</f>
        <v>0</v>
      </c>
      <c r="CK37" s="133">
        <f t="shared" ref="CK37" si="82">IF(AND(CD37+CE37&gt;0,CQ37&gt;0),CQ37,0)</f>
        <v>0</v>
      </c>
      <c r="CL37" s="133">
        <f t="shared" si="20"/>
        <v>0</v>
      </c>
      <c r="CM37" s="133">
        <f t="shared" si="21"/>
        <v>0</v>
      </c>
      <c r="CN37" s="136">
        <f t="shared" si="22"/>
        <v>0.5</v>
      </c>
      <c r="CO37" s="136"/>
      <c r="CP37" s="253">
        <f t="shared" si="76"/>
        <v>1</v>
      </c>
      <c r="CQ37" s="251"/>
      <c r="CR37" s="251"/>
      <c r="CS37" s="133"/>
      <c r="CT37" s="133"/>
      <c r="CU37" s="133"/>
      <c r="CV37" s="133"/>
      <c r="CW37" s="133"/>
      <c r="CX37" s="133"/>
      <c r="CY37" s="133">
        <f t="shared" si="77"/>
        <v>0</v>
      </c>
      <c r="CZ37" s="133"/>
      <c r="DA37" s="133"/>
      <c r="DB37" s="136"/>
      <c r="DC37" s="136"/>
      <c r="DD37" s="133"/>
      <c r="DE37" s="133"/>
      <c r="DF37" s="133"/>
      <c r="DG37" s="133"/>
      <c r="DH37" s="133"/>
      <c r="DI37" s="133">
        <f t="shared" si="65"/>
        <v>0</v>
      </c>
      <c r="DJ37" s="133">
        <f t="shared" si="66"/>
        <v>0</v>
      </c>
      <c r="DK37" s="133">
        <f t="shared" si="67"/>
        <v>0</v>
      </c>
      <c r="DL37" s="251"/>
      <c r="DM37" s="253">
        <f t="shared" si="72"/>
        <v>0</v>
      </c>
      <c r="DN37" s="253">
        <f t="shared" si="73"/>
        <v>0</v>
      </c>
      <c r="DO37" s="251"/>
      <c r="DP37" s="251"/>
      <c r="DQ37" s="251"/>
      <c r="DR37" s="251"/>
      <c r="DS37" s="251"/>
      <c r="DT37" s="133"/>
      <c r="DU37" s="133"/>
      <c r="DV37" s="135">
        <f t="shared" si="23"/>
        <v>0</v>
      </c>
      <c r="DW37" s="135">
        <f t="shared" si="68"/>
        <v>0</v>
      </c>
      <c r="DX37" s="135">
        <f t="shared" si="24"/>
        <v>0</v>
      </c>
      <c r="DY37" s="135">
        <f>+IF(AND(SUM(Z37:AG37)&gt;0,SUM(EM37:EQ37)&gt;0),CU37,0)</f>
        <v>0</v>
      </c>
      <c r="DZ37" s="135">
        <f t="shared" si="69"/>
        <v>0</v>
      </c>
      <c r="EA37" s="135">
        <f t="shared" ref="EA37:EA50" si="83">+IF(AND(SUM(Z37:AG37)&gt;0,SUM(EM37:EQ37)&gt;0),CW37,0)</f>
        <v>0</v>
      </c>
      <c r="EB37" s="133"/>
      <c r="EC37" s="133"/>
      <c r="ED37" s="136">
        <f t="shared" si="26"/>
        <v>0</v>
      </c>
      <c r="EE37" s="134">
        <f t="shared" si="27"/>
        <v>0</v>
      </c>
      <c r="EF37" s="134">
        <f t="shared" si="28"/>
        <v>0</v>
      </c>
      <c r="EG37" s="134">
        <f t="shared" si="29"/>
        <v>0</v>
      </c>
      <c r="EH37" s="137">
        <f t="shared" si="30"/>
        <v>0</v>
      </c>
      <c r="EI37" s="138">
        <f>+IF(EH37&lt;&gt;0,EH37*3,0)</f>
        <v>0</v>
      </c>
      <c r="EJ37" s="138"/>
      <c r="EK37" s="137">
        <f t="shared" si="37"/>
        <v>0</v>
      </c>
      <c r="EL37" s="137">
        <f t="shared" si="34"/>
        <v>2</v>
      </c>
      <c r="EM37" s="251"/>
      <c r="EN37" s="251"/>
      <c r="EO37" s="251"/>
      <c r="EP37" s="355"/>
      <c r="EQ37" s="254"/>
      <c r="ER37" s="254"/>
      <c r="ES37" s="254"/>
      <c r="ET37" s="254"/>
      <c r="EU37" s="251"/>
      <c r="EV37" s="251"/>
      <c r="EW37" s="251"/>
      <c r="EX37" s="251"/>
      <c r="EY37" s="327"/>
      <c r="EZ37" s="251"/>
      <c r="FA37" s="251"/>
      <c r="FB37" s="251"/>
      <c r="FC37" s="253"/>
      <c r="FD37" s="256"/>
      <c r="FE37" s="251"/>
    </row>
    <row r="38" spans="1:161">
      <c r="A38" s="248"/>
      <c r="B38" s="249" t="s">
        <v>806</v>
      </c>
      <c r="C38" s="250" t="s">
        <v>909</v>
      </c>
      <c r="D38" s="250" t="s">
        <v>461</v>
      </c>
      <c r="E38" s="250" t="s">
        <v>464</v>
      </c>
      <c r="F38" s="250">
        <v>37</v>
      </c>
      <c r="G38" s="250">
        <v>17</v>
      </c>
      <c r="H38" s="250"/>
      <c r="I38" s="352"/>
      <c r="J38" s="250"/>
      <c r="K38" s="250"/>
      <c r="L38" s="250"/>
      <c r="M38" s="250"/>
      <c r="N38" s="250"/>
      <c r="O38" s="250"/>
      <c r="P38" s="250"/>
      <c r="Q38" s="250"/>
      <c r="R38" s="250"/>
      <c r="S38" s="251"/>
      <c r="T38" s="251"/>
      <c r="U38" s="251"/>
      <c r="V38" s="251"/>
      <c r="W38" s="250"/>
      <c r="X38" s="250"/>
      <c r="Y38" s="134">
        <f t="shared" si="32"/>
        <v>0</v>
      </c>
      <c r="Z38" s="251"/>
      <c r="AA38" s="251">
        <v>1</v>
      </c>
      <c r="AB38" s="251"/>
      <c r="AC38" s="251"/>
      <c r="AD38" s="251"/>
      <c r="AE38" s="251"/>
      <c r="AF38" s="251"/>
      <c r="AG38" s="251"/>
      <c r="AH38" s="365"/>
      <c r="AI38" s="365"/>
      <c r="AJ38" s="133">
        <f t="shared" si="4"/>
        <v>1</v>
      </c>
      <c r="AK38" s="133">
        <f t="shared" si="5"/>
        <v>0</v>
      </c>
      <c r="AL38" s="371"/>
      <c r="AM38" s="133">
        <f t="shared" si="6"/>
        <v>0</v>
      </c>
      <c r="AN38" s="133">
        <f t="shared" si="7"/>
        <v>0</v>
      </c>
      <c r="AO38" s="133">
        <f t="shared" si="8"/>
        <v>0</v>
      </c>
      <c r="AP38" s="133">
        <f t="shared" si="9"/>
        <v>0</v>
      </c>
      <c r="AQ38" s="371"/>
      <c r="AR38" s="133">
        <f t="shared" si="10"/>
        <v>0</v>
      </c>
      <c r="AS38" s="133">
        <f t="shared" si="11"/>
        <v>0</v>
      </c>
      <c r="AT38" s="251"/>
      <c r="AU38" s="251"/>
      <c r="AV38" s="251"/>
      <c r="AW38" s="251">
        <f t="shared" si="63"/>
        <v>17</v>
      </c>
      <c r="AX38" s="252">
        <f t="shared" si="12"/>
        <v>0</v>
      </c>
      <c r="AY38" s="252">
        <f t="shared" si="13"/>
        <v>0</v>
      </c>
      <c r="AZ38" s="252">
        <f t="shared" si="14"/>
        <v>0</v>
      </c>
      <c r="BA38" s="252">
        <f t="shared" si="15"/>
        <v>1</v>
      </c>
      <c r="BB38" s="251"/>
      <c r="BC38" s="251"/>
      <c r="BD38" s="251">
        <v>1</v>
      </c>
      <c r="BE38" s="327"/>
      <c r="BF38" s="251"/>
      <c r="BG38" s="251"/>
      <c r="BH38" s="251"/>
      <c r="BI38" s="251"/>
      <c r="BJ38" s="251"/>
      <c r="BK38" s="251"/>
      <c r="BL38" s="251"/>
      <c r="BM38" s="251"/>
      <c r="BN38" s="133"/>
      <c r="BO38" s="251"/>
      <c r="BP38" s="251"/>
      <c r="BQ38" s="135">
        <v>2</v>
      </c>
      <c r="BR38" s="133">
        <f t="shared" ref="BR38" si="84">IF(BN38=1, 2,IF(BN38=2,3,IF(BN38&gt;=3,4,0)))</f>
        <v>0</v>
      </c>
      <c r="BS38" s="135">
        <f t="shared" ref="BS38" si="85">+BR38*2</f>
        <v>0</v>
      </c>
      <c r="BT38" s="251"/>
      <c r="BU38" s="251">
        <v>1</v>
      </c>
      <c r="BV38" s="251"/>
      <c r="BW38" s="251"/>
      <c r="BX38" s="251"/>
      <c r="BY38" s="251"/>
      <c r="BZ38" s="251"/>
      <c r="CA38" s="251"/>
      <c r="CB38" s="133">
        <v>1</v>
      </c>
      <c r="CC38" s="133"/>
      <c r="CD38" s="133"/>
      <c r="CE38" s="251"/>
      <c r="CF38" s="251"/>
      <c r="CG38" s="251"/>
      <c r="CH38" s="251"/>
      <c r="CI38" s="251"/>
      <c r="CJ38" s="133">
        <f t="shared" si="18"/>
        <v>2</v>
      </c>
      <c r="CK38" s="133">
        <f t="shared" si="19"/>
        <v>0</v>
      </c>
      <c r="CL38" s="133">
        <f t="shared" si="20"/>
        <v>0</v>
      </c>
      <c r="CM38" s="133">
        <f t="shared" si="21"/>
        <v>0</v>
      </c>
      <c r="CN38" s="136">
        <f t="shared" si="22"/>
        <v>0.5</v>
      </c>
      <c r="CO38" s="136"/>
      <c r="CP38" s="253">
        <f t="shared" si="76"/>
        <v>1</v>
      </c>
      <c r="CQ38" s="251">
        <v>2</v>
      </c>
      <c r="CR38" s="251">
        <v>1</v>
      </c>
      <c r="CS38" s="133">
        <v>1</v>
      </c>
      <c r="CT38" s="133">
        <v>1</v>
      </c>
      <c r="CU38" s="133">
        <v>3</v>
      </c>
      <c r="CV38" s="133"/>
      <c r="CW38" s="133">
        <v>4</v>
      </c>
      <c r="CX38" s="133">
        <v>12</v>
      </c>
      <c r="CY38" s="133">
        <f t="shared" si="77"/>
        <v>4</v>
      </c>
      <c r="CZ38" s="133"/>
      <c r="DA38" s="133"/>
      <c r="DB38" s="136"/>
      <c r="DC38" s="136"/>
      <c r="DD38" s="133"/>
      <c r="DE38" s="133"/>
      <c r="DF38" s="133"/>
      <c r="DG38" s="133"/>
      <c r="DH38" s="133"/>
      <c r="DI38" s="133">
        <f t="shared" si="65"/>
        <v>9</v>
      </c>
      <c r="DJ38" s="133">
        <f t="shared" si="66"/>
        <v>16</v>
      </c>
      <c r="DK38" s="133">
        <f t="shared" si="67"/>
        <v>0</v>
      </c>
      <c r="DL38" s="253">
        <f>CS38*4+CT38*4</f>
        <v>8</v>
      </c>
      <c r="DM38" s="253">
        <f t="shared" si="72"/>
        <v>12</v>
      </c>
      <c r="DN38" s="253">
        <f t="shared" si="73"/>
        <v>16</v>
      </c>
      <c r="DO38" s="251"/>
      <c r="DP38" s="251"/>
      <c r="DQ38" s="251"/>
      <c r="DR38" s="251"/>
      <c r="DS38" s="251"/>
      <c r="DT38" s="133"/>
      <c r="DU38" s="133"/>
      <c r="DV38" s="135">
        <f t="shared" si="23"/>
        <v>1</v>
      </c>
      <c r="DW38" s="135">
        <f>+IF(AND(SUM(Z38:AG38)&gt;0,SUM(EM38:EQ38)&gt;0),CS38,0)</f>
        <v>1</v>
      </c>
      <c r="DX38" s="135">
        <f t="shared" si="24"/>
        <v>1</v>
      </c>
      <c r="DY38" s="135">
        <f>+IF(AND(SUM(Z38:AG38)&gt;0,SUM(EM38:EQ38)&gt;0),CU38,0)</f>
        <v>3</v>
      </c>
      <c r="DZ38" s="135">
        <f t="shared" si="69"/>
        <v>0</v>
      </c>
      <c r="EA38" s="135">
        <f t="shared" si="83"/>
        <v>4</v>
      </c>
      <c r="EB38" s="133">
        <f>CQ38</f>
        <v>2</v>
      </c>
      <c r="EC38" s="133"/>
      <c r="ED38" s="138">
        <f t="shared" si="26"/>
        <v>8</v>
      </c>
      <c r="EE38" s="138">
        <f t="shared" si="27"/>
        <v>12</v>
      </c>
      <c r="EF38" s="138">
        <f t="shared" si="28"/>
        <v>16</v>
      </c>
      <c r="EG38" s="134">
        <f t="shared" si="29"/>
        <v>0</v>
      </c>
      <c r="EH38" s="137">
        <f t="shared" si="30"/>
        <v>0</v>
      </c>
      <c r="EI38" s="138">
        <f>+IF(EH38&lt;&gt;0,EH38*3,0)+3</f>
        <v>3</v>
      </c>
      <c r="EJ38" s="138"/>
      <c r="EK38" s="137">
        <f t="shared" si="37"/>
        <v>5</v>
      </c>
      <c r="EL38" s="137">
        <f t="shared" si="34"/>
        <v>20</v>
      </c>
      <c r="EM38" s="251">
        <v>1</v>
      </c>
      <c r="EN38" s="251"/>
      <c r="EO38" s="251"/>
      <c r="EP38" s="355"/>
      <c r="EQ38" s="254"/>
      <c r="ER38" s="254"/>
      <c r="ES38" s="254"/>
      <c r="ET38" s="254"/>
      <c r="EU38" s="251"/>
      <c r="EV38" s="251"/>
      <c r="EW38" s="251">
        <f>F38</f>
        <v>37</v>
      </c>
      <c r="EX38" s="251"/>
      <c r="EY38" s="327"/>
      <c r="EZ38" s="251"/>
      <c r="FA38" s="251"/>
      <c r="FB38" s="251"/>
      <c r="FC38" s="253"/>
      <c r="FD38" s="256"/>
      <c r="FE38" s="251"/>
    </row>
    <row r="39" spans="1:161">
      <c r="A39" s="248"/>
      <c r="B39" s="249" t="s">
        <v>807</v>
      </c>
      <c r="C39" s="250" t="s">
        <v>1141</v>
      </c>
      <c r="D39" s="250" t="s">
        <v>477</v>
      </c>
      <c r="E39" s="250" t="s">
        <v>475</v>
      </c>
      <c r="F39" s="250">
        <v>35</v>
      </c>
      <c r="G39" s="250">
        <v>33</v>
      </c>
      <c r="H39" s="250"/>
      <c r="I39" s="352"/>
      <c r="J39" s="250"/>
      <c r="K39" s="250"/>
      <c r="L39" s="250"/>
      <c r="M39" s="250"/>
      <c r="N39" s="250"/>
      <c r="O39" s="250"/>
      <c r="P39" s="250"/>
      <c r="Q39" s="250"/>
      <c r="R39" s="250"/>
      <c r="S39" s="251"/>
      <c r="T39" s="251"/>
      <c r="U39" s="251"/>
      <c r="V39" s="251"/>
      <c r="W39" s="250"/>
      <c r="X39" s="250"/>
      <c r="Y39" s="134">
        <f t="shared" si="32"/>
        <v>0</v>
      </c>
      <c r="Z39" s="251"/>
      <c r="AA39" s="251"/>
      <c r="AB39" s="251">
        <v>2</v>
      </c>
      <c r="AC39" s="251"/>
      <c r="AD39" s="251"/>
      <c r="AE39" s="251"/>
      <c r="AF39" s="251"/>
      <c r="AG39" s="251"/>
      <c r="AH39" s="365"/>
      <c r="AI39" s="365"/>
      <c r="AJ39" s="133">
        <f t="shared" si="4"/>
        <v>0</v>
      </c>
      <c r="AK39" s="133">
        <f t="shared" si="5"/>
        <v>0</v>
      </c>
      <c r="AL39" s="371"/>
      <c r="AM39" s="133">
        <f t="shared" si="6"/>
        <v>0</v>
      </c>
      <c r="AN39" s="133">
        <f t="shared" si="7"/>
        <v>0</v>
      </c>
      <c r="AO39" s="133">
        <f t="shared" si="8"/>
        <v>0</v>
      </c>
      <c r="AP39" s="133">
        <f t="shared" si="9"/>
        <v>1</v>
      </c>
      <c r="AQ39" s="371"/>
      <c r="AR39" s="133">
        <f t="shared" si="10"/>
        <v>0</v>
      </c>
      <c r="AS39" s="133">
        <f t="shared" si="11"/>
        <v>0</v>
      </c>
      <c r="AT39" s="251"/>
      <c r="AU39" s="251"/>
      <c r="AV39" s="251"/>
      <c r="AW39" s="251">
        <f t="shared" si="63"/>
        <v>33</v>
      </c>
      <c r="AX39" s="252">
        <f t="shared" si="12"/>
        <v>0</v>
      </c>
      <c r="AY39" s="252">
        <f t="shared" si="13"/>
        <v>0</v>
      </c>
      <c r="AZ39" s="252">
        <f t="shared" si="14"/>
        <v>0</v>
      </c>
      <c r="BA39" s="252">
        <f t="shared" si="15"/>
        <v>1</v>
      </c>
      <c r="BB39" s="251"/>
      <c r="BC39" s="251"/>
      <c r="BD39" s="251"/>
      <c r="BE39" s="327"/>
      <c r="BF39" s="251"/>
      <c r="BG39" s="251"/>
      <c r="BH39" s="251">
        <v>1</v>
      </c>
      <c r="BI39" s="251"/>
      <c r="BJ39" s="251"/>
      <c r="BK39" s="251"/>
      <c r="BL39" s="251"/>
      <c r="BM39" s="251"/>
      <c r="BN39" s="133"/>
      <c r="BO39" s="251"/>
      <c r="BP39" s="251"/>
      <c r="BQ39" s="135">
        <v>1</v>
      </c>
      <c r="BR39" s="133">
        <f t="shared" ref="BR39:BR48" si="86">IF(BN39=1, 2,IF(BN39=2,3,IF(BN39&gt;=3,4,0)))</f>
        <v>0</v>
      </c>
      <c r="BS39" s="135">
        <f t="shared" ref="BS39:BS48" si="87">+BR39*2</f>
        <v>0</v>
      </c>
      <c r="BT39" s="251"/>
      <c r="BU39" s="251">
        <v>1</v>
      </c>
      <c r="BV39" s="251">
        <v>1</v>
      </c>
      <c r="BW39" s="251"/>
      <c r="BX39" s="251"/>
      <c r="BY39" s="251">
        <v>1</v>
      </c>
      <c r="BZ39" s="251"/>
      <c r="CA39" s="251"/>
      <c r="CB39" s="133"/>
      <c r="CC39" s="133">
        <v>1</v>
      </c>
      <c r="CD39" s="133"/>
      <c r="CE39" s="251"/>
      <c r="CF39" s="251"/>
      <c r="CG39" s="251"/>
      <c r="CH39" s="251"/>
      <c r="CI39" s="251"/>
      <c r="CJ39" s="133">
        <f t="shared" si="18"/>
        <v>1</v>
      </c>
      <c r="CK39" s="133">
        <f t="shared" si="19"/>
        <v>0</v>
      </c>
      <c r="CL39" s="133">
        <f t="shared" si="20"/>
        <v>1</v>
      </c>
      <c r="CM39" s="133">
        <f t="shared" si="21"/>
        <v>1</v>
      </c>
      <c r="CN39" s="136">
        <f t="shared" si="22"/>
        <v>3</v>
      </c>
      <c r="CO39" s="136"/>
      <c r="CP39" s="253">
        <f t="shared" si="76"/>
        <v>1</v>
      </c>
      <c r="CQ39" s="251">
        <v>1</v>
      </c>
      <c r="CR39" s="251">
        <v>1</v>
      </c>
      <c r="CS39" s="133"/>
      <c r="CT39" s="133"/>
      <c r="CU39" s="133">
        <v>3</v>
      </c>
      <c r="CV39" s="133"/>
      <c r="CW39" s="133">
        <v>3</v>
      </c>
      <c r="CX39" s="133">
        <v>9</v>
      </c>
      <c r="CY39" s="133">
        <f t="shared" si="77"/>
        <v>3</v>
      </c>
      <c r="CZ39" s="133">
        <v>1</v>
      </c>
      <c r="DA39" s="133">
        <v>2</v>
      </c>
      <c r="DB39" s="136">
        <f>4*1.7</f>
        <v>6.8</v>
      </c>
      <c r="DC39" s="136">
        <f>DA39*1.7</f>
        <v>3.4</v>
      </c>
      <c r="DD39" s="133"/>
      <c r="DE39" s="133"/>
      <c r="DF39" s="133"/>
      <c r="DG39" s="133"/>
      <c r="DH39" s="133"/>
      <c r="DI39" s="133">
        <f t="shared" si="65"/>
        <v>6</v>
      </c>
      <c r="DJ39" s="133">
        <f t="shared" si="66"/>
        <v>12</v>
      </c>
      <c r="DK39" s="133">
        <f t="shared" si="67"/>
        <v>1.5</v>
      </c>
      <c r="DL39" s="253">
        <f>CS39*4+CT39*4</f>
        <v>0</v>
      </c>
      <c r="DM39" s="253">
        <f t="shared" si="72"/>
        <v>12</v>
      </c>
      <c r="DN39" s="253">
        <f t="shared" si="73"/>
        <v>12</v>
      </c>
      <c r="DO39" s="251"/>
      <c r="DP39" s="251"/>
      <c r="DQ39" s="251"/>
      <c r="DR39" s="251"/>
      <c r="DS39" s="251"/>
      <c r="DT39" s="133"/>
      <c r="DU39" s="133"/>
      <c r="DV39" s="135">
        <f t="shared" si="23"/>
        <v>1</v>
      </c>
      <c r="DW39" s="135">
        <f>+IF(AND(SUM(Z39:AG39)&gt;0,SUM(EM39:EQ39)&gt;0),CS39,0)*0</f>
        <v>0</v>
      </c>
      <c r="DX39" s="135">
        <f t="shared" si="24"/>
        <v>0</v>
      </c>
      <c r="DY39" s="135">
        <f>+IF(AND(SUM(Z39:AG39)&gt;0,SUM(EM39:EQ39)&gt;0),CU39,0)</f>
        <v>3</v>
      </c>
      <c r="DZ39" s="135">
        <f t="shared" si="69"/>
        <v>0</v>
      </c>
      <c r="EA39" s="135">
        <f t="shared" si="83"/>
        <v>3</v>
      </c>
      <c r="EB39" s="133">
        <f>CQ39</f>
        <v>1</v>
      </c>
      <c r="EC39" s="133"/>
      <c r="ED39" s="138">
        <f t="shared" si="26"/>
        <v>0</v>
      </c>
      <c r="EE39" s="138">
        <f t="shared" si="27"/>
        <v>12</v>
      </c>
      <c r="EF39" s="138">
        <f t="shared" si="28"/>
        <v>12</v>
      </c>
      <c r="EG39" s="134">
        <f t="shared" si="29"/>
        <v>0</v>
      </c>
      <c r="EH39" s="137">
        <f t="shared" si="30"/>
        <v>0</v>
      </c>
      <c r="EI39" s="138">
        <f>+IF(EH39&lt;&gt;0,EH39*3,0)+3</f>
        <v>3</v>
      </c>
      <c r="EJ39" s="138"/>
      <c r="EK39" s="137">
        <f t="shared" si="37"/>
        <v>5</v>
      </c>
      <c r="EL39" s="137">
        <f t="shared" si="34"/>
        <v>16</v>
      </c>
      <c r="EM39" s="251"/>
      <c r="EN39" s="251">
        <v>2</v>
      </c>
      <c r="EO39" s="251"/>
      <c r="EP39" s="355"/>
      <c r="EQ39" s="254"/>
      <c r="ER39" s="254"/>
      <c r="ES39" s="254"/>
      <c r="ET39" s="254"/>
      <c r="EU39" s="251"/>
      <c r="EV39" s="251"/>
      <c r="EW39" s="251">
        <f>F39</f>
        <v>35</v>
      </c>
      <c r="EX39" s="251"/>
      <c r="EY39" s="327"/>
      <c r="EZ39" s="251"/>
      <c r="FA39" s="251"/>
      <c r="FB39" s="251"/>
      <c r="FC39" s="253">
        <f>CZ39</f>
        <v>1</v>
      </c>
      <c r="FD39" s="256">
        <f>DA39</f>
        <v>2</v>
      </c>
      <c r="FE39" s="251"/>
    </row>
    <row r="40" spans="1:161" ht="19.5">
      <c r="A40" s="248"/>
      <c r="B40" s="278" t="s">
        <v>480</v>
      </c>
      <c r="C40" s="279"/>
      <c r="D40" s="250"/>
      <c r="E40" s="250"/>
      <c r="F40" s="250"/>
      <c r="G40" s="250"/>
      <c r="H40" s="250"/>
      <c r="I40" s="352"/>
      <c r="J40" s="250"/>
      <c r="K40" s="250"/>
      <c r="L40" s="250"/>
      <c r="M40" s="250"/>
      <c r="N40" s="250"/>
      <c r="O40" s="250"/>
      <c r="P40" s="250"/>
      <c r="Q40" s="250"/>
      <c r="R40" s="250"/>
      <c r="S40" s="251"/>
      <c r="T40" s="251"/>
      <c r="U40" s="251"/>
      <c r="V40" s="251"/>
      <c r="W40" s="250"/>
      <c r="X40" s="250"/>
      <c r="Y40" s="134">
        <f t="shared" si="32"/>
        <v>0</v>
      </c>
      <c r="Z40" s="251"/>
      <c r="AA40" s="251"/>
      <c r="AB40" s="251"/>
      <c r="AC40" s="251"/>
      <c r="AD40" s="251"/>
      <c r="AE40" s="251"/>
      <c r="AF40" s="251"/>
      <c r="AG40" s="251"/>
      <c r="AH40" s="365"/>
      <c r="AI40" s="365"/>
      <c r="AJ40" s="133">
        <f t="shared" ref="AJ40:AJ66" si="88">+IF(Z40=1,1,0)+IF(AA40=1,1,0)</f>
        <v>0</v>
      </c>
      <c r="AK40" s="133">
        <f t="shared" ref="AK40:AK66" si="89">+IF(AB40=1,1,0)+IF(AC40=1,1,0)</f>
        <v>0</v>
      </c>
      <c r="AL40" s="371"/>
      <c r="AM40" s="133">
        <f t="shared" ref="AM40:AM66" si="90">+IF(AD40=1,1,0)+IF(AE40=1,1,0)</f>
        <v>0</v>
      </c>
      <c r="AN40" s="133">
        <f t="shared" ref="AN40:AN66" si="91">+IF(AF40=1,1,0)+IF(AG40=1,1,0)</f>
        <v>0</v>
      </c>
      <c r="AO40" s="133">
        <f t="shared" ref="AO40:AO66" si="92">+IF(Z40=2,1,0)+IF(AA40=2,1,0)</f>
        <v>0</v>
      </c>
      <c r="AP40" s="133">
        <f t="shared" ref="AP40:AP66" si="93">+IF(AB40=2,1,0)+IF(AC40=2,1,0)</f>
        <v>0</v>
      </c>
      <c r="AQ40" s="371"/>
      <c r="AR40" s="133">
        <f t="shared" ref="AR40:AR66" si="94">+IF(AE40=2,1,0)+IF(AD40=2,1,0)</f>
        <v>0</v>
      </c>
      <c r="AS40" s="133">
        <f t="shared" ref="AS40:AS66" si="95">+IF(AF40=2,1,0)+IF(AG40=2,1,0)</f>
        <v>0</v>
      </c>
      <c r="AT40" s="251"/>
      <c r="AU40" s="251"/>
      <c r="AV40" s="251"/>
      <c r="AW40" s="251"/>
      <c r="AX40" s="252">
        <f t="shared" ref="AX40:AX66" si="96">IF(AND(AT40&gt;0,OR(BQ40&gt;=2,BQ40=1)),1,0)</f>
        <v>0</v>
      </c>
      <c r="AY40" s="252">
        <f t="shared" ref="AY40:AY66" si="97">IF(AND(AU40&gt;0,OR(BQ40&gt;=2,BQ40=1)),1,0)</f>
        <v>0</v>
      </c>
      <c r="AZ40" s="252">
        <f t="shared" ref="AZ40:AZ66" si="98">IF(AND(AV40&gt;0,OR(BQ40&gt;=2,BQ40=1)),1,0)</f>
        <v>0</v>
      </c>
      <c r="BA40" s="252">
        <f t="shared" ref="BA40:BA66" si="99">IF(AND(AW40&gt;0,OR(BQ40&gt;=2,BQ40=1)),AW40/G40,0)</f>
        <v>0</v>
      </c>
      <c r="BB40" s="251"/>
      <c r="BC40" s="251"/>
      <c r="BD40" s="251"/>
      <c r="BE40" s="327"/>
      <c r="BF40" s="251"/>
      <c r="BG40" s="251"/>
      <c r="BH40" s="251"/>
      <c r="BI40" s="251"/>
      <c r="BJ40" s="251"/>
      <c r="BK40" s="251"/>
      <c r="BL40" s="251"/>
      <c r="BM40" s="251"/>
      <c r="BN40" s="139">
        <f>+BO40+BP40+BQ40</f>
        <v>0</v>
      </c>
      <c r="BO40" s="251"/>
      <c r="BP40" s="251"/>
      <c r="BQ40" s="135"/>
      <c r="BR40" s="133">
        <f t="shared" si="86"/>
        <v>0</v>
      </c>
      <c r="BS40" s="135">
        <f t="shared" si="87"/>
        <v>0</v>
      </c>
      <c r="BT40" s="251"/>
      <c r="BU40" s="251"/>
      <c r="BV40" s="251"/>
      <c r="BW40" s="251"/>
      <c r="BX40" s="251"/>
      <c r="BY40" s="251"/>
      <c r="BZ40" s="251"/>
      <c r="CA40" s="251"/>
      <c r="CB40" s="133"/>
      <c r="CC40" s="133"/>
      <c r="CD40" s="133"/>
      <c r="CE40" s="251"/>
      <c r="CF40" s="251"/>
      <c r="CG40" s="251"/>
      <c r="CH40" s="251"/>
      <c r="CI40" s="251"/>
      <c r="CJ40" s="133">
        <f t="shared" si="18"/>
        <v>0</v>
      </c>
      <c r="CK40" s="133">
        <f t="shared" si="19"/>
        <v>0</v>
      </c>
      <c r="CL40" s="133">
        <f t="shared" ref="CL40:CL65" si="100">+SUM(BW40:CA40)*BV40</f>
        <v>0</v>
      </c>
      <c r="CM40" s="133">
        <f t="shared" ref="CM40:CM65" si="101">+SUM(BW40:CA40)*BV40</f>
        <v>0</v>
      </c>
      <c r="CN40" s="136">
        <f t="shared" ref="CN40:CN65" si="102">+SUM(BX40:CA40)*2.5+SUM(CB40:CE40)*0.5+SUM(CF40:CI40)*2.5</f>
        <v>0</v>
      </c>
      <c r="CO40" s="136"/>
      <c r="CP40" s="253">
        <f t="shared" si="76"/>
        <v>0</v>
      </c>
      <c r="CQ40" s="251"/>
      <c r="CR40" s="251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251"/>
      <c r="DM40" s="251"/>
      <c r="DN40" s="251"/>
      <c r="DO40" s="251"/>
      <c r="DP40" s="251"/>
      <c r="DQ40" s="251"/>
      <c r="DR40" s="251"/>
      <c r="DS40" s="251"/>
      <c r="DT40" s="133"/>
      <c r="DU40" s="133"/>
      <c r="DV40" s="135">
        <f t="shared" ref="DV40:DV62" si="103">+IF(AND(SUM(Z40:AG40)&gt;0,SUM(EM40:EQ40)&gt;0),CR40,0)</f>
        <v>0</v>
      </c>
      <c r="DW40" s="135">
        <f>+IF(AND(SUM(Z40:AG40)&gt;0,SUM(EM40:EQ40)&gt;0),CS40,0)</f>
        <v>0</v>
      </c>
      <c r="DX40" s="135">
        <f t="shared" ref="DX40:DX66" si="104">+IF(AND(SUM(Z40:AG40)&gt;0,SUM(EM40:EQ40)&gt;0),CT40,0)</f>
        <v>0</v>
      </c>
      <c r="DY40" s="135">
        <f>+IF(AND(SUM(Z40:AG40)&gt;0,SUM(EM40:EQ40)&gt;0),CU40,0)</f>
        <v>0</v>
      </c>
      <c r="DZ40" s="135">
        <f>+IF(AND(SUM(Z40:AG40)&gt;0,SUM(EM40:EQ40)&gt;0),CV40,0)</f>
        <v>0</v>
      </c>
      <c r="EA40" s="135">
        <f t="shared" si="83"/>
        <v>0</v>
      </c>
      <c r="EB40" s="133"/>
      <c r="EC40" s="133"/>
      <c r="ED40" s="134">
        <f t="shared" ref="ED40:ED66" si="105">+IF(AND(SUM(Z40:AG40)&gt;0,SUM(EM40:EQ40)&gt;0,DL40&gt;=3),DL40,0)</f>
        <v>0</v>
      </c>
      <c r="EE40" s="134">
        <f t="shared" ref="EE40:EE66" si="106">+IF(AND(SUM(Z40:AG40)&gt;0,SUM(EM40:EQ40)&gt;0,DM40&gt;=3),DM40,0)</f>
        <v>0</v>
      </c>
      <c r="EF40" s="134">
        <f t="shared" ref="EF40:EF66" si="107">+IF(AND(SUM(Z40:AG40)&gt;0,SUM(EM40:EQ40)&gt;0,DN40&gt;=3),DN40,0)</f>
        <v>0</v>
      </c>
      <c r="EG40" s="134">
        <f t="shared" ref="EG40:EG66" si="108">+IF(AND(SUM(Z40:AG40)&gt;0,SUM(EM40:EQ40)&gt;0,DO40&gt;=3),DO40,0)</f>
        <v>0</v>
      </c>
      <c r="EH40" s="137">
        <f t="shared" si="30"/>
        <v>0</v>
      </c>
      <c r="EI40" s="138">
        <f t="shared" ref="EI40:EI43" si="109">+IF(EH40&lt;&gt;0,EH40*3,0)</f>
        <v>0</v>
      </c>
      <c r="EJ40" s="138">
        <f>+IF(SUM(AT40:AW40)+SUM(DP40:DS40)&gt;0,CR40*3,0)</f>
        <v>0</v>
      </c>
      <c r="EK40" s="137">
        <f t="shared" si="37"/>
        <v>0</v>
      </c>
      <c r="EL40" s="137">
        <f t="shared" si="34"/>
        <v>0</v>
      </c>
      <c r="EM40" s="251"/>
      <c r="EN40" s="251"/>
      <c r="EO40" s="251"/>
      <c r="EP40" s="355"/>
      <c r="EQ40" s="254"/>
      <c r="ER40" s="254"/>
      <c r="ES40" s="254"/>
      <c r="ET40" s="254"/>
      <c r="EU40" s="251"/>
      <c r="EV40" s="251"/>
      <c r="EW40" s="251"/>
      <c r="EX40" s="251"/>
      <c r="EY40" s="327"/>
      <c r="EZ40" s="251"/>
      <c r="FA40" s="251"/>
      <c r="FB40" s="251"/>
      <c r="FC40" s="251"/>
      <c r="FD40" s="251"/>
      <c r="FE40" s="251"/>
    </row>
    <row r="41" spans="1:161">
      <c r="A41" s="248"/>
      <c r="B41" s="249" t="s">
        <v>474</v>
      </c>
      <c r="C41" s="250" t="s">
        <v>474</v>
      </c>
      <c r="D41" s="250"/>
      <c r="E41" s="250"/>
      <c r="F41" s="250"/>
      <c r="G41" s="250"/>
      <c r="H41" s="250">
        <v>3</v>
      </c>
      <c r="I41" s="352"/>
      <c r="J41" s="250"/>
      <c r="K41" s="250"/>
      <c r="L41" s="250"/>
      <c r="M41" s="250"/>
      <c r="N41" s="250"/>
      <c r="O41" s="250"/>
      <c r="P41" s="250">
        <f>H41</f>
        <v>3</v>
      </c>
      <c r="Q41" s="250">
        <v>1</v>
      </c>
      <c r="R41" s="250"/>
      <c r="S41" s="251"/>
      <c r="T41" s="251"/>
      <c r="U41" s="251"/>
      <c r="V41" s="251"/>
      <c r="W41" s="250"/>
      <c r="X41" s="250"/>
      <c r="Y41" s="134">
        <f t="shared" si="32"/>
        <v>0</v>
      </c>
      <c r="Z41" s="251"/>
      <c r="AA41" s="251"/>
      <c r="AB41" s="251"/>
      <c r="AC41" s="251"/>
      <c r="AD41" s="251"/>
      <c r="AE41" s="251"/>
      <c r="AF41" s="251"/>
      <c r="AG41" s="251"/>
      <c r="AH41" s="365"/>
      <c r="AI41" s="365"/>
      <c r="AJ41" s="133">
        <f t="shared" si="88"/>
        <v>0</v>
      </c>
      <c r="AK41" s="133">
        <f t="shared" si="89"/>
        <v>0</v>
      </c>
      <c r="AL41" s="371"/>
      <c r="AM41" s="133">
        <f t="shared" si="90"/>
        <v>0</v>
      </c>
      <c r="AN41" s="133">
        <f t="shared" si="91"/>
        <v>0</v>
      </c>
      <c r="AO41" s="133">
        <f t="shared" si="92"/>
        <v>0</v>
      </c>
      <c r="AP41" s="133">
        <f t="shared" si="93"/>
        <v>0</v>
      </c>
      <c r="AQ41" s="371"/>
      <c r="AR41" s="133">
        <f t="shared" si="94"/>
        <v>0</v>
      </c>
      <c r="AS41" s="133">
        <f t="shared" si="95"/>
        <v>0</v>
      </c>
      <c r="AT41" s="251"/>
      <c r="AU41" s="251"/>
      <c r="AV41" s="251"/>
      <c r="AW41" s="251"/>
      <c r="AX41" s="252">
        <f t="shared" si="96"/>
        <v>0</v>
      </c>
      <c r="AY41" s="252">
        <f t="shared" si="97"/>
        <v>0</v>
      </c>
      <c r="AZ41" s="252">
        <f t="shared" si="98"/>
        <v>0</v>
      </c>
      <c r="BA41" s="252">
        <f t="shared" si="99"/>
        <v>0</v>
      </c>
      <c r="BB41" s="251"/>
      <c r="BC41" s="251"/>
      <c r="BD41" s="251"/>
      <c r="BE41" s="327"/>
      <c r="BF41" s="251"/>
      <c r="BG41" s="251"/>
      <c r="BH41" s="251"/>
      <c r="BI41" s="251"/>
      <c r="BJ41" s="251"/>
      <c r="BK41" s="251"/>
      <c r="BL41" s="251"/>
      <c r="BM41" s="251"/>
      <c r="BN41" s="133"/>
      <c r="BO41" s="251"/>
      <c r="BP41" s="251"/>
      <c r="BQ41" s="135"/>
      <c r="BR41" s="133">
        <f t="shared" si="86"/>
        <v>0</v>
      </c>
      <c r="BS41" s="135">
        <f t="shared" si="87"/>
        <v>0</v>
      </c>
      <c r="BT41" s="251"/>
      <c r="BU41" s="251"/>
      <c r="BV41" s="251"/>
      <c r="BW41" s="251"/>
      <c r="BX41" s="251"/>
      <c r="BY41" s="251"/>
      <c r="BZ41" s="251"/>
      <c r="CA41" s="251"/>
      <c r="CB41" s="133"/>
      <c r="CC41" s="133"/>
      <c r="CD41" s="133"/>
      <c r="CE41" s="251"/>
      <c r="CF41" s="251"/>
      <c r="CG41" s="251"/>
      <c r="CH41" s="251"/>
      <c r="CI41" s="251"/>
      <c r="CJ41" s="133">
        <f t="shared" si="18"/>
        <v>0</v>
      </c>
      <c r="CK41" s="133">
        <f t="shared" si="19"/>
        <v>0</v>
      </c>
      <c r="CL41" s="133">
        <f t="shared" si="100"/>
        <v>0</v>
      </c>
      <c r="CM41" s="133">
        <f t="shared" si="101"/>
        <v>0</v>
      </c>
      <c r="CN41" s="136">
        <f t="shared" si="102"/>
        <v>0</v>
      </c>
      <c r="CO41" s="138">
        <f>2</f>
        <v>2</v>
      </c>
      <c r="CP41" s="253">
        <f t="shared" si="76"/>
        <v>0</v>
      </c>
      <c r="CQ41" s="251"/>
      <c r="CR41" s="251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251"/>
      <c r="DM41" s="251"/>
      <c r="DN41" s="251"/>
      <c r="DO41" s="251"/>
      <c r="DP41" s="251"/>
      <c r="DQ41" s="251"/>
      <c r="DR41" s="251"/>
      <c r="DS41" s="251"/>
      <c r="DT41" s="133"/>
      <c r="DU41" s="133"/>
      <c r="DV41" s="135">
        <f t="shared" si="103"/>
        <v>0</v>
      </c>
      <c r="DW41" s="135">
        <f>+IF(AND(SUM(Z41:AG41)&gt;0,SUM(EM41:EQ41)&gt;0),CS41,0)</f>
        <v>0</v>
      </c>
      <c r="DX41" s="135">
        <f t="shared" si="104"/>
        <v>0</v>
      </c>
      <c r="DY41" s="135">
        <f>+IF(AND(SUM(Z41:AG41)&gt;0,SUM(EM41:EQ41)&gt;0),CU41,0)</f>
        <v>0</v>
      </c>
      <c r="DZ41" s="135">
        <f>+IF(AND(SUM(Z41:AG41)&gt;0,SUM(EM41:EQ41)&gt;0),CV41,0)</f>
        <v>0</v>
      </c>
      <c r="EA41" s="135">
        <f t="shared" si="83"/>
        <v>0</v>
      </c>
      <c r="EB41" s="133"/>
      <c r="EC41" s="133"/>
      <c r="ED41" s="134">
        <f t="shared" si="105"/>
        <v>0</v>
      </c>
      <c r="EE41" s="134">
        <f t="shared" si="106"/>
        <v>0</v>
      </c>
      <c r="EF41" s="134">
        <f t="shared" si="107"/>
        <v>0</v>
      </c>
      <c r="EG41" s="134">
        <f t="shared" si="108"/>
        <v>0</v>
      </c>
      <c r="EH41" s="137">
        <f t="shared" si="30"/>
        <v>0</v>
      </c>
      <c r="EI41" s="138">
        <f t="shared" si="109"/>
        <v>0</v>
      </c>
      <c r="EJ41" s="138">
        <f>+IF(SUM(AT41:AW41)+SUM(DP41:DS41)&gt;0,CR41*3,0)</f>
        <v>0</v>
      </c>
      <c r="EK41" s="137">
        <f t="shared" si="37"/>
        <v>0</v>
      </c>
      <c r="EL41" s="137">
        <f t="shared" si="34"/>
        <v>0</v>
      </c>
      <c r="EM41" s="251"/>
      <c r="EN41" s="251"/>
      <c r="EO41" s="251"/>
      <c r="EP41" s="355"/>
      <c r="EQ41" s="254"/>
      <c r="ER41" s="254"/>
      <c r="ES41" s="254"/>
      <c r="ET41" s="254"/>
      <c r="EU41" s="251"/>
      <c r="EV41" s="251"/>
      <c r="EW41" s="251"/>
      <c r="EX41" s="251"/>
      <c r="EY41" s="327"/>
      <c r="EZ41" s="251"/>
      <c r="FA41" s="251"/>
      <c r="FB41" s="251"/>
      <c r="FC41" s="251"/>
      <c r="FD41" s="251"/>
      <c r="FE41" s="251"/>
    </row>
    <row r="42" spans="1:161">
      <c r="A42" s="248"/>
      <c r="B42" s="249" t="s">
        <v>775</v>
      </c>
      <c r="C42" s="250" t="s">
        <v>893</v>
      </c>
      <c r="D42" s="250" t="s">
        <v>475</v>
      </c>
      <c r="E42" s="250" t="s">
        <v>475</v>
      </c>
      <c r="F42" s="250"/>
      <c r="G42" s="250">
        <v>57</v>
      </c>
      <c r="H42" s="250">
        <v>9</v>
      </c>
      <c r="I42" s="352"/>
      <c r="J42" s="250"/>
      <c r="K42" s="250"/>
      <c r="L42" s="250"/>
      <c r="M42" s="250"/>
      <c r="N42" s="250"/>
      <c r="O42" s="250"/>
      <c r="P42" s="250">
        <f>G42+H42</f>
        <v>66</v>
      </c>
      <c r="Q42" s="250">
        <v>1</v>
      </c>
      <c r="R42" s="250"/>
      <c r="S42" s="251"/>
      <c r="T42" s="251"/>
      <c r="U42" s="251"/>
      <c r="V42" s="251"/>
      <c r="W42" s="250">
        <v>4</v>
      </c>
      <c r="X42" s="250"/>
      <c r="Y42" s="134">
        <f t="shared" si="32"/>
        <v>2</v>
      </c>
      <c r="Z42" s="251"/>
      <c r="AA42" s="251"/>
      <c r="AB42" s="251"/>
      <c r="AC42" s="251"/>
      <c r="AD42" s="251"/>
      <c r="AE42" s="251"/>
      <c r="AF42" s="251"/>
      <c r="AG42" s="251"/>
      <c r="AH42" s="365"/>
      <c r="AI42" s="365"/>
      <c r="AJ42" s="133">
        <f t="shared" si="88"/>
        <v>0</v>
      </c>
      <c r="AK42" s="133">
        <f t="shared" si="89"/>
        <v>0</v>
      </c>
      <c r="AL42" s="371"/>
      <c r="AM42" s="133">
        <f t="shared" si="90"/>
        <v>0</v>
      </c>
      <c r="AN42" s="133">
        <f t="shared" si="91"/>
        <v>0</v>
      </c>
      <c r="AO42" s="133">
        <f t="shared" si="92"/>
        <v>0</v>
      </c>
      <c r="AP42" s="133">
        <f t="shared" si="93"/>
        <v>0</v>
      </c>
      <c r="AQ42" s="371"/>
      <c r="AR42" s="133">
        <f t="shared" si="94"/>
        <v>0</v>
      </c>
      <c r="AS42" s="133">
        <f t="shared" si="95"/>
        <v>0</v>
      </c>
      <c r="AT42" s="251"/>
      <c r="AU42" s="251"/>
      <c r="AV42" s="251"/>
      <c r="AW42" s="251"/>
      <c r="AX42" s="252">
        <f t="shared" si="96"/>
        <v>0</v>
      </c>
      <c r="AY42" s="252">
        <f t="shared" si="97"/>
        <v>0</v>
      </c>
      <c r="AZ42" s="252">
        <f t="shared" si="98"/>
        <v>0</v>
      </c>
      <c r="BA42" s="252">
        <f t="shared" si="99"/>
        <v>0</v>
      </c>
      <c r="BB42" s="251"/>
      <c r="BC42" s="251"/>
      <c r="BD42" s="251"/>
      <c r="BE42" s="327"/>
      <c r="BF42" s="251"/>
      <c r="BG42" s="251"/>
      <c r="BH42" s="251"/>
      <c r="BI42" s="251"/>
      <c r="BJ42" s="251"/>
      <c r="BK42" s="251"/>
      <c r="BL42" s="251"/>
      <c r="BM42" s="251">
        <v>1</v>
      </c>
      <c r="BN42" s="133"/>
      <c r="BO42" s="251"/>
      <c r="BP42" s="251"/>
      <c r="BQ42" s="135">
        <v>1</v>
      </c>
      <c r="BR42" s="133">
        <f t="shared" si="86"/>
        <v>0</v>
      </c>
      <c r="BS42" s="135">
        <f t="shared" si="87"/>
        <v>0</v>
      </c>
      <c r="BT42" s="251"/>
      <c r="BU42" s="251">
        <v>1</v>
      </c>
      <c r="BV42" s="251"/>
      <c r="BW42" s="251"/>
      <c r="BX42" s="251"/>
      <c r="BY42" s="251"/>
      <c r="BZ42" s="251"/>
      <c r="CA42" s="251"/>
      <c r="CB42" s="133"/>
      <c r="CC42" s="133"/>
      <c r="CD42" s="133"/>
      <c r="CE42" s="251"/>
      <c r="CF42" s="251"/>
      <c r="CG42" s="251"/>
      <c r="CH42" s="251"/>
      <c r="CI42" s="251"/>
      <c r="CJ42" s="133">
        <f t="shared" si="18"/>
        <v>0</v>
      </c>
      <c r="CK42" s="133">
        <f t="shared" si="19"/>
        <v>0</v>
      </c>
      <c r="CL42" s="133">
        <f t="shared" si="100"/>
        <v>0</v>
      </c>
      <c r="CM42" s="133">
        <f t="shared" si="101"/>
        <v>0</v>
      </c>
      <c r="CN42" s="136">
        <f t="shared" si="102"/>
        <v>0</v>
      </c>
      <c r="CO42" s="136">
        <f>G42+4</f>
        <v>61</v>
      </c>
      <c r="CP42" s="253">
        <f t="shared" si="76"/>
        <v>0</v>
      </c>
      <c r="CQ42" s="251"/>
      <c r="CR42" s="251"/>
      <c r="CS42" s="133"/>
      <c r="CT42" s="133"/>
      <c r="CU42" s="133"/>
      <c r="CV42" s="133"/>
      <c r="CW42" s="133"/>
      <c r="CX42" s="133"/>
      <c r="CY42" s="133">
        <f>CW42</f>
        <v>0</v>
      </c>
      <c r="CZ42" s="133"/>
      <c r="DA42" s="133"/>
      <c r="DB42" s="136"/>
      <c r="DC42" s="136"/>
      <c r="DD42" s="133">
        <f>CZ42*7</f>
        <v>0</v>
      </c>
      <c r="DE42" s="133"/>
      <c r="DF42" s="133"/>
      <c r="DG42" s="133"/>
      <c r="DH42" s="133">
        <f>+IF(SUM(CZ42:DA42)&gt;0,2,0)</f>
        <v>0</v>
      </c>
      <c r="DI42" s="133">
        <f>CS42+CT42+CU42+CV42+CW42</f>
        <v>0</v>
      </c>
      <c r="DJ42" s="133">
        <f>+CX42+CY42</f>
        <v>0</v>
      </c>
      <c r="DK42" s="133">
        <f>SUM(CZ42:DA42)*0.5</f>
        <v>0</v>
      </c>
      <c r="DL42" s="251"/>
      <c r="DM42" s="253">
        <f>CU42*5</f>
        <v>0</v>
      </c>
      <c r="DN42" s="253">
        <f>CW42*5</f>
        <v>0</v>
      </c>
      <c r="DO42" s="251"/>
      <c r="DP42" s="251"/>
      <c r="DQ42" s="251"/>
      <c r="DR42" s="251"/>
      <c r="DS42" s="251"/>
      <c r="DT42" s="133"/>
      <c r="DU42" s="133"/>
      <c r="DV42" s="135">
        <f t="shared" si="103"/>
        <v>0</v>
      </c>
      <c r="DW42" s="135">
        <f>+IF(AND(SUM(Z42:AG42)&gt;0,SUM(EM42:EQ42)&gt;0),CS42,0)*0</f>
        <v>0</v>
      </c>
      <c r="DX42" s="135">
        <f t="shared" si="104"/>
        <v>0</v>
      </c>
      <c r="DY42" s="135">
        <f>+IF(AND(SUM(Z42:AG42)&gt;0,SUM(EM42:EQ42)&gt;0),CU42,0)*0</f>
        <v>0</v>
      </c>
      <c r="DZ42" s="135">
        <f>+IF(AND(SUM(Z42:AG42)&gt;0,SUM(EM42:EQ42)&gt;0),CV42,0)*0</f>
        <v>0</v>
      </c>
      <c r="EA42" s="135">
        <f t="shared" si="83"/>
        <v>0</v>
      </c>
      <c r="EB42" s="133"/>
      <c r="EC42" s="133"/>
      <c r="ED42" s="136">
        <f t="shared" si="105"/>
        <v>0</v>
      </c>
      <c r="EE42" s="134">
        <f t="shared" si="106"/>
        <v>0</v>
      </c>
      <c r="EF42" s="134">
        <f t="shared" si="107"/>
        <v>0</v>
      </c>
      <c r="EG42" s="134">
        <f t="shared" si="108"/>
        <v>0</v>
      </c>
      <c r="EH42" s="137">
        <f t="shared" si="30"/>
        <v>0</v>
      </c>
      <c r="EI42" s="138">
        <f t="shared" si="109"/>
        <v>0</v>
      </c>
      <c r="EJ42" s="138"/>
      <c r="EK42" s="137">
        <f t="shared" si="37"/>
        <v>0</v>
      </c>
      <c r="EL42" s="137">
        <f t="shared" si="34"/>
        <v>0</v>
      </c>
      <c r="EM42" s="251"/>
      <c r="EN42" s="251"/>
      <c r="EO42" s="251"/>
      <c r="EP42" s="355"/>
      <c r="EQ42" s="254"/>
      <c r="ER42" s="254"/>
      <c r="ES42" s="254"/>
      <c r="ET42" s="254"/>
      <c r="EU42" s="251"/>
      <c r="EV42" s="251"/>
      <c r="EW42" s="251"/>
      <c r="EX42" s="251"/>
      <c r="EY42" s="327"/>
      <c r="EZ42" s="251"/>
      <c r="FA42" s="256"/>
      <c r="FB42" s="251"/>
      <c r="FC42" s="253"/>
      <c r="FD42" s="256"/>
      <c r="FE42" s="257"/>
    </row>
    <row r="43" spans="1:161">
      <c r="A43" s="248"/>
      <c r="B43" s="249" t="s">
        <v>789</v>
      </c>
      <c r="C43" s="250" t="s">
        <v>898</v>
      </c>
      <c r="D43" s="250" t="s">
        <v>476</v>
      </c>
      <c r="E43" s="250" t="s">
        <v>476</v>
      </c>
      <c r="F43" s="250">
        <v>10</v>
      </c>
      <c r="G43" s="250">
        <f t="shared" ref="G43:G54" si="110">F43</f>
        <v>10</v>
      </c>
      <c r="H43" s="250"/>
      <c r="I43" s="352"/>
      <c r="J43" s="250"/>
      <c r="K43" s="250"/>
      <c r="L43" s="250"/>
      <c r="M43" s="250"/>
      <c r="N43" s="250"/>
      <c r="O43" s="250"/>
      <c r="P43" s="250"/>
      <c r="Q43" s="250"/>
      <c r="R43" s="250"/>
      <c r="S43" s="251"/>
      <c r="T43" s="251"/>
      <c r="U43" s="251"/>
      <c r="V43" s="251"/>
      <c r="W43" s="250"/>
      <c r="X43" s="250"/>
      <c r="Y43" s="134">
        <f t="shared" si="32"/>
        <v>0</v>
      </c>
      <c r="Z43" s="251"/>
      <c r="AA43" s="251"/>
      <c r="AB43" s="251"/>
      <c r="AC43" s="251"/>
      <c r="AD43" s="251"/>
      <c r="AE43" s="251"/>
      <c r="AF43" s="251"/>
      <c r="AG43" s="251"/>
      <c r="AH43" s="365"/>
      <c r="AI43" s="365"/>
      <c r="AJ43" s="133">
        <f t="shared" si="88"/>
        <v>0</v>
      </c>
      <c r="AK43" s="133">
        <f t="shared" si="89"/>
        <v>0</v>
      </c>
      <c r="AL43" s="371"/>
      <c r="AM43" s="133">
        <f t="shared" si="90"/>
        <v>0</v>
      </c>
      <c r="AN43" s="133">
        <f t="shared" si="91"/>
        <v>0</v>
      </c>
      <c r="AO43" s="133">
        <f t="shared" si="92"/>
        <v>0</v>
      </c>
      <c r="AP43" s="133">
        <f t="shared" si="93"/>
        <v>0</v>
      </c>
      <c r="AQ43" s="371"/>
      <c r="AR43" s="133">
        <f t="shared" si="94"/>
        <v>0</v>
      </c>
      <c r="AS43" s="133">
        <f t="shared" si="95"/>
        <v>0</v>
      </c>
      <c r="AT43" s="251"/>
      <c r="AU43" s="251"/>
      <c r="AV43" s="251"/>
      <c r="AW43" s="251">
        <f t="shared" ref="AW43:AW50" si="111">G43</f>
        <v>10</v>
      </c>
      <c r="AX43" s="252">
        <f t="shared" si="96"/>
        <v>0</v>
      </c>
      <c r="AY43" s="252">
        <f t="shared" si="97"/>
        <v>0</v>
      </c>
      <c r="AZ43" s="252">
        <f t="shared" si="98"/>
        <v>0</v>
      </c>
      <c r="BA43" s="252">
        <f t="shared" si="99"/>
        <v>1</v>
      </c>
      <c r="BB43" s="251"/>
      <c r="BC43" s="251"/>
      <c r="BD43" s="251"/>
      <c r="BE43" s="327"/>
      <c r="BF43" s="251"/>
      <c r="BG43" s="251"/>
      <c r="BH43" s="251"/>
      <c r="BI43" s="251"/>
      <c r="BJ43" s="251"/>
      <c r="BK43" s="251"/>
      <c r="BL43" s="251"/>
      <c r="BM43" s="251">
        <v>1</v>
      </c>
      <c r="BN43" s="133"/>
      <c r="BO43" s="251"/>
      <c r="BP43" s="251"/>
      <c r="BQ43" s="135">
        <v>2</v>
      </c>
      <c r="BR43" s="133">
        <f t="shared" si="86"/>
        <v>0</v>
      </c>
      <c r="BS43" s="135">
        <f t="shared" si="87"/>
        <v>0</v>
      </c>
      <c r="BT43" s="251"/>
      <c r="BU43" s="251">
        <v>1</v>
      </c>
      <c r="BV43" s="251"/>
      <c r="BW43" s="251"/>
      <c r="BX43" s="251"/>
      <c r="BY43" s="251"/>
      <c r="BZ43" s="251"/>
      <c r="CA43" s="251"/>
      <c r="CB43" s="133"/>
      <c r="CC43" s="133"/>
      <c r="CD43" s="133"/>
      <c r="CE43" s="251"/>
      <c r="CF43" s="251"/>
      <c r="CG43" s="251"/>
      <c r="CH43" s="251"/>
      <c r="CI43" s="251"/>
      <c r="CJ43" s="133">
        <f t="shared" si="18"/>
        <v>0</v>
      </c>
      <c r="CK43" s="133">
        <f t="shared" si="19"/>
        <v>0</v>
      </c>
      <c r="CL43" s="133">
        <f t="shared" si="100"/>
        <v>0</v>
      </c>
      <c r="CM43" s="133">
        <f t="shared" si="101"/>
        <v>0</v>
      </c>
      <c r="CN43" s="136">
        <f t="shared" si="102"/>
        <v>0</v>
      </c>
      <c r="CO43" s="136"/>
      <c r="CP43" s="253">
        <f t="shared" si="76"/>
        <v>0</v>
      </c>
      <c r="CQ43" s="251"/>
      <c r="CR43" s="251"/>
      <c r="CS43" s="133"/>
      <c r="CT43" s="133"/>
      <c r="CU43" s="133"/>
      <c r="CV43" s="133"/>
      <c r="CW43" s="133"/>
      <c r="CX43" s="133"/>
      <c r="CY43" s="133"/>
      <c r="CZ43" s="133"/>
      <c r="DA43" s="133"/>
      <c r="DB43" s="136"/>
      <c r="DC43" s="136"/>
      <c r="DD43" s="133"/>
      <c r="DE43" s="133"/>
      <c r="DF43" s="133"/>
      <c r="DG43" s="133"/>
      <c r="DH43" s="133"/>
      <c r="DI43" s="133"/>
      <c r="DJ43" s="133"/>
      <c r="DK43" s="133"/>
      <c r="DL43" s="251"/>
      <c r="DM43" s="253"/>
      <c r="DN43" s="253"/>
      <c r="DO43" s="251"/>
      <c r="DP43" s="251"/>
      <c r="DQ43" s="251"/>
      <c r="DR43" s="251"/>
      <c r="DS43" s="251"/>
      <c r="DT43" s="133"/>
      <c r="DU43" s="133"/>
      <c r="DV43" s="135">
        <f t="shared" si="103"/>
        <v>0</v>
      </c>
      <c r="DW43" s="135">
        <f>+IF(AND(SUM(Z43:AG43)&gt;0,SUM(EM43:EQ43)&gt;0),CS43,0)</f>
        <v>0</v>
      </c>
      <c r="DX43" s="135">
        <f t="shared" si="104"/>
        <v>0</v>
      </c>
      <c r="DY43" s="135">
        <f t="shared" ref="DY43:DY50" si="112">+IF(AND(SUM(Z43:AG43)&gt;0,SUM(EM43:EQ43)&gt;0),CU43,0)</f>
        <v>0</v>
      </c>
      <c r="DZ43" s="135">
        <f>+IF(AND(SUM(Z43:AG43)&gt;0,SUM(EM43:EQ43)&gt;0),CV43,0)</f>
        <v>0</v>
      </c>
      <c r="EA43" s="135">
        <f t="shared" si="83"/>
        <v>0</v>
      </c>
      <c r="EB43" s="133"/>
      <c r="EC43" s="133"/>
      <c r="ED43" s="136">
        <f t="shared" si="105"/>
        <v>0</v>
      </c>
      <c r="EE43" s="134">
        <f t="shared" si="106"/>
        <v>0</v>
      </c>
      <c r="EF43" s="134">
        <f t="shared" si="107"/>
        <v>0</v>
      </c>
      <c r="EG43" s="134">
        <f t="shared" si="108"/>
        <v>0</v>
      </c>
      <c r="EH43" s="137">
        <f t="shared" si="30"/>
        <v>0</v>
      </c>
      <c r="EI43" s="138">
        <f t="shared" si="109"/>
        <v>0</v>
      </c>
      <c r="EJ43" s="138"/>
      <c r="EK43" s="137">
        <f t="shared" si="37"/>
        <v>0</v>
      </c>
      <c r="EL43" s="137">
        <f t="shared" ref="EL43:EL65" si="113">+(DW43+DX43+DY43+DZ43+EA43)*2+SUM(BX43:CI43)*2</f>
        <v>0</v>
      </c>
      <c r="EM43" s="251"/>
      <c r="EN43" s="251"/>
      <c r="EO43" s="251"/>
      <c r="EP43" s="355"/>
      <c r="EQ43" s="254"/>
      <c r="ER43" s="254"/>
      <c r="ES43" s="254"/>
      <c r="ET43" s="254"/>
      <c r="EU43" s="251"/>
      <c r="EV43" s="251"/>
      <c r="EW43" s="251"/>
      <c r="EX43" s="251"/>
      <c r="EY43" s="327"/>
      <c r="EZ43" s="251"/>
      <c r="FA43" s="251"/>
      <c r="FB43" s="251"/>
      <c r="FC43" s="253"/>
      <c r="FD43" s="256"/>
      <c r="FE43" s="251"/>
    </row>
    <row r="44" spans="1:161">
      <c r="A44" s="248"/>
      <c r="B44" s="249" t="s">
        <v>791</v>
      </c>
      <c r="C44" s="250" t="s">
        <v>895</v>
      </c>
      <c r="D44" s="250" t="s">
        <v>477</v>
      </c>
      <c r="E44" s="250" t="s">
        <v>475</v>
      </c>
      <c r="F44" s="250">
        <v>29</v>
      </c>
      <c r="G44" s="250">
        <f t="shared" si="110"/>
        <v>29</v>
      </c>
      <c r="H44" s="250"/>
      <c r="I44" s="352"/>
      <c r="J44" s="250"/>
      <c r="K44" s="250"/>
      <c r="L44" s="250"/>
      <c r="M44" s="250"/>
      <c r="N44" s="250"/>
      <c r="O44" s="250"/>
      <c r="P44" s="250"/>
      <c r="Q44" s="250"/>
      <c r="R44" s="250"/>
      <c r="S44" s="251"/>
      <c r="T44" s="251"/>
      <c r="U44" s="251"/>
      <c r="V44" s="251"/>
      <c r="W44" s="250"/>
      <c r="X44" s="250"/>
      <c r="Y44" s="134">
        <f t="shared" si="32"/>
        <v>0</v>
      </c>
      <c r="Z44" s="251"/>
      <c r="AA44" s="251"/>
      <c r="AB44" s="251"/>
      <c r="AC44" s="251"/>
      <c r="AD44" s="251"/>
      <c r="AE44" s="251"/>
      <c r="AF44" s="251"/>
      <c r="AG44" s="251"/>
      <c r="AH44" s="365"/>
      <c r="AI44" s="365"/>
      <c r="AJ44" s="133">
        <f t="shared" si="88"/>
        <v>0</v>
      </c>
      <c r="AK44" s="133">
        <f t="shared" si="89"/>
        <v>0</v>
      </c>
      <c r="AL44" s="371"/>
      <c r="AM44" s="133">
        <f t="shared" si="90"/>
        <v>0</v>
      </c>
      <c r="AN44" s="133">
        <f t="shared" si="91"/>
        <v>0</v>
      </c>
      <c r="AO44" s="133">
        <f t="shared" si="92"/>
        <v>0</v>
      </c>
      <c r="AP44" s="133">
        <f t="shared" si="93"/>
        <v>0</v>
      </c>
      <c r="AQ44" s="371"/>
      <c r="AR44" s="133">
        <f t="shared" si="94"/>
        <v>0</v>
      </c>
      <c r="AS44" s="133">
        <f t="shared" si="95"/>
        <v>0</v>
      </c>
      <c r="AT44" s="251"/>
      <c r="AU44" s="251"/>
      <c r="AV44" s="251"/>
      <c r="AW44" s="251">
        <f t="shared" si="111"/>
        <v>29</v>
      </c>
      <c r="AX44" s="252">
        <f t="shared" si="96"/>
        <v>0</v>
      </c>
      <c r="AY44" s="252">
        <f t="shared" si="97"/>
        <v>0</v>
      </c>
      <c r="AZ44" s="252">
        <f t="shared" si="98"/>
        <v>0</v>
      </c>
      <c r="BA44" s="252">
        <f t="shared" si="99"/>
        <v>1</v>
      </c>
      <c r="BB44" s="251"/>
      <c r="BC44" s="251"/>
      <c r="BD44" s="251"/>
      <c r="BE44" s="327"/>
      <c r="BF44" s="251"/>
      <c r="BG44" s="251"/>
      <c r="BH44" s="251"/>
      <c r="BI44" s="251"/>
      <c r="BJ44" s="251"/>
      <c r="BK44" s="251"/>
      <c r="BL44" s="251"/>
      <c r="BM44" s="251">
        <v>1</v>
      </c>
      <c r="BN44" s="133"/>
      <c r="BO44" s="251"/>
      <c r="BP44" s="251"/>
      <c r="BQ44" s="135">
        <v>2</v>
      </c>
      <c r="BR44" s="133">
        <f t="shared" si="86"/>
        <v>0</v>
      </c>
      <c r="BS44" s="135">
        <f t="shared" si="87"/>
        <v>0</v>
      </c>
      <c r="BT44" s="251"/>
      <c r="BU44" s="251">
        <v>1</v>
      </c>
      <c r="BV44" s="251"/>
      <c r="BW44" s="251"/>
      <c r="BX44" s="251"/>
      <c r="BY44" s="251"/>
      <c r="BZ44" s="251"/>
      <c r="CA44" s="251"/>
      <c r="CB44" s="133"/>
      <c r="CC44" s="133"/>
      <c r="CD44" s="133"/>
      <c r="CE44" s="251"/>
      <c r="CF44" s="251"/>
      <c r="CG44" s="251"/>
      <c r="CH44" s="251"/>
      <c r="CI44" s="251"/>
      <c r="CJ44" s="133">
        <f t="shared" si="18"/>
        <v>0</v>
      </c>
      <c r="CK44" s="133">
        <f t="shared" si="19"/>
        <v>0</v>
      </c>
      <c r="CL44" s="133">
        <f t="shared" si="100"/>
        <v>0</v>
      </c>
      <c r="CM44" s="133">
        <f t="shared" si="101"/>
        <v>0</v>
      </c>
      <c r="CN44" s="136">
        <f t="shared" si="102"/>
        <v>0</v>
      </c>
      <c r="CO44" s="136"/>
      <c r="CP44" s="253">
        <f t="shared" si="76"/>
        <v>0</v>
      </c>
      <c r="CQ44" s="251"/>
      <c r="CR44" s="251"/>
      <c r="CS44" s="133"/>
      <c r="CT44" s="133"/>
      <c r="CU44" s="133"/>
      <c r="CV44" s="133"/>
      <c r="CW44" s="133"/>
      <c r="CX44" s="133"/>
      <c r="CY44" s="133"/>
      <c r="CZ44" s="133"/>
      <c r="DA44" s="133"/>
      <c r="DB44" s="136"/>
      <c r="DC44" s="136"/>
      <c r="DD44" s="133"/>
      <c r="DE44" s="133"/>
      <c r="DF44" s="133"/>
      <c r="DG44" s="133"/>
      <c r="DH44" s="133"/>
      <c r="DI44" s="133">
        <f t="shared" ref="DI44:DI54" si="114">CS44+CT44+CU44+CV44+CW44</f>
        <v>0</v>
      </c>
      <c r="DJ44" s="133">
        <f t="shared" ref="DJ44:DJ54" si="115">+CX44+CY44</f>
        <v>0</v>
      </c>
      <c r="DK44" s="133">
        <f t="shared" ref="DK44:DK54" si="116">SUM(CZ44:DA44)*0.5</f>
        <v>0</v>
      </c>
      <c r="DL44" s="251"/>
      <c r="DM44" s="253">
        <f>CU44*4</f>
        <v>0</v>
      </c>
      <c r="DN44" s="253">
        <f>CW44*4</f>
        <v>0</v>
      </c>
      <c r="DO44" s="251"/>
      <c r="DP44" s="251"/>
      <c r="DQ44" s="251"/>
      <c r="DR44" s="251"/>
      <c r="DS44" s="251"/>
      <c r="DT44" s="133"/>
      <c r="DU44" s="133"/>
      <c r="DV44" s="135">
        <f t="shared" si="103"/>
        <v>0</v>
      </c>
      <c r="DW44" s="135">
        <f t="shared" ref="DW44:DW54" si="117">+IF(AND(SUM(Z44:AG44)&gt;0,SUM(EM44:EQ44)&gt;0),CS44,0)*0</f>
        <v>0</v>
      </c>
      <c r="DX44" s="135">
        <f t="shared" si="104"/>
        <v>0</v>
      </c>
      <c r="DY44" s="135">
        <f t="shared" si="112"/>
        <v>0</v>
      </c>
      <c r="DZ44" s="135">
        <f t="shared" ref="DZ44:DZ54" si="118">+IF(AND(SUM(Z44:AG44)&gt;0,SUM(EM44:EQ44)&gt;0),CV44,0)*0</f>
        <v>0</v>
      </c>
      <c r="EA44" s="135">
        <f t="shared" si="83"/>
        <v>0</v>
      </c>
      <c r="EB44" s="133">
        <f>CQ44</f>
        <v>0</v>
      </c>
      <c r="EC44" s="133"/>
      <c r="ED44" s="136">
        <f t="shared" si="105"/>
        <v>0</v>
      </c>
      <c r="EE44" s="134">
        <f t="shared" si="106"/>
        <v>0</v>
      </c>
      <c r="EF44" s="134">
        <f t="shared" si="107"/>
        <v>0</v>
      </c>
      <c r="EG44" s="134">
        <f t="shared" si="108"/>
        <v>0</v>
      </c>
      <c r="EH44" s="137">
        <f t="shared" si="30"/>
        <v>0</v>
      </c>
      <c r="EI44" s="138">
        <f t="shared" ref="EI44:EI54" si="119">+IF(EH44&lt;&gt;0,EH44*3,0)</f>
        <v>0</v>
      </c>
      <c r="EJ44" s="138"/>
      <c r="EK44" s="137">
        <f t="shared" si="37"/>
        <v>0</v>
      </c>
      <c r="EL44" s="137">
        <f t="shared" si="113"/>
        <v>0</v>
      </c>
      <c r="EM44" s="251"/>
      <c r="EN44" s="251"/>
      <c r="EO44" s="251"/>
      <c r="EP44" s="355"/>
      <c r="EQ44" s="254"/>
      <c r="ER44" s="254"/>
      <c r="ES44" s="254"/>
      <c r="ET44" s="254"/>
      <c r="EU44" s="251"/>
      <c r="EV44" s="251"/>
      <c r="EW44" s="251"/>
      <c r="EX44" s="251"/>
      <c r="EY44" s="327"/>
      <c r="EZ44" s="251"/>
      <c r="FA44" s="251"/>
      <c r="FB44" s="251"/>
      <c r="FC44" s="253"/>
      <c r="FD44" s="256"/>
      <c r="FE44" s="251"/>
    </row>
    <row r="45" spans="1:161">
      <c r="A45" s="248"/>
      <c r="B45" s="249" t="s">
        <v>793</v>
      </c>
      <c r="C45" s="250" t="s">
        <v>899</v>
      </c>
      <c r="D45" s="250" t="s">
        <v>476</v>
      </c>
      <c r="E45" s="250" t="s">
        <v>476</v>
      </c>
      <c r="F45" s="250">
        <v>19</v>
      </c>
      <c r="G45" s="250">
        <f t="shared" si="110"/>
        <v>19</v>
      </c>
      <c r="H45" s="250"/>
      <c r="I45" s="352"/>
      <c r="J45" s="250"/>
      <c r="K45" s="250"/>
      <c r="L45" s="250"/>
      <c r="M45" s="250"/>
      <c r="N45" s="250"/>
      <c r="O45" s="250"/>
      <c r="P45" s="250"/>
      <c r="Q45" s="250"/>
      <c r="R45" s="250"/>
      <c r="S45" s="251"/>
      <c r="T45" s="251"/>
      <c r="U45" s="251"/>
      <c r="V45" s="251"/>
      <c r="W45" s="250"/>
      <c r="X45" s="250"/>
      <c r="Y45" s="134">
        <f t="shared" si="32"/>
        <v>0</v>
      </c>
      <c r="Z45" s="251"/>
      <c r="AA45" s="251"/>
      <c r="AB45" s="251"/>
      <c r="AC45" s="251"/>
      <c r="AD45" s="251"/>
      <c r="AE45" s="251"/>
      <c r="AF45" s="251"/>
      <c r="AG45" s="251"/>
      <c r="AH45" s="365"/>
      <c r="AI45" s="365"/>
      <c r="AJ45" s="133">
        <f t="shared" si="88"/>
        <v>0</v>
      </c>
      <c r="AK45" s="133">
        <f t="shared" si="89"/>
        <v>0</v>
      </c>
      <c r="AL45" s="371"/>
      <c r="AM45" s="133">
        <f t="shared" si="90"/>
        <v>0</v>
      </c>
      <c r="AN45" s="133">
        <f t="shared" si="91"/>
        <v>0</v>
      </c>
      <c r="AO45" s="133">
        <f t="shared" si="92"/>
        <v>0</v>
      </c>
      <c r="AP45" s="133">
        <f t="shared" si="93"/>
        <v>0</v>
      </c>
      <c r="AQ45" s="371"/>
      <c r="AR45" s="133">
        <f t="shared" si="94"/>
        <v>0</v>
      </c>
      <c r="AS45" s="133">
        <f t="shared" si="95"/>
        <v>0</v>
      </c>
      <c r="AT45" s="251"/>
      <c r="AU45" s="251"/>
      <c r="AV45" s="251"/>
      <c r="AW45" s="251">
        <f t="shared" si="111"/>
        <v>19</v>
      </c>
      <c r="AX45" s="252">
        <f t="shared" si="96"/>
        <v>0</v>
      </c>
      <c r="AY45" s="252">
        <f t="shared" si="97"/>
        <v>0</v>
      </c>
      <c r="AZ45" s="252">
        <f t="shared" si="98"/>
        <v>0</v>
      </c>
      <c r="BA45" s="252">
        <f t="shared" si="99"/>
        <v>1</v>
      </c>
      <c r="BB45" s="251"/>
      <c r="BC45" s="251"/>
      <c r="BD45" s="251"/>
      <c r="BE45" s="327"/>
      <c r="BF45" s="251"/>
      <c r="BG45" s="251"/>
      <c r="BH45" s="251"/>
      <c r="BI45" s="251"/>
      <c r="BJ45" s="251"/>
      <c r="BK45" s="251"/>
      <c r="BL45" s="251"/>
      <c r="BM45" s="251">
        <v>1</v>
      </c>
      <c r="BN45" s="133"/>
      <c r="BO45" s="251"/>
      <c r="BP45" s="251"/>
      <c r="BQ45" s="135">
        <v>2</v>
      </c>
      <c r="BR45" s="133">
        <f t="shared" si="86"/>
        <v>0</v>
      </c>
      <c r="BS45" s="135">
        <f t="shared" si="87"/>
        <v>0</v>
      </c>
      <c r="BT45" s="251"/>
      <c r="BU45" s="251">
        <v>1</v>
      </c>
      <c r="BV45" s="251"/>
      <c r="BW45" s="251"/>
      <c r="BX45" s="251"/>
      <c r="BY45" s="251"/>
      <c r="BZ45" s="251"/>
      <c r="CA45" s="251"/>
      <c r="CB45" s="133"/>
      <c r="CC45" s="133"/>
      <c r="CD45" s="133"/>
      <c r="CE45" s="251"/>
      <c r="CF45" s="251"/>
      <c r="CG45" s="251"/>
      <c r="CH45" s="251"/>
      <c r="CI45" s="251"/>
      <c r="CJ45" s="133">
        <f t="shared" si="18"/>
        <v>0</v>
      </c>
      <c r="CK45" s="133">
        <f t="shared" si="19"/>
        <v>0</v>
      </c>
      <c r="CL45" s="133">
        <f t="shared" si="100"/>
        <v>0</v>
      </c>
      <c r="CM45" s="133">
        <f t="shared" si="101"/>
        <v>0</v>
      </c>
      <c r="CN45" s="136">
        <f t="shared" si="102"/>
        <v>0</v>
      </c>
      <c r="CO45" s="136"/>
      <c r="CP45" s="253">
        <f t="shared" si="76"/>
        <v>0</v>
      </c>
      <c r="CQ45" s="251"/>
      <c r="CR45" s="251"/>
      <c r="CS45" s="133"/>
      <c r="CT45" s="133"/>
      <c r="CU45" s="133"/>
      <c r="CV45" s="133"/>
      <c r="CW45" s="133"/>
      <c r="CX45" s="133"/>
      <c r="CY45" s="133"/>
      <c r="CZ45" s="133"/>
      <c r="DA45" s="133"/>
      <c r="DB45" s="136"/>
      <c r="DC45" s="136"/>
      <c r="DD45" s="133"/>
      <c r="DE45" s="133"/>
      <c r="DF45" s="133"/>
      <c r="DG45" s="133"/>
      <c r="DH45" s="133"/>
      <c r="DI45" s="133">
        <f t="shared" si="114"/>
        <v>0</v>
      </c>
      <c r="DJ45" s="133">
        <f t="shared" si="115"/>
        <v>0</v>
      </c>
      <c r="DK45" s="133">
        <f t="shared" si="116"/>
        <v>0</v>
      </c>
      <c r="DL45" s="251"/>
      <c r="DM45" s="253">
        <f>CU45*5</f>
        <v>0</v>
      </c>
      <c r="DN45" s="253">
        <f>CW45*5</f>
        <v>0</v>
      </c>
      <c r="DO45" s="251"/>
      <c r="DP45" s="251"/>
      <c r="DQ45" s="251"/>
      <c r="DR45" s="251"/>
      <c r="DS45" s="251"/>
      <c r="DT45" s="133"/>
      <c r="DU45" s="133"/>
      <c r="DV45" s="135">
        <f t="shared" si="103"/>
        <v>0</v>
      </c>
      <c r="DW45" s="135">
        <f t="shared" si="117"/>
        <v>0</v>
      </c>
      <c r="DX45" s="135">
        <f t="shared" si="104"/>
        <v>0</v>
      </c>
      <c r="DY45" s="135">
        <f t="shared" si="112"/>
        <v>0</v>
      </c>
      <c r="DZ45" s="135">
        <f t="shared" si="118"/>
        <v>0</v>
      </c>
      <c r="EA45" s="135">
        <f t="shared" si="83"/>
        <v>0</v>
      </c>
      <c r="EB45" s="133"/>
      <c r="EC45" s="133"/>
      <c r="ED45" s="136">
        <f t="shared" si="105"/>
        <v>0</v>
      </c>
      <c r="EE45" s="134">
        <f t="shared" si="106"/>
        <v>0</v>
      </c>
      <c r="EF45" s="134">
        <f t="shared" si="107"/>
        <v>0</v>
      </c>
      <c r="EG45" s="134">
        <f t="shared" si="108"/>
        <v>0</v>
      </c>
      <c r="EH45" s="137">
        <f t="shared" si="30"/>
        <v>0</v>
      </c>
      <c r="EI45" s="138">
        <f t="shared" si="119"/>
        <v>0</v>
      </c>
      <c r="EJ45" s="138"/>
      <c r="EK45" s="137">
        <f t="shared" si="37"/>
        <v>0</v>
      </c>
      <c r="EL45" s="137">
        <f t="shared" si="113"/>
        <v>0</v>
      </c>
      <c r="EM45" s="251"/>
      <c r="EN45" s="251"/>
      <c r="EO45" s="251"/>
      <c r="EP45" s="355"/>
      <c r="EQ45" s="254"/>
      <c r="ER45" s="254"/>
      <c r="ES45" s="254"/>
      <c r="ET45" s="254"/>
      <c r="EU45" s="251"/>
      <c r="EV45" s="251"/>
      <c r="EW45" s="251"/>
      <c r="EX45" s="251"/>
      <c r="EY45" s="327"/>
      <c r="EZ45" s="251"/>
      <c r="FA45" s="251"/>
      <c r="FB45" s="251"/>
      <c r="FC45" s="253"/>
      <c r="FD45" s="256"/>
      <c r="FE45" s="251"/>
    </row>
    <row r="46" spans="1:161">
      <c r="A46" s="248"/>
      <c r="B46" s="249" t="s">
        <v>799</v>
      </c>
      <c r="C46" s="250" t="s">
        <v>910</v>
      </c>
      <c r="D46" s="250" t="s">
        <v>782</v>
      </c>
      <c r="E46" s="250" t="s">
        <v>782</v>
      </c>
      <c r="F46" s="250">
        <v>36</v>
      </c>
      <c r="G46" s="250">
        <f t="shared" si="110"/>
        <v>36</v>
      </c>
      <c r="H46" s="250"/>
      <c r="I46" s="352"/>
      <c r="J46" s="250"/>
      <c r="K46" s="250"/>
      <c r="L46" s="250"/>
      <c r="M46" s="250"/>
      <c r="N46" s="250"/>
      <c r="O46" s="250"/>
      <c r="P46" s="250"/>
      <c r="Q46" s="250"/>
      <c r="R46" s="250"/>
      <c r="S46" s="251"/>
      <c r="T46" s="251"/>
      <c r="U46" s="251"/>
      <c r="V46" s="251"/>
      <c r="W46" s="250"/>
      <c r="X46" s="250"/>
      <c r="Y46" s="134">
        <f t="shared" si="32"/>
        <v>0</v>
      </c>
      <c r="Z46" s="251"/>
      <c r="AA46" s="251"/>
      <c r="AB46" s="251"/>
      <c r="AC46" s="251"/>
      <c r="AD46" s="251"/>
      <c r="AE46" s="251"/>
      <c r="AF46" s="251"/>
      <c r="AG46" s="251"/>
      <c r="AH46" s="365"/>
      <c r="AI46" s="365"/>
      <c r="AJ46" s="133">
        <f t="shared" si="88"/>
        <v>0</v>
      </c>
      <c r="AK46" s="133">
        <f t="shared" si="89"/>
        <v>0</v>
      </c>
      <c r="AL46" s="371"/>
      <c r="AM46" s="133">
        <f t="shared" si="90"/>
        <v>0</v>
      </c>
      <c r="AN46" s="133">
        <f t="shared" si="91"/>
        <v>0</v>
      </c>
      <c r="AO46" s="133">
        <f t="shared" si="92"/>
        <v>0</v>
      </c>
      <c r="AP46" s="133">
        <f t="shared" si="93"/>
        <v>0</v>
      </c>
      <c r="AQ46" s="371"/>
      <c r="AR46" s="133">
        <f t="shared" si="94"/>
        <v>0</v>
      </c>
      <c r="AS46" s="133">
        <f t="shared" si="95"/>
        <v>0</v>
      </c>
      <c r="AT46" s="251"/>
      <c r="AU46" s="251"/>
      <c r="AV46" s="251"/>
      <c r="AW46" s="251">
        <f t="shared" si="111"/>
        <v>36</v>
      </c>
      <c r="AX46" s="252">
        <f t="shared" si="96"/>
        <v>0</v>
      </c>
      <c r="AY46" s="252">
        <f t="shared" si="97"/>
        <v>0</v>
      </c>
      <c r="AZ46" s="252">
        <f t="shared" si="98"/>
        <v>0</v>
      </c>
      <c r="BA46" s="252">
        <f t="shared" si="99"/>
        <v>1</v>
      </c>
      <c r="BB46" s="251"/>
      <c r="BC46" s="251"/>
      <c r="BD46" s="251"/>
      <c r="BE46" s="327"/>
      <c r="BF46" s="251"/>
      <c r="BG46" s="251"/>
      <c r="BH46" s="251"/>
      <c r="BI46" s="251"/>
      <c r="BJ46" s="251"/>
      <c r="BK46" s="251"/>
      <c r="BL46" s="251"/>
      <c r="BM46" s="251">
        <v>1</v>
      </c>
      <c r="BN46" s="133"/>
      <c r="BO46" s="251"/>
      <c r="BP46" s="251"/>
      <c r="BQ46" s="135">
        <v>2</v>
      </c>
      <c r="BR46" s="133">
        <f t="shared" si="86"/>
        <v>0</v>
      </c>
      <c r="BS46" s="135">
        <f t="shared" si="87"/>
        <v>0</v>
      </c>
      <c r="BT46" s="251">
        <v>8</v>
      </c>
      <c r="BU46" s="251">
        <v>1</v>
      </c>
      <c r="BV46" s="251">
        <v>1</v>
      </c>
      <c r="BW46" s="251">
        <v>1</v>
      </c>
      <c r="BX46" s="251"/>
      <c r="BY46" s="251"/>
      <c r="BZ46" s="251"/>
      <c r="CA46" s="251"/>
      <c r="CB46" s="133"/>
      <c r="CC46" s="133"/>
      <c r="CD46" s="133"/>
      <c r="CE46" s="251"/>
      <c r="CF46" s="251"/>
      <c r="CG46" s="251"/>
      <c r="CH46" s="251"/>
      <c r="CI46" s="251"/>
      <c r="CJ46" s="133">
        <f t="shared" si="18"/>
        <v>0</v>
      </c>
      <c r="CK46" s="133">
        <f t="shared" si="19"/>
        <v>0</v>
      </c>
      <c r="CL46" s="133">
        <f t="shared" si="100"/>
        <v>1</v>
      </c>
      <c r="CM46" s="133">
        <f t="shared" si="101"/>
        <v>1</v>
      </c>
      <c r="CN46" s="136">
        <f t="shared" si="102"/>
        <v>0</v>
      </c>
      <c r="CO46" s="136"/>
      <c r="CP46" s="253">
        <f t="shared" si="76"/>
        <v>0</v>
      </c>
      <c r="CQ46" s="251">
        <v>2</v>
      </c>
      <c r="CR46" s="251">
        <v>1</v>
      </c>
      <c r="CS46" s="133"/>
      <c r="CT46" s="133"/>
      <c r="CU46" s="133">
        <v>4</v>
      </c>
      <c r="CV46" s="133"/>
      <c r="CW46" s="133">
        <v>3</v>
      </c>
      <c r="CX46" s="133">
        <v>13</v>
      </c>
      <c r="CY46" s="133">
        <f t="shared" ref="CY46:CY54" si="120">CW46</f>
        <v>3</v>
      </c>
      <c r="CZ46" s="133">
        <v>2</v>
      </c>
      <c r="DA46" s="133"/>
      <c r="DB46" s="136">
        <f>8*1.7</f>
        <v>13.6</v>
      </c>
      <c r="DC46" s="136"/>
      <c r="DD46" s="133"/>
      <c r="DE46" s="133"/>
      <c r="DF46" s="133"/>
      <c r="DG46" s="133"/>
      <c r="DH46" s="133"/>
      <c r="DI46" s="133">
        <f t="shared" si="114"/>
        <v>7</v>
      </c>
      <c r="DJ46" s="133">
        <f t="shared" si="115"/>
        <v>16</v>
      </c>
      <c r="DK46" s="133">
        <f t="shared" si="116"/>
        <v>1</v>
      </c>
      <c r="DL46" s="251"/>
      <c r="DM46" s="253">
        <f>CU46*4</f>
        <v>16</v>
      </c>
      <c r="DN46" s="253">
        <f>CW46*4</f>
        <v>12</v>
      </c>
      <c r="DO46" s="251"/>
      <c r="DP46" s="251"/>
      <c r="DQ46" s="251"/>
      <c r="DR46" s="251"/>
      <c r="DS46" s="251"/>
      <c r="DT46" s="133"/>
      <c r="DU46" s="133"/>
      <c r="DV46" s="135">
        <f t="shared" si="103"/>
        <v>0</v>
      </c>
      <c r="DW46" s="135">
        <f t="shared" si="117"/>
        <v>0</v>
      </c>
      <c r="DX46" s="135">
        <f t="shared" si="104"/>
        <v>0</v>
      </c>
      <c r="DY46" s="135">
        <f t="shared" si="112"/>
        <v>0</v>
      </c>
      <c r="DZ46" s="135">
        <f t="shared" si="118"/>
        <v>0</v>
      </c>
      <c r="EA46" s="135">
        <f t="shared" si="83"/>
        <v>0</v>
      </c>
      <c r="EB46" s="133"/>
      <c r="EC46" s="133"/>
      <c r="ED46" s="136">
        <f t="shared" si="105"/>
        <v>0</v>
      </c>
      <c r="EE46" s="134">
        <f t="shared" si="106"/>
        <v>0</v>
      </c>
      <c r="EF46" s="134">
        <f t="shared" si="107"/>
        <v>0</v>
      </c>
      <c r="EG46" s="134">
        <f t="shared" si="108"/>
        <v>0</v>
      </c>
      <c r="EH46" s="137">
        <f t="shared" si="30"/>
        <v>0</v>
      </c>
      <c r="EI46" s="138">
        <f t="shared" si="119"/>
        <v>0</v>
      </c>
      <c r="EJ46" s="138"/>
      <c r="EK46" s="137">
        <f t="shared" si="37"/>
        <v>5</v>
      </c>
      <c r="EL46" s="137">
        <f t="shared" si="113"/>
        <v>0</v>
      </c>
      <c r="EM46" s="251"/>
      <c r="EN46" s="251"/>
      <c r="EO46" s="251"/>
      <c r="EP46" s="355"/>
      <c r="EQ46" s="254"/>
      <c r="ER46" s="254"/>
      <c r="ES46" s="254"/>
      <c r="ET46" s="254"/>
      <c r="EU46" s="251"/>
      <c r="EV46" s="251"/>
      <c r="EW46" s="251"/>
      <c r="EX46" s="251"/>
      <c r="EY46" s="327"/>
      <c r="EZ46" s="251"/>
      <c r="FA46" s="251"/>
      <c r="FB46" s="251"/>
      <c r="FC46" s="253">
        <f>CZ46</f>
        <v>2</v>
      </c>
      <c r="FD46" s="256"/>
      <c r="FE46" s="251"/>
    </row>
    <row r="47" spans="1:161">
      <c r="A47" s="248"/>
      <c r="B47" s="249" t="s">
        <v>800</v>
      </c>
      <c r="C47" s="250" t="s">
        <v>911</v>
      </c>
      <c r="D47" s="250" t="s">
        <v>476</v>
      </c>
      <c r="E47" s="250" t="str">
        <f>D47</f>
        <v>LT8,5</v>
      </c>
      <c r="F47" s="250">
        <v>22</v>
      </c>
      <c r="G47" s="250">
        <f t="shared" si="110"/>
        <v>22</v>
      </c>
      <c r="H47" s="250"/>
      <c r="I47" s="352"/>
      <c r="J47" s="250"/>
      <c r="K47" s="250"/>
      <c r="L47" s="250"/>
      <c r="M47" s="250"/>
      <c r="N47" s="250"/>
      <c r="O47" s="250"/>
      <c r="P47" s="250"/>
      <c r="Q47" s="250"/>
      <c r="R47" s="250"/>
      <c r="S47" s="251"/>
      <c r="T47" s="251"/>
      <c r="U47" s="251"/>
      <c r="V47" s="251"/>
      <c r="W47" s="250"/>
      <c r="X47" s="250"/>
      <c r="Y47" s="134">
        <f t="shared" si="32"/>
        <v>0</v>
      </c>
      <c r="Z47" s="251"/>
      <c r="AA47" s="251"/>
      <c r="AB47" s="251"/>
      <c r="AC47" s="251"/>
      <c r="AD47" s="251"/>
      <c r="AE47" s="251"/>
      <c r="AF47" s="251"/>
      <c r="AG47" s="251"/>
      <c r="AH47" s="365"/>
      <c r="AI47" s="365"/>
      <c r="AJ47" s="133">
        <f t="shared" si="88"/>
        <v>0</v>
      </c>
      <c r="AK47" s="133">
        <f t="shared" si="89"/>
        <v>0</v>
      </c>
      <c r="AL47" s="371"/>
      <c r="AM47" s="133">
        <f t="shared" si="90"/>
        <v>0</v>
      </c>
      <c r="AN47" s="133">
        <f t="shared" si="91"/>
        <v>0</v>
      </c>
      <c r="AO47" s="133">
        <f t="shared" si="92"/>
        <v>0</v>
      </c>
      <c r="AP47" s="133">
        <f t="shared" si="93"/>
        <v>0</v>
      </c>
      <c r="AQ47" s="371"/>
      <c r="AR47" s="133">
        <f t="shared" si="94"/>
        <v>0</v>
      </c>
      <c r="AS47" s="133">
        <f t="shared" si="95"/>
        <v>0</v>
      </c>
      <c r="AT47" s="251"/>
      <c r="AU47" s="251"/>
      <c r="AV47" s="251"/>
      <c r="AW47" s="251">
        <f t="shared" si="111"/>
        <v>22</v>
      </c>
      <c r="AX47" s="252">
        <f t="shared" si="96"/>
        <v>0</v>
      </c>
      <c r="AY47" s="252">
        <f t="shared" si="97"/>
        <v>0</v>
      </c>
      <c r="AZ47" s="252">
        <f t="shared" si="98"/>
        <v>0</v>
      </c>
      <c r="BA47" s="252">
        <f t="shared" si="99"/>
        <v>1</v>
      </c>
      <c r="BB47" s="251"/>
      <c r="BC47" s="251"/>
      <c r="BD47" s="251"/>
      <c r="BE47" s="327"/>
      <c r="BF47" s="251"/>
      <c r="BG47" s="251"/>
      <c r="BH47" s="251"/>
      <c r="BI47" s="251"/>
      <c r="BJ47" s="251"/>
      <c r="BK47" s="251"/>
      <c r="BL47" s="251"/>
      <c r="BM47" s="251">
        <v>1</v>
      </c>
      <c r="BN47" s="133"/>
      <c r="BO47" s="251"/>
      <c r="BP47" s="251"/>
      <c r="BQ47" s="135">
        <v>2</v>
      </c>
      <c r="BR47" s="133">
        <f t="shared" si="86"/>
        <v>0</v>
      </c>
      <c r="BS47" s="135">
        <f t="shared" si="87"/>
        <v>0</v>
      </c>
      <c r="BT47" s="251"/>
      <c r="BU47" s="251">
        <v>1</v>
      </c>
      <c r="BV47" s="251"/>
      <c r="BW47" s="251"/>
      <c r="BX47" s="251"/>
      <c r="BY47" s="251"/>
      <c r="BZ47" s="251"/>
      <c r="CA47" s="251"/>
      <c r="CB47" s="133"/>
      <c r="CC47" s="133"/>
      <c r="CD47" s="133"/>
      <c r="CE47" s="251"/>
      <c r="CF47" s="251"/>
      <c r="CG47" s="251">
        <v>1</v>
      </c>
      <c r="CH47" s="251"/>
      <c r="CI47" s="251"/>
      <c r="CJ47" s="133">
        <f t="shared" si="18"/>
        <v>0</v>
      </c>
      <c r="CK47" s="133">
        <f t="shared" si="19"/>
        <v>0</v>
      </c>
      <c r="CL47" s="133">
        <f t="shared" si="100"/>
        <v>0</v>
      </c>
      <c r="CM47" s="133">
        <f t="shared" si="101"/>
        <v>0</v>
      </c>
      <c r="CN47" s="136">
        <f t="shared" si="102"/>
        <v>2.5</v>
      </c>
      <c r="CO47" s="136"/>
      <c r="CP47" s="253">
        <f>+IF(SUM(BC47:BH47)&gt;0,1,0)+1</f>
        <v>1</v>
      </c>
      <c r="CQ47" s="251"/>
      <c r="CR47" s="251">
        <v>1</v>
      </c>
      <c r="CS47" s="133"/>
      <c r="CT47" s="133"/>
      <c r="CU47" s="133">
        <v>2</v>
      </c>
      <c r="CV47" s="133"/>
      <c r="CW47" s="133"/>
      <c r="CX47" s="133">
        <v>5</v>
      </c>
      <c r="CY47" s="133">
        <f t="shared" si="120"/>
        <v>0</v>
      </c>
      <c r="CZ47" s="133">
        <v>1</v>
      </c>
      <c r="DA47" s="133"/>
      <c r="DB47" s="136">
        <f>4*1.7</f>
        <v>6.8</v>
      </c>
      <c r="DC47" s="136"/>
      <c r="DD47" s="133"/>
      <c r="DE47" s="133"/>
      <c r="DF47" s="133"/>
      <c r="DG47" s="133"/>
      <c r="DH47" s="133"/>
      <c r="DI47" s="133">
        <f t="shared" si="114"/>
        <v>2</v>
      </c>
      <c r="DJ47" s="133">
        <f t="shared" si="115"/>
        <v>5</v>
      </c>
      <c r="DK47" s="133">
        <f t="shared" si="116"/>
        <v>0.5</v>
      </c>
      <c r="DL47" s="251"/>
      <c r="DM47" s="253">
        <f>CU47*5</f>
        <v>10</v>
      </c>
      <c r="DN47" s="253">
        <f>CW47*4</f>
        <v>0</v>
      </c>
      <c r="DO47" s="251"/>
      <c r="DP47" s="251"/>
      <c r="DQ47" s="251"/>
      <c r="DR47" s="251"/>
      <c r="DS47" s="251"/>
      <c r="DT47" s="133"/>
      <c r="DU47" s="133"/>
      <c r="DV47" s="135">
        <f t="shared" si="103"/>
        <v>0</v>
      </c>
      <c r="DW47" s="135">
        <f t="shared" si="117"/>
        <v>0</v>
      </c>
      <c r="DX47" s="135">
        <f t="shared" si="104"/>
        <v>0</v>
      </c>
      <c r="DY47" s="135">
        <f t="shared" si="112"/>
        <v>0</v>
      </c>
      <c r="DZ47" s="135">
        <f t="shared" si="118"/>
        <v>0</v>
      </c>
      <c r="EA47" s="135">
        <f t="shared" si="83"/>
        <v>0</v>
      </c>
      <c r="EB47" s="133"/>
      <c r="EC47" s="133"/>
      <c r="ED47" s="136">
        <f t="shared" si="105"/>
        <v>0</v>
      </c>
      <c r="EE47" s="134">
        <f t="shared" si="106"/>
        <v>0</v>
      </c>
      <c r="EF47" s="134">
        <f t="shared" si="107"/>
        <v>0</v>
      </c>
      <c r="EG47" s="134">
        <f t="shared" si="108"/>
        <v>0</v>
      </c>
      <c r="EH47" s="137">
        <f t="shared" si="30"/>
        <v>0</v>
      </c>
      <c r="EI47" s="138">
        <f t="shared" si="119"/>
        <v>0</v>
      </c>
      <c r="EJ47" s="138"/>
      <c r="EK47" s="137">
        <f>+IF(AND(CR47+EH47=0,SUM(AT47:AW47)&gt;0,SUM(DP47:DS47)&gt;0),(CS47+CT47+CU47+CV47)*2+CW47*5,(EH47+CR47-EZ47)*5)+IF(AND(EH47+DV47+CR47=0,SUM(AT47:AW47)&gt;0),SUM(CS47:CV47)*2+CW47*5,0)-5</f>
        <v>0</v>
      </c>
      <c r="EL47" s="137">
        <f t="shared" si="113"/>
        <v>2</v>
      </c>
      <c r="EM47" s="251"/>
      <c r="EN47" s="251"/>
      <c r="EO47" s="251"/>
      <c r="EP47" s="355"/>
      <c r="EQ47" s="254"/>
      <c r="ER47" s="254"/>
      <c r="ES47" s="254"/>
      <c r="ET47" s="254"/>
      <c r="EU47" s="251"/>
      <c r="EV47" s="251"/>
      <c r="EW47" s="251"/>
      <c r="EX47" s="251"/>
      <c r="EY47" s="327"/>
      <c r="EZ47" s="251"/>
      <c r="FA47" s="251"/>
      <c r="FB47" s="251"/>
      <c r="FC47" s="253">
        <f>CZ47</f>
        <v>1</v>
      </c>
      <c r="FD47" s="256"/>
      <c r="FE47" s="251"/>
    </row>
    <row r="48" spans="1:161">
      <c r="A48" s="248"/>
      <c r="B48" s="249" t="s">
        <v>801</v>
      </c>
      <c r="C48" s="250" t="s">
        <v>912</v>
      </c>
      <c r="D48" s="250" t="s">
        <v>476</v>
      </c>
      <c r="E48" s="250" t="s">
        <v>476</v>
      </c>
      <c r="F48" s="250">
        <v>31</v>
      </c>
      <c r="G48" s="250">
        <f t="shared" si="110"/>
        <v>31</v>
      </c>
      <c r="H48" s="250"/>
      <c r="I48" s="352"/>
      <c r="J48" s="250"/>
      <c r="K48" s="250"/>
      <c r="L48" s="250"/>
      <c r="M48" s="250"/>
      <c r="N48" s="250"/>
      <c r="O48" s="250"/>
      <c r="P48" s="250"/>
      <c r="Q48" s="250"/>
      <c r="R48" s="250"/>
      <c r="S48" s="251"/>
      <c r="T48" s="251"/>
      <c r="U48" s="251"/>
      <c r="V48" s="251"/>
      <c r="W48" s="250"/>
      <c r="X48" s="250"/>
      <c r="Y48" s="134">
        <f t="shared" si="32"/>
        <v>0</v>
      </c>
      <c r="Z48" s="251"/>
      <c r="AA48" s="251"/>
      <c r="AB48" s="251"/>
      <c r="AC48" s="251"/>
      <c r="AD48" s="251"/>
      <c r="AE48" s="251"/>
      <c r="AF48" s="251"/>
      <c r="AG48" s="251"/>
      <c r="AH48" s="365"/>
      <c r="AI48" s="365"/>
      <c r="AJ48" s="133">
        <f t="shared" si="88"/>
        <v>0</v>
      </c>
      <c r="AK48" s="133">
        <f t="shared" si="89"/>
        <v>0</v>
      </c>
      <c r="AL48" s="371"/>
      <c r="AM48" s="133">
        <f t="shared" si="90"/>
        <v>0</v>
      </c>
      <c r="AN48" s="133">
        <f t="shared" si="91"/>
        <v>0</v>
      </c>
      <c r="AO48" s="133">
        <f t="shared" si="92"/>
        <v>0</v>
      </c>
      <c r="AP48" s="133">
        <f t="shared" si="93"/>
        <v>0</v>
      </c>
      <c r="AQ48" s="371"/>
      <c r="AR48" s="133">
        <f t="shared" si="94"/>
        <v>0</v>
      </c>
      <c r="AS48" s="133">
        <f t="shared" si="95"/>
        <v>0</v>
      </c>
      <c r="AT48" s="251"/>
      <c r="AU48" s="251"/>
      <c r="AV48" s="251"/>
      <c r="AW48" s="251">
        <f t="shared" si="111"/>
        <v>31</v>
      </c>
      <c r="AX48" s="252">
        <f t="shared" si="96"/>
        <v>0</v>
      </c>
      <c r="AY48" s="252">
        <f t="shared" si="97"/>
        <v>0</v>
      </c>
      <c r="AZ48" s="252">
        <f t="shared" si="98"/>
        <v>0</v>
      </c>
      <c r="BA48" s="252">
        <f t="shared" si="99"/>
        <v>1</v>
      </c>
      <c r="BB48" s="251"/>
      <c r="BC48" s="251"/>
      <c r="BD48" s="251"/>
      <c r="BE48" s="327"/>
      <c r="BF48" s="251"/>
      <c r="BG48" s="251"/>
      <c r="BH48" s="251"/>
      <c r="BI48" s="251"/>
      <c r="BJ48" s="251"/>
      <c r="BK48" s="251"/>
      <c r="BL48" s="251"/>
      <c r="BM48" s="251">
        <v>1</v>
      </c>
      <c r="BN48" s="133"/>
      <c r="BO48" s="251"/>
      <c r="BP48" s="251"/>
      <c r="BQ48" s="135">
        <v>2</v>
      </c>
      <c r="BR48" s="133">
        <f t="shared" si="86"/>
        <v>0</v>
      </c>
      <c r="BS48" s="135">
        <f t="shared" si="87"/>
        <v>0</v>
      </c>
      <c r="BT48" s="251"/>
      <c r="BU48" s="251">
        <v>1</v>
      </c>
      <c r="BV48" s="251"/>
      <c r="BW48" s="251"/>
      <c r="BX48" s="251"/>
      <c r="BY48" s="251"/>
      <c r="BZ48" s="251"/>
      <c r="CA48" s="251"/>
      <c r="CB48" s="133"/>
      <c r="CC48" s="133"/>
      <c r="CD48" s="133"/>
      <c r="CE48" s="251"/>
      <c r="CF48" s="251"/>
      <c r="CG48" s="251">
        <v>1</v>
      </c>
      <c r="CH48" s="251"/>
      <c r="CI48" s="251"/>
      <c r="CJ48" s="133">
        <f t="shared" si="18"/>
        <v>0</v>
      </c>
      <c r="CK48" s="133">
        <f t="shared" si="19"/>
        <v>0</v>
      </c>
      <c r="CL48" s="133">
        <f t="shared" si="100"/>
        <v>0</v>
      </c>
      <c r="CM48" s="133">
        <f t="shared" si="101"/>
        <v>0</v>
      </c>
      <c r="CN48" s="136">
        <f t="shared" si="102"/>
        <v>2.5</v>
      </c>
      <c r="CO48" s="136"/>
      <c r="CP48" s="253">
        <f>+IF(SUM(BC48:BH48)&gt;0,1,0)+1</f>
        <v>1</v>
      </c>
      <c r="CQ48" s="251">
        <v>2</v>
      </c>
      <c r="CR48" s="251">
        <v>2</v>
      </c>
      <c r="CS48" s="133"/>
      <c r="CT48" s="133"/>
      <c r="CU48" s="133">
        <v>2</v>
      </c>
      <c r="CV48" s="133"/>
      <c r="CW48" s="133">
        <v>4</v>
      </c>
      <c r="CX48" s="133">
        <v>6</v>
      </c>
      <c r="CY48" s="133">
        <f t="shared" si="120"/>
        <v>4</v>
      </c>
      <c r="CZ48" s="133"/>
      <c r="DA48" s="133"/>
      <c r="DB48" s="136"/>
      <c r="DC48" s="136"/>
      <c r="DD48" s="133"/>
      <c r="DE48" s="133"/>
      <c r="DF48" s="133"/>
      <c r="DG48" s="133"/>
      <c r="DH48" s="133"/>
      <c r="DI48" s="133">
        <f t="shared" si="114"/>
        <v>6</v>
      </c>
      <c r="DJ48" s="133">
        <f t="shared" si="115"/>
        <v>10</v>
      </c>
      <c r="DK48" s="133">
        <f t="shared" si="116"/>
        <v>0</v>
      </c>
      <c r="DL48" s="251"/>
      <c r="DM48" s="253">
        <f>CU48*5</f>
        <v>10</v>
      </c>
      <c r="DN48" s="253">
        <f>CW48*5</f>
        <v>20</v>
      </c>
      <c r="DO48" s="251"/>
      <c r="DP48" s="251"/>
      <c r="DQ48" s="251"/>
      <c r="DR48" s="251"/>
      <c r="DS48" s="251"/>
      <c r="DT48" s="133"/>
      <c r="DU48" s="133"/>
      <c r="DV48" s="135">
        <f t="shared" si="103"/>
        <v>0</v>
      </c>
      <c r="DW48" s="135">
        <f t="shared" si="117"/>
        <v>0</v>
      </c>
      <c r="DX48" s="135">
        <f t="shared" si="104"/>
        <v>0</v>
      </c>
      <c r="DY48" s="135">
        <f t="shared" si="112"/>
        <v>0</v>
      </c>
      <c r="DZ48" s="135">
        <f t="shared" si="118"/>
        <v>0</v>
      </c>
      <c r="EA48" s="135">
        <f t="shared" si="83"/>
        <v>0</v>
      </c>
      <c r="EB48" s="133"/>
      <c r="EC48" s="133"/>
      <c r="ED48" s="136">
        <f t="shared" si="105"/>
        <v>0</v>
      </c>
      <c r="EE48" s="138">
        <f t="shared" si="106"/>
        <v>0</v>
      </c>
      <c r="EF48" s="138">
        <f t="shared" si="107"/>
        <v>0</v>
      </c>
      <c r="EG48" s="134">
        <f t="shared" si="108"/>
        <v>0</v>
      </c>
      <c r="EH48" s="137">
        <f>+IF(AND(CR48=0,SUM(CS48:CW48)&gt;1,SUM(CS48:CW48)&lt;=4),1,IF(AND(CR48=0,SUM(CS48:CW48)&gt;4),2,0))+1</f>
        <v>1</v>
      </c>
      <c r="EI48" s="138">
        <f t="shared" si="119"/>
        <v>3</v>
      </c>
      <c r="EJ48" s="138"/>
      <c r="EK48" s="137">
        <f>+IF(AND(CR48+EH48=0,SUM(AT48:AW48)&gt;0,SUM(DP48:DS48)&gt;0),(CS48+CT48+CU48+CV48)*2+CW48*5,(EH48+CR48-EZ48)*5)+IF(AND(EH48+DV48+CR48=0,SUM(AT48:AW48)&gt;0),SUM(CS48:CV48)*2+CW48*5,0)-5</f>
        <v>5</v>
      </c>
      <c r="EL48" s="137">
        <f t="shared" si="113"/>
        <v>2</v>
      </c>
      <c r="EM48" s="251"/>
      <c r="EN48" s="251"/>
      <c r="EO48" s="251"/>
      <c r="EP48" s="355"/>
      <c r="EQ48" s="254"/>
      <c r="ER48" s="254"/>
      <c r="ES48" s="254"/>
      <c r="ET48" s="254"/>
      <c r="EU48" s="251"/>
      <c r="EV48" s="251"/>
      <c r="EW48" s="251"/>
      <c r="EX48" s="251"/>
      <c r="EY48" s="327"/>
      <c r="EZ48" s="251">
        <v>1</v>
      </c>
      <c r="FA48" s="251"/>
      <c r="FB48" s="251"/>
      <c r="FC48" s="253"/>
      <c r="FD48" s="256"/>
      <c r="FE48" s="257"/>
    </row>
    <row r="49" spans="1:161">
      <c r="A49" s="248"/>
      <c r="B49" s="249" t="s">
        <v>802</v>
      </c>
      <c r="C49" s="250" t="s">
        <v>913</v>
      </c>
      <c r="D49" s="250" t="s">
        <v>461</v>
      </c>
      <c r="E49" s="250" t="s">
        <v>461</v>
      </c>
      <c r="F49" s="250">
        <v>15</v>
      </c>
      <c r="G49" s="250">
        <f t="shared" si="110"/>
        <v>15</v>
      </c>
      <c r="H49" s="250"/>
      <c r="I49" s="352"/>
      <c r="J49" s="250"/>
      <c r="K49" s="250"/>
      <c r="L49" s="250"/>
      <c r="M49" s="250"/>
      <c r="N49" s="250"/>
      <c r="O49" s="250"/>
      <c r="P49" s="250"/>
      <c r="Q49" s="250"/>
      <c r="R49" s="250"/>
      <c r="S49" s="251"/>
      <c r="T49" s="251"/>
      <c r="U49" s="251"/>
      <c r="V49" s="251"/>
      <c r="W49" s="250"/>
      <c r="X49" s="250"/>
      <c r="Y49" s="134">
        <f t="shared" si="32"/>
        <v>0</v>
      </c>
      <c r="Z49" s="251"/>
      <c r="AA49" s="251"/>
      <c r="AB49" s="251"/>
      <c r="AC49" s="251"/>
      <c r="AD49" s="251"/>
      <c r="AE49" s="251"/>
      <c r="AF49" s="251"/>
      <c r="AG49" s="251"/>
      <c r="AH49" s="365"/>
      <c r="AI49" s="365"/>
      <c r="AJ49" s="133">
        <f t="shared" si="88"/>
        <v>0</v>
      </c>
      <c r="AK49" s="133">
        <f t="shared" si="89"/>
        <v>0</v>
      </c>
      <c r="AL49" s="371"/>
      <c r="AM49" s="133">
        <f t="shared" si="90"/>
        <v>0</v>
      </c>
      <c r="AN49" s="133">
        <f t="shared" si="91"/>
        <v>0</v>
      </c>
      <c r="AO49" s="133">
        <f t="shared" si="92"/>
        <v>0</v>
      </c>
      <c r="AP49" s="133">
        <f t="shared" si="93"/>
        <v>0</v>
      </c>
      <c r="AQ49" s="371"/>
      <c r="AR49" s="133">
        <f t="shared" si="94"/>
        <v>0</v>
      </c>
      <c r="AS49" s="133">
        <f t="shared" si="95"/>
        <v>0</v>
      </c>
      <c r="AT49" s="251"/>
      <c r="AU49" s="251"/>
      <c r="AV49" s="251"/>
      <c r="AW49" s="251">
        <f t="shared" si="111"/>
        <v>15</v>
      </c>
      <c r="AX49" s="252">
        <f t="shared" si="96"/>
        <v>0</v>
      </c>
      <c r="AY49" s="252">
        <f t="shared" si="97"/>
        <v>0</v>
      </c>
      <c r="AZ49" s="252">
        <f t="shared" si="98"/>
        <v>0</v>
      </c>
      <c r="BA49" s="252">
        <f t="shared" si="99"/>
        <v>1</v>
      </c>
      <c r="BB49" s="251"/>
      <c r="BC49" s="251"/>
      <c r="BD49" s="251"/>
      <c r="BE49" s="327"/>
      <c r="BF49" s="251"/>
      <c r="BG49" s="251"/>
      <c r="BH49" s="251"/>
      <c r="BI49" s="251"/>
      <c r="BJ49" s="251"/>
      <c r="BK49" s="251"/>
      <c r="BL49" s="251"/>
      <c r="BM49" s="251">
        <v>1</v>
      </c>
      <c r="BN49" s="133"/>
      <c r="BO49" s="251"/>
      <c r="BP49" s="251"/>
      <c r="BQ49" s="135">
        <v>2</v>
      </c>
      <c r="BR49" s="133">
        <f t="shared" ref="BR49" si="121">IF(BN49=1, 2,IF(BN49=2,3,IF(BN49&gt;=3,4,0)))</f>
        <v>0</v>
      </c>
      <c r="BS49" s="135">
        <f t="shared" ref="BS49" si="122">+BR49*2</f>
        <v>0</v>
      </c>
      <c r="BT49" s="251"/>
      <c r="BU49" s="251">
        <v>1</v>
      </c>
      <c r="BV49" s="251"/>
      <c r="BW49" s="251"/>
      <c r="BX49" s="251"/>
      <c r="BY49" s="251"/>
      <c r="BZ49" s="251"/>
      <c r="CA49" s="251"/>
      <c r="CB49" s="133">
        <v>1</v>
      </c>
      <c r="CC49" s="133"/>
      <c r="CD49" s="133"/>
      <c r="CE49" s="251"/>
      <c r="CF49" s="251"/>
      <c r="CG49" s="251"/>
      <c r="CH49" s="251"/>
      <c r="CI49" s="251"/>
      <c r="CJ49" s="133">
        <f t="shared" si="18"/>
        <v>1</v>
      </c>
      <c r="CK49" s="133">
        <f t="shared" si="19"/>
        <v>0</v>
      </c>
      <c r="CL49" s="133">
        <f t="shared" si="100"/>
        <v>0</v>
      </c>
      <c r="CM49" s="133">
        <f t="shared" si="101"/>
        <v>0</v>
      </c>
      <c r="CN49" s="136">
        <f t="shared" si="102"/>
        <v>0.5</v>
      </c>
      <c r="CO49" s="136"/>
      <c r="CP49" s="253">
        <f>+IF(SUM(BC49:BH49)&gt;0,1,0)+1</f>
        <v>1</v>
      </c>
      <c r="CQ49" s="251">
        <v>1</v>
      </c>
      <c r="CR49" s="251">
        <v>1</v>
      </c>
      <c r="CS49" s="133"/>
      <c r="CT49" s="133"/>
      <c r="CU49" s="133">
        <v>1</v>
      </c>
      <c r="CV49" s="133"/>
      <c r="CW49" s="133">
        <v>2</v>
      </c>
      <c r="CX49" s="133">
        <v>2</v>
      </c>
      <c r="CY49" s="133">
        <f t="shared" si="120"/>
        <v>2</v>
      </c>
      <c r="CZ49" s="133"/>
      <c r="DA49" s="133"/>
      <c r="DB49" s="136"/>
      <c r="DC49" s="136"/>
      <c r="DD49" s="133"/>
      <c r="DE49" s="133"/>
      <c r="DF49" s="133"/>
      <c r="DG49" s="133"/>
      <c r="DH49" s="133"/>
      <c r="DI49" s="133">
        <f t="shared" si="114"/>
        <v>3</v>
      </c>
      <c r="DJ49" s="133">
        <f t="shared" si="115"/>
        <v>4</v>
      </c>
      <c r="DK49" s="133">
        <f t="shared" si="116"/>
        <v>0</v>
      </c>
      <c r="DL49" s="251"/>
      <c r="DM49" s="253">
        <f>CU49*4</f>
        <v>4</v>
      </c>
      <c r="DN49" s="253">
        <f>CW49*4</f>
        <v>8</v>
      </c>
      <c r="DO49" s="251"/>
      <c r="DP49" s="251"/>
      <c r="DQ49" s="251"/>
      <c r="DR49" s="251"/>
      <c r="DS49" s="251"/>
      <c r="DT49" s="133"/>
      <c r="DU49" s="133"/>
      <c r="DV49" s="135">
        <f t="shared" si="103"/>
        <v>0</v>
      </c>
      <c r="DW49" s="135">
        <f t="shared" si="117"/>
        <v>0</v>
      </c>
      <c r="DX49" s="135">
        <f t="shared" si="104"/>
        <v>0</v>
      </c>
      <c r="DY49" s="135">
        <f t="shared" si="112"/>
        <v>0</v>
      </c>
      <c r="DZ49" s="135">
        <f t="shared" si="118"/>
        <v>0</v>
      </c>
      <c r="EA49" s="135">
        <f t="shared" si="83"/>
        <v>0</v>
      </c>
      <c r="EB49" s="133"/>
      <c r="EC49" s="133"/>
      <c r="ED49" s="136">
        <f t="shared" si="105"/>
        <v>0</v>
      </c>
      <c r="EE49" s="138">
        <f t="shared" si="106"/>
        <v>0</v>
      </c>
      <c r="EF49" s="138">
        <f t="shared" si="107"/>
        <v>0</v>
      </c>
      <c r="EG49" s="134">
        <f t="shared" si="108"/>
        <v>0</v>
      </c>
      <c r="EH49" s="137">
        <f t="shared" ref="EH49:EH61" si="123">+IF(AND(CR49=0,SUM(CS49:CW49)&gt;1,SUM(CS49:CW49)&lt;=4),1,IF(AND(CR49=0,SUM(CS49:CW49)&gt;4),2,0))</f>
        <v>0</v>
      </c>
      <c r="EI49" s="138">
        <f t="shared" si="119"/>
        <v>0</v>
      </c>
      <c r="EJ49" s="138"/>
      <c r="EK49" s="137">
        <f>+IF(AND(CR49+EH49=0,SUM(AT49:AW49)&gt;0,SUM(DP49:DS49)&gt;0),(CS49+CT49+CU49+CV49)*2+CW49*5,(EH49+CR49-EZ49)*5)+IF(AND(EH49+DV49+CR49=0,SUM(AT49:AW49)&gt;0),SUM(CS49:CV49)*2+CW49*5,0)-5</f>
        <v>0</v>
      </c>
      <c r="EL49" s="137">
        <f t="shared" si="113"/>
        <v>2</v>
      </c>
      <c r="EM49" s="251"/>
      <c r="EN49" s="251"/>
      <c r="EO49" s="251"/>
      <c r="EP49" s="355"/>
      <c r="EQ49" s="254"/>
      <c r="ER49" s="254"/>
      <c r="ES49" s="254"/>
      <c r="ET49" s="254"/>
      <c r="EU49" s="251"/>
      <c r="EV49" s="251"/>
      <c r="EW49" s="251"/>
      <c r="EX49" s="251"/>
      <c r="EY49" s="327"/>
      <c r="EZ49" s="251"/>
      <c r="FA49" s="251"/>
      <c r="FB49" s="251"/>
      <c r="FC49" s="253"/>
      <c r="FD49" s="256"/>
      <c r="FE49" s="257"/>
    </row>
    <row r="50" spans="1:161">
      <c r="A50" s="248"/>
      <c r="B50" s="249" t="s">
        <v>803</v>
      </c>
      <c r="C50" s="250" t="s">
        <v>914</v>
      </c>
      <c r="D50" s="250" t="s">
        <v>476</v>
      </c>
      <c r="E50" s="250" t="s">
        <v>476</v>
      </c>
      <c r="F50" s="250">
        <v>15</v>
      </c>
      <c r="G50" s="250">
        <f t="shared" si="110"/>
        <v>15</v>
      </c>
      <c r="H50" s="250"/>
      <c r="I50" s="352"/>
      <c r="J50" s="250"/>
      <c r="K50" s="250"/>
      <c r="L50" s="250"/>
      <c r="M50" s="250"/>
      <c r="N50" s="250"/>
      <c r="O50" s="250"/>
      <c r="P50" s="250"/>
      <c r="Q50" s="250"/>
      <c r="R50" s="250"/>
      <c r="S50" s="251"/>
      <c r="T50" s="251"/>
      <c r="U50" s="251"/>
      <c r="V50" s="251"/>
      <c r="W50" s="250"/>
      <c r="X50" s="250"/>
      <c r="Y50" s="134">
        <f t="shared" si="32"/>
        <v>0</v>
      </c>
      <c r="Z50" s="251"/>
      <c r="AA50" s="251"/>
      <c r="AB50" s="251"/>
      <c r="AC50" s="251"/>
      <c r="AD50" s="251"/>
      <c r="AE50" s="251"/>
      <c r="AF50" s="251"/>
      <c r="AG50" s="251"/>
      <c r="AH50" s="365"/>
      <c r="AI50" s="365"/>
      <c r="AJ50" s="133">
        <f t="shared" si="88"/>
        <v>0</v>
      </c>
      <c r="AK50" s="133">
        <f t="shared" si="89"/>
        <v>0</v>
      </c>
      <c r="AL50" s="371"/>
      <c r="AM50" s="133">
        <f t="shared" si="90"/>
        <v>0</v>
      </c>
      <c r="AN50" s="133">
        <f t="shared" si="91"/>
        <v>0</v>
      </c>
      <c r="AO50" s="133">
        <f t="shared" si="92"/>
        <v>0</v>
      </c>
      <c r="AP50" s="133">
        <f t="shared" si="93"/>
        <v>0</v>
      </c>
      <c r="AQ50" s="371"/>
      <c r="AR50" s="133">
        <f t="shared" si="94"/>
        <v>0</v>
      </c>
      <c r="AS50" s="133">
        <f t="shared" si="95"/>
        <v>0</v>
      </c>
      <c r="AT50" s="251"/>
      <c r="AU50" s="251"/>
      <c r="AV50" s="251"/>
      <c r="AW50" s="251">
        <f t="shared" si="111"/>
        <v>15</v>
      </c>
      <c r="AX50" s="252">
        <f t="shared" si="96"/>
        <v>0</v>
      </c>
      <c r="AY50" s="252">
        <f t="shared" si="97"/>
        <v>0</v>
      </c>
      <c r="AZ50" s="252">
        <f t="shared" si="98"/>
        <v>0</v>
      </c>
      <c r="BA50" s="252">
        <f t="shared" si="99"/>
        <v>1</v>
      </c>
      <c r="BB50" s="251"/>
      <c r="BC50" s="251"/>
      <c r="BD50" s="251"/>
      <c r="BE50" s="327"/>
      <c r="BF50" s="251"/>
      <c r="BG50" s="251"/>
      <c r="BH50" s="251"/>
      <c r="BI50" s="251"/>
      <c r="BJ50" s="251"/>
      <c r="BK50" s="251"/>
      <c r="BL50" s="251"/>
      <c r="BM50" s="251">
        <v>1</v>
      </c>
      <c r="BN50" s="133"/>
      <c r="BO50" s="251"/>
      <c r="BP50" s="251"/>
      <c r="BQ50" s="337">
        <v>1</v>
      </c>
      <c r="BR50" s="133">
        <f t="shared" ref="BR50:BR51" si="124">IF(BN50=1, 2,IF(BN50=2,3,IF(BN50&gt;=3,4,0)))</f>
        <v>0</v>
      </c>
      <c r="BS50" s="135">
        <f t="shared" ref="BS50:BS51" si="125">+BR50*2</f>
        <v>0</v>
      </c>
      <c r="BT50" s="251"/>
      <c r="BU50" s="251">
        <v>1</v>
      </c>
      <c r="BV50" s="251"/>
      <c r="BW50" s="251"/>
      <c r="BX50" s="251"/>
      <c r="BY50" s="251"/>
      <c r="BZ50" s="251"/>
      <c r="CA50" s="251"/>
      <c r="CB50" s="133"/>
      <c r="CC50" s="133"/>
      <c r="CD50" s="133"/>
      <c r="CE50" s="251"/>
      <c r="CF50" s="251"/>
      <c r="CG50" s="251">
        <v>1</v>
      </c>
      <c r="CH50" s="251"/>
      <c r="CI50" s="251"/>
      <c r="CJ50" s="133">
        <f t="shared" si="18"/>
        <v>0</v>
      </c>
      <c r="CK50" s="133">
        <f t="shared" si="19"/>
        <v>0</v>
      </c>
      <c r="CL50" s="133">
        <f t="shared" si="100"/>
        <v>0</v>
      </c>
      <c r="CM50" s="133">
        <f t="shared" si="101"/>
        <v>0</v>
      </c>
      <c r="CN50" s="136">
        <f t="shared" si="102"/>
        <v>2.5</v>
      </c>
      <c r="CO50" s="136"/>
      <c r="CP50" s="253">
        <f>+IF(SUM(BC50:BH50)&gt;0,1,0)+1</f>
        <v>1</v>
      </c>
      <c r="CQ50" s="251"/>
      <c r="CR50" s="251">
        <v>1</v>
      </c>
      <c r="CS50" s="133"/>
      <c r="CT50" s="133"/>
      <c r="CU50" s="133">
        <v>2</v>
      </c>
      <c r="CV50" s="133"/>
      <c r="CW50" s="133">
        <v>1</v>
      </c>
      <c r="CX50" s="133">
        <v>5</v>
      </c>
      <c r="CY50" s="133">
        <f t="shared" si="120"/>
        <v>1</v>
      </c>
      <c r="CZ50" s="133"/>
      <c r="DA50" s="133"/>
      <c r="DB50" s="136"/>
      <c r="DC50" s="136"/>
      <c r="DD50" s="133"/>
      <c r="DE50" s="133"/>
      <c r="DF50" s="133"/>
      <c r="DG50" s="133"/>
      <c r="DH50" s="133"/>
      <c r="DI50" s="133">
        <f t="shared" si="114"/>
        <v>3</v>
      </c>
      <c r="DJ50" s="133">
        <f t="shared" si="115"/>
        <v>6</v>
      </c>
      <c r="DK50" s="133">
        <f t="shared" si="116"/>
        <v>0</v>
      </c>
      <c r="DL50" s="251"/>
      <c r="DM50" s="253">
        <f>CU50*5</f>
        <v>10</v>
      </c>
      <c r="DN50" s="253">
        <f>CW50*5</f>
        <v>5</v>
      </c>
      <c r="DO50" s="251"/>
      <c r="DP50" s="251"/>
      <c r="DQ50" s="251"/>
      <c r="DR50" s="251"/>
      <c r="DS50" s="251"/>
      <c r="DT50" s="133"/>
      <c r="DU50" s="133"/>
      <c r="DV50" s="135">
        <f t="shared" si="103"/>
        <v>0</v>
      </c>
      <c r="DW50" s="135">
        <f t="shared" si="117"/>
        <v>0</v>
      </c>
      <c r="DX50" s="135">
        <f t="shared" si="104"/>
        <v>0</v>
      </c>
      <c r="DY50" s="135">
        <f t="shared" si="112"/>
        <v>0</v>
      </c>
      <c r="DZ50" s="135">
        <f t="shared" si="118"/>
        <v>0</v>
      </c>
      <c r="EA50" s="135">
        <f t="shared" si="83"/>
        <v>0</v>
      </c>
      <c r="EB50" s="133">
        <f t="shared" ref="EB50:EB54" si="126">CQ50</f>
        <v>0</v>
      </c>
      <c r="EC50" s="133"/>
      <c r="ED50" s="136">
        <f t="shared" si="105"/>
        <v>0</v>
      </c>
      <c r="EE50" s="138">
        <f t="shared" si="106"/>
        <v>0</v>
      </c>
      <c r="EF50" s="138">
        <f t="shared" si="107"/>
        <v>0</v>
      </c>
      <c r="EG50" s="134">
        <f t="shared" si="108"/>
        <v>0</v>
      </c>
      <c r="EH50" s="137">
        <f t="shared" si="123"/>
        <v>0</v>
      </c>
      <c r="EI50" s="138">
        <f t="shared" si="119"/>
        <v>0</v>
      </c>
      <c r="EJ50" s="138"/>
      <c r="EK50" s="137">
        <f>+IF(AND(CR50+EH50=0,SUM(AT50:AW50)&gt;0,SUM(DP50:DS50)&gt;0),(CS50+CT50+CU50+CV50)*2+CW50*5,(EH50+CR50-EZ50)*5)+IF(AND(EH50+DV50+CR50=0,SUM(AT50:AW50)&gt;0),SUM(CS50:CV50)*2+CW50*5,0)-5</f>
        <v>0</v>
      </c>
      <c r="EL50" s="137">
        <f t="shared" si="113"/>
        <v>2</v>
      </c>
      <c r="EM50" s="251"/>
      <c r="EN50" s="251"/>
      <c r="EO50" s="251"/>
      <c r="EP50" s="355"/>
      <c r="EQ50" s="254"/>
      <c r="ER50" s="254"/>
      <c r="ES50" s="254"/>
      <c r="ET50" s="254"/>
      <c r="EU50" s="251"/>
      <c r="EV50" s="251"/>
      <c r="EW50" s="251"/>
      <c r="EX50" s="251"/>
      <c r="EY50" s="327"/>
      <c r="EZ50" s="251"/>
      <c r="FA50" s="251"/>
      <c r="FB50" s="251"/>
      <c r="FC50" s="253"/>
      <c r="FD50" s="256"/>
      <c r="FE50" s="257"/>
    </row>
    <row r="51" spans="1:161">
      <c r="A51" s="248"/>
      <c r="B51" s="249" t="s">
        <v>919</v>
      </c>
      <c r="C51" s="250" t="s">
        <v>915</v>
      </c>
      <c r="D51" s="250" t="s">
        <v>461</v>
      </c>
      <c r="E51" s="250" t="s">
        <v>461</v>
      </c>
      <c r="F51" s="250">
        <v>23</v>
      </c>
      <c r="G51" s="250">
        <f t="shared" si="110"/>
        <v>23</v>
      </c>
      <c r="H51" s="250"/>
      <c r="I51" s="352"/>
      <c r="J51" s="250"/>
      <c r="K51" s="250"/>
      <c r="L51" s="250"/>
      <c r="M51" s="250"/>
      <c r="N51" s="250"/>
      <c r="O51" s="250"/>
      <c r="P51" s="250"/>
      <c r="Q51" s="250"/>
      <c r="R51" s="250"/>
      <c r="S51" s="251"/>
      <c r="T51" s="251"/>
      <c r="U51" s="251"/>
      <c r="V51" s="251"/>
      <c r="W51" s="250"/>
      <c r="X51" s="250"/>
      <c r="Y51" s="134">
        <f t="shared" si="32"/>
        <v>0</v>
      </c>
      <c r="Z51" s="251"/>
      <c r="AA51" s="251"/>
      <c r="AB51" s="251"/>
      <c r="AC51" s="251"/>
      <c r="AD51" s="251"/>
      <c r="AE51" s="251"/>
      <c r="AF51" s="251"/>
      <c r="AG51" s="251"/>
      <c r="AH51" s="365"/>
      <c r="AI51" s="365"/>
      <c r="AJ51" s="133">
        <f t="shared" si="88"/>
        <v>0</v>
      </c>
      <c r="AK51" s="133">
        <f t="shared" si="89"/>
        <v>0</v>
      </c>
      <c r="AL51" s="371"/>
      <c r="AM51" s="133">
        <f t="shared" si="90"/>
        <v>0</v>
      </c>
      <c r="AN51" s="133">
        <f t="shared" si="91"/>
        <v>0</v>
      </c>
      <c r="AO51" s="133">
        <f t="shared" si="92"/>
        <v>0</v>
      </c>
      <c r="AP51" s="133">
        <f t="shared" si="93"/>
        <v>0</v>
      </c>
      <c r="AQ51" s="371"/>
      <c r="AR51" s="133">
        <f t="shared" si="94"/>
        <v>0</v>
      </c>
      <c r="AS51" s="133">
        <f t="shared" si="95"/>
        <v>0</v>
      </c>
      <c r="AT51" s="251"/>
      <c r="AU51" s="251"/>
      <c r="AV51" s="251"/>
      <c r="AW51" s="251"/>
      <c r="AX51" s="252">
        <f t="shared" si="96"/>
        <v>0</v>
      </c>
      <c r="AY51" s="252">
        <f t="shared" si="97"/>
        <v>0</v>
      </c>
      <c r="AZ51" s="252">
        <f t="shared" si="98"/>
        <v>0</v>
      </c>
      <c r="BA51" s="252">
        <f t="shared" si="99"/>
        <v>0</v>
      </c>
      <c r="BB51" s="251"/>
      <c r="BC51" s="251"/>
      <c r="BD51" s="251"/>
      <c r="BE51" s="327"/>
      <c r="BF51" s="251"/>
      <c r="BG51" s="251"/>
      <c r="BH51" s="251"/>
      <c r="BI51" s="251"/>
      <c r="BJ51" s="251"/>
      <c r="BK51" s="251"/>
      <c r="BL51" s="251"/>
      <c r="BM51" s="251">
        <v>1</v>
      </c>
      <c r="BN51" s="133"/>
      <c r="BO51" s="251"/>
      <c r="BP51" s="251"/>
      <c r="BQ51" s="135"/>
      <c r="BR51" s="133">
        <f t="shared" si="124"/>
        <v>0</v>
      </c>
      <c r="BS51" s="135">
        <f t="shared" si="125"/>
        <v>0</v>
      </c>
      <c r="BT51" s="251"/>
      <c r="BU51" s="251">
        <v>1</v>
      </c>
      <c r="BV51" s="251"/>
      <c r="BW51" s="251"/>
      <c r="BX51" s="251"/>
      <c r="BY51" s="251"/>
      <c r="BZ51" s="251"/>
      <c r="CA51" s="251"/>
      <c r="CB51" s="133"/>
      <c r="CC51" s="133"/>
      <c r="CD51" s="133"/>
      <c r="CE51" s="251"/>
      <c r="CF51" s="251"/>
      <c r="CG51" s="251"/>
      <c r="CH51" s="251"/>
      <c r="CI51" s="251"/>
      <c r="CJ51" s="133">
        <f t="shared" si="18"/>
        <v>0</v>
      </c>
      <c r="CK51" s="133">
        <f t="shared" si="19"/>
        <v>0</v>
      </c>
      <c r="CL51" s="133">
        <f t="shared" si="100"/>
        <v>0</v>
      </c>
      <c r="CM51" s="133">
        <f t="shared" si="101"/>
        <v>0</v>
      </c>
      <c r="CN51" s="136">
        <f t="shared" si="102"/>
        <v>0</v>
      </c>
      <c r="CO51" s="136"/>
      <c r="CP51" s="253">
        <f>+IF(SUM(BC51:BH51)&gt;0,1,0)</f>
        <v>0</v>
      </c>
      <c r="CQ51" s="251"/>
      <c r="CR51" s="251"/>
      <c r="CS51" s="133"/>
      <c r="CT51" s="133"/>
      <c r="CU51" s="133"/>
      <c r="CV51" s="133"/>
      <c r="CW51" s="133"/>
      <c r="CX51" s="133"/>
      <c r="CY51" s="133">
        <f t="shared" si="120"/>
        <v>0</v>
      </c>
      <c r="CZ51" s="133"/>
      <c r="DA51" s="133"/>
      <c r="DB51" s="136"/>
      <c r="DC51" s="136"/>
      <c r="DD51" s="133"/>
      <c r="DE51" s="133"/>
      <c r="DF51" s="133"/>
      <c r="DG51" s="133"/>
      <c r="DH51" s="133"/>
      <c r="DI51" s="133">
        <f t="shared" si="114"/>
        <v>0</v>
      </c>
      <c r="DJ51" s="133">
        <f t="shared" si="115"/>
        <v>0</v>
      </c>
      <c r="DK51" s="133">
        <f t="shared" si="116"/>
        <v>0</v>
      </c>
      <c r="DL51" s="251"/>
      <c r="DM51" s="253">
        <f>CU51*4</f>
        <v>0</v>
      </c>
      <c r="DN51" s="253">
        <f>CW51*4</f>
        <v>0</v>
      </c>
      <c r="DO51" s="251"/>
      <c r="DP51" s="251"/>
      <c r="DQ51" s="251"/>
      <c r="DR51" s="251"/>
      <c r="DS51" s="251"/>
      <c r="DT51" s="133"/>
      <c r="DU51" s="133"/>
      <c r="DV51" s="135">
        <f t="shared" si="103"/>
        <v>0</v>
      </c>
      <c r="DW51" s="135">
        <f t="shared" si="117"/>
        <v>0</v>
      </c>
      <c r="DX51" s="135">
        <f t="shared" si="104"/>
        <v>0</v>
      </c>
      <c r="DY51" s="135">
        <f>+IF(AND(SUM(Z51:AG51)&gt;0,SUM(EM51:EQ51)&gt;0),CU51,0)+CU51</f>
        <v>0</v>
      </c>
      <c r="DZ51" s="135">
        <f t="shared" si="118"/>
        <v>0</v>
      </c>
      <c r="EA51" s="135">
        <f>+IF(AND(SUM(Z51:AG51)&gt;0,SUM(EM51:EQ51)&gt;0),CW51,0)+CW51</f>
        <v>0</v>
      </c>
      <c r="EB51" s="133">
        <f t="shared" si="126"/>
        <v>0</v>
      </c>
      <c r="EC51" s="133"/>
      <c r="ED51" s="136">
        <f t="shared" si="105"/>
        <v>0</v>
      </c>
      <c r="EE51" s="138">
        <f t="shared" si="106"/>
        <v>0</v>
      </c>
      <c r="EF51" s="138">
        <f t="shared" si="107"/>
        <v>0</v>
      </c>
      <c r="EG51" s="134">
        <f t="shared" si="108"/>
        <v>0</v>
      </c>
      <c r="EH51" s="137">
        <f t="shared" si="123"/>
        <v>0</v>
      </c>
      <c r="EI51" s="138">
        <f t="shared" si="119"/>
        <v>0</v>
      </c>
      <c r="EJ51" s="138"/>
      <c r="EK51" s="137">
        <f t="shared" si="37"/>
        <v>0</v>
      </c>
      <c r="EL51" s="137">
        <f t="shared" si="113"/>
        <v>0</v>
      </c>
      <c r="EM51" s="251"/>
      <c r="EN51" s="251"/>
      <c r="EO51" s="251"/>
      <c r="EP51" s="355"/>
      <c r="EQ51" s="254"/>
      <c r="ER51" s="254"/>
      <c r="ES51" s="254"/>
      <c r="ET51" s="254"/>
      <c r="EU51" s="251"/>
      <c r="EV51" s="251"/>
      <c r="EW51" s="251"/>
      <c r="EX51" s="251"/>
      <c r="EY51" s="327"/>
      <c r="EZ51" s="251"/>
      <c r="FA51" s="251"/>
      <c r="FB51" s="251"/>
      <c r="FC51" s="253"/>
      <c r="FD51" s="256"/>
      <c r="FE51" s="257"/>
    </row>
    <row r="52" spans="1:161">
      <c r="A52" s="248"/>
      <c r="B52" s="249" t="s">
        <v>920</v>
      </c>
      <c r="C52" s="250" t="s">
        <v>916</v>
      </c>
      <c r="D52" s="250" t="s">
        <v>461</v>
      </c>
      <c r="E52" s="250" t="s">
        <v>461</v>
      </c>
      <c r="F52" s="250">
        <v>6</v>
      </c>
      <c r="G52" s="250">
        <f t="shared" si="110"/>
        <v>6</v>
      </c>
      <c r="H52" s="250"/>
      <c r="I52" s="352"/>
      <c r="J52" s="250"/>
      <c r="K52" s="250"/>
      <c r="L52" s="250"/>
      <c r="M52" s="250"/>
      <c r="N52" s="250"/>
      <c r="O52" s="250"/>
      <c r="P52" s="250"/>
      <c r="Q52" s="250"/>
      <c r="R52" s="250"/>
      <c r="S52" s="251"/>
      <c r="T52" s="251"/>
      <c r="U52" s="251"/>
      <c r="V52" s="251"/>
      <c r="W52" s="250"/>
      <c r="X52" s="250"/>
      <c r="Y52" s="134">
        <f t="shared" si="32"/>
        <v>0</v>
      </c>
      <c r="Z52" s="251"/>
      <c r="AA52" s="251"/>
      <c r="AB52" s="251"/>
      <c r="AC52" s="251"/>
      <c r="AD52" s="251"/>
      <c r="AE52" s="251"/>
      <c r="AF52" s="251"/>
      <c r="AG52" s="251"/>
      <c r="AH52" s="365"/>
      <c r="AI52" s="365"/>
      <c r="AJ52" s="133">
        <f t="shared" si="88"/>
        <v>0</v>
      </c>
      <c r="AK52" s="133">
        <f t="shared" si="89"/>
        <v>0</v>
      </c>
      <c r="AL52" s="371"/>
      <c r="AM52" s="133">
        <f t="shared" si="90"/>
        <v>0</v>
      </c>
      <c r="AN52" s="133">
        <f t="shared" si="91"/>
        <v>0</v>
      </c>
      <c r="AO52" s="133">
        <f t="shared" si="92"/>
        <v>0</v>
      </c>
      <c r="AP52" s="133">
        <f t="shared" si="93"/>
        <v>0</v>
      </c>
      <c r="AQ52" s="371"/>
      <c r="AR52" s="133">
        <f t="shared" si="94"/>
        <v>0</v>
      </c>
      <c r="AS52" s="133">
        <f t="shared" si="95"/>
        <v>0</v>
      </c>
      <c r="AT52" s="251"/>
      <c r="AU52" s="251"/>
      <c r="AV52" s="251"/>
      <c r="AW52" s="251"/>
      <c r="AX52" s="252">
        <f t="shared" si="96"/>
        <v>0</v>
      </c>
      <c r="AY52" s="252">
        <f t="shared" si="97"/>
        <v>0</v>
      </c>
      <c r="AZ52" s="252">
        <f t="shared" si="98"/>
        <v>0</v>
      </c>
      <c r="BA52" s="252">
        <f t="shared" si="99"/>
        <v>0</v>
      </c>
      <c r="BB52" s="251"/>
      <c r="BC52" s="251"/>
      <c r="BD52" s="251"/>
      <c r="BE52" s="327"/>
      <c r="BF52" s="251"/>
      <c r="BG52" s="251"/>
      <c r="BH52" s="251"/>
      <c r="BI52" s="251"/>
      <c r="BJ52" s="251"/>
      <c r="BK52" s="251"/>
      <c r="BL52" s="251"/>
      <c r="BM52" s="251">
        <v>1</v>
      </c>
      <c r="BN52" s="133"/>
      <c r="BO52" s="251"/>
      <c r="BP52" s="251"/>
      <c r="BQ52" s="135"/>
      <c r="BR52" s="133">
        <f t="shared" ref="BR52" si="127">IF(BN52=1, 2,IF(BN52=2,3,IF(BN52&gt;=3,4,0)))</f>
        <v>0</v>
      </c>
      <c r="BS52" s="135">
        <f t="shared" ref="BS52" si="128">+BR52*2</f>
        <v>0</v>
      </c>
      <c r="BT52" s="251"/>
      <c r="BU52" s="251">
        <v>1</v>
      </c>
      <c r="BV52" s="251"/>
      <c r="BW52" s="251"/>
      <c r="BX52" s="251"/>
      <c r="BY52" s="251"/>
      <c r="BZ52" s="251"/>
      <c r="CA52" s="251"/>
      <c r="CB52" s="133"/>
      <c r="CC52" s="133"/>
      <c r="CD52" s="133"/>
      <c r="CE52" s="251"/>
      <c r="CF52" s="251"/>
      <c r="CG52" s="251"/>
      <c r="CH52" s="251"/>
      <c r="CI52" s="251"/>
      <c r="CJ52" s="133">
        <f t="shared" si="18"/>
        <v>0</v>
      </c>
      <c r="CK52" s="133">
        <f t="shared" si="19"/>
        <v>0</v>
      </c>
      <c r="CL52" s="133">
        <f t="shared" si="100"/>
        <v>0</v>
      </c>
      <c r="CM52" s="133">
        <f t="shared" si="101"/>
        <v>0</v>
      </c>
      <c r="CN52" s="136">
        <f t="shared" si="102"/>
        <v>0</v>
      </c>
      <c r="CO52" s="136"/>
      <c r="CP52" s="253">
        <f>+IF(SUM(BC52:BH52)&gt;0,1,0)+1</f>
        <v>1</v>
      </c>
      <c r="CQ52" s="251"/>
      <c r="CR52" s="251"/>
      <c r="CS52" s="133"/>
      <c r="CT52" s="133"/>
      <c r="CU52" s="133"/>
      <c r="CV52" s="133"/>
      <c r="CW52" s="133"/>
      <c r="CX52" s="133"/>
      <c r="CY52" s="133">
        <f t="shared" si="120"/>
        <v>0</v>
      </c>
      <c r="CZ52" s="133"/>
      <c r="DA52" s="133"/>
      <c r="DB52" s="136"/>
      <c r="DC52" s="136"/>
      <c r="DD52" s="133"/>
      <c r="DE52" s="133"/>
      <c r="DF52" s="133"/>
      <c r="DG52" s="133"/>
      <c r="DH52" s="133"/>
      <c r="DI52" s="133">
        <f t="shared" si="114"/>
        <v>0</v>
      </c>
      <c r="DJ52" s="133">
        <f t="shared" si="115"/>
        <v>0</v>
      </c>
      <c r="DK52" s="133">
        <f t="shared" si="116"/>
        <v>0</v>
      </c>
      <c r="DL52" s="251"/>
      <c r="DM52" s="253">
        <f>CU52*4</f>
        <v>0</v>
      </c>
      <c r="DN52" s="253">
        <f>CW52*4</f>
        <v>0</v>
      </c>
      <c r="DO52" s="251"/>
      <c r="DP52" s="251"/>
      <c r="DQ52" s="251"/>
      <c r="DR52" s="251"/>
      <c r="DS52" s="251"/>
      <c r="DT52" s="133"/>
      <c r="DU52" s="133"/>
      <c r="DV52" s="135">
        <f t="shared" si="103"/>
        <v>0</v>
      </c>
      <c r="DW52" s="135">
        <f t="shared" si="117"/>
        <v>0</v>
      </c>
      <c r="DX52" s="135">
        <f t="shared" si="104"/>
        <v>0</v>
      </c>
      <c r="DY52" s="135">
        <f>+IF(AND(SUM(Z52:AG52)&gt;0,SUM(EM52:EQ52)&gt;0),CU52,0)+CU52</f>
        <v>0</v>
      </c>
      <c r="DZ52" s="135">
        <f t="shared" si="118"/>
        <v>0</v>
      </c>
      <c r="EA52" s="135">
        <f>+IF(AND(SUM(Z52:AG52)&gt;0,SUM(EM52:EQ52)&gt;0),CW52,0)+CW52</f>
        <v>0</v>
      </c>
      <c r="EB52" s="133">
        <f t="shared" si="126"/>
        <v>0</v>
      </c>
      <c r="EC52" s="133"/>
      <c r="ED52" s="136">
        <f t="shared" si="105"/>
        <v>0</v>
      </c>
      <c r="EE52" s="138">
        <f t="shared" si="106"/>
        <v>0</v>
      </c>
      <c r="EF52" s="138">
        <f t="shared" si="107"/>
        <v>0</v>
      </c>
      <c r="EG52" s="134">
        <f t="shared" si="108"/>
        <v>0</v>
      </c>
      <c r="EH52" s="137">
        <f t="shared" si="123"/>
        <v>0</v>
      </c>
      <c r="EI52" s="138">
        <f t="shared" si="119"/>
        <v>0</v>
      </c>
      <c r="EJ52" s="138"/>
      <c r="EK52" s="137">
        <f t="shared" si="37"/>
        <v>0</v>
      </c>
      <c r="EL52" s="137">
        <f t="shared" si="113"/>
        <v>0</v>
      </c>
      <c r="EM52" s="251"/>
      <c r="EN52" s="251"/>
      <c r="EO52" s="251"/>
      <c r="EP52" s="355"/>
      <c r="EQ52" s="254"/>
      <c r="ER52" s="254"/>
      <c r="ES52" s="254"/>
      <c r="ET52" s="254"/>
      <c r="EU52" s="251"/>
      <c r="EV52" s="251"/>
      <c r="EW52" s="251"/>
      <c r="EX52" s="251"/>
      <c r="EY52" s="327"/>
      <c r="EZ52" s="251"/>
      <c r="FA52" s="251"/>
      <c r="FB52" s="251"/>
      <c r="FC52" s="253"/>
      <c r="FD52" s="256"/>
      <c r="FE52" s="257"/>
    </row>
    <row r="53" spans="1:161">
      <c r="A53" s="248"/>
      <c r="B53" s="249" t="s">
        <v>921</v>
      </c>
      <c r="C53" s="250" t="s">
        <v>917</v>
      </c>
      <c r="D53" s="250" t="s">
        <v>464</v>
      </c>
      <c r="E53" s="250" t="s">
        <v>464</v>
      </c>
      <c r="F53" s="250">
        <v>23</v>
      </c>
      <c r="G53" s="250">
        <f t="shared" si="110"/>
        <v>23</v>
      </c>
      <c r="H53" s="250"/>
      <c r="I53" s="352"/>
      <c r="J53" s="250"/>
      <c r="K53" s="250"/>
      <c r="L53" s="250"/>
      <c r="M53" s="250"/>
      <c r="N53" s="250"/>
      <c r="O53" s="250"/>
      <c r="P53" s="250"/>
      <c r="Q53" s="250"/>
      <c r="R53" s="250"/>
      <c r="S53" s="251"/>
      <c r="T53" s="251"/>
      <c r="U53" s="251"/>
      <c r="V53" s="251"/>
      <c r="W53" s="250"/>
      <c r="X53" s="250"/>
      <c r="Y53" s="134">
        <f t="shared" si="32"/>
        <v>0</v>
      </c>
      <c r="Z53" s="251"/>
      <c r="AA53" s="251"/>
      <c r="AB53" s="251"/>
      <c r="AC53" s="251"/>
      <c r="AD53" s="251"/>
      <c r="AE53" s="251"/>
      <c r="AF53" s="251"/>
      <c r="AG53" s="251"/>
      <c r="AH53" s="365"/>
      <c r="AI53" s="365"/>
      <c r="AJ53" s="133">
        <f t="shared" si="88"/>
        <v>0</v>
      </c>
      <c r="AK53" s="133">
        <f t="shared" si="89"/>
        <v>0</v>
      </c>
      <c r="AL53" s="371"/>
      <c r="AM53" s="133">
        <f t="shared" si="90"/>
        <v>0</v>
      </c>
      <c r="AN53" s="133">
        <f t="shared" si="91"/>
        <v>0</v>
      </c>
      <c r="AO53" s="133">
        <f t="shared" si="92"/>
        <v>0</v>
      </c>
      <c r="AP53" s="133">
        <f t="shared" si="93"/>
        <v>0</v>
      </c>
      <c r="AQ53" s="371"/>
      <c r="AR53" s="133">
        <f t="shared" si="94"/>
        <v>0</v>
      </c>
      <c r="AS53" s="133">
        <f t="shared" si="95"/>
        <v>0</v>
      </c>
      <c r="AT53" s="251"/>
      <c r="AU53" s="251"/>
      <c r="AV53" s="251"/>
      <c r="AW53" s="251"/>
      <c r="AX53" s="252">
        <f t="shared" si="96"/>
        <v>0</v>
      </c>
      <c r="AY53" s="252">
        <f t="shared" si="97"/>
        <v>0</v>
      </c>
      <c r="AZ53" s="252">
        <f t="shared" si="98"/>
        <v>0</v>
      </c>
      <c r="BA53" s="252">
        <f t="shared" si="99"/>
        <v>0</v>
      </c>
      <c r="BB53" s="251"/>
      <c r="BC53" s="251"/>
      <c r="BD53" s="251"/>
      <c r="BE53" s="327"/>
      <c r="BF53" s="251"/>
      <c r="BG53" s="251"/>
      <c r="BH53" s="251"/>
      <c r="BI53" s="251"/>
      <c r="BJ53" s="251"/>
      <c r="BK53" s="251"/>
      <c r="BL53" s="251"/>
      <c r="BM53" s="251">
        <v>1</v>
      </c>
      <c r="BN53" s="133"/>
      <c r="BO53" s="251"/>
      <c r="BP53" s="251"/>
      <c r="BQ53" s="135"/>
      <c r="BR53" s="133">
        <f t="shared" ref="BR53" si="129">IF(BN53=1, 2,IF(BN53=2,3,IF(BN53&gt;=3,4,0)))</f>
        <v>0</v>
      </c>
      <c r="BS53" s="135">
        <f t="shared" ref="BS53" si="130">+BR53*2</f>
        <v>0</v>
      </c>
      <c r="BT53" s="251"/>
      <c r="BU53" s="251">
        <v>1</v>
      </c>
      <c r="BV53" s="251"/>
      <c r="BW53" s="251"/>
      <c r="BX53" s="251"/>
      <c r="BY53" s="251"/>
      <c r="BZ53" s="251"/>
      <c r="CA53" s="251"/>
      <c r="CB53" s="133"/>
      <c r="CC53" s="133"/>
      <c r="CD53" s="133"/>
      <c r="CE53" s="251"/>
      <c r="CF53" s="251">
        <v>1</v>
      </c>
      <c r="CG53" s="251"/>
      <c r="CH53" s="251"/>
      <c r="CI53" s="251"/>
      <c r="CJ53" s="133">
        <f t="shared" si="18"/>
        <v>0</v>
      </c>
      <c r="CK53" s="133">
        <f t="shared" si="19"/>
        <v>0</v>
      </c>
      <c r="CL53" s="133">
        <f t="shared" si="100"/>
        <v>0</v>
      </c>
      <c r="CM53" s="133">
        <f t="shared" si="101"/>
        <v>0</v>
      </c>
      <c r="CN53" s="136">
        <f t="shared" si="102"/>
        <v>2.5</v>
      </c>
      <c r="CO53" s="136"/>
      <c r="CP53" s="253">
        <f>+IF(SUM(BC53:BH53)&gt;0,1,0)+1</f>
        <v>1</v>
      </c>
      <c r="CQ53" s="251"/>
      <c r="CR53" s="251">
        <v>1</v>
      </c>
      <c r="CS53" s="133"/>
      <c r="CT53" s="133"/>
      <c r="CU53" s="133">
        <v>1</v>
      </c>
      <c r="CV53" s="133"/>
      <c r="CW53" s="133">
        <v>1</v>
      </c>
      <c r="CX53" s="133">
        <f>2</f>
        <v>2</v>
      </c>
      <c r="CY53" s="133">
        <f t="shared" si="120"/>
        <v>1</v>
      </c>
      <c r="CZ53" s="133"/>
      <c r="DA53" s="133"/>
      <c r="DB53" s="136"/>
      <c r="DC53" s="136"/>
      <c r="DD53" s="133"/>
      <c r="DE53" s="133"/>
      <c r="DF53" s="133"/>
      <c r="DG53" s="133"/>
      <c r="DH53" s="133"/>
      <c r="DI53" s="133">
        <f t="shared" si="114"/>
        <v>2</v>
      </c>
      <c r="DJ53" s="133">
        <f t="shared" si="115"/>
        <v>3</v>
      </c>
      <c r="DK53" s="133">
        <f t="shared" si="116"/>
        <v>0</v>
      </c>
      <c r="DL53" s="251"/>
      <c r="DM53" s="253">
        <f>CU53*4</f>
        <v>4</v>
      </c>
      <c r="DN53" s="253">
        <f>CW53*4</f>
        <v>4</v>
      </c>
      <c r="DO53" s="251"/>
      <c r="DP53" s="251"/>
      <c r="DQ53" s="251"/>
      <c r="DR53" s="251"/>
      <c r="DS53" s="251"/>
      <c r="DT53" s="133"/>
      <c r="DU53" s="133"/>
      <c r="DV53" s="135">
        <f t="shared" si="103"/>
        <v>0</v>
      </c>
      <c r="DW53" s="135">
        <f t="shared" si="117"/>
        <v>0</v>
      </c>
      <c r="DX53" s="135">
        <f t="shared" si="104"/>
        <v>0</v>
      </c>
      <c r="DY53" s="135">
        <f>+IF(AND(SUM(Z53:AG53)&gt;0,SUM(EM53:EQ53)&gt;0),CU53,0)</f>
        <v>0</v>
      </c>
      <c r="DZ53" s="135">
        <f t="shared" si="118"/>
        <v>0</v>
      </c>
      <c r="EA53" s="135">
        <f t="shared" ref="EA53:EA59" si="131">+IF(AND(SUM(Z53:AG53)&gt;0,SUM(EM53:EQ53)&gt;0),CW53,0)</f>
        <v>0</v>
      </c>
      <c r="EB53" s="133">
        <f t="shared" si="126"/>
        <v>0</v>
      </c>
      <c r="EC53" s="133"/>
      <c r="ED53" s="136">
        <f t="shared" si="105"/>
        <v>0</v>
      </c>
      <c r="EE53" s="138">
        <f t="shared" si="106"/>
        <v>0</v>
      </c>
      <c r="EF53" s="138">
        <f t="shared" si="107"/>
        <v>0</v>
      </c>
      <c r="EG53" s="134">
        <f t="shared" si="108"/>
        <v>0</v>
      </c>
      <c r="EH53" s="137">
        <f t="shared" si="123"/>
        <v>0</v>
      </c>
      <c r="EI53" s="138">
        <f t="shared" si="119"/>
        <v>0</v>
      </c>
      <c r="EJ53" s="138"/>
      <c r="EK53" s="137"/>
      <c r="EL53" s="137">
        <f t="shared" si="113"/>
        <v>2</v>
      </c>
      <c r="EM53" s="251"/>
      <c r="EN53" s="251"/>
      <c r="EO53" s="251"/>
      <c r="EP53" s="355"/>
      <c r="EQ53" s="254"/>
      <c r="ER53" s="254"/>
      <c r="ES53" s="254"/>
      <c r="ET53" s="254"/>
      <c r="EU53" s="251"/>
      <c r="EV53" s="251"/>
      <c r="EW53" s="251"/>
      <c r="EX53" s="251"/>
      <c r="EY53" s="327"/>
      <c r="EZ53" s="251"/>
      <c r="FA53" s="251"/>
      <c r="FB53" s="251"/>
      <c r="FC53" s="253"/>
      <c r="FD53" s="256"/>
      <c r="FE53" s="257"/>
    </row>
    <row r="54" spans="1:161">
      <c r="A54" s="248"/>
      <c r="B54" s="249" t="s">
        <v>922</v>
      </c>
      <c r="C54" s="250" t="s">
        <v>918</v>
      </c>
      <c r="D54" s="250" t="s">
        <v>464</v>
      </c>
      <c r="E54" s="250" t="s">
        <v>464</v>
      </c>
      <c r="F54" s="250">
        <v>40</v>
      </c>
      <c r="G54" s="250">
        <f t="shared" si="110"/>
        <v>40</v>
      </c>
      <c r="H54" s="250"/>
      <c r="I54" s="352"/>
      <c r="J54" s="250"/>
      <c r="K54" s="250"/>
      <c r="L54" s="250"/>
      <c r="M54" s="250"/>
      <c r="N54" s="250"/>
      <c r="O54" s="250"/>
      <c r="P54" s="250"/>
      <c r="Q54" s="250"/>
      <c r="R54" s="250"/>
      <c r="S54" s="251"/>
      <c r="T54" s="251"/>
      <c r="U54" s="251"/>
      <c r="V54" s="251"/>
      <c r="W54" s="250"/>
      <c r="X54" s="250"/>
      <c r="Y54" s="134">
        <f t="shared" si="32"/>
        <v>0</v>
      </c>
      <c r="Z54" s="251"/>
      <c r="AA54" s="251"/>
      <c r="AB54" s="251"/>
      <c r="AC54" s="251"/>
      <c r="AD54" s="251"/>
      <c r="AE54" s="251"/>
      <c r="AF54" s="251"/>
      <c r="AG54" s="251"/>
      <c r="AH54" s="365"/>
      <c r="AI54" s="365"/>
      <c r="AJ54" s="133">
        <f t="shared" si="88"/>
        <v>0</v>
      </c>
      <c r="AK54" s="133">
        <f t="shared" si="89"/>
        <v>0</v>
      </c>
      <c r="AL54" s="371"/>
      <c r="AM54" s="133">
        <f t="shared" si="90"/>
        <v>0</v>
      </c>
      <c r="AN54" s="133">
        <f t="shared" si="91"/>
        <v>0</v>
      </c>
      <c r="AO54" s="133">
        <f t="shared" si="92"/>
        <v>0</v>
      </c>
      <c r="AP54" s="133">
        <f t="shared" si="93"/>
        <v>0</v>
      </c>
      <c r="AQ54" s="371"/>
      <c r="AR54" s="133">
        <f t="shared" si="94"/>
        <v>0</v>
      </c>
      <c r="AS54" s="133">
        <f t="shared" si="95"/>
        <v>0</v>
      </c>
      <c r="AT54" s="251"/>
      <c r="AU54" s="251"/>
      <c r="AV54" s="251"/>
      <c r="AW54" s="251"/>
      <c r="AX54" s="252">
        <f t="shared" si="96"/>
        <v>0</v>
      </c>
      <c r="AY54" s="252">
        <f t="shared" si="97"/>
        <v>0</v>
      </c>
      <c r="AZ54" s="252">
        <f t="shared" si="98"/>
        <v>0</v>
      </c>
      <c r="BA54" s="252">
        <f t="shared" si="99"/>
        <v>0</v>
      </c>
      <c r="BB54" s="251"/>
      <c r="BC54" s="251"/>
      <c r="BD54" s="251"/>
      <c r="BE54" s="327"/>
      <c r="BF54" s="251"/>
      <c r="BG54" s="251"/>
      <c r="BH54" s="251"/>
      <c r="BI54" s="251"/>
      <c r="BJ54" s="251"/>
      <c r="BK54" s="251"/>
      <c r="BL54" s="251"/>
      <c r="BM54" s="251">
        <v>1</v>
      </c>
      <c r="BN54" s="133"/>
      <c r="BO54" s="251"/>
      <c r="BP54" s="251"/>
      <c r="BQ54" s="135"/>
      <c r="BR54" s="133">
        <f t="shared" ref="BR54:BR57" si="132">IF(BN54=1, 2,IF(BN54=2,3,IF(BN54&gt;=3,4,0)))</f>
        <v>0</v>
      </c>
      <c r="BS54" s="135">
        <f t="shared" ref="BS54:BS57" si="133">+BR54*2</f>
        <v>0</v>
      </c>
      <c r="BT54" s="251"/>
      <c r="BU54" s="251">
        <v>1</v>
      </c>
      <c r="BV54" s="251">
        <v>1</v>
      </c>
      <c r="BW54" s="251">
        <v>1</v>
      </c>
      <c r="BX54" s="251"/>
      <c r="BY54" s="251"/>
      <c r="BZ54" s="251"/>
      <c r="CA54" s="251"/>
      <c r="CB54" s="133"/>
      <c r="CC54" s="133"/>
      <c r="CD54" s="133"/>
      <c r="CE54" s="251"/>
      <c r="CF54" s="251">
        <v>1</v>
      </c>
      <c r="CG54" s="251"/>
      <c r="CH54" s="251"/>
      <c r="CI54" s="251"/>
      <c r="CJ54" s="133">
        <f t="shared" si="18"/>
        <v>0</v>
      </c>
      <c r="CK54" s="133">
        <f t="shared" si="19"/>
        <v>0</v>
      </c>
      <c r="CL54" s="133">
        <f t="shared" si="100"/>
        <v>1</v>
      </c>
      <c r="CM54" s="133">
        <f t="shared" si="101"/>
        <v>1</v>
      </c>
      <c r="CN54" s="136">
        <f t="shared" si="102"/>
        <v>2.5</v>
      </c>
      <c r="CO54" s="136"/>
      <c r="CP54" s="253">
        <f>+IF(SUM(BC54:BH54)&gt;0,1,0)</f>
        <v>0</v>
      </c>
      <c r="CQ54" s="251"/>
      <c r="CR54" s="251">
        <v>1</v>
      </c>
      <c r="CS54" s="133"/>
      <c r="CT54" s="133"/>
      <c r="CU54" s="133">
        <v>1</v>
      </c>
      <c r="CV54" s="133"/>
      <c r="CW54" s="133"/>
      <c r="CX54" s="133">
        <v>3</v>
      </c>
      <c r="CY54" s="133">
        <f t="shared" si="120"/>
        <v>0</v>
      </c>
      <c r="CZ54" s="133">
        <v>1</v>
      </c>
      <c r="DA54" s="133"/>
      <c r="DB54" s="136">
        <f>CX54*1.7</f>
        <v>5.0999999999999996</v>
      </c>
      <c r="DC54" s="136"/>
      <c r="DD54" s="133"/>
      <c r="DE54" s="133"/>
      <c r="DF54" s="133"/>
      <c r="DG54" s="133"/>
      <c r="DH54" s="133"/>
      <c r="DI54" s="133">
        <f t="shared" si="114"/>
        <v>1</v>
      </c>
      <c r="DJ54" s="133">
        <f t="shared" si="115"/>
        <v>3</v>
      </c>
      <c r="DK54" s="133">
        <f t="shared" si="116"/>
        <v>0.5</v>
      </c>
      <c r="DL54" s="251"/>
      <c r="DM54" s="253">
        <f>CU54*4</f>
        <v>4</v>
      </c>
      <c r="DN54" s="253">
        <f>CW54*4</f>
        <v>0</v>
      </c>
      <c r="DO54" s="251"/>
      <c r="DP54" s="251"/>
      <c r="DQ54" s="251"/>
      <c r="DR54" s="251"/>
      <c r="DS54" s="251"/>
      <c r="DT54" s="133"/>
      <c r="DU54" s="133"/>
      <c r="DV54" s="135">
        <f t="shared" si="103"/>
        <v>0</v>
      </c>
      <c r="DW54" s="135">
        <f t="shared" si="117"/>
        <v>0</v>
      </c>
      <c r="DX54" s="135">
        <f t="shared" si="104"/>
        <v>0</v>
      </c>
      <c r="DY54" s="135">
        <f>+IF(AND(SUM(Z54:AG54)&gt;0,SUM(EM54:EQ54)&gt;0),CU54,0)</f>
        <v>0</v>
      </c>
      <c r="DZ54" s="135">
        <f t="shared" si="118"/>
        <v>0</v>
      </c>
      <c r="EA54" s="135">
        <f t="shared" si="131"/>
        <v>0</v>
      </c>
      <c r="EB54" s="133">
        <f t="shared" si="126"/>
        <v>0</v>
      </c>
      <c r="EC54" s="133"/>
      <c r="ED54" s="136">
        <f t="shared" si="105"/>
        <v>0</v>
      </c>
      <c r="EE54" s="138">
        <f t="shared" si="106"/>
        <v>0</v>
      </c>
      <c r="EF54" s="138">
        <f t="shared" si="107"/>
        <v>0</v>
      </c>
      <c r="EG54" s="134">
        <f t="shared" si="108"/>
        <v>0</v>
      </c>
      <c r="EH54" s="137">
        <f t="shared" si="123"/>
        <v>0</v>
      </c>
      <c r="EI54" s="138">
        <f t="shared" si="119"/>
        <v>0</v>
      </c>
      <c r="EJ54" s="138"/>
      <c r="EK54" s="137"/>
      <c r="EL54" s="137">
        <f t="shared" si="113"/>
        <v>2</v>
      </c>
      <c r="EM54" s="251"/>
      <c r="EN54" s="251"/>
      <c r="EO54" s="251"/>
      <c r="EP54" s="355"/>
      <c r="EQ54" s="254"/>
      <c r="ER54" s="254"/>
      <c r="ES54" s="254"/>
      <c r="ET54" s="254"/>
      <c r="EU54" s="251"/>
      <c r="EV54" s="251"/>
      <c r="EW54" s="251"/>
      <c r="EX54" s="251"/>
      <c r="EY54" s="327"/>
      <c r="EZ54" s="251"/>
      <c r="FA54" s="251"/>
      <c r="FB54" s="251"/>
      <c r="FC54" s="253">
        <f>CZ54</f>
        <v>1</v>
      </c>
      <c r="FD54" s="256"/>
      <c r="FE54" s="257"/>
    </row>
    <row r="55" spans="1:161" ht="19.5">
      <c r="A55" s="248"/>
      <c r="B55" s="278" t="s">
        <v>808</v>
      </c>
      <c r="C55" s="279"/>
      <c r="D55" s="250"/>
      <c r="E55" s="250"/>
      <c r="F55" s="250"/>
      <c r="G55" s="250"/>
      <c r="H55" s="250"/>
      <c r="I55" s="352"/>
      <c r="J55" s="250"/>
      <c r="K55" s="250"/>
      <c r="L55" s="250"/>
      <c r="M55" s="250"/>
      <c r="N55" s="250"/>
      <c r="O55" s="250"/>
      <c r="P55" s="250"/>
      <c r="Q55" s="250"/>
      <c r="R55" s="250"/>
      <c r="S55" s="251"/>
      <c r="T55" s="251"/>
      <c r="U55" s="251"/>
      <c r="V55" s="251"/>
      <c r="W55" s="250"/>
      <c r="X55" s="250"/>
      <c r="Y55" s="134">
        <f t="shared" si="32"/>
        <v>0</v>
      </c>
      <c r="Z55" s="251"/>
      <c r="AA55" s="251"/>
      <c r="AB55" s="251"/>
      <c r="AC55" s="251"/>
      <c r="AD55" s="251"/>
      <c r="AE55" s="251"/>
      <c r="AF55" s="251"/>
      <c r="AG55" s="251"/>
      <c r="AH55" s="365"/>
      <c r="AI55" s="365"/>
      <c r="AJ55" s="133">
        <f t="shared" si="88"/>
        <v>0</v>
      </c>
      <c r="AK55" s="133">
        <f t="shared" si="89"/>
        <v>0</v>
      </c>
      <c r="AL55" s="371"/>
      <c r="AM55" s="133">
        <f t="shared" si="90"/>
        <v>0</v>
      </c>
      <c r="AN55" s="133">
        <f t="shared" si="91"/>
        <v>0</v>
      </c>
      <c r="AO55" s="133">
        <f t="shared" si="92"/>
        <v>0</v>
      </c>
      <c r="AP55" s="133">
        <f t="shared" si="93"/>
        <v>0</v>
      </c>
      <c r="AQ55" s="371"/>
      <c r="AR55" s="133">
        <f t="shared" si="94"/>
        <v>0</v>
      </c>
      <c r="AS55" s="133">
        <f t="shared" si="95"/>
        <v>0</v>
      </c>
      <c r="AT55" s="251"/>
      <c r="AU55" s="251"/>
      <c r="AV55" s="251"/>
      <c r="AW55" s="251"/>
      <c r="AX55" s="252">
        <f t="shared" si="96"/>
        <v>0</v>
      </c>
      <c r="AY55" s="252">
        <f t="shared" si="97"/>
        <v>0</v>
      </c>
      <c r="AZ55" s="252">
        <f t="shared" si="98"/>
        <v>0</v>
      </c>
      <c r="BA55" s="252">
        <f t="shared" si="99"/>
        <v>0</v>
      </c>
      <c r="BB55" s="251"/>
      <c r="BC55" s="251"/>
      <c r="BD55" s="251"/>
      <c r="BE55" s="327"/>
      <c r="BF55" s="251"/>
      <c r="BG55" s="251"/>
      <c r="BH55" s="251"/>
      <c r="BI55" s="251"/>
      <c r="BJ55" s="251"/>
      <c r="BK55" s="251"/>
      <c r="BL55" s="251"/>
      <c r="BM55" s="251"/>
      <c r="BN55" s="139">
        <f>+BO55+BP55+BQ55</f>
        <v>0</v>
      </c>
      <c r="BO55" s="251"/>
      <c r="BP55" s="251"/>
      <c r="BQ55" s="135"/>
      <c r="BR55" s="133">
        <f t="shared" si="132"/>
        <v>0</v>
      </c>
      <c r="BS55" s="135">
        <f t="shared" si="133"/>
        <v>0</v>
      </c>
      <c r="BT55" s="251"/>
      <c r="BU55" s="251"/>
      <c r="BV55" s="251"/>
      <c r="BW55" s="251"/>
      <c r="BX55" s="251"/>
      <c r="BY55" s="251"/>
      <c r="BZ55" s="251"/>
      <c r="CA55" s="251"/>
      <c r="CB55" s="133"/>
      <c r="CC55" s="133"/>
      <c r="CD55" s="133"/>
      <c r="CE55" s="251"/>
      <c r="CF55" s="251"/>
      <c r="CG55" s="251"/>
      <c r="CH55" s="251"/>
      <c r="CI55" s="251"/>
      <c r="CJ55" s="133">
        <f t="shared" si="18"/>
        <v>0</v>
      </c>
      <c r="CK55" s="133">
        <f t="shared" si="19"/>
        <v>0</v>
      </c>
      <c r="CL55" s="133">
        <f t="shared" si="100"/>
        <v>0</v>
      </c>
      <c r="CM55" s="133">
        <f t="shared" si="101"/>
        <v>0</v>
      </c>
      <c r="CN55" s="136">
        <f t="shared" si="102"/>
        <v>0</v>
      </c>
      <c r="CO55" s="136"/>
      <c r="CP55" s="253">
        <f>+IF(SUM(BC55:BH55)&gt;0,1,0)</f>
        <v>0</v>
      </c>
      <c r="CQ55" s="251"/>
      <c r="CR55" s="251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251"/>
      <c r="DM55" s="251"/>
      <c r="DN55" s="251"/>
      <c r="DO55" s="251"/>
      <c r="DP55" s="251"/>
      <c r="DQ55" s="251"/>
      <c r="DR55" s="251"/>
      <c r="DS55" s="251"/>
      <c r="DT55" s="133"/>
      <c r="DU55" s="133"/>
      <c r="DV55" s="135">
        <f t="shared" si="103"/>
        <v>0</v>
      </c>
      <c r="DW55" s="135">
        <f>+IF(AND(SUM(Z55:AG55)&gt;0,SUM(EM55:EQ55)&gt;0),CS55,0)</f>
        <v>0</v>
      </c>
      <c r="DX55" s="135">
        <f t="shared" si="104"/>
        <v>0</v>
      </c>
      <c r="DY55" s="135">
        <f>+IF(AND(SUM(Z55:AG55)&gt;0,SUM(EM55:EQ55)&gt;0),CU55,0)</f>
        <v>0</v>
      </c>
      <c r="DZ55" s="135">
        <f>+IF(AND(SUM(Z55:AG55)&gt;0,SUM(EM55:EQ55)&gt;0),CV55,0)</f>
        <v>0</v>
      </c>
      <c r="EA55" s="135">
        <f t="shared" si="131"/>
        <v>0</v>
      </c>
      <c r="EB55" s="133"/>
      <c r="EC55" s="133"/>
      <c r="ED55" s="134">
        <f t="shared" si="105"/>
        <v>0</v>
      </c>
      <c r="EE55" s="134">
        <f t="shared" si="106"/>
        <v>0</v>
      </c>
      <c r="EF55" s="134">
        <f t="shared" si="107"/>
        <v>0</v>
      </c>
      <c r="EG55" s="134">
        <f t="shared" si="108"/>
        <v>0</v>
      </c>
      <c r="EH55" s="137">
        <f t="shared" si="123"/>
        <v>0</v>
      </c>
      <c r="EI55" s="138">
        <f t="shared" ref="EI55:EI57" si="134">+IF(EH55&lt;&gt;0,EH55*3,0)</f>
        <v>0</v>
      </c>
      <c r="EJ55" s="138">
        <f>+IF(SUM(AT55:AW55)+SUM(DP55:DS55)&gt;0,CR55*3,0)</f>
        <v>0</v>
      </c>
      <c r="EK55" s="137">
        <f t="shared" si="37"/>
        <v>0</v>
      </c>
      <c r="EL55" s="137">
        <f t="shared" si="113"/>
        <v>0</v>
      </c>
      <c r="EM55" s="251"/>
      <c r="EN55" s="251"/>
      <c r="EO55" s="251"/>
      <c r="EP55" s="355"/>
      <c r="EQ55" s="254"/>
      <c r="ER55" s="254"/>
      <c r="ES55" s="254"/>
      <c r="ET55" s="254"/>
      <c r="EU55" s="251"/>
      <c r="EV55" s="251"/>
      <c r="EW55" s="251"/>
      <c r="EX55" s="251"/>
      <c r="EY55" s="327"/>
      <c r="EZ55" s="251"/>
      <c r="FA55" s="251"/>
      <c r="FB55" s="251"/>
      <c r="FC55" s="251"/>
      <c r="FD55" s="251"/>
      <c r="FE55" s="251"/>
    </row>
    <row r="56" spans="1:161">
      <c r="A56" s="248"/>
      <c r="B56" s="249" t="s">
        <v>474</v>
      </c>
      <c r="C56" s="250" t="s">
        <v>474</v>
      </c>
      <c r="D56" s="250"/>
      <c r="E56" s="250"/>
      <c r="F56" s="250"/>
      <c r="G56" s="250"/>
      <c r="H56" s="250">
        <v>3</v>
      </c>
      <c r="I56" s="352"/>
      <c r="J56" s="250"/>
      <c r="K56" s="250"/>
      <c r="L56" s="250"/>
      <c r="M56" s="250"/>
      <c r="N56" s="250"/>
      <c r="O56" s="250"/>
      <c r="P56" s="250">
        <f>H56</f>
        <v>3</v>
      </c>
      <c r="Q56" s="250">
        <v>1</v>
      </c>
      <c r="R56" s="250"/>
      <c r="S56" s="251"/>
      <c r="T56" s="251"/>
      <c r="U56" s="251"/>
      <c r="V56" s="251"/>
      <c r="W56" s="250"/>
      <c r="X56" s="250"/>
      <c r="Y56" s="134">
        <f t="shared" si="32"/>
        <v>0</v>
      </c>
      <c r="Z56" s="251"/>
      <c r="AA56" s="251"/>
      <c r="AB56" s="251"/>
      <c r="AC56" s="251"/>
      <c r="AD56" s="251"/>
      <c r="AE56" s="251"/>
      <c r="AF56" s="251"/>
      <c r="AG56" s="251"/>
      <c r="AH56" s="365"/>
      <c r="AI56" s="365"/>
      <c r="AJ56" s="133">
        <f t="shared" si="88"/>
        <v>0</v>
      </c>
      <c r="AK56" s="133">
        <f t="shared" si="89"/>
        <v>0</v>
      </c>
      <c r="AL56" s="371"/>
      <c r="AM56" s="133">
        <f t="shared" si="90"/>
        <v>0</v>
      </c>
      <c r="AN56" s="133">
        <f t="shared" si="91"/>
        <v>0</v>
      </c>
      <c r="AO56" s="133">
        <f t="shared" si="92"/>
        <v>0</v>
      </c>
      <c r="AP56" s="133">
        <f t="shared" si="93"/>
        <v>0</v>
      </c>
      <c r="AQ56" s="371"/>
      <c r="AR56" s="133">
        <f t="shared" si="94"/>
        <v>0</v>
      </c>
      <c r="AS56" s="133">
        <f t="shared" si="95"/>
        <v>0</v>
      </c>
      <c r="AT56" s="251"/>
      <c r="AU56" s="251"/>
      <c r="AV56" s="251"/>
      <c r="AW56" s="251"/>
      <c r="AX56" s="252">
        <f t="shared" si="96"/>
        <v>0</v>
      </c>
      <c r="AY56" s="252">
        <f t="shared" si="97"/>
        <v>0</v>
      </c>
      <c r="AZ56" s="252">
        <f t="shared" si="98"/>
        <v>0</v>
      </c>
      <c r="BA56" s="252">
        <f t="shared" si="99"/>
        <v>0</v>
      </c>
      <c r="BB56" s="251"/>
      <c r="BC56" s="251"/>
      <c r="BD56" s="251"/>
      <c r="BE56" s="327"/>
      <c r="BF56" s="251"/>
      <c r="BG56" s="251"/>
      <c r="BH56" s="251"/>
      <c r="BI56" s="251"/>
      <c r="BJ56" s="251"/>
      <c r="BK56" s="251"/>
      <c r="BL56" s="251"/>
      <c r="BM56" s="251"/>
      <c r="BN56" s="133"/>
      <c r="BO56" s="251"/>
      <c r="BP56" s="251"/>
      <c r="BQ56" s="135"/>
      <c r="BR56" s="133">
        <f t="shared" si="132"/>
        <v>0</v>
      </c>
      <c r="BS56" s="135">
        <f t="shared" si="133"/>
        <v>0</v>
      </c>
      <c r="BT56" s="251"/>
      <c r="BU56" s="251"/>
      <c r="BV56" s="251"/>
      <c r="BW56" s="251"/>
      <c r="BX56" s="251"/>
      <c r="BY56" s="251"/>
      <c r="BZ56" s="251"/>
      <c r="CA56" s="251"/>
      <c r="CB56" s="133"/>
      <c r="CC56" s="133"/>
      <c r="CD56" s="133"/>
      <c r="CE56" s="251"/>
      <c r="CF56" s="251"/>
      <c r="CG56" s="251"/>
      <c r="CH56" s="251"/>
      <c r="CI56" s="251"/>
      <c r="CJ56" s="133">
        <f t="shared" si="18"/>
        <v>0</v>
      </c>
      <c r="CK56" s="133">
        <f t="shared" si="19"/>
        <v>0</v>
      </c>
      <c r="CL56" s="133">
        <f t="shared" si="100"/>
        <v>0</v>
      </c>
      <c r="CM56" s="133">
        <f t="shared" si="101"/>
        <v>0</v>
      </c>
      <c r="CN56" s="136">
        <f t="shared" si="102"/>
        <v>0</v>
      </c>
      <c r="CO56" s="138">
        <f>2</f>
        <v>2</v>
      </c>
      <c r="CP56" s="253">
        <f>+IF(SUM(BC56:BH56)&gt;0,1,0)</f>
        <v>0</v>
      </c>
      <c r="CQ56" s="251"/>
      <c r="CR56" s="251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251"/>
      <c r="DM56" s="251"/>
      <c r="DN56" s="251"/>
      <c r="DO56" s="251"/>
      <c r="DP56" s="251"/>
      <c r="DQ56" s="251"/>
      <c r="DR56" s="251"/>
      <c r="DS56" s="251"/>
      <c r="DT56" s="133"/>
      <c r="DU56" s="133"/>
      <c r="DV56" s="135">
        <f t="shared" si="103"/>
        <v>0</v>
      </c>
      <c r="DW56" s="135">
        <f>+IF(AND(SUM(Z56:AG56)&gt;0,SUM(EM56:EQ56)&gt;0),CS56,0)</f>
        <v>0</v>
      </c>
      <c r="DX56" s="135">
        <f t="shared" si="104"/>
        <v>0</v>
      </c>
      <c r="DY56" s="135">
        <f>+IF(AND(SUM(Z56:AG56)&gt;0,SUM(EM56:EQ56)&gt;0),CU56,0)</f>
        <v>0</v>
      </c>
      <c r="DZ56" s="135">
        <f>+IF(AND(SUM(Z56:AG56)&gt;0,SUM(EM56:EQ56)&gt;0),CV56,0)</f>
        <v>0</v>
      </c>
      <c r="EA56" s="135">
        <f t="shared" si="131"/>
        <v>0</v>
      </c>
      <c r="EB56" s="133"/>
      <c r="EC56" s="133"/>
      <c r="ED56" s="134">
        <f t="shared" si="105"/>
        <v>0</v>
      </c>
      <c r="EE56" s="134">
        <f t="shared" si="106"/>
        <v>0</v>
      </c>
      <c r="EF56" s="134">
        <f t="shared" si="107"/>
        <v>0</v>
      </c>
      <c r="EG56" s="134">
        <f t="shared" si="108"/>
        <v>0</v>
      </c>
      <c r="EH56" s="137">
        <f t="shared" si="123"/>
        <v>0</v>
      </c>
      <c r="EI56" s="138">
        <f t="shared" si="134"/>
        <v>0</v>
      </c>
      <c r="EJ56" s="138">
        <f>+IF(SUM(AT56:AW56)+SUM(DP56:DS56)&gt;0,CR56*3,0)</f>
        <v>0</v>
      </c>
      <c r="EK56" s="137">
        <f t="shared" si="37"/>
        <v>0</v>
      </c>
      <c r="EL56" s="137">
        <f t="shared" si="113"/>
        <v>0</v>
      </c>
      <c r="EM56" s="251"/>
      <c r="EN56" s="251"/>
      <c r="EO56" s="251"/>
      <c r="EP56" s="355"/>
      <c r="EQ56" s="254"/>
      <c r="ER56" s="254"/>
      <c r="ES56" s="254"/>
      <c r="ET56" s="254"/>
      <c r="EU56" s="251"/>
      <c r="EV56" s="251"/>
      <c r="EW56" s="251"/>
      <c r="EX56" s="251"/>
      <c r="EY56" s="327"/>
      <c r="EZ56" s="251"/>
      <c r="FA56" s="251"/>
      <c r="FB56" s="251"/>
      <c r="FC56" s="251"/>
      <c r="FD56" s="251"/>
      <c r="FE56" s="251"/>
    </row>
    <row r="57" spans="1:161">
      <c r="A57" s="248"/>
      <c r="B57" s="249" t="s">
        <v>775</v>
      </c>
      <c r="C57" s="250" t="s">
        <v>893</v>
      </c>
      <c r="D57" s="250" t="s">
        <v>475</v>
      </c>
      <c r="E57" s="250" t="s">
        <v>475</v>
      </c>
      <c r="F57" s="250"/>
      <c r="G57" s="250">
        <v>57</v>
      </c>
      <c r="H57" s="250">
        <v>9</v>
      </c>
      <c r="I57" s="352"/>
      <c r="J57" s="250"/>
      <c r="K57" s="250"/>
      <c r="L57" s="250"/>
      <c r="M57" s="250"/>
      <c r="N57" s="250"/>
      <c r="O57" s="250"/>
      <c r="P57" s="250">
        <f>G57+H57</f>
        <v>66</v>
      </c>
      <c r="Q57" s="250">
        <v>1</v>
      </c>
      <c r="R57" s="250"/>
      <c r="S57" s="251"/>
      <c r="T57" s="251"/>
      <c r="U57" s="251"/>
      <c r="V57" s="251"/>
      <c r="W57" s="250">
        <v>4</v>
      </c>
      <c r="X57" s="250"/>
      <c r="Y57" s="134">
        <f t="shared" si="32"/>
        <v>2</v>
      </c>
      <c r="Z57" s="251"/>
      <c r="AA57" s="251"/>
      <c r="AB57" s="251"/>
      <c r="AC57" s="251"/>
      <c r="AD57" s="251"/>
      <c r="AE57" s="251"/>
      <c r="AF57" s="251"/>
      <c r="AG57" s="251"/>
      <c r="AH57" s="365"/>
      <c r="AI57" s="365"/>
      <c r="AJ57" s="133">
        <f t="shared" si="88"/>
        <v>0</v>
      </c>
      <c r="AK57" s="133">
        <f t="shared" si="89"/>
        <v>0</v>
      </c>
      <c r="AL57" s="371"/>
      <c r="AM57" s="133">
        <f t="shared" si="90"/>
        <v>0</v>
      </c>
      <c r="AN57" s="133">
        <f t="shared" si="91"/>
        <v>0</v>
      </c>
      <c r="AO57" s="133">
        <f t="shared" si="92"/>
        <v>0</v>
      </c>
      <c r="AP57" s="133">
        <f t="shared" si="93"/>
        <v>0</v>
      </c>
      <c r="AQ57" s="371"/>
      <c r="AR57" s="133">
        <f t="shared" si="94"/>
        <v>0</v>
      </c>
      <c r="AS57" s="133">
        <f t="shared" si="95"/>
        <v>0</v>
      </c>
      <c r="AT57" s="251"/>
      <c r="AU57" s="251"/>
      <c r="AV57" s="251"/>
      <c r="AW57" s="251"/>
      <c r="AX57" s="252">
        <f t="shared" si="96"/>
        <v>0</v>
      </c>
      <c r="AY57" s="252">
        <f t="shared" si="97"/>
        <v>0</v>
      </c>
      <c r="AZ57" s="252">
        <f t="shared" si="98"/>
        <v>0</v>
      </c>
      <c r="BA57" s="252">
        <f t="shared" si="99"/>
        <v>0</v>
      </c>
      <c r="BB57" s="251"/>
      <c r="BC57" s="251"/>
      <c r="BD57" s="251"/>
      <c r="BE57" s="327"/>
      <c r="BF57" s="251"/>
      <c r="BG57" s="251"/>
      <c r="BH57" s="251"/>
      <c r="BI57" s="251"/>
      <c r="BJ57" s="251"/>
      <c r="BK57" s="251"/>
      <c r="BL57" s="251"/>
      <c r="BM57" s="251">
        <v>1</v>
      </c>
      <c r="BN57" s="133"/>
      <c r="BO57" s="251"/>
      <c r="BP57" s="251"/>
      <c r="BQ57" s="135">
        <v>1</v>
      </c>
      <c r="BR57" s="133">
        <f t="shared" si="132"/>
        <v>0</v>
      </c>
      <c r="BS57" s="135">
        <f t="shared" si="133"/>
        <v>0</v>
      </c>
      <c r="BT57" s="251"/>
      <c r="BU57" s="251">
        <v>1</v>
      </c>
      <c r="BV57" s="251"/>
      <c r="BW57" s="251"/>
      <c r="BX57" s="251"/>
      <c r="BY57" s="251"/>
      <c r="BZ57" s="251"/>
      <c r="CA57" s="251"/>
      <c r="CB57" s="133"/>
      <c r="CC57" s="133"/>
      <c r="CD57" s="133"/>
      <c r="CE57" s="251"/>
      <c r="CF57" s="251"/>
      <c r="CG57" s="251"/>
      <c r="CH57" s="251"/>
      <c r="CI57" s="251"/>
      <c r="CJ57" s="133">
        <f t="shared" si="18"/>
        <v>0</v>
      </c>
      <c r="CK57" s="133">
        <f t="shared" si="19"/>
        <v>0</v>
      </c>
      <c r="CL57" s="133">
        <f t="shared" si="100"/>
        <v>0</v>
      </c>
      <c r="CM57" s="133">
        <f t="shared" si="101"/>
        <v>0</v>
      </c>
      <c r="CN57" s="136">
        <f t="shared" si="102"/>
        <v>0</v>
      </c>
      <c r="CO57" s="136">
        <f>G57+4</f>
        <v>61</v>
      </c>
      <c r="CP57" s="253">
        <f>+IF(SUM(BC57:BH57)&gt;0,1,0)</f>
        <v>0</v>
      </c>
      <c r="CQ57" s="251"/>
      <c r="CR57" s="251"/>
      <c r="CS57" s="133"/>
      <c r="CT57" s="133"/>
      <c r="CU57" s="133"/>
      <c r="CV57" s="133"/>
      <c r="CW57" s="133"/>
      <c r="CX57" s="133"/>
      <c r="CY57" s="133">
        <f t="shared" ref="CY57:CY65" si="135">CW57</f>
        <v>0</v>
      </c>
      <c r="CZ57" s="133"/>
      <c r="DA57" s="133"/>
      <c r="DB57" s="136"/>
      <c r="DC57" s="136"/>
      <c r="DD57" s="133"/>
      <c r="DE57" s="133"/>
      <c r="DF57" s="133"/>
      <c r="DG57" s="133"/>
      <c r="DH57" s="133">
        <f t="shared" ref="DH57:DH65" si="136">+IF(SUM(CZ57:DA57)&gt;0,2,0)</f>
        <v>0</v>
      </c>
      <c r="DI57" s="133">
        <f t="shared" ref="DI57:DI65" si="137">CS57+CT57+CU57+CV57+CW57</f>
        <v>0</v>
      </c>
      <c r="DJ57" s="133">
        <f t="shared" ref="DJ57:DJ65" si="138">+CX57+CY57</f>
        <v>0</v>
      </c>
      <c r="DK57" s="133">
        <f t="shared" ref="DK57:DK65" si="139">SUM(CZ57:DA57)*0.5</f>
        <v>0</v>
      </c>
      <c r="DL57" s="251"/>
      <c r="DM57" s="253">
        <f t="shared" ref="DM57:DM62" si="140">CU57*5</f>
        <v>0</v>
      </c>
      <c r="DN57" s="253">
        <f t="shared" ref="DN57:DN62" si="141">CW57*5</f>
        <v>0</v>
      </c>
      <c r="DO57" s="251"/>
      <c r="DP57" s="251"/>
      <c r="DQ57" s="251"/>
      <c r="DR57" s="251"/>
      <c r="DS57" s="251"/>
      <c r="DT57" s="133"/>
      <c r="DU57" s="133"/>
      <c r="DV57" s="135">
        <f t="shared" si="103"/>
        <v>0</v>
      </c>
      <c r="DW57" s="135">
        <f t="shared" ref="DW57:DW65" si="142">+IF(AND(SUM(Z57:AG57)&gt;0,SUM(EM57:EQ57)&gt;0),CS57,0)*0</f>
        <v>0</v>
      </c>
      <c r="DX57" s="135">
        <f t="shared" si="104"/>
        <v>0</v>
      </c>
      <c r="DY57" s="135">
        <f>+IF(AND(SUM(Z57:AG57)&gt;0,SUM(EM57:EQ57)&gt;0),CU57,0)*0</f>
        <v>0</v>
      </c>
      <c r="DZ57" s="135">
        <f t="shared" ref="DZ57:DZ65" si="143">+IF(AND(SUM(Z57:AG57)&gt;0,SUM(EM57:EQ57)&gt;0),CV57,0)*0</f>
        <v>0</v>
      </c>
      <c r="EA57" s="135">
        <f t="shared" si="131"/>
        <v>0</v>
      </c>
      <c r="EB57" s="133"/>
      <c r="EC57" s="133"/>
      <c r="ED57" s="136">
        <f t="shared" si="105"/>
        <v>0</v>
      </c>
      <c r="EE57" s="134">
        <f t="shared" si="106"/>
        <v>0</v>
      </c>
      <c r="EF57" s="134">
        <f t="shared" si="107"/>
        <v>0</v>
      </c>
      <c r="EG57" s="134">
        <f t="shared" si="108"/>
        <v>0</v>
      </c>
      <c r="EH57" s="137">
        <f t="shared" si="123"/>
        <v>0</v>
      </c>
      <c r="EI57" s="138">
        <f t="shared" si="134"/>
        <v>0</v>
      </c>
      <c r="EJ57" s="138"/>
      <c r="EK57" s="137">
        <f t="shared" si="37"/>
        <v>0</v>
      </c>
      <c r="EL57" s="137">
        <f t="shared" si="113"/>
        <v>0</v>
      </c>
      <c r="EM57" s="251"/>
      <c r="EN57" s="251"/>
      <c r="EO57" s="251"/>
      <c r="EP57" s="355"/>
      <c r="EQ57" s="254"/>
      <c r="ER57" s="254"/>
      <c r="ES57" s="254"/>
      <c r="ET57" s="254"/>
      <c r="EU57" s="251"/>
      <c r="EV57" s="251"/>
      <c r="EW57" s="251"/>
      <c r="EX57" s="251"/>
      <c r="EY57" s="327"/>
      <c r="EZ57" s="251"/>
      <c r="FA57" s="256"/>
      <c r="FB57" s="251"/>
      <c r="FC57" s="253"/>
      <c r="FD57" s="256"/>
      <c r="FE57" s="257"/>
    </row>
    <row r="58" spans="1:161">
      <c r="A58" s="248"/>
      <c r="B58" s="249" t="s">
        <v>929</v>
      </c>
      <c r="C58" s="250" t="s">
        <v>923</v>
      </c>
      <c r="D58" s="250" t="s">
        <v>476</v>
      </c>
      <c r="E58" s="250" t="s">
        <v>476</v>
      </c>
      <c r="F58" s="250">
        <v>35</v>
      </c>
      <c r="G58" s="250">
        <f t="shared" ref="G58:G65" si="144">F58</f>
        <v>35</v>
      </c>
      <c r="H58" s="250"/>
      <c r="I58" s="352"/>
      <c r="J58" s="250"/>
      <c r="K58" s="250"/>
      <c r="L58" s="250"/>
      <c r="M58" s="250"/>
      <c r="N58" s="250"/>
      <c r="O58" s="250"/>
      <c r="P58" s="250"/>
      <c r="Q58" s="250"/>
      <c r="R58" s="250"/>
      <c r="S58" s="251"/>
      <c r="T58" s="251"/>
      <c r="U58" s="251"/>
      <c r="V58" s="251"/>
      <c r="W58" s="250"/>
      <c r="X58" s="250"/>
      <c r="Y58" s="134">
        <f t="shared" si="32"/>
        <v>0</v>
      </c>
      <c r="Z58" s="251"/>
      <c r="AA58" s="251"/>
      <c r="AB58" s="251"/>
      <c r="AC58" s="251"/>
      <c r="AD58" s="251"/>
      <c r="AE58" s="251"/>
      <c r="AF58" s="251"/>
      <c r="AG58" s="251"/>
      <c r="AH58" s="365"/>
      <c r="AI58" s="365"/>
      <c r="AJ58" s="133">
        <f t="shared" si="88"/>
        <v>0</v>
      </c>
      <c r="AK58" s="133">
        <f t="shared" si="89"/>
        <v>0</v>
      </c>
      <c r="AL58" s="371"/>
      <c r="AM58" s="133">
        <f t="shared" si="90"/>
        <v>0</v>
      </c>
      <c r="AN58" s="133">
        <f t="shared" si="91"/>
        <v>0</v>
      </c>
      <c r="AO58" s="133">
        <f t="shared" si="92"/>
        <v>0</v>
      </c>
      <c r="AP58" s="133">
        <f t="shared" si="93"/>
        <v>0</v>
      </c>
      <c r="AQ58" s="371"/>
      <c r="AR58" s="133">
        <f t="shared" si="94"/>
        <v>0</v>
      </c>
      <c r="AS58" s="133">
        <f t="shared" si="95"/>
        <v>0</v>
      </c>
      <c r="AT58" s="251"/>
      <c r="AU58" s="251"/>
      <c r="AV58" s="251"/>
      <c r="AW58" s="251"/>
      <c r="AX58" s="252">
        <f t="shared" si="96"/>
        <v>0</v>
      </c>
      <c r="AY58" s="252">
        <f t="shared" si="97"/>
        <v>0</v>
      </c>
      <c r="AZ58" s="252">
        <f t="shared" si="98"/>
        <v>0</v>
      </c>
      <c r="BA58" s="252">
        <f t="shared" si="99"/>
        <v>0</v>
      </c>
      <c r="BB58" s="251"/>
      <c r="BC58" s="251"/>
      <c r="BD58" s="251"/>
      <c r="BE58" s="327"/>
      <c r="BF58" s="251"/>
      <c r="BG58" s="251"/>
      <c r="BH58" s="251"/>
      <c r="BI58" s="251"/>
      <c r="BJ58" s="251"/>
      <c r="BK58" s="251"/>
      <c r="BL58" s="251"/>
      <c r="BM58" s="251">
        <v>1</v>
      </c>
      <c r="BN58" s="133"/>
      <c r="BO58" s="251"/>
      <c r="BP58" s="251"/>
      <c r="BQ58" s="135"/>
      <c r="BR58" s="133">
        <f t="shared" ref="BR58" si="145">IF(BN58=1, 2,IF(BN58=2,3,IF(BN58&gt;=3,4,0)))</f>
        <v>0</v>
      </c>
      <c r="BS58" s="135">
        <f t="shared" ref="BS58" si="146">+BR58*2</f>
        <v>0</v>
      </c>
      <c r="BT58" s="251"/>
      <c r="BU58" s="251">
        <v>1</v>
      </c>
      <c r="BV58" s="251"/>
      <c r="BW58" s="251"/>
      <c r="BX58" s="251"/>
      <c r="BY58" s="251"/>
      <c r="BZ58" s="251"/>
      <c r="CA58" s="251"/>
      <c r="CB58" s="133"/>
      <c r="CC58" s="133"/>
      <c r="CD58" s="133"/>
      <c r="CE58" s="251"/>
      <c r="CF58" s="251"/>
      <c r="CG58" s="251">
        <v>1</v>
      </c>
      <c r="CH58" s="251"/>
      <c r="CI58" s="251"/>
      <c r="CJ58" s="133">
        <f t="shared" si="18"/>
        <v>0</v>
      </c>
      <c r="CK58" s="133">
        <f t="shared" si="19"/>
        <v>0</v>
      </c>
      <c r="CL58" s="133">
        <f t="shared" si="100"/>
        <v>0</v>
      </c>
      <c r="CM58" s="133">
        <f t="shared" si="101"/>
        <v>0</v>
      </c>
      <c r="CN58" s="136">
        <f t="shared" si="102"/>
        <v>2.5</v>
      </c>
      <c r="CO58" s="136"/>
      <c r="CP58" s="253">
        <f>+IF(SUM(BC58:BH58)&gt;0,1,0)+1</f>
        <v>1</v>
      </c>
      <c r="CQ58" s="251">
        <v>1</v>
      </c>
      <c r="CR58" s="251">
        <v>1</v>
      </c>
      <c r="CS58" s="133"/>
      <c r="CT58" s="133"/>
      <c r="CU58" s="133">
        <v>1</v>
      </c>
      <c r="CV58" s="133"/>
      <c r="CW58" s="133">
        <v>2</v>
      </c>
      <c r="CX58" s="133">
        <v>4</v>
      </c>
      <c r="CY58" s="133">
        <f t="shared" si="135"/>
        <v>2</v>
      </c>
      <c r="CZ58" s="133"/>
      <c r="DA58" s="133"/>
      <c r="DB58" s="136"/>
      <c r="DC58" s="136"/>
      <c r="DD58" s="133"/>
      <c r="DE58" s="133"/>
      <c r="DF58" s="133"/>
      <c r="DG58" s="133"/>
      <c r="DH58" s="133">
        <f t="shared" si="136"/>
        <v>0</v>
      </c>
      <c r="DI58" s="133">
        <f t="shared" si="137"/>
        <v>3</v>
      </c>
      <c r="DJ58" s="133">
        <f t="shared" si="138"/>
        <v>6</v>
      </c>
      <c r="DK58" s="133">
        <f t="shared" si="139"/>
        <v>0</v>
      </c>
      <c r="DL58" s="251"/>
      <c r="DM58" s="253">
        <f t="shared" si="140"/>
        <v>5</v>
      </c>
      <c r="DN58" s="253">
        <f t="shared" si="141"/>
        <v>10</v>
      </c>
      <c r="DO58" s="251"/>
      <c r="DP58" s="251"/>
      <c r="DQ58" s="251"/>
      <c r="DR58" s="251"/>
      <c r="DS58" s="251"/>
      <c r="DT58" s="133"/>
      <c r="DU58" s="133"/>
      <c r="DV58" s="135">
        <f t="shared" si="103"/>
        <v>0</v>
      </c>
      <c r="DW58" s="135">
        <f t="shared" si="142"/>
        <v>0</v>
      </c>
      <c r="DX58" s="135">
        <f t="shared" si="104"/>
        <v>0</v>
      </c>
      <c r="DY58" s="135">
        <f>+IF(AND(SUM(Z58:AG58)&gt;0,SUM(EM58:EQ58)&gt;0),CU58,0)*0</f>
        <v>0</v>
      </c>
      <c r="DZ58" s="135">
        <f t="shared" si="143"/>
        <v>0</v>
      </c>
      <c r="EA58" s="135">
        <f t="shared" si="131"/>
        <v>0</v>
      </c>
      <c r="EB58" s="133"/>
      <c r="EC58" s="133"/>
      <c r="ED58" s="136">
        <f t="shared" si="105"/>
        <v>0</v>
      </c>
      <c r="EE58" s="134">
        <f t="shared" si="106"/>
        <v>0</v>
      </c>
      <c r="EF58" s="134">
        <f t="shared" si="107"/>
        <v>0</v>
      </c>
      <c r="EG58" s="134">
        <f t="shared" si="108"/>
        <v>0</v>
      </c>
      <c r="EH58" s="137">
        <f t="shared" si="123"/>
        <v>0</v>
      </c>
      <c r="EI58" s="138">
        <f t="shared" ref="EI58" si="147">+IF(EH58&lt;&gt;0,EH58*3,0)</f>
        <v>0</v>
      </c>
      <c r="EJ58" s="138"/>
      <c r="EK58" s="137">
        <f>+IF(AND(CR58+EH58=0,SUM(AT58:AW58)&gt;0,SUM(DP58:DS58)&gt;0),(CS58+CT58+CU58+CV58)*2+CW58*5,(EH58+CR58-EZ58)*5)+IF(AND(EH58+DV58+CR58=0,SUM(AT58:AW58)&gt;0),SUM(CS58:CV58)*2+CW58*5,0)-5</f>
        <v>0</v>
      </c>
      <c r="EL58" s="137">
        <f t="shared" si="113"/>
        <v>2</v>
      </c>
      <c r="EM58" s="251"/>
      <c r="EN58" s="251"/>
      <c r="EO58" s="251"/>
      <c r="EP58" s="355"/>
      <c r="EQ58" s="254"/>
      <c r="ER58" s="254"/>
      <c r="ES58" s="254"/>
      <c r="ET58" s="254"/>
      <c r="EU58" s="251"/>
      <c r="EV58" s="251"/>
      <c r="EW58" s="251"/>
      <c r="EX58" s="251"/>
      <c r="EY58" s="327"/>
      <c r="EZ58" s="251"/>
      <c r="FA58" s="256"/>
      <c r="FB58" s="251"/>
      <c r="FC58" s="253"/>
      <c r="FD58" s="256"/>
      <c r="FE58" s="257"/>
    </row>
    <row r="59" spans="1:161">
      <c r="A59" s="248"/>
      <c r="B59" s="249" t="s">
        <v>930</v>
      </c>
      <c r="C59" s="250" t="s">
        <v>924</v>
      </c>
      <c r="D59" s="250" t="s">
        <v>476</v>
      </c>
      <c r="E59" s="250" t="s">
        <v>476</v>
      </c>
      <c r="F59" s="250">
        <v>37</v>
      </c>
      <c r="G59" s="250">
        <f t="shared" si="144"/>
        <v>37</v>
      </c>
      <c r="H59" s="250"/>
      <c r="I59" s="352"/>
      <c r="J59" s="250"/>
      <c r="K59" s="250"/>
      <c r="L59" s="250"/>
      <c r="M59" s="250"/>
      <c r="N59" s="250"/>
      <c r="O59" s="250"/>
      <c r="P59" s="250"/>
      <c r="Q59" s="250"/>
      <c r="R59" s="250"/>
      <c r="S59" s="251"/>
      <c r="T59" s="251"/>
      <c r="U59" s="251"/>
      <c r="V59" s="251"/>
      <c r="W59" s="250"/>
      <c r="X59" s="250"/>
      <c r="Y59" s="134">
        <f t="shared" si="32"/>
        <v>0</v>
      </c>
      <c r="Z59" s="251"/>
      <c r="AA59" s="251"/>
      <c r="AB59" s="251"/>
      <c r="AC59" s="251"/>
      <c r="AD59" s="251"/>
      <c r="AE59" s="251"/>
      <c r="AF59" s="251"/>
      <c r="AG59" s="251"/>
      <c r="AH59" s="365"/>
      <c r="AI59" s="365"/>
      <c r="AJ59" s="133">
        <f t="shared" si="88"/>
        <v>0</v>
      </c>
      <c r="AK59" s="133">
        <f t="shared" si="89"/>
        <v>0</v>
      </c>
      <c r="AL59" s="371"/>
      <c r="AM59" s="133">
        <f t="shared" si="90"/>
        <v>0</v>
      </c>
      <c r="AN59" s="133">
        <f t="shared" si="91"/>
        <v>0</v>
      </c>
      <c r="AO59" s="133">
        <f t="shared" si="92"/>
        <v>0</v>
      </c>
      <c r="AP59" s="133">
        <f t="shared" si="93"/>
        <v>0</v>
      </c>
      <c r="AQ59" s="371"/>
      <c r="AR59" s="133">
        <f t="shared" si="94"/>
        <v>0</v>
      </c>
      <c r="AS59" s="133">
        <f t="shared" si="95"/>
        <v>0</v>
      </c>
      <c r="AT59" s="251"/>
      <c r="AU59" s="251"/>
      <c r="AV59" s="251"/>
      <c r="AW59" s="251"/>
      <c r="AX59" s="252">
        <f t="shared" si="96"/>
        <v>0</v>
      </c>
      <c r="AY59" s="252">
        <f t="shared" si="97"/>
        <v>0</v>
      </c>
      <c r="AZ59" s="252">
        <f t="shared" si="98"/>
        <v>0</v>
      </c>
      <c r="BA59" s="252">
        <f t="shared" si="99"/>
        <v>0</v>
      </c>
      <c r="BB59" s="251"/>
      <c r="BC59" s="251"/>
      <c r="BD59" s="251"/>
      <c r="BE59" s="327"/>
      <c r="BF59" s="251"/>
      <c r="BG59" s="251"/>
      <c r="BH59" s="251"/>
      <c r="BI59" s="251"/>
      <c r="BJ59" s="251"/>
      <c r="BK59" s="251"/>
      <c r="BL59" s="251"/>
      <c r="BM59" s="251">
        <v>1</v>
      </c>
      <c r="BN59" s="133"/>
      <c r="BO59" s="251"/>
      <c r="BP59" s="251"/>
      <c r="BQ59" s="135"/>
      <c r="BR59" s="133">
        <f t="shared" ref="BR59" si="148">IF(BN59=1, 2,IF(BN59=2,3,IF(BN59&gt;=3,4,0)))</f>
        <v>0</v>
      </c>
      <c r="BS59" s="135">
        <f t="shared" ref="BS59" si="149">+BR59*2</f>
        <v>0</v>
      </c>
      <c r="BT59" s="251"/>
      <c r="BU59" s="251">
        <v>1</v>
      </c>
      <c r="BV59" s="251"/>
      <c r="BW59" s="251"/>
      <c r="BX59" s="251"/>
      <c r="BY59" s="251"/>
      <c r="BZ59" s="251"/>
      <c r="CA59" s="251"/>
      <c r="CB59" s="133"/>
      <c r="CC59" s="133"/>
      <c r="CD59" s="133"/>
      <c r="CE59" s="251"/>
      <c r="CF59" s="251"/>
      <c r="CG59" s="251">
        <v>1</v>
      </c>
      <c r="CH59" s="251"/>
      <c r="CI59" s="251"/>
      <c r="CJ59" s="133">
        <f t="shared" si="18"/>
        <v>0</v>
      </c>
      <c r="CK59" s="133">
        <f t="shared" si="19"/>
        <v>0</v>
      </c>
      <c r="CL59" s="133">
        <f t="shared" si="100"/>
        <v>0</v>
      </c>
      <c r="CM59" s="133">
        <f t="shared" si="101"/>
        <v>0</v>
      </c>
      <c r="CN59" s="136">
        <f t="shared" si="102"/>
        <v>2.5</v>
      </c>
      <c r="CO59" s="136"/>
      <c r="CP59" s="253">
        <f>+IF(SUM(BC59:BH59)&gt;0,1,0)+1</f>
        <v>1</v>
      </c>
      <c r="CQ59" s="251">
        <v>1</v>
      </c>
      <c r="CR59" s="251">
        <v>1</v>
      </c>
      <c r="CS59" s="133"/>
      <c r="CT59" s="133"/>
      <c r="CU59" s="133">
        <v>2</v>
      </c>
      <c r="CV59" s="133"/>
      <c r="CW59" s="133">
        <v>2</v>
      </c>
      <c r="CX59" s="133">
        <v>8</v>
      </c>
      <c r="CY59" s="133">
        <f t="shared" si="135"/>
        <v>2</v>
      </c>
      <c r="CZ59" s="133"/>
      <c r="DA59" s="133"/>
      <c r="DB59" s="136"/>
      <c r="DC59" s="136"/>
      <c r="DD59" s="133"/>
      <c r="DE59" s="133"/>
      <c r="DF59" s="133"/>
      <c r="DG59" s="133"/>
      <c r="DH59" s="133">
        <f t="shared" si="136"/>
        <v>0</v>
      </c>
      <c r="DI59" s="133">
        <f t="shared" si="137"/>
        <v>4</v>
      </c>
      <c r="DJ59" s="133">
        <f t="shared" si="138"/>
        <v>10</v>
      </c>
      <c r="DK59" s="133">
        <f t="shared" si="139"/>
        <v>0</v>
      </c>
      <c r="DL59" s="251"/>
      <c r="DM59" s="253">
        <f t="shared" si="140"/>
        <v>10</v>
      </c>
      <c r="DN59" s="253">
        <f t="shared" si="141"/>
        <v>10</v>
      </c>
      <c r="DO59" s="251"/>
      <c r="DP59" s="251"/>
      <c r="DQ59" s="251"/>
      <c r="DR59" s="251"/>
      <c r="DS59" s="251"/>
      <c r="DT59" s="133"/>
      <c r="DU59" s="133"/>
      <c r="DV59" s="135">
        <f t="shared" si="103"/>
        <v>0</v>
      </c>
      <c r="DW59" s="135">
        <f t="shared" si="142"/>
        <v>0</v>
      </c>
      <c r="DX59" s="135">
        <f t="shared" si="104"/>
        <v>0</v>
      </c>
      <c r="DY59" s="135">
        <f>+IF(AND(SUM(Z59:AG59)&gt;0,SUM(EM59:EQ59)&gt;0),CU59,0)*0</f>
        <v>0</v>
      </c>
      <c r="DZ59" s="135">
        <f t="shared" si="143"/>
        <v>0</v>
      </c>
      <c r="EA59" s="135">
        <f t="shared" si="131"/>
        <v>0</v>
      </c>
      <c r="EB59" s="133"/>
      <c r="EC59" s="133"/>
      <c r="ED59" s="136">
        <f t="shared" si="105"/>
        <v>0</v>
      </c>
      <c r="EE59" s="134">
        <f t="shared" si="106"/>
        <v>0</v>
      </c>
      <c r="EF59" s="134">
        <f t="shared" si="107"/>
        <v>0</v>
      </c>
      <c r="EG59" s="134">
        <f t="shared" si="108"/>
        <v>0</v>
      </c>
      <c r="EH59" s="137">
        <f t="shared" si="123"/>
        <v>0</v>
      </c>
      <c r="EI59" s="138">
        <f t="shared" ref="EI59" si="150">+IF(EH59&lt;&gt;0,EH59*3,0)</f>
        <v>0</v>
      </c>
      <c r="EJ59" s="138"/>
      <c r="EK59" s="137">
        <f>+IF(AND(CR59+EH59=0,SUM(AT59:AW59)&gt;0,SUM(DP59:DS59)&gt;0),(CS59+CT59+CU59+CV59)*2+CW59*5,(EH59+CR59-EZ59)*5)+IF(AND(EH59+DV59+CR59=0,SUM(AT59:AW59)&gt;0),SUM(CS59:CV59)*2+CW59*5,0)-5</f>
        <v>0</v>
      </c>
      <c r="EL59" s="137">
        <f t="shared" si="113"/>
        <v>2</v>
      </c>
      <c r="EM59" s="251"/>
      <c r="EN59" s="251"/>
      <c r="EO59" s="251"/>
      <c r="EP59" s="355"/>
      <c r="EQ59" s="254"/>
      <c r="ER59" s="254"/>
      <c r="ES59" s="254"/>
      <c r="ET59" s="254"/>
      <c r="EU59" s="251"/>
      <c r="EV59" s="251"/>
      <c r="EW59" s="251"/>
      <c r="EX59" s="251"/>
      <c r="EY59" s="327"/>
      <c r="EZ59" s="251"/>
      <c r="FA59" s="256"/>
      <c r="FB59" s="251"/>
      <c r="FC59" s="253"/>
      <c r="FD59" s="256"/>
      <c r="FE59" s="257"/>
    </row>
    <row r="60" spans="1:161">
      <c r="A60" s="248"/>
      <c r="B60" s="249" t="s">
        <v>931</v>
      </c>
      <c r="C60" s="250" t="s">
        <v>925</v>
      </c>
      <c r="D60" s="250" t="s">
        <v>476</v>
      </c>
      <c r="E60" s="250" t="s">
        <v>476</v>
      </c>
      <c r="F60" s="250">
        <v>30</v>
      </c>
      <c r="G60" s="250">
        <f t="shared" si="144"/>
        <v>30</v>
      </c>
      <c r="H60" s="250"/>
      <c r="I60" s="352"/>
      <c r="J60" s="250"/>
      <c r="K60" s="250"/>
      <c r="L60" s="250"/>
      <c r="M60" s="250"/>
      <c r="N60" s="250"/>
      <c r="O60" s="250"/>
      <c r="P60" s="250"/>
      <c r="Q60" s="250"/>
      <c r="R60" s="250"/>
      <c r="S60" s="251"/>
      <c r="T60" s="251"/>
      <c r="U60" s="251"/>
      <c r="V60" s="251"/>
      <c r="W60" s="250"/>
      <c r="X60" s="250"/>
      <c r="Y60" s="134">
        <f t="shared" si="32"/>
        <v>0</v>
      </c>
      <c r="Z60" s="251"/>
      <c r="AA60" s="251"/>
      <c r="AB60" s="251"/>
      <c r="AC60" s="251"/>
      <c r="AD60" s="251"/>
      <c r="AE60" s="251"/>
      <c r="AF60" s="251"/>
      <c r="AG60" s="251"/>
      <c r="AH60" s="365"/>
      <c r="AI60" s="365"/>
      <c r="AJ60" s="133">
        <f t="shared" si="88"/>
        <v>0</v>
      </c>
      <c r="AK60" s="133">
        <f t="shared" si="89"/>
        <v>0</v>
      </c>
      <c r="AL60" s="371"/>
      <c r="AM60" s="133">
        <f t="shared" si="90"/>
        <v>0</v>
      </c>
      <c r="AN60" s="133">
        <f t="shared" si="91"/>
        <v>0</v>
      </c>
      <c r="AO60" s="133">
        <f t="shared" si="92"/>
        <v>0</v>
      </c>
      <c r="AP60" s="133">
        <f t="shared" si="93"/>
        <v>0</v>
      </c>
      <c r="AQ60" s="371"/>
      <c r="AR60" s="133">
        <f t="shared" si="94"/>
        <v>0</v>
      </c>
      <c r="AS60" s="133">
        <f t="shared" si="95"/>
        <v>0</v>
      </c>
      <c r="AT60" s="251"/>
      <c r="AU60" s="251"/>
      <c r="AV60" s="251"/>
      <c r="AW60" s="251"/>
      <c r="AX60" s="252">
        <f t="shared" si="96"/>
        <v>0</v>
      </c>
      <c r="AY60" s="252">
        <f t="shared" si="97"/>
        <v>0</v>
      </c>
      <c r="AZ60" s="252">
        <f t="shared" si="98"/>
        <v>0</v>
      </c>
      <c r="BA60" s="252">
        <f t="shared" si="99"/>
        <v>0</v>
      </c>
      <c r="BB60" s="251"/>
      <c r="BC60" s="251"/>
      <c r="BD60" s="251"/>
      <c r="BE60" s="327"/>
      <c r="BF60" s="251"/>
      <c r="BG60" s="251"/>
      <c r="BH60" s="251"/>
      <c r="BI60" s="251"/>
      <c r="BJ60" s="251"/>
      <c r="BK60" s="251"/>
      <c r="BL60" s="251"/>
      <c r="BM60" s="251">
        <v>1</v>
      </c>
      <c r="BN60" s="133"/>
      <c r="BO60" s="251"/>
      <c r="BP60" s="251"/>
      <c r="BQ60" s="135"/>
      <c r="BR60" s="133">
        <f t="shared" ref="BR60:BR61" si="151">IF(BN60=1, 2,IF(BN60=2,3,IF(BN60&gt;=3,4,0)))</f>
        <v>0</v>
      </c>
      <c r="BS60" s="135">
        <f t="shared" ref="BS60:BS61" si="152">+BR60*2</f>
        <v>0</v>
      </c>
      <c r="BT60" s="251"/>
      <c r="BU60" s="251">
        <v>1</v>
      </c>
      <c r="BV60" s="251"/>
      <c r="BW60" s="251"/>
      <c r="BX60" s="251"/>
      <c r="BY60" s="251"/>
      <c r="BZ60" s="251"/>
      <c r="CA60" s="251"/>
      <c r="CB60" s="133"/>
      <c r="CC60" s="133"/>
      <c r="CD60" s="133"/>
      <c r="CE60" s="251"/>
      <c r="CF60" s="251"/>
      <c r="CG60" s="251">
        <v>1</v>
      </c>
      <c r="CH60" s="251"/>
      <c r="CI60" s="251"/>
      <c r="CJ60" s="133">
        <f t="shared" si="18"/>
        <v>0</v>
      </c>
      <c r="CK60" s="133">
        <f t="shared" si="19"/>
        <v>0</v>
      </c>
      <c r="CL60" s="133">
        <f t="shared" si="100"/>
        <v>0</v>
      </c>
      <c r="CM60" s="133">
        <f t="shared" si="101"/>
        <v>0</v>
      </c>
      <c r="CN60" s="136">
        <f t="shared" si="102"/>
        <v>2.5</v>
      </c>
      <c r="CO60" s="136"/>
      <c r="CP60" s="253">
        <f>+IF(SUM(BC60:BH60)&gt;0,1,0)+1</f>
        <v>1</v>
      </c>
      <c r="CQ60" s="251"/>
      <c r="CR60" s="251">
        <v>1</v>
      </c>
      <c r="CS60" s="133"/>
      <c r="CT60" s="133"/>
      <c r="CU60" s="133">
        <v>2</v>
      </c>
      <c r="CV60" s="133"/>
      <c r="CW60" s="133">
        <v>2</v>
      </c>
      <c r="CX60" s="133">
        <v>6</v>
      </c>
      <c r="CY60" s="133">
        <f t="shared" si="135"/>
        <v>2</v>
      </c>
      <c r="CZ60" s="133">
        <v>1</v>
      </c>
      <c r="DA60" s="133">
        <v>1</v>
      </c>
      <c r="DB60" s="136">
        <f>4*1.7</f>
        <v>6.8</v>
      </c>
      <c r="DC60" s="136">
        <f>DA60*1.7</f>
        <v>1.7</v>
      </c>
      <c r="DD60" s="133"/>
      <c r="DE60" s="133"/>
      <c r="DF60" s="133">
        <v>1</v>
      </c>
      <c r="DG60" s="133"/>
      <c r="DH60" s="133">
        <f t="shared" si="136"/>
        <v>2</v>
      </c>
      <c r="DI60" s="133">
        <f t="shared" si="137"/>
        <v>4</v>
      </c>
      <c r="DJ60" s="133">
        <f t="shared" si="138"/>
        <v>8</v>
      </c>
      <c r="DK60" s="133">
        <f t="shared" si="139"/>
        <v>1</v>
      </c>
      <c r="DL60" s="251"/>
      <c r="DM60" s="253">
        <f t="shared" si="140"/>
        <v>10</v>
      </c>
      <c r="DN60" s="253">
        <f t="shared" si="141"/>
        <v>10</v>
      </c>
      <c r="DO60" s="251"/>
      <c r="DP60" s="251"/>
      <c r="DQ60" s="251"/>
      <c r="DR60" s="251"/>
      <c r="DS60" s="251"/>
      <c r="DT60" s="133"/>
      <c r="DU60" s="133"/>
      <c r="DV60" s="135">
        <f t="shared" si="103"/>
        <v>0</v>
      </c>
      <c r="DW60" s="135">
        <f t="shared" si="142"/>
        <v>0</v>
      </c>
      <c r="DX60" s="135">
        <f t="shared" si="104"/>
        <v>0</v>
      </c>
      <c r="DY60" s="135">
        <f>+IF(AND(SUM(Z60:AG60)&gt;0,SUM(EM60:EQ60)&gt;0),CU60,0)+CU60-CZ60</f>
        <v>1</v>
      </c>
      <c r="DZ60" s="135">
        <f t="shared" si="143"/>
        <v>0</v>
      </c>
      <c r="EA60" s="135">
        <f>+IF(AND(SUM(Z60:AG60)&gt;0,SUM(EM60:EQ60)&gt;0),CW60,0)+CW60-DA60</f>
        <v>1</v>
      </c>
      <c r="EB60" s="133"/>
      <c r="EC60" s="133"/>
      <c r="ED60" s="136">
        <f t="shared" si="105"/>
        <v>0</v>
      </c>
      <c r="EE60" s="134">
        <f t="shared" si="106"/>
        <v>0</v>
      </c>
      <c r="EF60" s="134">
        <f t="shared" si="107"/>
        <v>0</v>
      </c>
      <c r="EG60" s="134">
        <f t="shared" si="108"/>
        <v>0</v>
      </c>
      <c r="EH60" s="137">
        <f t="shared" si="123"/>
        <v>0</v>
      </c>
      <c r="EI60" s="138">
        <f t="shared" ref="EI60:EI61" si="153">+IF(EH60&lt;&gt;0,EH60*3,0)</f>
        <v>0</v>
      </c>
      <c r="EJ60" s="138"/>
      <c r="EK60" s="137">
        <f>+IF(AND(CR60+EH60=0,SUM(AT60:AW60)&gt;0,SUM(DP60:DS60)&gt;0),(CS60+CT60+CU60+CV60)*2+CW60*5,(EH60+CR60-EZ60)*5)+IF(AND(EH60+DV60+CR60=0,SUM(AT60:AW60)&gt;0),SUM(CS60:CV60)*2+CW60*5,0)-5</f>
        <v>0</v>
      </c>
      <c r="EL60" s="137">
        <f t="shared" si="113"/>
        <v>6</v>
      </c>
      <c r="EM60" s="251"/>
      <c r="EN60" s="251"/>
      <c r="EO60" s="251"/>
      <c r="EP60" s="355"/>
      <c r="EQ60" s="254"/>
      <c r="ER60" s="254"/>
      <c r="ES60" s="254"/>
      <c r="ET60" s="254"/>
      <c r="EU60" s="251"/>
      <c r="EV60" s="251"/>
      <c r="EW60" s="251"/>
      <c r="EX60" s="251"/>
      <c r="EY60" s="327"/>
      <c r="EZ60" s="251"/>
      <c r="FA60" s="256"/>
      <c r="FB60" s="251"/>
      <c r="FC60" s="253">
        <f>CZ60</f>
        <v>1</v>
      </c>
      <c r="FD60" s="256">
        <f>DA60</f>
        <v>1</v>
      </c>
      <c r="FE60" s="257"/>
    </row>
    <row r="61" spans="1:161">
      <c r="A61" s="248"/>
      <c r="B61" s="249" t="s">
        <v>932</v>
      </c>
      <c r="C61" s="250" t="s">
        <v>926</v>
      </c>
      <c r="D61" s="250" t="s">
        <v>476</v>
      </c>
      <c r="E61" s="250" t="s">
        <v>476</v>
      </c>
      <c r="F61" s="250">
        <v>31</v>
      </c>
      <c r="G61" s="250">
        <f t="shared" si="144"/>
        <v>31</v>
      </c>
      <c r="H61" s="250"/>
      <c r="I61" s="352"/>
      <c r="J61" s="250"/>
      <c r="K61" s="250"/>
      <c r="L61" s="250"/>
      <c r="M61" s="250"/>
      <c r="N61" s="250"/>
      <c r="O61" s="250"/>
      <c r="P61" s="250"/>
      <c r="Q61" s="250"/>
      <c r="R61" s="250"/>
      <c r="S61" s="251"/>
      <c r="T61" s="251"/>
      <c r="U61" s="251"/>
      <c r="V61" s="251"/>
      <c r="W61" s="250"/>
      <c r="X61" s="250"/>
      <c r="Y61" s="134">
        <f t="shared" si="32"/>
        <v>0</v>
      </c>
      <c r="Z61" s="251"/>
      <c r="AA61" s="251"/>
      <c r="AB61" s="251"/>
      <c r="AC61" s="251"/>
      <c r="AD61" s="251"/>
      <c r="AE61" s="251"/>
      <c r="AF61" s="251"/>
      <c r="AG61" s="251"/>
      <c r="AH61" s="365"/>
      <c r="AI61" s="365"/>
      <c r="AJ61" s="133">
        <f t="shared" si="88"/>
        <v>0</v>
      </c>
      <c r="AK61" s="133">
        <f t="shared" si="89"/>
        <v>0</v>
      </c>
      <c r="AL61" s="371"/>
      <c r="AM61" s="133">
        <f t="shared" si="90"/>
        <v>0</v>
      </c>
      <c r="AN61" s="133">
        <f t="shared" si="91"/>
        <v>0</v>
      </c>
      <c r="AO61" s="133">
        <f t="shared" si="92"/>
        <v>0</v>
      </c>
      <c r="AP61" s="133">
        <f t="shared" si="93"/>
        <v>0</v>
      </c>
      <c r="AQ61" s="371"/>
      <c r="AR61" s="133">
        <f t="shared" si="94"/>
        <v>0</v>
      </c>
      <c r="AS61" s="133">
        <f t="shared" si="95"/>
        <v>0</v>
      </c>
      <c r="AT61" s="251"/>
      <c r="AU61" s="251"/>
      <c r="AV61" s="251"/>
      <c r="AW61" s="251"/>
      <c r="AX61" s="252">
        <f t="shared" si="96"/>
        <v>0</v>
      </c>
      <c r="AY61" s="252">
        <f t="shared" si="97"/>
        <v>0</v>
      </c>
      <c r="AZ61" s="252">
        <f t="shared" si="98"/>
        <v>0</v>
      </c>
      <c r="BA61" s="252">
        <f t="shared" si="99"/>
        <v>0</v>
      </c>
      <c r="BB61" s="251"/>
      <c r="BC61" s="251"/>
      <c r="BD61" s="251"/>
      <c r="BE61" s="327"/>
      <c r="BF61" s="251"/>
      <c r="BG61" s="251"/>
      <c r="BH61" s="251"/>
      <c r="BI61" s="251"/>
      <c r="BJ61" s="251"/>
      <c r="BK61" s="251"/>
      <c r="BL61" s="251"/>
      <c r="BM61" s="251">
        <v>1</v>
      </c>
      <c r="BN61" s="133"/>
      <c r="BO61" s="251"/>
      <c r="BP61" s="251"/>
      <c r="BQ61" s="135"/>
      <c r="BR61" s="133">
        <f t="shared" si="151"/>
        <v>0</v>
      </c>
      <c r="BS61" s="135">
        <f t="shared" si="152"/>
        <v>0</v>
      </c>
      <c r="BT61" s="251"/>
      <c r="BU61" s="251">
        <v>1</v>
      </c>
      <c r="BV61" s="251"/>
      <c r="BW61" s="251"/>
      <c r="BX61" s="251"/>
      <c r="BY61" s="251"/>
      <c r="BZ61" s="251"/>
      <c r="CA61" s="251"/>
      <c r="CB61" s="133"/>
      <c r="CC61" s="133"/>
      <c r="CD61" s="133"/>
      <c r="CE61" s="251"/>
      <c r="CF61" s="251"/>
      <c r="CG61" s="251">
        <v>1</v>
      </c>
      <c r="CH61" s="251"/>
      <c r="CI61" s="251"/>
      <c r="CJ61" s="133">
        <f t="shared" si="18"/>
        <v>0</v>
      </c>
      <c r="CK61" s="133">
        <f t="shared" si="19"/>
        <v>0</v>
      </c>
      <c r="CL61" s="133">
        <f t="shared" si="100"/>
        <v>0</v>
      </c>
      <c r="CM61" s="133">
        <f t="shared" si="101"/>
        <v>0</v>
      </c>
      <c r="CN61" s="136">
        <f t="shared" si="102"/>
        <v>2.5</v>
      </c>
      <c r="CO61" s="136"/>
      <c r="CP61" s="253">
        <f>+IF(SUM(BC61:BH61)&gt;0,1,0)+1</f>
        <v>1</v>
      </c>
      <c r="CQ61" s="251">
        <v>1</v>
      </c>
      <c r="CR61" s="251">
        <v>1</v>
      </c>
      <c r="CS61" s="133">
        <v>1</v>
      </c>
      <c r="CT61" s="133"/>
      <c r="CU61" s="133">
        <v>3</v>
      </c>
      <c r="CV61" s="133"/>
      <c r="CW61" s="133">
        <v>3</v>
      </c>
      <c r="CX61" s="133">
        <v>10</v>
      </c>
      <c r="CY61" s="133">
        <f t="shared" si="135"/>
        <v>3</v>
      </c>
      <c r="CZ61" s="133">
        <v>1</v>
      </c>
      <c r="DA61" s="133"/>
      <c r="DB61" s="136">
        <f>4*1.7</f>
        <v>6.8</v>
      </c>
      <c r="DC61" s="136"/>
      <c r="DD61" s="133"/>
      <c r="DE61" s="133"/>
      <c r="DF61" s="133"/>
      <c r="DG61" s="133"/>
      <c r="DH61" s="133">
        <f t="shared" si="136"/>
        <v>2</v>
      </c>
      <c r="DI61" s="133">
        <f t="shared" si="137"/>
        <v>7</v>
      </c>
      <c r="DJ61" s="133">
        <f t="shared" si="138"/>
        <v>13</v>
      </c>
      <c r="DK61" s="133">
        <f t="shared" si="139"/>
        <v>0.5</v>
      </c>
      <c r="DL61" s="253">
        <f>CS61*5</f>
        <v>5</v>
      </c>
      <c r="DM61" s="253">
        <f t="shared" si="140"/>
        <v>15</v>
      </c>
      <c r="DN61" s="253">
        <f t="shared" si="141"/>
        <v>15</v>
      </c>
      <c r="DO61" s="251"/>
      <c r="DP61" s="251"/>
      <c r="DQ61" s="251"/>
      <c r="DR61" s="251"/>
      <c r="DS61" s="251"/>
      <c r="DT61" s="133"/>
      <c r="DU61" s="133"/>
      <c r="DV61" s="135">
        <f t="shared" si="103"/>
        <v>0</v>
      </c>
      <c r="DW61" s="135">
        <f t="shared" si="142"/>
        <v>0</v>
      </c>
      <c r="DX61" s="135">
        <f t="shared" si="104"/>
        <v>0</v>
      </c>
      <c r="DY61" s="135">
        <f>+IF(AND(SUM(Z61:AG61)&gt;0,SUM(EM61:EQ61)&gt;0),CU61,0)*0</f>
        <v>0</v>
      </c>
      <c r="DZ61" s="135">
        <f t="shared" si="143"/>
        <v>0</v>
      </c>
      <c r="EA61" s="135">
        <f t="shared" ref="EA61:EA66" si="154">+IF(AND(SUM(Z61:AG61)&gt;0,SUM(EM61:EQ61)&gt;0),CW61,0)</f>
        <v>0</v>
      </c>
      <c r="EB61" s="133"/>
      <c r="EC61" s="133"/>
      <c r="ED61" s="136">
        <f t="shared" si="105"/>
        <v>0</v>
      </c>
      <c r="EE61" s="134">
        <f t="shared" si="106"/>
        <v>0</v>
      </c>
      <c r="EF61" s="134">
        <f t="shared" si="107"/>
        <v>0</v>
      </c>
      <c r="EG61" s="134">
        <f t="shared" si="108"/>
        <v>0</v>
      </c>
      <c r="EH61" s="137">
        <f t="shared" si="123"/>
        <v>0</v>
      </c>
      <c r="EI61" s="138">
        <f t="shared" si="153"/>
        <v>0</v>
      </c>
      <c r="EJ61" s="138"/>
      <c r="EK61" s="137">
        <f>+IF(AND(CR61+EH61=0,SUM(AT61:AW61)&gt;0,SUM(DP61:DS61)&gt;0),(CS61+CT61+CU61+CV61)*2+CW61*5,(EH61+CR61-EZ61)*5)+IF(AND(EH61+DV61+CR61=0,SUM(AT61:AW61)&gt;0),SUM(CS61:CV61)*2+CW61*5,0)-5</f>
        <v>0</v>
      </c>
      <c r="EL61" s="137">
        <f t="shared" si="113"/>
        <v>2</v>
      </c>
      <c r="EM61" s="251"/>
      <c r="EN61" s="251"/>
      <c r="EO61" s="251"/>
      <c r="EP61" s="355"/>
      <c r="EQ61" s="254"/>
      <c r="ER61" s="254"/>
      <c r="ES61" s="254"/>
      <c r="ET61" s="254"/>
      <c r="EU61" s="251"/>
      <c r="EV61" s="251"/>
      <c r="EW61" s="251"/>
      <c r="EX61" s="251"/>
      <c r="EY61" s="327"/>
      <c r="EZ61" s="251"/>
      <c r="FA61" s="256"/>
      <c r="FB61" s="251"/>
      <c r="FC61" s="253">
        <f>CZ61</f>
        <v>1</v>
      </c>
      <c r="FD61" s="256"/>
      <c r="FE61" s="257"/>
    </row>
    <row r="62" spans="1:161">
      <c r="A62" s="248"/>
      <c r="B62" s="249" t="s">
        <v>933</v>
      </c>
      <c r="C62" s="250" t="s">
        <v>927</v>
      </c>
      <c r="D62" s="250" t="s">
        <v>476</v>
      </c>
      <c r="E62" s="250" t="s">
        <v>476</v>
      </c>
      <c r="F62" s="250">
        <v>35</v>
      </c>
      <c r="G62" s="250">
        <f t="shared" si="144"/>
        <v>35</v>
      </c>
      <c r="H62" s="250"/>
      <c r="I62" s="352"/>
      <c r="J62" s="250"/>
      <c r="K62" s="250"/>
      <c r="L62" s="250"/>
      <c r="M62" s="250"/>
      <c r="N62" s="250"/>
      <c r="O62" s="250"/>
      <c r="P62" s="250"/>
      <c r="Q62" s="250"/>
      <c r="R62" s="250"/>
      <c r="S62" s="251"/>
      <c r="T62" s="251"/>
      <c r="U62" s="251"/>
      <c r="V62" s="251"/>
      <c r="W62" s="250"/>
      <c r="X62" s="250"/>
      <c r="Y62" s="134">
        <f t="shared" si="32"/>
        <v>0</v>
      </c>
      <c r="Z62" s="251"/>
      <c r="AA62" s="251"/>
      <c r="AB62" s="251"/>
      <c r="AC62" s="251"/>
      <c r="AD62" s="251"/>
      <c r="AE62" s="251"/>
      <c r="AF62" s="251"/>
      <c r="AG62" s="251"/>
      <c r="AH62" s="365"/>
      <c r="AI62" s="365"/>
      <c r="AJ62" s="133">
        <f t="shared" si="88"/>
        <v>0</v>
      </c>
      <c r="AK62" s="133">
        <f t="shared" si="89"/>
        <v>0</v>
      </c>
      <c r="AL62" s="371"/>
      <c r="AM62" s="133">
        <f t="shared" si="90"/>
        <v>0</v>
      </c>
      <c r="AN62" s="133">
        <f t="shared" si="91"/>
        <v>0</v>
      </c>
      <c r="AO62" s="133">
        <f t="shared" si="92"/>
        <v>0</v>
      </c>
      <c r="AP62" s="133">
        <f t="shared" si="93"/>
        <v>0</v>
      </c>
      <c r="AQ62" s="371"/>
      <c r="AR62" s="133">
        <f t="shared" si="94"/>
        <v>0</v>
      </c>
      <c r="AS62" s="133">
        <f t="shared" si="95"/>
        <v>0</v>
      </c>
      <c r="AT62" s="251"/>
      <c r="AU62" s="251"/>
      <c r="AV62" s="251"/>
      <c r="AW62" s="251"/>
      <c r="AX62" s="252">
        <f t="shared" si="96"/>
        <v>0</v>
      </c>
      <c r="AY62" s="252">
        <f t="shared" si="97"/>
        <v>0</v>
      </c>
      <c r="AZ62" s="252">
        <f t="shared" si="98"/>
        <v>0</v>
      </c>
      <c r="BA62" s="252">
        <f t="shared" si="99"/>
        <v>0</v>
      </c>
      <c r="BB62" s="251"/>
      <c r="BC62" s="251"/>
      <c r="BD62" s="251"/>
      <c r="BE62" s="327"/>
      <c r="BF62" s="251"/>
      <c r="BG62" s="251"/>
      <c r="BH62" s="251"/>
      <c r="BI62" s="251"/>
      <c r="BJ62" s="251"/>
      <c r="BK62" s="251"/>
      <c r="BL62" s="251"/>
      <c r="BM62" s="251">
        <v>1</v>
      </c>
      <c r="BN62" s="133"/>
      <c r="BO62" s="251"/>
      <c r="BP62" s="251"/>
      <c r="BQ62" s="135"/>
      <c r="BR62" s="133">
        <f t="shared" ref="BR62" si="155">IF(BN62=1, 2,IF(BN62=2,3,IF(BN62&gt;=3,4,0)))</f>
        <v>0</v>
      </c>
      <c r="BS62" s="135">
        <f t="shared" ref="BS62" si="156">+BR62*2</f>
        <v>0</v>
      </c>
      <c r="BT62" s="251"/>
      <c r="BU62" s="251">
        <v>1</v>
      </c>
      <c r="BV62" s="251"/>
      <c r="BW62" s="251"/>
      <c r="BX62" s="251"/>
      <c r="BY62" s="251"/>
      <c r="BZ62" s="251"/>
      <c r="CA62" s="251"/>
      <c r="CB62" s="133"/>
      <c r="CC62" s="133"/>
      <c r="CD62" s="133"/>
      <c r="CE62" s="251"/>
      <c r="CF62" s="251"/>
      <c r="CG62" s="251">
        <v>1</v>
      </c>
      <c r="CH62" s="251"/>
      <c r="CI62" s="251"/>
      <c r="CJ62" s="133">
        <f t="shared" si="18"/>
        <v>0</v>
      </c>
      <c r="CK62" s="133">
        <f t="shared" si="19"/>
        <v>0</v>
      </c>
      <c r="CL62" s="133">
        <f t="shared" si="100"/>
        <v>0</v>
      </c>
      <c r="CM62" s="133">
        <f t="shared" si="101"/>
        <v>0</v>
      </c>
      <c r="CN62" s="136">
        <f t="shared" si="102"/>
        <v>2.5</v>
      </c>
      <c r="CO62" s="136"/>
      <c r="CP62" s="253">
        <f>+IF(SUM(BC62:BH62)&gt;0,1,0)+1</f>
        <v>1</v>
      </c>
      <c r="CQ62" s="251">
        <v>1</v>
      </c>
      <c r="CR62" s="251">
        <v>2</v>
      </c>
      <c r="CS62" s="133"/>
      <c r="CT62" s="133"/>
      <c r="CU62" s="133">
        <v>3</v>
      </c>
      <c r="CV62" s="133"/>
      <c r="CW62" s="133">
        <v>5</v>
      </c>
      <c r="CX62" s="133">
        <v>12</v>
      </c>
      <c r="CY62" s="133">
        <f t="shared" si="135"/>
        <v>5</v>
      </c>
      <c r="CZ62" s="133"/>
      <c r="DA62" s="133">
        <v>4</v>
      </c>
      <c r="DB62" s="136"/>
      <c r="DC62" s="136">
        <f>DA62*1.7</f>
        <v>6.8</v>
      </c>
      <c r="DD62" s="133"/>
      <c r="DE62" s="133"/>
      <c r="DF62" s="133"/>
      <c r="DG62" s="133"/>
      <c r="DH62" s="133">
        <f t="shared" si="136"/>
        <v>2</v>
      </c>
      <c r="DI62" s="133">
        <f t="shared" si="137"/>
        <v>8</v>
      </c>
      <c r="DJ62" s="133">
        <f t="shared" si="138"/>
        <v>17</v>
      </c>
      <c r="DK62" s="133">
        <f t="shared" si="139"/>
        <v>2</v>
      </c>
      <c r="DL62" s="253">
        <f>CS62*5</f>
        <v>0</v>
      </c>
      <c r="DM62" s="253">
        <f t="shared" si="140"/>
        <v>15</v>
      </c>
      <c r="DN62" s="253">
        <f t="shared" si="141"/>
        <v>25</v>
      </c>
      <c r="DO62" s="251"/>
      <c r="DP62" s="251"/>
      <c r="DQ62" s="251"/>
      <c r="DR62" s="251"/>
      <c r="DS62" s="251"/>
      <c r="DT62" s="133"/>
      <c r="DU62" s="133"/>
      <c r="DV62" s="135">
        <f t="shared" si="103"/>
        <v>0</v>
      </c>
      <c r="DW62" s="135">
        <f t="shared" si="142"/>
        <v>0</v>
      </c>
      <c r="DX62" s="135">
        <f t="shared" si="104"/>
        <v>0</v>
      </c>
      <c r="DY62" s="135">
        <f>+IF(AND(SUM(Z62:AG62)&gt;0,SUM(EM62:EQ62)&gt;0),CU62,0)*0</f>
        <v>0</v>
      </c>
      <c r="DZ62" s="135">
        <f t="shared" si="143"/>
        <v>0</v>
      </c>
      <c r="EA62" s="135">
        <f t="shared" si="154"/>
        <v>0</v>
      </c>
      <c r="EB62" s="133"/>
      <c r="EC62" s="133"/>
      <c r="ED62" s="136">
        <f t="shared" si="105"/>
        <v>0</v>
      </c>
      <c r="EE62" s="134">
        <f t="shared" si="106"/>
        <v>0</v>
      </c>
      <c r="EF62" s="134">
        <f t="shared" si="107"/>
        <v>0</v>
      </c>
      <c r="EG62" s="134">
        <f t="shared" si="108"/>
        <v>0</v>
      </c>
      <c r="EH62" s="137">
        <f>+IF(AND(CR62=0,SUM(CS62:CW62)&gt;1,SUM(CS62:CW62)&lt;=4),1,IF(AND(CR62=0,SUM(CS62:CW62)&gt;4),2,0))+1</f>
        <v>1</v>
      </c>
      <c r="EI62" s="138">
        <f t="shared" ref="EI62" si="157">+IF(EH62&lt;&gt;0,EH62*3,0)</f>
        <v>3</v>
      </c>
      <c r="EJ62" s="138"/>
      <c r="EK62" s="137">
        <f>+IF(AND(CR62+EH62=0,SUM(AT62:AW62)&gt;0,SUM(DP62:DS62)&gt;0),(CS62+CT62+CU62+CV62)*2+CW62*5,(EH62+CR62-EZ62)*5)+IF(AND(EH62+DV62+CR62=0,SUM(AT62:AW62)&gt;0),SUM(CS62:CV62)*2+CW62*5,0)-5</f>
        <v>5</v>
      </c>
      <c r="EL62" s="137">
        <f t="shared" si="113"/>
        <v>2</v>
      </c>
      <c r="EM62" s="251"/>
      <c r="EN62" s="251"/>
      <c r="EO62" s="251"/>
      <c r="EP62" s="355"/>
      <c r="EQ62" s="254"/>
      <c r="ER62" s="254"/>
      <c r="ES62" s="254"/>
      <c r="ET62" s="254"/>
      <c r="EU62" s="251"/>
      <c r="EV62" s="251"/>
      <c r="EW62" s="251"/>
      <c r="EX62" s="251"/>
      <c r="EY62" s="327"/>
      <c r="EZ62" s="251">
        <v>1</v>
      </c>
      <c r="FA62" s="256"/>
      <c r="FB62" s="251"/>
      <c r="FC62" s="253"/>
      <c r="FD62" s="256">
        <f>DA62</f>
        <v>4</v>
      </c>
      <c r="FE62" s="257"/>
    </row>
    <row r="63" spans="1:161">
      <c r="A63" s="248"/>
      <c r="B63" s="249" t="s">
        <v>934</v>
      </c>
      <c r="C63" s="250" t="s">
        <v>928</v>
      </c>
      <c r="D63" s="250" t="s">
        <v>477</v>
      </c>
      <c r="E63" s="250" t="s">
        <v>475</v>
      </c>
      <c r="F63" s="250">
        <v>36</v>
      </c>
      <c r="G63" s="250">
        <f t="shared" si="144"/>
        <v>36</v>
      </c>
      <c r="H63" s="250"/>
      <c r="I63" s="352"/>
      <c r="J63" s="250"/>
      <c r="K63" s="250"/>
      <c r="L63" s="250"/>
      <c r="M63" s="250"/>
      <c r="N63" s="250"/>
      <c r="O63" s="250"/>
      <c r="P63" s="250"/>
      <c r="Q63" s="250"/>
      <c r="R63" s="250"/>
      <c r="S63" s="251"/>
      <c r="T63" s="251"/>
      <c r="U63" s="251"/>
      <c r="V63" s="251"/>
      <c r="W63" s="250"/>
      <c r="X63" s="250"/>
      <c r="Y63" s="134">
        <f t="shared" si="32"/>
        <v>0</v>
      </c>
      <c r="Z63" s="251"/>
      <c r="AA63" s="251"/>
      <c r="AB63" s="251"/>
      <c r="AC63" s="251"/>
      <c r="AD63" s="251"/>
      <c r="AE63" s="251"/>
      <c r="AF63" s="251"/>
      <c r="AG63" s="251">
        <v>2</v>
      </c>
      <c r="AH63" s="365"/>
      <c r="AI63" s="365"/>
      <c r="AJ63" s="133">
        <f t="shared" si="88"/>
        <v>0</v>
      </c>
      <c r="AK63" s="133">
        <f t="shared" si="89"/>
        <v>0</v>
      </c>
      <c r="AL63" s="371"/>
      <c r="AM63" s="133">
        <f t="shared" si="90"/>
        <v>0</v>
      </c>
      <c r="AN63" s="133">
        <f t="shared" si="91"/>
        <v>0</v>
      </c>
      <c r="AO63" s="133">
        <f t="shared" si="92"/>
        <v>0</v>
      </c>
      <c r="AP63" s="133">
        <f t="shared" si="93"/>
        <v>0</v>
      </c>
      <c r="AQ63" s="371"/>
      <c r="AR63" s="133">
        <f t="shared" si="94"/>
        <v>0</v>
      </c>
      <c r="AS63" s="133">
        <f t="shared" si="95"/>
        <v>1</v>
      </c>
      <c r="AT63" s="251"/>
      <c r="AU63" s="251"/>
      <c r="AV63" s="251"/>
      <c r="AW63" s="251"/>
      <c r="AX63" s="252">
        <f t="shared" si="96"/>
        <v>0</v>
      </c>
      <c r="AY63" s="252">
        <f t="shared" si="97"/>
        <v>0</v>
      </c>
      <c r="AZ63" s="252">
        <f t="shared" si="98"/>
        <v>0</v>
      </c>
      <c r="BA63" s="252">
        <f t="shared" si="99"/>
        <v>0</v>
      </c>
      <c r="BB63" s="251"/>
      <c r="BC63" s="251"/>
      <c r="BD63" s="251"/>
      <c r="BE63" s="327"/>
      <c r="BF63" s="251"/>
      <c r="BG63" s="251"/>
      <c r="BH63" s="251">
        <v>1</v>
      </c>
      <c r="BI63" s="251"/>
      <c r="BJ63" s="251"/>
      <c r="BK63" s="251"/>
      <c r="BL63" s="251"/>
      <c r="BM63" s="251">
        <v>1</v>
      </c>
      <c r="BN63" s="133"/>
      <c r="BO63" s="251"/>
      <c r="BP63" s="251"/>
      <c r="BQ63" s="135">
        <v>4</v>
      </c>
      <c r="BR63" s="133">
        <f t="shared" ref="BR63" si="158">IF(BN63=1, 2,IF(BN63=2,3,IF(BN63&gt;=3,4,0)))</f>
        <v>0</v>
      </c>
      <c r="BS63" s="135">
        <f t="shared" ref="BS63" si="159">+BR63*2</f>
        <v>0</v>
      </c>
      <c r="BT63" s="251"/>
      <c r="BU63" s="251">
        <v>1</v>
      </c>
      <c r="BV63" s="251">
        <v>1</v>
      </c>
      <c r="BW63" s="251"/>
      <c r="BX63" s="251"/>
      <c r="BY63" s="251">
        <v>1</v>
      </c>
      <c r="BZ63" s="251"/>
      <c r="CA63" s="251"/>
      <c r="CB63" s="133"/>
      <c r="CC63" s="133">
        <v>1</v>
      </c>
      <c r="CD63" s="133"/>
      <c r="CE63" s="251"/>
      <c r="CF63" s="251"/>
      <c r="CG63" s="251"/>
      <c r="CH63" s="251"/>
      <c r="CI63" s="251"/>
      <c r="CJ63" s="133">
        <f t="shared" si="18"/>
        <v>1</v>
      </c>
      <c r="CK63" s="133">
        <f t="shared" si="19"/>
        <v>0</v>
      </c>
      <c r="CL63" s="133">
        <f t="shared" si="100"/>
        <v>1</v>
      </c>
      <c r="CM63" s="133">
        <f t="shared" si="101"/>
        <v>1</v>
      </c>
      <c r="CN63" s="136">
        <f t="shared" si="102"/>
        <v>3</v>
      </c>
      <c r="CO63" s="136"/>
      <c r="CP63" s="253">
        <f>+IF(SUM(BC63:BH63)&gt;0,1,0)</f>
        <v>1</v>
      </c>
      <c r="CQ63" s="251">
        <v>1</v>
      </c>
      <c r="CR63" s="251">
        <v>1</v>
      </c>
      <c r="CS63" s="133"/>
      <c r="CT63" s="133">
        <v>1</v>
      </c>
      <c r="CU63" s="133">
        <v>1</v>
      </c>
      <c r="CV63" s="133"/>
      <c r="CW63" s="133">
        <v>3</v>
      </c>
      <c r="CX63" s="133">
        <v>5</v>
      </c>
      <c r="CY63" s="133">
        <f t="shared" si="135"/>
        <v>3</v>
      </c>
      <c r="CZ63" s="133">
        <f>1</f>
        <v>1</v>
      </c>
      <c r="DA63" s="133">
        <v>3</v>
      </c>
      <c r="DB63" s="136">
        <f>4*1.7</f>
        <v>6.8</v>
      </c>
      <c r="DC63" s="136">
        <f>DA63*1.7</f>
        <v>5.0999999999999996</v>
      </c>
      <c r="DD63" s="133"/>
      <c r="DE63" s="133"/>
      <c r="DF63" s="133"/>
      <c r="DG63" s="133"/>
      <c r="DH63" s="133">
        <f t="shared" si="136"/>
        <v>2</v>
      </c>
      <c r="DI63" s="133">
        <f t="shared" si="137"/>
        <v>5</v>
      </c>
      <c r="DJ63" s="133">
        <f t="shared" si="138"/>
        <v>8</v>
      </c>
      <c r="DK63" s="133">
        <f t="shared" si="139"/>
        <v>2</v>
      </c>
      <c r="DL63" s="253">
        <f t="shared" ref="DL63:DM65" si="160">CT63*4</f>
        <v>4</v>
      </c>
      <c r="DM63" s="253">
        <f t="shared" si="160"/>
        <v>4</v>
      </c>
      <c r="DN63" s="253">
        <f>CW63*4</f>
        <v>12</v>
      </c>
      <c r="DO63" s="251"/>
      <c r="DP63" s="251"/>
      <c r="DQ63" s="251"/>
      <c r="DR63" s="251"/>
      <c r="DS63" s="251">
        <f>F63*2</f>
        <v>72</v>
      </c>
      <c r="DT63" s="133"/>
      <c r="DU63" s="133"/>
      <c r="DV63" s="135">
        <f>+IF(AND(SUM(Z63:AG63)&gt;0,SUM(EM63:EQ63)&gt;0),CR63,0)-1</f>
        <v>0</v>
      </c>
      <c r="DW63" s="135">
        <f t="shared" si="142"/>
        <v>0</v>
      </c>
      <c r="DX63" s="135">
        <f t="shared" si="104"/>
        <v>1</v>
      </c>
      <c r="DY63" s="135">
        <f>+IF(AND(SUM(Z63:AG63)&gt;0,SUM(EM63:EQ63)&gt;0),CU63,0)</f>
        <v>1</v>
      </c>
      <c r="DZ63" s="135">
        <f t="shared" si="143"/>
        <v>0</v>
      </c>
      <c r="EA63" s="135">
        <f t="shared" si="154"/>
        <v>3</v>
      </c>
      <c r="EB63" s="133"/>
      <c r="EC63" s="133">
        <f>CQ63</f>
        <v>1</v>
      </c>
      <c r="ED63" s="136">
        <f t="shared" si="105"/>
        <v>4</v>
      </c>
      <c r="EE63" s="134">
        <f t="shared" si="106"/>
        <v>4</v>
      </c>
      <c r="EF63" s="134">
        <f t="shared" si="107"/>
        <v>12</v>
      </c>
      <c r="EG63" s="134">
        <f t="shared" si="108"/>
        <v>0</v>
      </c>
      <c r="EH63" s="137">
        <f>+IF(AND(CR63=0,SUM(CS63:CW63)&gt;1,SUM(CS63:CW63)&lt;=4),1,IF(AND(CR63=0,SUM(CS63:CW63)&gt;4),2,0))+1</f>
        <v>1</v>
      </c>
      <c r="EI63" s="138">
        <f t="shared" ref="EI63" si="161">+IF(EH63&lt;&gt;0,EH63*3,0)</f>
        <v>3</v>
      </c>
      <c r="EJ63" s="138"/>
      <c r="EK63" s="137">
        <f>+IF(AND(CR63+EH63=0,SUM(AT63:AW63)&gt;0,SUM(DP63:DS63)&gt;0),(CS63+CT63+CU63+CV63)*2+CW63*5,(EH63+CR63-EZ63)*5)+IF(AND(EH63+DV63+CR63=0,SUM(AT63:AW63)&gt;0),SUM(CS63:CV63)*2+CW63*5,0)</f>
        <v>5</v>
      </c>
      <c r="EL63" s="137">
        <f t="shared" si="113"/>
        <v>14</v>
      </c>
      <c r="EM63" s="251"/>
      <c r="EN63" s="251">
        <v>2</v>
      </c>
      <c r="EO63" s="251"/>
      <c r="EP63" s="355"/>
      <c r="EQ63" s="254"/>
      <c r="ER63" s="254"/>
      <c r="ES63" s="254"/>
      <c r="ET63" s="254"/>
      <c r="EU63" s="251"/>
      <c r="EV63" s="251"/>
      <c r="EW63" s="251"/>
      <c r="EX63" s="251"/>
      <c r="EY63" s="327"/>
      <c r="EZ63" s="251">
        <v>1</v>
      </c>
      <c r="FA63" s="256"/>
      <c r="FB63" s="251"/>
      <c r="FC63" s="253">
        <f>CZ63</f>
        <v>1</v>
      </c>
      <c r="FD63" s="256">
        <f>DA63</f>
        <v>3</v>
      </c>
      <c r="FE63" s="257"/>
    </row>
    <row r="64" spans="1:161">
      <c r="A64" s="248"/>
      <c r="B64" s="249" t="s">
        <v>935</v>
      </c>
      <c r="C64" s="250" t="str">
        <f>B64</f>
        <v>I4 (TBA Khánh Hà 11)</v>
      </c>
      <c r="D64" s="250" t="s">
        <v>464</v>
      </c>
      <c r="E64" s="250" t="s">
        <v>464</v>
      </c>
      <c r="F64" s="250">
        <v>31</v>
      </c>
      <c r="G64" s="250">
        <f t="shared" si="144"/>
        <v>31</v>
      </c>
      <c r="H64" s="250"/>
      <c r="I64" s="352"/>
      <c r="J64" s="250"/>
      <c r="K64" s="250"/>
      <c r="L64" s="250"/>
      <c r="M64" s="250"/>
      <c r="N64" s="250"/>
      <c r="O64" s="250"/>
      <c r="P64" s="250"/>
      <c r="Q64" s="250"/>
      <c r="R64" s="250"/>
      <c r="S64" s="251"/>
      <c r="T64" s="251"/>
      <c r="U64" s="251"/>
      <c r="V64" s="251"/>
      <c r="W64" s="250"/>
      <c r="X64" s="250"/>
      <c r="Y64" s="134">
        <f t="shared" si="32"/>
        <v>0</v>
      </c>
      <c r="Z64" s="251"/>
      <c r="AA64" s="251"/>
      <c r="AB64" s="251"/>
      <c r="AC64" s="251"/>
      <c r="AD64" s="251"/>
      <c r="AE64" s="251"/>
      <c r="AF64" s="251"/>
      <c r="AG64" s="251"/>
      <c r="AH64" s="365"/>
      <c r="AI64" s="365"/>
      <c r="AJ64" s="133">
        <f t="shared" si="88"/>
        <v>0</v>
      </c>
      <c r="AK64" s="133">
        <f t="shared" si="89"/>
        <v>0</v>
      </c>
      <c r="AL64" s="371"/>
      <c r="AM64" s="133">
        <f t="shared" si="90"/>
        <v>0</v>
      </c>
      <c r="AN64" s="133">
        <f t="shared" si="91"/>
        <v>0</v>
      </c>
      <c r="AO64" s="133">
        <f t="shared" si="92"/>
        <v>0</v>
      </c>
      <c r="AP64" s="133">
        <f t="shared" si="93"/>
        <v>0</v>
      </c>
      <c r="AQ64" s="371"/>
      <c r="AR64" s="133">
        <f t="shared" si="94"/>
        <v>0</v>
      </c>
      <c r="AS64" s="133">
        <f t="shared" si="95"/>
        <v>0</v>
      </c>
      <c r="AT64" s="251"/>
      <c r="AU64" s="251"/>
      <c r="AV64" s="251"/>
      <c r="AW64" s="251"/>
      <c r="AX64" s="252">
        <f t="shared" si="96"/>
        <v>0</v>
      </c>
      <c r="AY64" s="252">
        <f t="shared" si="97"/>
        <v>0</v>
      </c>
      <c r="AZ64" s="252">
        <f t="shared" si="98"/>
        <v>0</v>
      </c>
      <c r="BA64" s="252">
        <f t="shared" si="99"/>
        <v>0</v>
      </c>
      <c r="BB64" s="251"/>
      <c r="BC64" s="251"/>
      <c r="BD64" s="251"/>
      <c r="BE64" s="327"/>
      <c r="BF64" s="251"/>
      <c r="BG64" s="251"/>
      <c r="BH64" s="251"/>
      <c r="BI64" s="251"/>
      <c r="BJ64" s="251"/>
      <c r="BK64" s="251"/>
      <c r="BL64" s="251"/>
      <c r="BM64" s="251"/>
      <c r="BN64" s="133"/>
      <c r="BO64" s="251"/>
      <c r="BP64" s="251"/>
      <c r="BQ64" s="135"/>
      <c r="BR64" s="133">
        <f t="shared" ref="BR64" si="162">IF(BN64=1, 2,IF(BN64=2,3,IF(BN64&gt;=3,4,0)))</f>
        <v>0</v>
      </c>
      <c r="BS64" s="135">
        <f t="shared" ref="BS64" si="163">+BR64*2</f>
        <v>0</v>
      </c>
      <c r="BT64" s="251"/>
      <c r="BU64" s="251"/>
      <c r="BV64" s="251"/>
      <c r="BW64" s="251"/>
      <c r="BX64" s="251"/>
      <c r="BY64" s="251"/>
      <c r="BZ64" s="251"/>
      <c r="CA64" s="251"/>
      <c r="CB64" s="133"/>
      <c r="CC64" s="133"/>
      <c r="CD64" s="133"/>
      <c r="CE64" s="251"/>
      <c r="CF64" s="251"/>
      <c r="CG64" s="251"/>
      <c r="CH64" s="251"/>
      <c r="CI64" s="251"/>
      <c r="CJ64" s="133">
        <f t="shared" si="18"/>
        <v>0</v>
      </c>
      <c r="CK64" s="133">
        <f t="shared" si="19"/>
        <v>0</v>
      </c>
      <c r="CL64" s="133">
        <f t="shared" si="100"/>
        <v>0</v>
      </c>
      <c r="CM64" s="133">
        <f t="shared" si="101"/>
        <v>0</v>
      </c>
      <c r="CN64" s="136">
        <f t="shared" si="102"/>
        <v>0</v>
      </c>
      <c r="CO64" s="136"/>
      <c r="CP64" s="253">
        <f>+IF(SUM(BC64:BH64)&gt;0,1,0)</f>
        <v>0</v>
      </c>
      <c r="CQ64" s="251"/>
      <c r="CR64" s="251"/>
      <c r="CS64" s="133"/>
      <c r="CT64" s="133"/>
      <c r="CU64" s="133"/>
      <c r="CV64" s="133"/>
      <c r="CW64" s="133"/>
      <c r="CX64" s="133"/>
      <c r="CY64" s="133">
        <f t="shared" si="135"/>
        <v>0</v>
      </c>
      <c r="CZ64" s="133"/>
      <c r="DA64" s="133"/>
      <c r="DB64" s="136"/>
      <c r="DC64" s="136"/>
      <c r="DD64" s="133"/>
      <c r="DE64" s="133"/>
      <c r="DF64" s="133"/>
      <c r="DG64" s="133"/>
      <c r="DH64" s="133">
        <f t="shared" si="136"/>
        <v>0</v>
      </c>
      <c r="DI64" s="133">
        <f t="shared" si="137"/>
        <v>0</v>
      </c>
      <c r="DJ64" s="133">
        <f t="shared" si="138"/>
        <v>0</v>
      </c>
      <c r="DK64" s="133">
        <f t="shared" si="139"/>
        <v>0</v>
      </c>
      <c r="DL64" s="253">
        <f t="shared" si="160"/>
        <v>0</v>
      </c>
      <c r="DM64" s="253">
        <f t="shared" si="160"/>
        <v>0</v>
      </c>
      <c r="DN64" s="253">
        <f>CW64*4</f>
        <v>0</v>
      </c>
      <c r="DO64" s="251"/>
      <c r="DP64" s="251"/>
      <c r="DQ64" s="251"/>
      <c r="DR64" s="251"/>
      <c r="DS64" s="251">
        <f>F64*2</f>
        <v>62</v>
      </c>
      <c r="DT64" s="133"/>
      <c r="DU64" s="133"/>
      <c r="DV64" s="135">
        <f>+IF(AND(SUM(Z64:AG64)&gt;0,SUM(EM64:EQ64)&gt;0),CR64,0)</f>
        <v>0</v>
      </c>
      <c r="DW64" s="135">
        <f t="shared" si="142"/>
        <v>0</v>
      </c>
      <c r="DX64" s="135">
        <f t="shared" si="104"/>
        <v>0</v>
      </c>
      <c r="DY64" s="135">
        <f>+IF(AND(SUM(Z64:AG64)&gt;0,SUM(EM64:EQ64)&gt;0),CU64,0)</f>
        <v>0</v>
      </c>
      <c r="DZ64" s="135">
        <f t="shared" si="143"/>
        <v>0</v>
      </c>
      <c r="EA64" s="135">
        <f t="shared" si="154"/>
        <v>0</v>
      </c>
      <c r="EB64" s="133"/>
      <c r="EC64" s="133"/>
      <c r="ED64" s="136">
        <f t="shared" si="105"/>
        <v>0</v>
      </c>
      <c r="EE64" s="134">
        <f t="shared" si="106"/>
        <v>0</v>
      </c>
      <c r="EF64" s="134">
        <f t="shared" si="107"/>
        <v>0</v>
      </c>
      <c r="EG64" s="134">
        <f t="shared" si="108"/>
        <v>0</v>
      </c>
      <c r="EH64" s="137">
        <f>+IF(AND(CR64=0,SUM(CS64:CW64)&gt;1,SUM(CS64:CW64)&lt;=4),1,IF(AND(CR64=0,SUM(CS64:CW64)&gt;4),2,0))</f>
        <v>0</v>
      </c>
      <c r="EI64" s="138">
        <f t="shared" ref="EI64" si="164">+IF(EH64&lt;&gt;0,EH64*3,0)</f>
        <v>0</v>
      </c>
      <c r="EJ64" s="138"/>
      <c r="EK64" s="137">
        <f>+IF(AND(CR64+EH64=0,SUM(AT64:AW64)&gt;0,SUM(DP64:DS64)&gt;0),(CS64+CT64+CU64+CV64)*2+CW64*5,(EH64+CR64-EZ64)*5)+IF(AND(EH64+DV64+CR64=0,SUM(AT64:AW64)&gt;0),SUM(CS64:CV64)*2+CW64*5,0)</f>
        <v>0</v>
      </c>
      <c r="EL64" s="137">
        <f t="shared" si="113"/>
        <v>0</v>
      </c>
      <c r="EM64" s="251"/>
      <c r="EN64" s="251"/>
      <c r="EO64" s="251"/>
      <c r="EP64" s="355"/>
      <c r="EQ64" s="254"/>
      <c r="ER64" s="254"/>
      <c r="ES64" s="254"/>
      <c r="ET64" s="254"/>
      <c r="EU64" s="251"/>
      <c r="EV64" s="251"/>
      <c r="EW64" s="251"/>
      <c r="EX64" s="251"/>
      <c r="EY64" s="327"/>
      <c r="EZ64" s="251"/>
      <c r="FA64" s="256"/>
      <c r="FB64" s="251"/>
      <c r="FC64" s="253"/>
      <c r="FD64" s="256"/>
      <c r="FE64" s="257"/>
    </row>
    <row r="65" spans="1:162">
      <c r="A65" s="248"/>
      <c r="B65" s="249" t="s">
        <v>809</v>
      </c>
      <c r="C65" s="250" t="str">
        <f>B65</f>
        <v>I5.1 (TBA Khánh Hà 11)</v>
      </c>
      <c r="D65" s="250" t="s">
        <v>462</v>
      </c>
      <c r="E65" s="250" t="str">
        <f>D65</f>
        <v>H7,5</v>
      </c>
      <c r="F65" s="250">
        <v>29</v>
      </c>
      <c r="G65" s="250">
        <f t="shared" si="144"/>
        <v>29</v>
      </c>
      <c r="H65" s="250"/>
      <c r="I65" s="352"/>
      <c r="J65" s="250"/>
      <c r="K65" s="250"/>
      <c r="L65" s="250"/>
      <c r="M65" s="250"/>
      <c r="N65" s="250"/>
      <c r="O65" s="250"/>
      <c r="P65" s="250"/>
      <c r="Q65" s="250"/>
      <c r="R65" s="250"/>
      <c r="S65" s="251"/>
      <c r="T65" s="251"/>
      <c r="U65" s="251"/>
      <c r="V65" s="251"/>
      <c r="W65" s="250"/>
      <c r="X65" s="250"/>
      <c r="Y65" s="134">
        <f t="shared" si="32"/>
        <v>0</v>
      </c>
      <c r="Z65" s="251"/>
      <c r="AA65" s="251"/>
      <c r="AB65" s="251"/>
      <c r="AC65" s="251"/>
      <c r="AD65" s="251"/>
      <c r="AE65" s="251"/>
      <c r="AF65" s="251"/>
      <c r="AG65" s="251"/>
      <c r="AH65" s="365"/>
      <c r="AI65" s="365"/>
      <c r="AJ65" s="133">
        <f t="shared" si="88"/>
        <v>0</v>
      </c>
      <c r="AK65" s="133">
        <f t="shared" si="89"/>
        <v>0</v>
      </c>
      <c r="AL65" s="371"/>
      <c r="AM65" s="133">
        <f t="shared" si="90"/>
        <v>0</v>
      </c>
      <c r="AN65" s="133">
        <f t="shared" si="91"/>
        <v>0</v>
      </c>
      <c r="AO65" s="133">
        <f t="shared" si="92"/>
        <v>0</v>
      </c>
      <c r="AP65" s="133">
        <f t="shared" si="93"/>
        <v>0</v>
      </c>
      <c r="AQ65" s="371"/>
      <c r="AR65" s="133">
        <f t="shared" si="94"/>
        <v>0</v>
      </c>
      <c r="AS65" s="133">
        <f t="shared" si="95"/>
        <v>0</v>
      </c>
      <c r="AT65" s="251"/>
      <c r="AU65" s="251"/>
      <c r="AV65" s="251"/>
      <c r="AW65" s="251"/>
      <c r="AX65" s="252">
        <f t="shared" si="96"/>
        <v>0</v>
      </c>
      <c r="AY65" s="252">
        <f t="shared" si="97"/>
        <v>0</v>
      </c>
      <c r="AZ65" s="252">
        <f t="shared" si="98"/>
        <v>0</v>
      </c>
      <c r="BA65" s="252">
        <f t="shared" si="99"/>
        <v>0</v>
      </c>
      <c r="BB65" s="251"/>
      <c r="BC65" s="251"/>
      <c r="BD65" s="251"/>
      <c r="BE65" s="327"/>
      <c r="BF65" s="251"/>
      <c r="BG65" s="251"/>
      <c r="BH65" s="251"/>
      <c r="BI65" s="251"/>
      <c r="BJ65" s="251"/>
      <c r="BK65" s="251"/>
      <c r="BL65" s="251"/>
      <c r="BM65" s="251"/>
      <c r="BN65" s="133"/>
      <c r="BO65" s="251"/>
      <c r="BP65" s="251"/>
      <c r="BQ65" s="135"/>
      <c r="BR65" s="133">
        <f t="shared" ref="BR65" si="165">IF(BN65=1, 2,IF(BN65=2,3,IF(BN65&gt;=3,4,0)))</f>
        <v>0</v>
      </c>
      <c r="BS65" s="135">
        <f t="shared" ref="BS65" si="166">+BR65*2</f>
        <v>0</v>
      </c>
      <c r="BT65" s="251"/>
      <c r="BU65" s="251"/>
      <c r="BV65" s="251"/>
      <c r="BW65" s="251"/>
      <c r="BX65" s="251"/>
      <c r="BY65" s="251"/>
      <c r="BZ65" s="251"/>
      <c r="CA65" s="251"/>
      <c r="CB65" s="133"/>
      <c r="CC65" s="133"/>
      <c r="CD65" s="133"/>
      <c r="CE65" s="251"/>
      <c r="CF65" s="251"/>
      <c r="CG65" s="251"/>
      <c r="CH65" s="251"/>
      <c r="CI65" s="251"/>
      <c r="CJ65" s="251"/>
      <c r="CK65" s="251"/>
      <c r="CL65" s="133">
        <f t="shared" si="100"/>
        <v>0</v>
      </c>
      <c r="CM65" s="133">
        <f t="shared" si="101"/>
        <v>0</v>
      </c>
      <c r="CN65" s="136">
        <f t="shared" si="102"/>
        <v>0</v>
      </c>
      <c r="CO65" s="136"/>
      <c r="CP65" s="253">
        <f>+IF(SUM(BC65:BH65)&gt;0,1,0)</f>
        <v>0</v>
      </c>
      <c r="CQ65" s="251"/>
      <c r="CR65" s="251"/>
      <c r="CS65" s="133"/>
      <c r="CT65" s="133"/>
      <c r="CU65" s="133"/>
      <c r="CV65" s="133"/>
      <c r="CW65" s="133"/>
      <c r="CX65" s="133"/>
      <c r="CY65" s="133">
        <f t="shared" si="135"/>
        <v>0</v>
      </c>
      <c r="CZ65" s="133"/>
      <c r="DA65" s="133"/>
      <c r="DB65" s="136"/>
      <c r="DC65" s="136"/>
      <c r="DD65" s="133"/>
      <c r="DE65" s="133"/>
      <c r="DF65" s="133"/>
      <c r="DG65" s="133"/>
      <c r="DH65" s="133">
        <f t="shared" si="136"/>
        <v>0</v>
      </c>
      <c r="DI65" s="133">
        <f t="shared" si="137"/>
        <v>0</v>
      </c>
      <c r="DJ65" s="133">
        <f t="shared" si="138"/>
        <v>0</v>
      </c>
      <c r="DK65" s="133">
        <f t="shared" si="139"/>
        <v>0</v>
      </c>
      <c r="DL65" s="253">
        <f t="shared" si="160"/>
        <v>0</v>
      </c>
      <c r="DM65" s="253">
        <f t="shared" si="160"/>
        <v>0</v>
      </c>
      <c r="DN65" s="253">
        <f>CW65*4</f>
        <v>0</v>
      </c>
      <c r="DO65" s="251"/>
      <c r="DP65" s="251"/>
      <c r="DQ65" s="251"/>
      <c r="DR65" s="251">
        <f>F65</f>
        <v>29</v>
      </c>
      <c r="DS65" s="251"/>
      <c r="DT65" s="133"/>
      <c r="DU65" s="133"/>
      <c r="DV65" s="135">
        <f>+IF(AND(SUM(Z65:AG65)&gt;0,SUM(EM65:EQ65)&gt;0),CR65,0)</f>
        <v>0</v>
      </c>
      <c r="DW65" s="135">
        <f t="shared" si="142"/>
        <v>0</v>
      </c>
      <c r="DX65" s="135">
        <f t="shared" si="104"/>
        <v>0</v>
      </c>
      <c r="DY65" s="135">
        <f>+IF(AND(SUM(Z65:AG65)&gt;0,SUM(EM65:EQ65)&gt;0),CU65,0)</f>
        <v>0</v>
      </c>
      <c r="DZ65" s="135">
        <f t="shared" si="143"/>
        <v>0</v>
      </c>
      <c r="EA65" s="135">
        <f t="shared" si="154"/>
        <v>0</v>
      </c>
      <c r="EB65" s="133"/>
      <c r="EC65" s="133"/>
      <c r="ED65" s="136">
        <f t="shared" si="105"/>
        <v>0</v>
      </c>
      <c r="EE65" s="134">
        <f t="shared" si="106"/>
        <v>0</v>
      </c>
      <c r="EF65" s="134">
        <f t="shared" si="107"/>
        <v>0</v>
      </c>
      <c r="EG65" s="134">
        <f t="shared" si="108"/>
        <v>0</v>
      </c>
      <c r="EH65" s="137">
        <f>+IF(AND(CR65=0,SUM(CS65:CW65)&gt;1,SUM(CS65:CW65)&lt;=4),1,IF(AND(CR65=0,SUM(CS65:CW65)&gt;4),2,0))</f>
        <v>0</v>
      </c>
      <c r="EI65" s="138">
        <f t="shared" ref="EI65" si="167">+IF(EH65&lt;&gt;0,EH65*3,0)</f>
        <v>0</v>
      </c>
      <c r="EJ65" s="138"/>
      <c r="EK65" s="137">
        <f>+IF(AND(CR65+EH65=0,SUM(AT65:AW65)&gt;0,SUM(DP65:DS65)&gt;0),(CS65+CT65+CU65+CV65)*2+CW65*5,(EH65+CR65-EZ65)*5)+IF(AND(EH65+DV65+CR65=0,SUM(AT65:AW65)&gt;0),SUM(CS65:CV65)*2+CW65*5,0)</f>
        <v>0</v>
      </c>
      <c r="EL65" s="137">
        <f t="shared" si="113"/>
        <v>0</v>
      </c>
      <c r="EM65" s="251"/>
      <c r="EN65" s="251"/>
      <c r="EO65" s="251"/>
      <c r="EP65" s="355"/>
      <c r="EQ65" s="254"/>
      <c r="ER65" s="254"/>
      <c r="ES65" s="254"/>
      <c r="ET65" s="254"/>
      <c r="EU65" s="251"/>
      <c r="EV65" s="251"/>
      <c r="EW65" s="251"/>
      <c r="EX65" s="251"/>
      <c r="EY65" s="327"/>
      <c r="EZ65" s="251"/>
      <c r="FA65" s="256"/>
      <c r="FB65" s="251"/>
      <c r="FC65" s="253"/>
      <c r="FD65" s="256"/>
      <c r="FE65" s="257"/>
    </row>
    <row r="66" spans="1:162" ht="9" customHeight="1">
      <c r="A66" s="248"/>
      <c r="B66" s="250"/>
      <c r="C66" s="250"/>
      <c r="D66" s="250"/>
      <c r="E66" s="250"/>
      <c r="F66" s="250"/>
      <c r="G66" s="250"/>
      <c r="H66" s="250"/>
      <c r="I66" s="352"/>
      <c r="J66" s="250"/>
      <c r="K66" s="250"/>
      <c r="L66" s="250"/>
      <c r="M66" s="250"/>
      <c r="N66" s="250"/>
      <c r="O66" s="250"/>
      <c r="P66" s="250"/>
      <c r="Q66" s="250"/>
      <c r="R66" s="250"/>
      <c r="S66" s="251"/>
      <c r="T66" s="251"/>
      <c r="U66" s="251"/>
      <c r="V66" s="251"/>
      <c r="W66" s="250"/>
      <c r="X66" s="250"/>
      <c r="Y66" s="133">
        <f>+(T66+U66)*0.2</f>
        <v>0</v>
      </c>
      <c r="Z66" s="251"/>
      <c r="AA66" s="251"/>
      <c r="AB66" s="251"/>
      <c r="AC66" s="251"/>
      <c r="AD66" s="251"/>
      <c r="AE66" s="251"/>
      <c r="AF66" s="251"/>
      <c r="AG66" s="251"/>
      <c r="AH66" s="365"/>
      <c r="AI66" s="365"/>
      <c r="AJ66" s="133">
        <f t="shared" si="88"/>
        <v>0</v>
      </c>
      <c r="AK66" s="133">
        <f t="shared" si="89"/>
        <v>0</v>
      </c>
      <c r="AL66" s="371"/>
      <c r="AM66" s="133">
        <f t="shared" si="90"/>
        <v>0</v>
      </c>
      <c r="AN66" s="133">
        <f t="shared" si="91"/>
        <v>0</v>
      </c>
      <c r="AO66" s="133">
        <f t="shared" si="92"/>
        <v>0</v>
      </c>
      <c r="AP66" s="133">
        <f t="shared" si="93"/>
        <v>0</v>
      </c>
      <c r="AQ66" s="371"/>
      <c r="AR66" s="133">
        <f t="shared" si="94"/>
        <v>0</v>
      </c>
      <c r="AS66" s="133">
        <f t="shared" si="95"/>
        <v>0</v>
      </c>
      <c r="AT66" s="251"/>
      <c r="AU66" s="251"/>
      <c r="AV66" s="251"/>
      <c r="AW66" s="251"/>
      <c r="AX66" s="252">
        <f t="shared" si="96"/>
        <v>0</v>
      </c>
      <c r="AY66" s="252">
        <f t="shared" si="97"/>
        <v>0</v>
      </c>
      <c r="AZ66" s="252">
        <f t="shared" si="98"/>
        <v>0</v>
      </c>
      <c r="BA66" s="252">
        <f t="shared" si="99"/>
        <v>0</v>
      </c>
      <c r="BB66" s="251"/>
      <c r="BC66" s="251"/>
      <c r="BD66" s="251"/>
      <c r="BE66" s="327"/>
      <c r="BF66" s="251"/>
      <c r="BG66" s="251"/>
      <c r="BH66" s="251"/>
      <c r="BI66" s="251"/>
      <c r="BJ66" s="251"/>
      <c r="BK66" s="251"/>
      <c r="BL66" s="251"/>
      <c r="BM66" s="251"/>
      <c r="BN66" s="133"/>
      <c r="BO66" s="251"/>
      <c r="BP66" s="251"/>
      <c r="BQ66" s="135"/>
      <c r="BR66" s="133">
        <f t="shared" si="16"/>
        <v>0</v>
      </c>
      <c r="BS66" s="135">
        <f t="shared" si="17"/>
        <v>0</v>
      </c>
      <c r="BT66" s="251"/>
      <c r="BU66" s="251"/>
      <c r="BV66" s="251"/>
      <c r="BW66" s="251"/>
      <c r="BX66" s="251"/>
      <c r="BY66" s="251"/>
      <c r="BZ66" s="251"/>
      <c r="CA66" s="251"/>
      <c r="CB66" s="133">
        <f>+IF(SUM(Z66:AG66)&gt;0,1,0)</f>
        <v>0</v>
      </c>
      <c r="CC66" s="133"/>
      <c r="CD66" s="133"/>
      <c r="CE66" s="251"/>
      <c r="CF66" s="251"/>
      <c r="CG66" s="251"/>
      <c r="CH66" s="251"/>
      <c r="CI66" s="251"/>
      <c r="CJ66" s="251"/>
      <c r="CK66" s="251"/>
      <c r="CL66" s="251"/>
      <c r="CM66" s="251"/>
      <c r="CN66" s="136">
        <f>+SUM(BX66:CA66)*2.5+SUM(CB66:CE66)*0.5</f>
        <v>0</v>
      </c>
      <c r="CO66" s="136"/>
      <c r="CP66" s="253">
        <f>+IF(SUM(BC66:BH66)&gt;0,1,0)</f>
        <v>0</v>
      </c>
      <c r="CQ66" s="251"/>
      <c r="CR66" s="251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251"/>
      <c r="DM66" s="251"/>
      <c r="DN66" s="251"/>
      <c r="DO66" s="251"/>
      <c r="DP66" s="251"/>
      <c r="DQ66" s="251"/>
      <c r="DR66" s="251"/>
      <c r="DS66" s="251"/>
      <c r="DT66" s="245"/>
      <c r="DU66" s="245"/>
      <c r="DV66" s="246">
        <f>+IF(AND(SUM(Z66:AG66)&gt;0,SUM(EM66:EQ66)&gt;0),CR66,0)</f>
        <v>0</v>
      </c>
      <c r="DW66" s="135">
        <f>+IF(AND(SUM(Z66:AG66)&gt;0,SUM(EM66:EQ66)&gt;0),CS66,0)</f>
        <v>0</v>
      </c>
      <c r="DX66" s="135">
        <f t="shared" si="104"/>
        <v>0</v>
      </c>
      <c r="DY66" s="135">
        <f>+IF(AND(SUM(Z66:AG66)&gt;0,SUM(EM66:EQ66)&gt;0),CU66,0)</f>
        <v>0</v>
      </c>
      <c r="DZ66" s="135">
        <f>+IF(AND(SUM(Z66:AG66)&gt;0,SUM(EM66:EQ66)&gt;0),CV66,0)</f>
        <v>0</v>
      </c>
      <c r="EA66" s="135">
        <f t="shared" si="154"/>
        <v>0</v>
      </c>
      <c r="EB66" s="133"/>
      <c r="EC66" s="133"/>
      <c r="ED66" s="247">
        <f t="shared" si="105"/>
        <v>0</v>
      </c>
      <c r="EE66" s="247">
        <f t="shared" si="106"/>
        <v>0</v>
      </c>
      <c r="EF66" s="247">
        <f t="shared" si="107"/>
        <v>0</v>
      </c>
      <c r="EG66" s="247">
        <f t="shared" si="108"/>
        <v>0</v>
      </c>
      <c r="EH66" s="137">
        <f>+IF(AND(CR66=0,SUM(CS66:CW66)&gt;1,SUM(CS66:CW66)&lt;=4),1,IF(AND(CR66=0,SUM(CS66:CW66)&gt;4),2,0))</f>
        <v>0</v>
      </c>
      <c r="EI66" s="138">
        <f t="shared" ref="EI66" si="168">+IF(EH66&lt;&gt;0,EH66*3,0)</f>
        <v>0</v>
      </c>
      <c r="EJ66" s="138">
        <f>+IF(SUM(AT66:AW66)+SUM(DP66:DS66)&gt;0,CR66*3,0)</f>
        <v>0</v>
      </c>
      <c r="EK66" s="137">
        <f>+IF(AND(CR66+EH66=0,SUM(AT66:AW66)&gt;0,SUM(DP66:DS66)&gt;0),(CS66+CT66+CU66+CV66)*2+CW66*5,(EH66+CR66-EZ66)*5)+IF(AND(EH66+DV66+CR66=0,SUM(AT66:AW66)&gt;0),SUM(CS66:CV66)*2+CW66*5,0)</f>
        <v>0</v>
      </c>
      <c r="EL66" s="137">
        <f>+(DW66+DX66+DY66+DZ66+EA66)+SUM(BX66:CE66)*2</f>
        <v>0</v>
      </c>
      <c r="EM66" s="251"/>
      <c r="EN66" s="251"/>
      <c r="EO66" s="251"/>
      <c r="EP66" s="355"/>
      <c r="EQ66" s="254"/>
      <c r="ER66" s="254"/>
      <c r="ES66" s="254"/>
      <c r="ET66" s="254"/>
      <c r="EU66" s="251"/>
      <c r="EV66" s="251"/>
      <c r="EW66" s="251"/>
      <c r="EX66" s="251"/>
      <c r="EY66" s="327"/>
      <c r="EZ66" s="251"/>
      <c r="FA66" s="251"/>
      <c r="FB66" s="251"/>
      <c r="FC66" s="251"/>
      <c r="FD66" s="251"/>
      <c r="FE66" s="251"/>
    </row>
    <row r="67" spans="1:162" ht="33" customHeight="1">
      <c r="A67" s="280">
        <v>2</v>
      </c>
      <c r="B67" s="128" t="s">
        <v>310</v>
      </c>
      <c r="C67" s="129"/>
      <c r="D67" s="129"/>
      <c r="E67" s="129"/>
      <c r="F67" s="129">
        <f>+SUM(F68:F98)</f>
        <v>397</v>
      </c>
      <c r="G67" s="129">
        <f t="shared" ref="G67:BR67" si="169">+SUM(G68:G98)</f>
        <v>544</v>
      </c>
      <c r="H67" s="129">
        <f t="shared" si="169"/>
        <v>60</v>
      </c>
      <c r="I67" s="129">
        <f t="shared" si="169"/>
        <v>0</v>
      </c>
      <c r="J67" s="129">
        <f t="shared" si="169"/>
        <v>0</v>
      </c>
      <c r="K67" s="129">
        <f t="shared" si="169"/>
        <v>0</v>
      </c>
      <c r="L67" s="129">
        <f t="shared" si="169"/>
        <v>37</v>
      </c>
      <c r="M67" s="129">
        <f t="shared" si="169"/>
        <v>0</v>
      </c>
      <c r="N67" s="129">
        <f t="shared" si="169"/>
        <v>0</v>
      </c>
      <c r="O67" s="129">
        <f t="shared" si="169"/>
        <v>3.7</v>
      </c>
      <c r="P67" s="129">
        <f t="shared" si="169"/>
        <v>205</v>
      </c>
      <c r="Q67" s="129">
        <f t="shared" si="169"/>
        <v>10</v>
      </c>
      <c r="R67" s="129">
        <f t="shared" si="169"/>
        <v>0</v>
      </c>
      <c r="S67" s="129">
        <f t="shared" si="169"/>
        <v>0</v>
      </c>
      <c r="T67" s="129">
        <f t="shared" si="169"/>
        <v>0</v>
      </c>
      <c r="U67" s="129">
        <f t="shared" si="169"/>
        <v>0</v>
      </c>
      <c r="V67" s="129">
        <f t="shared" si="169"/>
        <v>0</v>
      </c>
      <c r="W67" s="129">
        <f t="shared" si="169"/>
        <v>20</v>
      </c>
      <c r="X67" s="129">
        <f t="shared" si="169"/>
        <v>0</v>
      </c>
      <c r="Y67" s="129">
        <f t="shared" si="169"/>
        <v>0</v>
      </c>
      <c r="Z67" s="129">
        <f t="shared" si="169"/>
        <v>0</v>
      </c>
      <c r="AA67" s="129">
        <f t="shared" si="169"/>
        <v>0</v>
      </c>
      <c r="AB67" s="129">
        <f t="shared" si="169"/>
        <v>0</v>
      </c>
      <c r="AC67" s="129">
        <f t="shared" si="169"/>
        <v>2</v>
      </c>
      <c r="AD67" s="129">
        <f t="shared" si="169"/>
        <v>0</v>
      </c>
      <c r="AE67" s="129">
        <f t="shared" si="169"/>
        <v>0</v>
      </c>
      <c r="AF67" s="129">
        <f t="shared" si="169"/>
        <v>2</v>
      </c>
      <c r="AG67" s="129">
        <f t="shared" si="169"/>
        <v>2</v>
      </c>
      <c r="AH67" s="129">
        <f t="shared" si="169"/>
        <v>0</v>
      </c>
      <c r="AI67" s="129">
        <f t="shared" si="169"/>
        <v>0</v>
      </c>
      <c r="AJ67" s="129">
        <f t="shared" si="169"/>
        <v>0</v>
      </c>
      <c r="AK67" s="129">
        <f t="shared" si="169"/>
        <v>0</v>
      </c>
      <c r="AL67" s="129">
        <f t="shared" si="169"/>
        <v>0</v>
      </c>
      <c r="AM67" s="129">
        <f t="shared" si="169"/>
        <v>0</v>
      </c>
      <c r="AN67" s="129">
        <f t="shared" si="169"/>
        <v>4</v>
      </c>
      <c r="AO67" s="129">
        <f t="shared" si="169"/>
        <v>0</v>
      </c>
      <c r="AP67" s="129">
        <f t="shared" si="169"/>
        <v>1</v>
      </c>
      <c r="AQ67" s="129">
        <f t="shared" si="169"/>
        <v>0</v>
      </c>
      <c r="AR67" s="129">
        <f t="shared" si="169"/>
        <v>0</v>
      </c>
      <c r="AS67" s="129">
        <f t="shared" si="169"/>
        <v>0</v>
      </c>
      <c r="AT67" s="129">
        <f t="shared" si="169"/>
        <v>0</v>
      </c>
      <c r="AU67" s="129">
        <f t="shared" si="169"/>
        <v>0</v>
      </c>
      <c r="AV67" s="129">
        <f t="shared" si="169"/>
        <v>0</v>
      </c>
      <c r="AW67" s="129">
        <f t="shared" si="169"/>
        <v>97</v>
      </c>
      <c r="AX67" s="129">
        <f t="shared" si="169"/>
        <v>0</v>
      </c>
      <c r="AY67" s="129">
        <f t="shared" si="169"/>
        <v>0</v>
      </c>
      <c r="AZ67" s="129">
        <f t="shared" si="169"/>
        <v>0</v>
      </c>
      <c r="BA67" s="129">
        <f t="shared" si="169"/>
        <v>4</v>
      </c>
      <c r="BB67" s="129">
        <f t="shared" si="169"/>
        <v>0</v>
      </c>
      <c r="BC67" s="129">
        <f t="shared" si="169"/>
        <v>0</v>
      </c>
      <c r="BD67" s="129">
        <f t="shared" si="169"/>
        <v>4</v>
      </c>
      <c r="BE67" s="129">
        <f t="shared" si="169"/>
        <v>0</v>
      </c>
      <c r="BF67" s="129">
        <f t="shared" si="169"/>
        <v>0</v>
      </c>
      <c r="BG67" s="129">
        <f t="shared" si="169"/>
        <v>0</v>
      </c>
      <c r="BH67" s="129">
        <f t="shared" si="169"/>
        <v>1</v>
      </c>
      <c r="BI67" s="129">
        <f t="shared" si="169"/>
        <v>2</v>
      </c>
      <c r="BJ67" s="129">
        <f t="shared" si="169"/>
        <v>0</v>
      </c>
      <c r="BK67" s="129">
        <f t="shared" si="169"/>
        <v>0</v>
      </c>
      <c r="BL67" s="129">
        <f t="shared" si="169"/>
        <v>0</v>
      </c>
      <c r="BM67" s="129">
        <f t="shared" si="169"/>
        <v>14</v>
      </c>
      <c r="BN67" s="129">
        <f t="shared" si="169"/>
        <v>0</v>
      </c>
      <c r="BO67" s="129">
        <f t="shared" si="169"/>
        <v>6</v>
      </c>
      <c r="BP67" s="129">
        <f t="shared" si="169"/>
        <v>0</v>
      </c>
      <c r="BQ67" s="129">
        <f t="shared" si="169"/>
        <v>13</v>
      </c>
      <c r="BR67" s="129">
        <f t="shared" si="169"/>
        <v>0</v>
      </c>
      <c r="BS67" s="129">
        <f t="shared" ref="BS67:ED67" si="170">+SUM(BS68:BS98)</f>
        <v>0</v>
      </c>
      <c r="BT67" s="129">
        <f t="shared" si="170"/>
        <v>8</v>
      </c>
      <c r="BU67" s="129">
        <f t="shared" si="170"/>
        <v>18</v>
      </c>
      <c r="BV67" s="129">
        <f t="shared" si="170"/>
        <v>3</v>
      </c>
      <c r="BW67" s="129">
        <f t="shared" si="170"/>
        <v>2</v>
      </c>
      <c r="BX67" s="129">
        <f t="shared" si="170"/>
        <v>0</v>
      </c>
      <c r="BY67" s="129">
        <f t="shared" si="170"/>
        <v>1</v>
      </c>
      <c r="BZ67" s="129">
        <f t="shared" si="170"/>
        <v>0</v>
      </c>
      <c r="CA67" s="129">
        <f t="shared" si="170"/>
        <v>0</v>
      </c>
      <c r="CB67" s="129">
        <f t="shared" si="170"/>
        <v>0</v>
      </c>
      <c r="CC67" s="129">
        <f t="shared" si="170"/>
        <v>4</v>
      </c>
      <c r="CD67" s="129">
        <f t="shared" si="170"/>
        <v>0</v>
      </c>
      <c r="CE67" s="129">
        <f t="shared" si="170"/>
        <v>0</v>
      </c>
      <c r="CF67" s="129">
        <f t="shared" si="170"/>
        <v>1</v>
      </c>
      <c r="CG67" s="129">
        <f t="shared" si="170"/>
        <v>5</v>
      </c>
      <c r="CH67" s="129">
        <f t="shared" si="170"/>
        <v>1</v>
      </c>
      <c r="CI67" s="129">
        <f t="shared" si="170"/>
        <v>0</v>
      </c>
      <c r="CJ67" s="129">
        <f t="shared" si="170"/>
        <v>6</v>
      </c>
      <c r="CK67" s="129">
        <f t="shared" si="170"/>
        <v>0</v>
      </c>
      <c r="CL67" s="129">
        <f t="shared" si="170"/>
        <v>3</v>
      </c>
      <c r="CM67" s="129">
        <f t="shared" si="170"/>
        <v>3</v>
      </c>
      <c r="CN67" s="129">
        <f t="shared" si="170"/>
        <v>22</v>
      </c>
      <c r="CO67" s="129">
        <f t="shared" si="170"/>
        <v>175</v>
      </c>
      <c r="CP67" s="129">
        <f t="shared" si="170"/>
        <v>11</v>
      </c>
      <c r="CQ67" s="129">
        <f t="shared" si="170"/>
        <v>6</v>
      </c>
      <c r="CR67" s="129">
        <f t="shared" si="170"/>
        <v>13</v>
      </c>
      <c r="CS67" s="129">
        <f t="shared" si="170"/>
        <v>2</v>
      </c>
      <c r="CT67" s="129">
        <f t="shared" si="170"/>
        <v>3</v>
      </c>
      <c r="CU67" s="129">
        <f t="shared" si="170"/>
        <v>9</v>
      </c>
      <c r="CV67" s="129">
        <f t="shared" si="170"/>
        <v>0</v>
      </c>
      <c r="CW67" s="129">
        <f t="shared" si="170"/>
        <v>30</v>
      </c>
      <c r="CX67" s="129">
        <f t="shared" si="170"/>
        <v>35</v>
      </c>
      <c r="CY67" s="129">
        <f t="shared" si="170"/>
        <v>30</v>
      </c>
      <c r="CZ67" s="129">
        <f t="shared" si="170"/>
        <v>9</v>
      </c>
      <c r="DA67" s="129">
        <f t="shared" si="170"/>
        <v>19</v>
      </c>
      <c r="DB67" s="129">
        <f t="shared" si="170"/>
        <v>54.4</v>
      </c>
      <c r="DC67" s="129">
        <f t="shared" si="170"/>
        <v>32.299999999999997</v>
      </c>
      <c r="DD67" s="129">
        <f t="shared" si="170"/>
        <v>0</v>
      </c>
      <c r="DE67" s="129">
        <f t="shared" si="170"/>
        <v>0</v>
      </c>
      <c r="DF67" s="129">
        <f t="shared" si="170"/>
        <v>2</v>
      </c>
      <c r="DG67" s="129">
        <f t="shared" si="170"/>
        <v>1</v>
      </c>
      <c r="DH67" s="129">
        <f t="shared" si="170"/>
        <v>12</v>
      </c>
      <c r="DI67" s="129">
        <f t="shared" si="170"/>
        <v>44</v>
      </c>
      <c r="DJ67" s="129">
        <f t="shared" si="170"/>
        <v>65</v>
      </c>
      <c r="DK67" s="129">
        <f t="shared" si="170"/>
        <v>14</v>
      </c>
      <c r="DL67" s="129">
        <f t="shared" si="170"/>
        <v>23</v>
      </c>
      <c r="DM67" s="129">
        <f t="shared" si="170"/>
        <v>38</v>
      </c>
      <c r="DN67" s="129">
        <f t="shared" si="170"/>
        <v>134</v>
      </c>
      <c r="DO67" s="129">
        <f t="shared" si="170"/>
        <v>0</v>
      </c>
      <c r="DP67" s="129">
        <f t="shared" si="170"/>
        <v>0</v>
      </c>
      <c r="DQ67" s="129">
        <f t="shared" si="170"/>
        <v>156</v>
      </c>
      <c r="DR67" s="129">
        <f t="shared" si="170"/>
        <v>0</v>
      </c>
      <c r="DS67" s="129">
        <f t="shared" si="170"/>
        <v>596</v>
      </c>
      <c r="DT67" s="129">
        <f t="shared" si="170"/>
        <v>0</v>
      </c>
      <c r="DU67" s="129">
        <f t="shared" si="170"/>
        <v>0</v>
      </c>
      <c r="DV67" s="129">
        <f t="shared" si="170"/>
        <v>7</v>
      </c>
      <c r="DW67" s="129">
        <f t="shared" si="170"/>
        <v>1</v>
      </c>
      <c r="DX67" s="129">
        <f t="shared" si="170"/>
        <v>1</v>
      </c>
      <c r="DY67" s="129">
        <f t="shared" si="170"/>
        <v>1</v>
      </c>
      <c r="DZ67" s="129">
        <f t="shared" si="170"/>
        <v>0</v>
      </c>
      <c r="EA67" s="129">
        <f t="shared" si="170"/>
        <v>9</v>
      </c>
      <c r="EB67" s="129">
        <f t="shared" si="170"/>
        <v>3</v>
      </c>
      <c r="EC67" s="129">
        <f t="shared" si="170"/>
        <v>0</v>
      </c>
      <c r="ED67" s="129">
        <f t="shared" si="170"/>
        <v>12</v>
      </c>
      <c r="EE67" s="129">
        <f t="shared" ref="EE67:FD67" si="171">+SUM(EE68:EE98)</f>
        <v>16</v>
      </c>
      <c r="EF67" s="129">
        <f t="shared" si="171"/>
        <v>71</v>
      </c>
      <c r="EG67" s="129">
        <f t="shared" si="171"/>
        <v>0</v>
      </c>
      <c r="EH67" s="129">
        <f t="shared" si="171"/>
        <v>0</v>
      </c>
      <c r="EI67" s="129">
        <f t="shared" si="171"/>
        <v>15</v>
      </c>
      <c r="EJ67" s="129">
        <f t="shared" si="171"/>
        <v>12</v>
      </c>
      <c r="EK67" s="129">
        <f t="shared" si="171"/>
        <v>25</v>
      </c>
      <c r="EL67" s="129">
        <f t="shared" si="171"/>
        <v>22</v>
      </c>
      <c r="EM67" s="129">
        <f t="shared" si="171"/>
        <v>0</v>
      </c>
      <c r="EN67" s="129">
        <f t="shared" si="171"/>
        <v>0</v>
      </c>
      <c r="EO67" s="129">
        <f t="shared" si="171"/>
        <v>2</v>
      </c>
      <c r="EP67" s="129">
        <f t="shared" si="171"/>
        <v>0</v>
      </c>
      <c r="EQ67" s="129">
        <f t="shared" si="171"/>
        <v>4</v>
      </c>
      <c r="ER67" s="129">
        <f t="shared" si="171"/>
        <v>0</v>
      </c>
      <c r="ES67" s="129">
        <f t="shared" si="171"/>
        <v>1</v>
      </c>
      <c r="ET67" s="129">
        <f t="shared" si="171"/>
        <v>0</v>
      </c>
      <c r="EU67" s="129">
        <f t="shared" si="171"/>
        <v>0</v>
      </c>
      <c r="EV67" s="129">
        <f t="shared" si="171"/>
        <v>20</v>
      </c>
      <c r="EW67" s="129">
        <f t="shared" si="171"/>
        <v>0</v>
      </c>
      <c r="EX67" s="129">
        <f t="shared" si="171"/>
        <v>152</v>
      </c>
      <c r="EY67" s="129">
        <f t="shared" si="171"/>
        <v>0</v>
      </c>
      <c r="EZ67" s="129">
        <f t="shared" si="171"/>
        <v>0</v>
      </c>
      <c r="FA67" s="129">
        <f t="shared" si="171"/>
        <v>1</v>
      </c>
      <c r="FB67" s="129">
        <f t="shared" si="171"/>
        <v>2</v>
      </c>
      <c r="FC67" s="129">
        <f t="shared" si="171"/>
        <v>9</v>
      </c>
      <c r="FD67" s="129">
        <f t="shared" si="171"/>
        <v>19</v>
      </c>
      <c r="FE67" s="140"/>
      <c r="FF67" s="281"/>
    </row>
    <row r="68" spans="1:162" ht="24" customHeight="1">
      <c r="A68" s="280"/>
      <c r="B68" s="282" t="s">
        <v>472</v>
      </c>
      <c r="C68" s="283"/>
      <c r="D68" s="140"/>
      <c r="E68" s="140"/>
      <c r="F68" s="140"/>
      <c r="G68" s="140"/>
      <c r="H68" s="140"/>
      <c r="I68" s="328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366"/>
      <c r="AI68" s="366"/>
      <c r="AJ68" s="140"/>
      <c r="AK68" s="140"/>
      <c r="AL68" s="366"/>
      <c r="AM68" s="140"/>
      <c r="AN68" s="140"/>
      <c r="AO68" s="140"/>
      <c r="AP68" s="140"/>
      <c r="AQ68" s="366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328"/>
      <c r="BF68" s="140"/>
      <c r="BG68" s="140"/>
      <c r="BH68" s="140"/>
      <c r="BI68" s="140"/>
      <c r="BJ68" s="140"/>
      <c r="BK68" s="140"/>
      <c r="BL68" s="140"/>
      <c r="BM68" s="140"/>
      <c r="BN68" s="133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33"/>
      <c r="CC68" s="133"/>
      <c r="CD68" s="133"/>
      <c r="CE68" s="140"/>
      <c r="CF68" s="140"/>
      <c r="CG68" s="140"/>
      <c r="CH68" s="140"/>
      <c r="CI68" s="140"/>
      <c r="CJ68" s="140"/>
      <c r="CK68" s="140"/>
      <c r="CL68" s="133">
        <f>+SUM(BW68:CA68)*BV68</f>
        <v>0</v>
      </c>
      <c r="CM68" s="133">
        <f>+SUM(BW68:CA68)*BV68</f>
        <v>0</v>
      </c>
      <c r="CN68" s="136">
        <f t="shared" ref="CN68:CN97" si="172">+SUM(BX68:CA68)*2.5+SUM(CB68:CE68)*0.5+SUM(CF68:CI68)*2.5</f>
        <v>0</v>
      </c>
      <c r="CO68" s="136"/>
      <c r="CP68" s="253">
        <f>+IF(SUM(BC68:BH68)&gt;0,1,0)</f>
        <v>0</v>
      </c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0"/>
      <c r="EC68" s="140"/>
      <c r="ED68" s="141"/>
      <c r="EE68" s="141"/>
      <c r="EF68" s="141"/>
      <c r="EG68" s="141"/>
      <c r="EH68" s="140"/>
      <c r="EI68" s="140"/>
      <c r="EJ68" s="138">
        <f>+IF(SUM(AT68:AW68)+SUM(DP68:DS68)&gt;0,CR68*3,0)</f>
        <v>0</v>
      </c>
      <c r="EK68" s="140"/>
      <c r="EL68" s="137">
        <f>+(DW68+DX68+DY68+DZ68+EA68)+SUM(BX68:CE68)*2</f>
        <v>0</v>
      </c>
      <c r="EM68" s="140"/>
      <c r="EN68" s="140"/>
      <c r="EO68" s="140"/>
      <c r="EP68" s="356"/>
      <c r="EQ68" s="142"/>
      <c r="ER68" s="142"/>
      <c r="ES68" s="142"/>
      <c r="ET68" s="142"/>
      <c r="EU68" s="140"/>
      <c r="EV68" s="140"/>
      <c r="EW68" s="140"/>
      <c r="EX68" s="140"/>
      <c r="EY68" s="328"/>
      <c r="EZ68" s="140"/>
      <c r="FA68" s="284"/>
      <c r="FB68" s="284"/>
      <c r="FC68" s="284"/>
      <c r="FD68" s="284"/>
      <c r="FE68" s="143"/>
    </row>
    <row r="69" spans="1:162" ht="27.75" customHeight="1">
      <c r="A69" s="248"/>
      <c r="B69" s="276" t="s">
        <v>473</v>
      </c>
      <c r="C69" s="276"/>
      <c r="D69" s="249"/>
      <c r="E69" s="276"/>
      <c r="F69" s="276"/>
      <c r="G69" s="249"/>
      <c r="H69" s="250"/>
      <c r="I69" s="352"/>
      <c r="J69" s="250"/>
      <c r="K69" s="250"/>
      <c r="L69" s="250"/>
      <c r="M69" s="250"/>
      <c r="N69" s="250"/>
      <c r="O69" s="250"/>
      <c r="P69" s="250"/>
      <c r="Q69" s="250"/>
      <c r="R69" s="250"/>
      <c r="S69" s="251"/>
      <c r="T69" s="251"/>
      <c r="U69" s="251"/>
      <c r="V69" s="251"/>
      <c r="W69" s="250"/>
      <c r="X69" s="250"/>
      <c r="Y69" s="133">
        <f>+(S69+T69)*0.2</f>
        <v>0</v>
      </c>
      <c r="Z69" s="251"/>
      <c r="AA69" s="251"/>
      <c r="AB69" s="251"/>
      <c r="AC69" s="251"/>
      <c r="AD69" s="251"/>
      <c r="AE69" s="251"/>
      <c r="AF69" s="251"/>
      <c r="AG69" s="251"/>
      <c r="AH69" s="365"/>
      <c r="AI69" s="365"/>
      <c r="AJ69" s="133">
        <f>+IF(Z69=1,1,0)+IF(AA69=1,1,0)</f>
        <v>0</v>
      </c>
      <c r="AK69" s="133">
        <f>+IF(AB69=1,1,0)+IF(AC69=1,1,0)</f>
        <v>0</v>
      </c>
      <c r="AL69" s="371"/>
      <c r="AM69" s="133">
        <f>+IF(AD69=1,1,0)+IF(AE69=1,1,0)</f>
        <v>0</v>
      </c>
      <c r="AN69" s="133">
        <f>+IF(AF69=1,1,0)+IF(AG69=1,1,0)</f>
        <v>0</v>
      </c>
      <c r="AO69" s="133">
        <f>+IF(Z69=2,1,0)+IF(AA69=2,1,0)</f>
        <v>0</v>
      </c>
      <c r="AP69" s="133">
        <f>+IF(AB69=2,1,0)+IF(AC69=2,1,0)</f>
        <v>0</v>
      </c>
      <c r="AQ69" s="371"/>
      <c r="AR69" s="133">
        <f>+IF(AE69=2,1,0)+IF(AD69=2,1,0)</f>
        <v>0</v>
      </c>
      <c r="AS69" s="133">
        <f>+IF(AF69=2,1,0)+IF(AG69=2,1,0)</f>
        <v>0</v>
      </c>
      <c r="AT69" s="251"/>
      <c r="AU69" s="251"/>
      <c r="AV69" s="251"/>
      <c r="AW69" s="251"/>
      <c r="AX69" s="252">
        <f>IF(AND(AT69&gt;0,OR(BQ69&gt;=2,BQ69=1)),1,0)</f>
        <v>0</v>
      </c>
      <c r="AY69" s="252">
        <f>IF(AND(AU69&gt;0,OR(BQ69&gt;=2,BQ69=1)),1,0)</f>
        <v>0</v>
      </c>
      <c r="AZ69" s="252">
        <f>IF(AND(AV69&gt;0,OR(BQ69&gt;=2,BQ69=1)),1,0)</f>
        <v>0</v>
      </c>
      <c r="BA69" s="252">
        <f>IF(AND(AW69&gt;0,OR(BQ69&gt;=2,BQ69=1)),AW69/G69,0)</f>
        <v>0</v>
      </c>
      <c r="BB69" s="251"/>
      <c r="BC69" s="251"/>
      <c r="BD69" s="251"/>
      <c r="BE69" s="327"/>
      <c r="BF69" s="251"/>
      <c r="BG69" s="251"/>
      <c r="BH69" s="251"/>
      <c r="BI69" s="251"/>
      <c r="BJ69" s="251"/>
      <c r="BK69" s="251"/>
      <c r="BL69" s="251"/>
      <c r="BM69" s="251"/>
      <c r="BN69" s="133"/>
      <c r="BO69" s="251"/>
      <c r="BP69" s="251"/>
      <c r="BQ69" s="135"/>
      <c r="BR69" s="133">
        <f>IF(BN69=1, 2,IF(BN69=2,3,IF(BN69&gt;=3,4,0)))</f>
        <v>0</v>
      </c>
      <c r="BS69" s="135">
        <f>+BR69*2</f>
        <v>0</v>
      </c>
      <c r="BT69" s="251"/>
      <c r="BU69" s="251"/>
      <c r="BV69" s="251"/>
      <c r="BW69" s="251"/>
      <c r="BX69" s="251"/>
      <c r="BY69" s="251"/>
      <c r="BZ69" s="251"/>
      <c r="CA69" s="251"/>
      <c r="CB69" s="133"/>
      <c r="CC69" s="133"/>
      <c r="CD69" s="133"/>
      <c r="CE69" s="251"/>
      <c r="CF69" s="251"/>
      <c r="CG69" s="251"/>
      <c r="CH69" s="251"/>
      <c r="CI69" s="251"/>
      <c r="CJ69" s="133">
        <f t="shared" ref="CJ69" si="173">IF(AND(CB69+CC69&gt;0,CQ69&gt;0),CQ69,0)</f>
        <v>0</v>
      </c>
      <c r="CK69" s="133">
        <f t="shared" ref="CK69" si="174">IF(AND(CD69+CE69&gt;0,CQ69&gt;0),CQ69,0)</f>
        <v>0</v>
      </c>
      <c r="CL69" s="133">
        <f>+SUM(BW69:CA69)*BV69</f>
        <v>0</v>
      </c>
      <c r="CM69" s="133">
        <f>+SUM(BW69:CA69)*BV69</f>
        <v>0</v>
      </c>
      <c r="CN69" s="136">
        <f t="shared" si="172"/>
        <v>0</v>
      </c>
      <c r="CO69" s="136"/>
      <c r="CP69" s="253">
        <f>+IF(SUM(BC69:BH69)&gt;0,1,0)</f>
        <v>0</v>
      </c>
      <c r="CQ69" s="251"/>
      <c r="CR69" s="251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251"/>
      <c r="DM69" s="251"/>
      <c r="DN69" s="251"/>
      <c r="DO69" s="251"/>
      <c r="DP69" s="251"/>
      <c r="DQ69" s="251"/>
      <c r="DR69" s="251"/>
      <c r="DS69" s="251"/>
      <c r="DT69" s="133"/>
      <c r="DU69" s="133"/>
      <c r="DV69" s="135">
        <f>+IF(AND(SUM(Z69:AG69)&gt;0,SUM(EM69:EQ69)&gt;0),CR69,0)</f>
        <v>0</v>
      </c>
      <c r="DW69" s="135">
        <f>+IF(AND(SUM(Z69:AG69)&gt;0,SUM(EM69:EQ69)&gt;0),CS69,0)</f>
        <v>0</v>
      </c>
      <c r="DX69" s="135">
        <f>+IF(AND(SUM(Z69:AG69)&gt;0,SUM(EM69:EQ69)&gt;0),CT69,0)</f>
        <v>0</v>
      </c>
      <c r="DY69" s="135">
        <f>+IF(AND(SUM(Z69:AG69)&gt;0,SUM(EM69:EQ69)&gt;0),CU69,0)</f>
        <v>0</v>
      </c>
      <c r="DZ69" s="135">
        <f>+IF(AND(SUM(Z69:AG69)&gt;0,SUM(EM69:EQ69)&gt;0),CV69,0)</f>
        <v>0</v>
      </c>
      <c r="EA69" s="135">
        <f>+IF(AND(SUM(Z69:AG69)&gt;0,SUM(EM69:EQ69)&gt;0),CW69,0)</f>
        <v>0</v>
      </c>
      <c r="EB69" s="133"/>
      <c r="EC69" s="133"/>
      <c r="ED69" s="136">
        <f>+IF(AND(SUM(Z69:AG69)&gt;0,SUM(EM69:EQ69)&gt;0,DL69&gt;=3),DL69,0)</f>
        <v>0</v>
      </c>
      <c r="EE69" s="136">
        <f>+IF(AND(SUM(Z69:AG69)&gt;0,SUM(EM69:EQ69)&gt;0,DM69&gt;=3),DM69,0)</f>
        <v>0</v>
      </c>
      <c r="EF69" s="136">
        <f>+IF(AND(SUM(Z69:AG69)&gt;0,SUM(EM69:EQ69)&gt;0,DN69&gt;=3),DN69,0)</f>
        <v>0</v>
      </c>
      <c r="EG69" s="136">
        <f>+IF(AND(SUM(Z69:AG69)&gt;0,SUM(EM69:EQ69)&gt;0,DO69&gt;=3),DO69,0)</f>
        <v>0</v>
      </c>
      <c r="EH69" s="137">
        <f>+IF(AND(CR69=0,SUM(CS69:CW69)&gt;1,SUM(CS69:CW69)&lt;=4),1,IF(AND(CR69=0,SUM(CS69:CW69)&gt;4),2,0))</f>
        <v>0</v>
      </c>
      <c r="EI69" s="138">
        <f t="shared" ref="EI69:EI71" si="175">+IF(EH69&lt;&gt;0,EH69*3,0)</f>
        <v>0</v>
      </c>
      <c r="EJ69" s="138">
        <f>+IF(SUM(AT69:AW69)+SUM(DP69:DS69)&gt;0,CR69*3,0)</f>
        <v>0</v>
      </c>
      <c r="EK69" s="137">
        <f>+IF(AND(CR69+EH69=0,SUM(AT69:AW69)&gt;0,SUM(DP69:DS69)&gt;0),(CS69+CT69+CU69+CV69)*2+CW69*5,(EH69+CR69-EZ69)*5)+IF(AND(EH69+DV69+CR69=0,SUM(AT69:AW69)&gt;0),SUM(CS69:CV69)*2+CW69*5,0)</f>
        <v>0</v>
      </c>
      <c r="EL69" s="137">
        <f>+(DW69+DX69+DY69+DZ69+EA69)+SUM(BX69:CE69)*2</f>
        <v>0</v>
      </c>
      <c r="EM69" s="251"/>
      <c r="EN69" s="251"/>
      <c r="EO69" s="251"/>
      <c r="EP69" s="355"/>
      <c r="EQ69" s="254"/>
      <c r="ER69" s="254"/>
      <c r="ES69" s="254"/>
      <c r="ET69" s="254"/>
      <c r="EU69" s="251"/>
      <c r="EV69" s="251"/>
      <c r="EW69" s="251"/>
      <c r="EX69" s="251"/>
      <c r="EY69" s="327"/>
      <c r="EZ69" s="251"/>
      <c r="FA69" s="251"/>
      <c r="FB69" s="251"/>
      <c r="FC69" s="251"/>
      <c r="FD69" s="251"/>
      <c r="FE69" s="251"/>
    </row>
    <row r="70" spans="1:162" ht="27.75" customHeight="1">
      <c r="A70" s="248"/>
      <c r="B70" s="249" t="s">
        <v>483</v>
      </c>
      <c r="C70" s="249" t="s">
        <v>474</v>
      </c>
      <c r="D70" s="249"/>
      <c r="E70" s="249"/>
      <c r="F70" s="249"/>
      <c r="G70" s="249"/>
      <c r="H70" s="250">
        <v>3</v>
      </c>
      <c r="I70" s="352"/>
      <c r="J70" s="250"/>
      <c r="K70" s="250"/>
      <c r="L70" s="250"/>
      <c r="M70" s="250"/>
      <c r="N70" s="250"/>
      <c r="O70" s="250"/>
      <c r="P70" s="250">
        <f>H70</f>
        <v>3</v>
      </c>
      <c r="Q70" s="250">
        <v>1</v>
      </c>
      <c r="R70" s="250"/>
      <c r="S70" s="251"/>
      <c r="T70" s="251"/>
      <c r="U70" s="251"/>
      <c r="V70" s="251"/>
      <c r="W70" s="250"/>
      <c r="X70" s="250"/>
      <c r="Y70" s="133">
        <f>+(S70+T70)*0.2</f>
        <v>0</v>
      </c>
      <c r="Z70" s="251"/>
      <c r="AA70" s="251"/>
      <c r="AB70" s="251"/>
      <c r="AC70" s="251"/>
      <c r="AD70" s="251"/>
      <c r="AE70" s="251"/>
      <c r="AF70" s="251"/>
      <c r="AG70" s="251"/>
      <c r="AH70" s="365"/>
      <c r="AI70" s="365"/>
      <c r="AJ70" s="133">
        <f>+IF(Z70=1,1,0)+IF(AA70=1,1,0)</f>
        <v>0</v>
      </c>
      <c r="AK70" s="133">
        <f>+IF(AB70=1,1,0)+IF(AC70=1,1,0)</f>
        <v>0</v>
      </c>
      <c r="AL70" s="371"/>
      <c r="AM70" s="133">
        <f>+IF(AD70=1,1,0)+IF(AE70=1,1,0)</f>
        <v>0</v>
      </c>
      <c r="AN70" s="133">
        <f>+IF(AF70=1,1,0)+IF(AG70=1,1,0)</f>
        <v>0</v>
      </c>
      <c r="AO70" s="133">
        <f>+IF(Z70=2,1,0)+IF(AA70=2,1,0)</f>
        <v>0</v>
      </c>
      <c r="AP70" s="133">
        <f>+IF(AB70=2,1,0)+IF(AC70=2,1,0)</f>
        <v>0</v>
      </c>
      <c r="AQ70" s="371"/>
      <c r="AR70" s="133">
        <f>+IF(AE70=2,1,0)+IF(AD70=2,1,0)</f>
        <v>0</v>
      </c>
      <c r="AS70" s="133">
        <f>+IF(AF70=2,1,0)+IF(AG70=2,1,0)</f>
        <v>0</v>
      </c>
      <c r="AT70" s="251"/>
      <c r="AU70" s="251"/>
      <c r="AV70" s="251"/>
      <c r="AW70" s="251"/>
      <c r="AX70" s="252">
        <f>IF(AND(AT70&gt;0,OR(BQ70&gt;=2,BQ70=1)),1,0)</f>
        <v>0</v>
      </c>
      <c r="AY70" s="252">
        <f>IF(AND(AU70&gt;0,OR(BQ70&gt;=2,BQ70=1)),1,0)</f>
        <v>0</v>
      </c>
      <c r="AZ70" s="252">
        <f>IF(AND(AV70&gt;0,OR(BQ70&gt;=2,BQ70=1)),1,0)</f>
        <v>0</v>
      </c>
      <c r="BA70" s="252">
        <f>IF(AND(AW70&gt;0,OR(BQ70&gt;=2,BQ70=1)),AW70/G70,0)</f>
        <v>0</v>
      </c>
      <c r="BB70" s="251"/>
      <c r="BC70" s="251"/>
      <c r="BD70" s="251"/>
      <c r="BE70" s="327"/>
      <c r="BF70" s="251"/>
      <c r="BG70" s="251"/>
      <c r="BH70" s="251"/>
      <c r="BI70" s="251"/>
      <c r="BJ70" s="251"/>
      <c r="BK70" s="251"/>
      <c r="BL70" s="251"/>
      <c r="BM70" s="251"/>
      <c r="BN70" s="133"/>
      <c r="BO70" s="251"/>
      <c r="BP70" s="251"/>
      <c r="BQ70" s="135"/>
      <c r="BR70" s="133">
        <f>IF(BN70=1, 2,IF(BN70=2,3,IF(BN70&gt;=3,4,0)))</f>
        <v>0</v>
      </c>
      <c r="BS70" s="135">
        <f>+BR70*2</f>
        <v>0</v>
      </c>
      <c r="BT70" s="251"/>
      <c r="BU70" s="251"/>
      <c r="BV70" s="251"/>
      <c r="BW70" s="251"/>
      <c r="BX70" s="251"/>
      <c r="BY70" s="251"/>
      <c r="BZ70" s="251"/>
      <c r="CA70" s="251"/>
      <c r="CB70" s="133"/>
      <c r="CC70" s="133"/>
      <c r="CD70" s="133"/>
      <c r="CE70" s="251"/>
      <c r="CF70" s="251"/>
      <c r="CG70" s="251"/>
      <c r="CH70" s="251"/>
      <c r="CI70" s="251"/>
      <c r="CJ70" s="133">
        <f t="shared" ref="CJ70:CJ98" si="176">IF(AND(CB70+CC70&gt;0,CQ70&gt;0),CQ70,0)</f>
        <v>0</v>
      </c>
      <c r="CK70" s="133">
        <f t="shared" ref="CK70:CK98" si="177">IF(AND(CD70+CE70&gt;0,CQ70&gt;0),CQ70,0)</f>
        <v>0</v>
      </c>
      <c r="CL70" s="133">
        <f>+SUM(BW70:CA70)*BV70</f>
        <v>0</v>
      </c>
      <c r="CM70" s="133">
        <f>+SUM(BW70:CA70)*BV70</f>
        <v>0</v>
      </c>
      <c r="CN70" s="136">
        <f t="shared" si="172"/>
        <v>0</v>
      </c>
      <c r="CO70" s="136">
        <f>2</f>
        <v>2</v>
      </c>
      <c r="CP70" s="253">
        <f>+IF(SUM(BC70:BH70)&gt;0,1,0)</f>
        <v>0</v>
      </c>
      <c r="CQ70" s="251"/>
      <c r="CR70" s="251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>
        <f>+IF(SUM(CZ70:DA70)&gt;0,2,0)</f>
        <v>0</v>
      </c>
      <c r="DI70" s="133">
        <f>CS70+CT70+CU70+CV70+CW70</f>
        <v>0</v>
      </c>
      <c r="DJ70" s="133">
        <f>+CX70+CY70</f>
        <v>0</v>
      </c>
      <c r="DK70" s="133">
        <f>SUM(CZ70:DA70)*0.5</f>
        <v>0</v>
      </c>
      <c r="DL70" s="251"/>
      <c r="DM70" s="251"/>
      <c r="DN70" s="251"/>
      <c r="DO70" s="251"/>
      <c r="DP70" s="251"/>
      <c r="DQ70" s="251"/>
      <c r="DR70" s="251"/>
      <c r="DS70" s="251"/>
      <c r="DT70" s="133"/>
      <c r="DU70" s="133"/>
      <c r="DV70" s="135">
        <f>+IF(AND(SUM(Z70:AG70)&gt;0,SUM(EM70:EQ70)&gt;0),CR70,0)</f>
        <v>0</v>
      </c>
      <c r="DW70" s="135">
        <f>+IF(AND(SUM(Z70:AG70)&gt;0,SUM(EM70:EQ70)&gt;0),CS70,0)</f>
        <v>0</v>
      </c>
      <c r="DX70" s="135">
        <f>+IF(AND(SUM(Z70:AG70)&gt;0,SUM(EM70:EQ70)&gt;0),CT70,0)</f>
        <v>0</v>
      </c>
      <c r="DY70" s="135">
        <f>+IF(AND(SUM(Z70:AG70)&gt;0,SUM(EM70:EQ70)&gt;0),CU70,0)</f>
        <v>0</v>
      </c>
      <c r="DZ70" s="135">
        <f>+IF(AND(SUM(Z70:AG70)&gt;0,SUM(EM70:EQ70)&gt;0),CV70,0)</f>
        <v>0</v>
      </c>
      <c r="EA70" s="135">
        <f>+IF(AND(SUM(Z70:AG70)&gt;0,SUM(EM70:EQ70)&gt;0),CW70,0)</f>
        <v>0</v>
      </c>
      <c r="EB70" s="133"/>
      <c r="EC70" s="133"/>
      <c r="ED70" s="136">
        <f>+IF(AND(SUM(Z70:AG70)&gt;0,SUM(EM70:EQ70)&gt;0,DL70&gt;=3),DL70,0)</f>
        <v>0</v>
      </c>
      <c r="EE70" s="136">
        <f>+IF(AND(SUM(Z70:AG70)&gt;0,SUM(EM70:EQ70)&gt;0,DM70&gt;=3),DM70,0)</f>
        <v>0</v>
      </c>
      <c r="EF70" s="136">
        <f>+IF(AND(SUM(Z70:AG70)&gt;0,SUM(EM70:EQ70)&gt;0,DN70&gt;=3),DN70,0)</f>
        <v>0</v>
      </c>
      <c r="EG70" s="136">
        <f>+IF(AND(SUM(Z70:AG70)&gt;0,SUM(EM70:EQ70)&gt;0,DO70&gt;=3),DO70,0)</f>
        <v>0</v>
      </c>
      <c r="EH70" s="137">
        <f>+IF(AND(CR70=0,SUM(CS70:CW70)&gt;1,SUM(CS70:CW70)&lt;=4),1,IF(AND(CR70=0,SUM(CS70:CW70)&gt;4),2,0))</f>
        <v>0</v>
      </c>
      <c r="EI70" s="138">
        <f t="shared" si="175"/>
        <v>0</v>
      </c>
      <c r="EJ70" s="138">
        <f>+IF(SUM(AT70:AW70)+SUM(DP70:DS70)&gt;0,CR70*3,0)</f>
        <v>0</v>
      </c>
      <c r="EK70" s="137">
        <f>+IF(AND(CR70+EH70=0,SUM(AT70:AW70)&gt;0,SUM(DP70:DS70)&gt;0),(CS70+CT70+CU70+CV70)*2+CW70*5,(EH70+CR70-EZ70)*5)+IF(AND(EH70+DV70+CR70=0,SUM(AT70:AW70)&gt;0),SUM(CS70:CV70)*2+CW70*5,0)</f>
        <v>0</v>
      </c>
      <c r="EL70" s="137">
        <f>+(DW70+DX70+DY70+DZ70+EA70)+SUM(BX70:CE70)*2</f>
        <v>0</v>
      </c>
      <c r="EM70" s="251"/>
      <c r="EN70" s="251"/>
      <c r="EO70" s="251"/>
      <c r="EP70" s="355"/>
      <c r="EQ70" s="254"/>
      <c r="ER70" s="254"/>
      <c r="ES70" s="254"/>
      <c r="ET70" s="254"/>
      <c r="EU70" s="251"/>
      <c r="EV70" s="251"/>
      <c r="EW70" s="251"/>
      <c r="EX70" s="251"/>
      <c r="EY70" s="327"/>
      <c r="EZ70" s="251"/>
      <c r="FA70" s="251"/>
      <c r="FB70" s="251"/>
      <c r="FC70" s="251"/>
      <c r="FD70" s="251"/>
      <c r="FE70" s="251"/>
    </row>
    <row r="71" spans="1:162" ht="32.25" customHeight="1">
      <c r="A71" s="248"/>
      <c r="B71" s="249" t="s">
        <v>855</v>
      </c>
      <c r="C71" s="250" t="s">
        <v>481</v>
      </c>
      <c r="D71" s="249" t="s">
        <v>475</v>
      </c>
      <c r="E71" s="249" t="s">
        <v>475</v>
      </c>
      <c r="F71" s="249"/>
      <c r="G71" s="249">
        <v>2</v>
      </c>
      <c r="H71" s="250">
        <v>9</v>
      </c>
      <c r="I71" s="352"/>
      <c r="J71" s="250"/>
      <c r="K71" s="250"/>
      <c r="L71" s="250"/>
      <c r="M71" s="250"/>
      <c r="N71" s="250"/>
      <c r="O71" s="250"/>
      <c r="P71" s="250">
        <f>G71+H71</f>
        <v>11</v>
      </c>
      <c r="Q71" s="250">
        <v>1</v>
      </c>
      <c r="R71" s="250"/>
      <c r="S71" s="251"/>
      <c r="T71" s="251"/>
      <c r="U71" s="251"/>
      <c r="V71" s="251"/>
      <c r="W71" s="250">
        <v>4</v>
      </c>
      <c r="X71" s="250"/>
      <c r="Y71" s="133">
        <f>+(S71+T71)*0.2</f>
        <v>0</v>
      </c>
      <c r="Z71" s="251"/>
      <c r="AA71" s="251"/>
      <c r="AB71" s="251"/>
      <c r="AC71" s="251"/>
      <c r="AD71" s="251"/>
      <c r="AE71" s="251"/>
      <c r="AF71" s="251"/>
      <c r="AG71" s="251"/>
      <c r="AH71" s="365"/>
      <c r="AI71" s="365"/>
      <c r="AJ71" s="133">
        <f>+IF(Z71=1,1,0)+IF(AA71=1,1,0)</f>
        <v>0</v>
      </c>
      <c r="AK71" s="133">
        <f>+IF(AB71=1,1,0)+IF(AC71=1,1,0)</f>
        <v>0</v>
      </c>
      <c r="AL71" s="371"/>
      <c r="AM71" s="133">
        <f>+IF(AD71=1,1,0)+IF(AE71=1,1,0)</f>
        <v>0</v>
      </c>
      <c r="AN71" s="133">
        <f>+IF(AF71=1,1,0)+IF(AG71=1,1,0)</f>
        <v>0</v>
      </c>
      <c r="AO71" s="133">
        <f>+IF(Z71=2,1,0)+IF(AA71=2,1,0)</f>
        <v>0</v>
      </c>
      <c r="AP71" s="133">
        <f>+IF(AB71=2,1,0)+IF(AC71=2,1,0)</f>
        <v>0</v>
      </c>
      <c r="AQ71" s="371"/>
      <c r="AR71" s="133">
        <f>+IF(AE71=2,1,0)+IF(AD71=2,1,0)</f>
        <v>0</v>
      </c>
      <c r="AS71" s="133">
        <f>+IF(AF71=2,1,0)+IF(AG71=2,1,0)</f>
        <v>0</v>
      </c>
      <c r="AT71" s="251"/>
      <c r="AU71" s="251"/>
      <c r="AV71" s="251"/>
      <c r="AW71" s="251"/>
      <c r="AX71" s="252">
        <f>IF(AND(AT71&gt;0,OR(BQ71&gt;=2,BQ71=1)),1,0)</f>
        <v>0</v>
      </c>
      <c r="AY71" s="252">
        <f>IF(AND(AU71&gt;0,OR(BQ71&gt;=2,BQ71=1)),1,0)</f>
        <v>0</v>
      </c>
      <c r="AZ71" s="252">
        <f>IF(AND(AV71&gt;0,OR(BQ71&gt;=2,BQ71=1)),1,0)</f>
        <v>0</v>
      </c>
      <c r="BA71" s="252">
        <f>IF(AND(AW71&gt;0,OR(BQ71&gt;=2,BQ71=1)),AW71/G71,0)</f>
        <v>0</v>
      </c>
      <c r="BB71" s="251"/>
      <c r="BC71" s="251"/>
      <c r="BD71" s="251"/>
      <c r="BE71" s="327"/>
      <c r="BF71" s="251"/>
      <c r="BG71" s="251"/>
      <c r="BH71" s="251"/>
      <c r="BI71" s="251">
        <v>1</v>
      </c>
      <c r="BJ71" s="251"/>
      <c r="BK71" s="251"/>
      <c r="BL71" s="251"/>
      <c r="BM71" s="251">
        <v>1</v>
      </c>
      <c r="BN71" s="133"/>
      <c r="BO71" s="251"/>
      <c r="BP71" s="251"/>
      <c r="BQ71" s="135">
        <v>1</v>
      </c>
      <c r="BR71" s="133">
        <f>IF(BN71=1, 2,IF(BN71=2,3,IF(BN71&gt;=3,4,0)))</f>
        <v>0</v>
      </c>
      <c r="BS71" s="135">
        <f>+BR71*2</f>
        <v>0</v>
      </c>
      <c r="BT71" s="251">
        <v>8</v>
      </c>
      <c r="BU71" s="251">
        <v>1</v>
      </c>
      <c r="BV71" s="251">
        <v>1</v>
      </c>
      <c r="BW71" s="251">
        <v>1</v>
      </c>
      <c r="BX71" s="251"/>
      <c r="BY71" s="251"/>
      <c r="BZ71" s="251"/>
      <c r="CA71" s="251"/>
      <c r="CB71" s="133"/>
      <c r="CC71" s="133"/>
      <c r="CD71" s="133"/>
      <c r="CE71" s="251"/>
      <c r="CF71" s="251"/>
      <c r="CG71" s="251">
        <v>1</v>
      </c>
      <c r="CH71" s="251"/>
      <c r="CI71" s="251"/>
      <c r="CJ71" s="133">
        <f t="shared" si="176"/>
        <v>0</v>
      </c>
      <c r="CK71" s="133">
        <f t="shared" si="177"/>
        <v>0</v>
      </c>
      <c r="CL71" s="133">
        <f>+SUM(BW71:CA71)*BV71</f>
        <v>1</v>
      </c>
      <c r="CM71" s="133">
        <f>+SUM(BW71:CA71)*BV71</f>
        <v>1</v>
      </c>
      <c r="CN71" s="136">
        <f t="shared" si="172"/>
        <v>2.5</v>
      </c>
      <c r="CO71" s="136">
        <f>G71+4</f>
        <v>6</v>
      </c>
      <c r="CP71" s="253">
        <f>+IF(SUM(BC71:BH71)&gt;0,1,0)+1</f>
        <v>1</v>
      </c>
      <c r="CQ71" s="251"/>
      <c r="CR71" s="251">
        <v>1</v>
      </c>
      <c r="CS71" s="133">
        <v>1</v>
      </c>
      <c r="CT71" s="133"/>
      <c r="CU71" s="133"/>
      <c r="CV71" s="133"/>
      <c r="CW71" s="133">
        <v>3</v>
      </c>
      <c r="CX71" s="133">
        <v>1</v>
      </c>
      <c r="CY71" s="133">
        <f>CW71</f>
        <v>3</v>
      </c>
      <c r="CZ71" s="133"/>
      <c r="DA71" s="133"/>
      <c r="DB71" s="133"/>
      <c r="DC71" s="133"/>
      <c r="DD71" s="133"/>
      <c r="DE71" s="133"/>
      <c r="DF71" s="133"/>
      <c r="DG71" s="133"/>
      <c r="DH71" s="133">
        <f>+IF(SUM(CZ71:DA71)&gt;0,2,0)</f>
        <v>0</v>
      </c>
      <c r="DI71" s="133">
        <f>CS71+CT71+CU71+CV71+CW71</f>
        <v>4</v>
      </c>
      <c r="DJ71" s="133">
        <f>+CX71+CY71</f>
        <v>4</v>
      </c>
      <c r="DK71" s="133">
        <f>SUM(CZ71:DA71)*0.5</f>
        <v>0</v>
      </c>
      <c r="DL71" s="253">
        <f>CS71*5</f>
        <v>5</v>
      </c>
      <c r="DM71" s="251"/>
      <c r="DN71" s="253">
        <f>CW71*5</f>
        <v>15</v>
      </c>
      <c r="DO71" s="251"/>
      <c r="DP71" s="251"/>
      <c r="DQ71" s="251"/>
      <c r="DR71" s="251"/>
      <c r="DS71" s="251"/>
      <c r="DT71" s="133"/>
      <c r="DU71" s="133"/>
      <c r="DV71" s="135">
        <f>+IF(AND(SUM(Z71:AG71)&gt;0,SUM(EM71:EQ71)&gt;0),CR71,0)</f>
        <v>0</v>
      </c>
      <c r="DW71" s="135">
        <f>+IF(AND(SUM(Z71:AG71)&gt;0,SUM(EM71:EQ71)&gt;0),CS71,0)</f>
        <v>0</v>
      </c>
      <c r="DX71" s="135">
        <f>+IF(AND(SUM(Z71:AG71)&gt;0,SUM(EM71:EQ71)&gt;0),CT71,0)</f>
        <v>0</v>
      </c>
      <c r="DY71" s="135">
        <f>+IF(AND(SUM(Z71:AG71)&gt;0,SUM(EM71:EQ71)&gt;0),CU71,0)</f>
        <v>0</v>
      </c>
      <c r="DZ71" s="135">
        <f>+IF(AND(SUM(Z71:AG71)&gt;0,SUM(EM71:EQ71)&gt;0),CV71,0)</f>
        <v>0</v>
      </c>
      <c r="EA71" s="135">
        <f>+IF(AND(SUM(Z71:AG71)&gt;0,SUM(EM71:EQ71)&gt;0),CW71,0)</f>
        <v>0</v>
      </c>
      <c r="EB71" s="133"/>
      <c r="EC71" s="133"/>
      <c r="ED71" s="136">
        <f>+IF(AND(SUM(Z71:AG71)&gt;0,SUM(EM71:EQ71)&gt;0,DL71&gt;=3),DL71,0)</f>
        <v>0</v>
      </c>
      <c r="EE71" s="136">
        <f>+IF(AND(SUM(Z71:AG71)&gt;0,SUM(EM71:EQ71)&gt;0,DM71&gt;=3),DM71,0)</f>
        <v>0</v>
      </c>
      <c r="EF71" s="136">
        <f>+IF(AND(SUM(Z71:AG71)&gt;0,SUM(EM71:EQ71)&gt;0,DN71&gt;=3),DN71,0)</f>
        <v>0</v>
      </c>
      <c r="EG71" s="136">
        <f>+IF(AND(SUM(Z71:AG71)&gt;0,SUM(EM71:EQ71)&gt;0,DO71&gt;=3),DO71,0)</f>
        <v>0</v>
      </c>
      <c r="EH71" s="137">
        <f>+IF(AND(CR71=0,SUM(CS71:CW71)&gt;1,SUM(CS71:CW71)&lt;=4),1,IF(AND(CR71=0,SUM(CS71:CW71)&gt;4),2,0))</f>
        <v>0</v>
      </c>
      <c r="EI71" s="138">
        <f t="shared" si="175"/>
        <v>0</v>
      </c>
      <c r="EJ71" s="138">
        <f>+IF(SUM(AT71:AW71)+SUM(DP71:DS71)&gt;0,CR71*3,0)</f>
        <v>0</v>
      </c>
      <c r="EK71" s="137">
        <f>+IF(AND(CR71+EH71=0,SUM(AT71:AW71)&gt;0,SUM(DP71:DS71)&gt;0),(CS71+CT71+CU71+CV71)*2+CW71*5,(EH71+CR71-EZ71)*5)+IF(AND(EH71+DV71+CR71=0,SUM(AT71:AW71)&gt;0),SUM(CS71:CV71)*2+CW71*5,0)-5</f>
        <v>0</v>
      </c>
      <c r="EL71" s="137">
        <f>+(DW71+DX71+DY71+DZ71+EA71)+SUM(BX71:CE71)*2</f>
        <v>0</v>
      </c>
      <c r="EM71" s="251"/>
      <c r="EN71" s="251"/>
      <c r="EO71" s="251"/>
      <c r="EP71" s="355"/>
      <c r="EQ71" s="254"/>
      <c r="ER71" s="254"/>
      <c r="ES71" s="254"/>
      <c r="ET71" s="254"/>
      <c r="EU71" s="251"/>
      <c r="EV71" s="251"/>
      <c r="EW71" s="251"/>
      <c r="EX71" s="251"/>
      <c r="EY71" s="327"/>
      <c r="EZ71" s="251"/>
      <c r="FA71" s="251"/>
      <c r="FB71" s="251"/>
      <c r="FC71" s="251"/>
      <c r="FD71" s="251"/>
      <c r="FE71" s="257"/>
    </row>
    <row r="72" spans="1:162" ht="32.25" customHeight="1">
      <c r="A72" s="248"/>
      <c r="B72" s="249" t="s">
        <v>857</v>
      </c>
      <c r="C72" s="250" t="s">
        <v>482</v>
      </c>
      <c r="D72" s="249" t="s">
        <v>464</v>
      </c>
      <c r="E72" s="249" t="s">
        <v>476</v>
      </c>
      <c r="F72" s="249">
        <v>20</v>
      </c>
      <c r="G72" s="249">
        <f>21</f>
        <v>21</v>
      </c>
      <c r="H72" s="250"/>
      <c r="I72" s="352"/>
      <c r="J72" s="250"/>
      <c r="K72" s="250"/>
      <c r="L72" s="250"/>
      <c r="M72" s="250"/>
      <c r="N72" s="250"/>
      <c r="O72" s="250"/>
      <c r="P72" s="250"/>
      <c r="Q72" s="250"/>
      <c r="R72" s="250"/>
      <c r="S72" s="251"/>
      <c r="T72" s="251"/>
      <c r="U72" s="251"/>
      <c r="V72" s="251"/>
      <c r="W72" s="250"/>
      <c r="X72" s="250"/>
      <c r="Y72" s="133">
        <f>+(S72+T72)*0.2</f>
        <v>0</v>
      </c>
      <c r="Z72" s="251"/>
      <c r="AA72" s="251"/>
      <c r="AB72" s="251"/>
      <c r="AC72" s="251"/>
      <c r="AD72" s="251"/>
      <c r="AE72" s="251"/>
      <c r="AF72" s="251"/>
      <c r="AG72" s="251">
        <v>1</v>
      </c>
      <c r="AH72" s="365"/>
      <c r="AI72" s="365"/>
      <c r="AJ72" s="133">
        <f>+IF(Z72=1,1,0)+IF(AA72=1,1,0)</f>
        <v>0</v>
      </c>
      <c r="AK72" s="133">
        <f>+IF(AB72=1,1,0)+IF(AC72=1,1,0)</f>
        <v>0</v>
      </c>
      <c r="AL72" s="371"/>
      <c r="AM72" s="133">
        <f>+IF(AD72=1,1,0)+IF(AE72=1,1,0)</f>
        <v>0</v>
      </c>
      <c r="AN72" s="133">
        <f>+IF(AF72=1,1,0)+IF(AG72=1,1,0)</f>
        <v>1</v>
      </c>
      <c r="AO72" s="133">
        <f>+IF(Z72=2,1,0)+IF(AA72=2,1,0)</f>
        <v>0</v>
      </c>
      <c r="AP72" s="133">
        <f>+IF(AB72=2,1,0)+IF(AC72=2,1,0)</f>
        <v>0</v>
      </c>
      <c r="AQ72" s="371"/>
      <c r="AR72" s="133">
        <f>+IF(AE72=2,1,0)+IF(AD72=2,1,0)</f>
        <v>0</v>
      </c>
      <c r="AS72" s="133">
        <f>+IF(AF72=2,1,0)+IF(AG72=2,1,0)</f>
        <v>0</v>
      </c>
      <c r="AT72" s="251"/>
      <c r="AU72" s="251"/>
      <c r="AV72" s="251"/>
      <c r="AW72" s="251">
        <f>G72</f>
        <v>21</v>
      </c>
      <c r="AX72" s="252">
        <f>IF(AND(AT72&gt;0,OR(BQ72&gt;=2,BQ72=1)),1,0)</f>
        <v>0</v>
      </c>
      <c r="AY72" s="252">
        <f>IF(AND(AU72&gt;0,OR(BQ72&gt;=2,BQ72=1)),1,0)</f>
        <v>0</v>
      </c>
      <c r="AZ72" s="252">
        <f>IF(AND(AV72&gt;0,OR(BQ72&gt;=2,BQ72=1)),1,0)</f>
        <v>0</v>
      </c>
      <c r="BA72" s="252">
        <f>IF(AND(AW72&gt;0,OR(BQ72&gt;=2,BQ72=1)),AW72/G72,0)</f>
        <v>1</v>
      </c>
      <c r="BB72" s="251"/>
      <c r="BC72" s="251"/>
      <c r="BD72" s="251">
        <v>1</v>
      </c>
      <c r="BE72" s="327"/>
      <c r="BF72" s="251"/>
      <c r="BG72" s="251"/>
      <c r="BH72" s="251"/>
      <c r="BI72" s="251"/>
      <c r="BJ72" s="251"/>
      <c r="BK72" s="251"/>
      <c r="BL72" s="251"/>
      <c r="BM72" s="251"/>
      <c r="BN72" s="133"/>
      <c r="BO72" s="251"/>
      <c r="BP72" s="251"/>
      <c r="BQ72" s="135">
        <v>2</v>
      </c>
      <c r="BR72" s="133">
        <f>IF(BN72=1, 2,IF(BN72=2,3,IF(BN72&gt;=3,4,0)))</f>
        <v>0</v>
      </c>
      <c r="BS72" s="135">
        <f>+BR72*2</f>
        <v>0</v>
      </c>
      <c r="BT72" s="251"/>
      <c r="BU72" s="251">
        <v>1</v>
      </c>
      <c r="BV72" s="251"/>
      <c r="BW72" s="251"/>
      <c r="BX72" s="251"/>
      <c r="BY72" s="251"/>
      <c r="BZ72" s="251"/>
      <c r="CA72" s="251"/>
      <c r="CB72" s="133"/>
      <c r="CC72" s="133">
        <v>1</v>
      </c>
      <c r="CD72" s="133"/>
      <c r="CE72" s="251"/>
      <c r="CF72" s="251"/>
      <c r="CG72" s="251"/>
      <c r="CH72" s="251"/>
      <c r="CI72" s="251"/>
      <c r="CJ72" s="133">
        <f t="shared" si="176"/>
        <v>1</v>
      </c>
      <c r="CK72" s="133">
        <f t="shared" si="177"/>
        <v>0</v>
      </c>
      <c r="CL72" s="133">
        <f>+SUM(BW72:CA72)*BV72</f>
        <v>0</v>
      </c>
      <c r="CM72" s="133">
        <f>+SUM(BW72:CA72)*BV72</f>
        <v>0</v>
      </c>
      <c r="CN72" s="136">
        <f t="shared" si="172"/>
        <v>0.5</v>
      </c>
      <c r="CO72" s="136"/>
      <c r="CP72" s="253">
        <f>+IF(SUM(BC72:BH72)&gt;0,1,0)</f>
        <v>1</v>
      </c>
      <c r="CQ72" s="251">
        <v>1</v>
      </c>
      <c r="CR72" s="251">
        <v>1</v>
      </c>
      <c r="CS72" s="133">
        <v>1</v>
      </c>
      <c r="CT72" s="133">
        <v>1</v>
      </c>
      <c r="CU72" s="133">
        <v>1</v>
      </c>
      <c r="CV72" s="133"/>
      <c r="CW72" s="133">
        <v>3</v>
      </c>
      <c r="CX72" s="133">
        <v>4</v>
      </c>
      <c r="CY72" s="133">
        <f>CW72</f>
        <v>3</v>
      </c>
      <c r="CZ72" s="133">
        <v>1</v>
      </c>
      <c r="DA72" s="133"/>
      <c r="DB72" s="136">
        <f>CX72*1.7</f>
        <v>6.8</v>
      </c>
      <c r="DC72" s="133"/>
      <c r="DD72" s="133"/>
      <c r="DE72" s="133"/>
      <c r="DF72" s="133"/>
      <c r="DG72" s="133"/>
      <c r="DH72" s="133">
        <f>+IF(SUM(CZ72:DA72)&gt;0,2,0)</f>
        <v>2</v>
      </c>
      <c r="DI72" s="133">
        <f>CS72+CT72+CU72+CV72+CW72</f>
        <v>6</v>
      </c>
      <c r="DJ72" s="133">
        <f>+CX72+CY72</f>
        <v>7</v>
      </c>
      <c r="DK72" s="133">
        <f>SUM(CZ72:DA72)*0.5</f>
        <v>0.5</v>
      </c>
      <c r="DL72" s="253">
        <f>+CS72*4+CT72*4</f>
        <v>8</v>
      </c>
      <c r="DM72" s="253">
        <f>+CU72*4</f>
        <v>4</v>
      </c>
      <c r="DN72" s="253">
        <f>CW72*5</f>
        <v>15</v>
      </c>
      <c r="DO72" s="251"/>
      <c r="DP72" s="251"/>
      <c r="DQ72" s="251"/>
      <c r="DR72" s="251"/>
      <c r="DS72" s="251"/>
      <c r="DT72" s="133"/>
      <c r="DU72" s="133"/>
      <c r="DV72" s="135">
        <f>+IF(AND(SUM(Z72:AG72)&gt;0,SUM(EM72:EQ72)&gt;0),CR72,0)</f>
        <v>1</v>
      </c>
      <c r="DW72" s="135">
        <f>+IF(AND(SUM(Z72:AG72)&gt;0,SUM(EM72:EQ72)&gt;0),CS72,0)</f>
        <v>1</v>
      </c>
      <c r="DX72" s="135">
        <f>+IF(AND(SUM(Z72:AG72)&gt;0,SUM(EM72:EQ72)&gt;0),CT72,0)</f>
        <v>1</v>
      </c>
      <c r="DY72" s="135">
        <f>+IF(AND(SUM(Z72:AG72)&gt;0,SUM(EM72:EQ72)&gt;0),CU72,0)</f>
        <v>1</v>
      </c>
      <c r="DZ72" s="135">
        <f>+IF(AND(SUM(Z72:AG72)&gt;0,SUM(EM72:EQ72)&gt;0),CV72,0)</f>
        <v>0</v>
      </c>
      <c r="EA72" s="135">
        <f>+IF(AND(SUM(Z72:AG72)&gt;0,SUM(EM72:EQ72)&gt;0),CW72,0)</f>
        <v>3</v>
      </c>
      <c r="EB72" s="133">
        <f>CQ72</f>
        <v>1</v>
      </c>
      <c r="EC72" s="133"/>
      <c r="ED72" s="136">
        <f>+IF(AND(SUM(Z72:AG72)&gt;0,SUM(EM72:EQ72)&gt;0,DL72&gt;=3),DL72,0)</f>
        <v>8</v>
      </c>
      <c r="EE72" s="136">
        <f>+IF(AND(SUM(Z72:AG72)&gt;0,SUM(EM72:EQ72)&gt;0,DM72&gt;=3),DM72,0)</f>
        <v>4</v>
      </c>
      <c r="EF72" s="136">
        <f>+IF(AND(SUM(Z72:AG72)&gt;0,SUM(EM72:EQ72)&gt;0,DN72&gt;=3),DN72,0)</f>
        <v>15</v>
      </c>
      <c r="EG72" s="136">
        <f>+IF(AND(SUM(Z72:AG72)&gt;0,SUM(EM72:EQ72)&gt;0,DO72&gt;=3),DO72,0)</f>
        <v>0</v>
      </c>
      <c r="EH72" s="137">
        <f>+IF(AND(CR72=0,SUM(CS72:CW72)&gt;1,SUM(CS72:CW72)&lt;=4),1,IF(AND(CR72=0,SUM(CS72:CW72)&gt;4),2,0))</f>
        <v>0</v>
      </c>
      <c r="EI72" s="138">
        <f>+IF(EH72&lt;&gt;0,EH72*3,0)+3</f>
        <v>3</v>
      </c>
      <c r="EJ72" s="138"/>
      <c r="EK72" s="137">
        <f>+IF(AND(CR72+EH72=0,SUM(AT72:AW72)&gt;0,SUM(DP72:DS72)&gt;0),(CS72+CT72+CU72+CV72)*2+CW72*5,(EH72+CR72-EZ72)*5)+IF(AND(EH72+DV72+CR72=0,SUM(AT72:AW72)&gt;0),SUM(CS72:CV72)*2+CW72*5,0)</f>
        <v>5</v>
      </c>
      <c r="EL72" s="137">
        <f>+(DW72+DX72+DY72+DZ72+EA72)+SUM(BX72:CE72)*2</f>
        <v>8</v>
      </c>
      <c r="EM72" s="251"/>
      <c r="EN72" s="251"/>
      <c r="EO72" s="251"/>
      <c r="EP72" s="355"/>
      <c r="EQ72" s="254">
        <f>1</f>
        <v>1</v>
      </c>
      <c r="ER72" s="254"/>
      <c r="ES72" s="254"/>
      <c r="ET72" s="254"/>
      <c r="EU72" s="251"/>
      <c r="EV72" s="251">
        <f>F72</f>
        <v>20</v>
      </c>
      <c r="EW72" s="251"/>
      <c r="EX72" s="251">
        <f>F72*2</f>
        <v>40</v>
      </c>
      <c r="EY72" s="327"/>
      <c r="EZ72" s="251"/>
      <c r="FA72" s="253">
        <f>CS72</f>
        <v>1</v>
      </c>
      <c r="FB72" s="253">
        <f>CT72</f>
        <v>1</v>
      </c>
      <c r="FC72" s="253">
        <f>CU72</f>
        <v>1</v>
      </c>
      <c r="FD72" s="251"/>
      <c r="FE72" s="257"/>
    </row>
    <row r="73" spans="1:162" ht="32.25" customHeight="1">
      <c r="A73" s="248"/>
      <c r="B73" s="276" t="s">
        <v>859</v>
      </c>
      <c r="C73" s="250"/>
      <c r="D73" s="249"/>
      <c r="E73" s="249"/>
      <c r="F73" s="249"/>
      <c r="G73" s="249"/>
      <c r="H73" s="250"/>
      <c r="I73" s="352"/>
      <c r="J73" s="250"/>
      <c r="K73" s="250"/>
      <c r="L73" s="250"/>
      <c r="M73" s="250"/>
      <c r="N73" s="250"/>
      <c r="O73" s="250"/>
      <c r="P73" s="250"/>
      <c r="Q73" s="250"/>
      <c r="R73" s="250"/>
      <c r="S73" s="251"/>
      <c r="T73" s="251"/>
      <c r="U73" s="251"/>
      <c r="V73" s="251"/>
      <c r="W73" s="250"/>
      <c r="X73" s="250"/>
      <c r="Y73" s="133"/>
      <c r="Z73" s="251"/>
      <c r="AA73" s="251"/>
      <c r="AB73" s="251"/>
      <c r="AC73" s="251"/>
      <c r="AD73" s="251"/>
      <c r="AE73" s="251"/>
      <c r="AF73" s="251"/>
      <c r="AG73" s="251"/>
      <c r="AH73" s="365"/>
      <c r="AI73" s="365"/>
      <c r="AJ73" s="133"/>
      <c r="AK73" s="133"/>
      <c r="AL73" s="371"/>
      <c r="AM73" s="133"/>
      <c r="AN73" s="133"/>
      <c r="AO73" s="133"/>
      <c r="AP73" s="133"/>
      <c r="AQ73" s="371"/>
      <c r="AR73" s="133"/>
      <c r="AS73" s="133"/>
      <c r="AT73" s="251"/>
      <c r="AU73" s="251"/>
      <c r="AV73" s="251"/>
      <c r="AW73" s="251"/>
      <c r="AX73" s="252"/>
      <c r="AY73" s="252"/>
      <c r="AZ73" s="252"/>
      <c r="BA73" s="252"/>
      <c r="BB73" s="251"/>
      <c r="BC73" s="251"/>
      <c r="BD73" s="251"/>
      <c r="BE73" s="327"/>
      <c r="BF73" s="251"/>
      <c r="BG73" s="251"/>
      <c r="BH73" s="251"/>
      <c r="BI73" s="251"/>
      <c r="BJ73" s="251"/>
      <c r="BK73" s="251"/>
      <c r="BL73" s="251"/>
      <c r="BM73" s="251"/>
      <c r="BN73" s="133"/>
      <c r="BO73" s="251"/>
      <c r="BP73" s="251"/>
      <c r="BQ73" s="135"/>
      <c r="BR73" s="133"/>
      <c r="BS73" s="135"/>
      <c r="BT73" s="251"/>
      <c r="BU73" s="251"/>
      <c r="BV73" s="251"/>
      <c r="BW73" s="251"/>
      <c r="BX73" s="251"/>
      <c r="BY73" s="251"/>
      <c r="BZ73" s="251"/>
      <c r="CA73" s="251"/>
      <c r="CB73" s="133"/>
      <c r="CC73" s="133"/>
      <c r="CD73" s="133"/>
      <c r="CE73" s="251"/>
      <c r="CF73" s="251"/>
      <c r="CG73" s="251"/>
      <c r="CH73" s="251"/>
      <c r="CI73" s="251"/>
      <c r="CJ73" s="133">
        <f t="shared" si="176"/>
        <v>0</v>
      </c>
      <c r="CK73" s="133">
        <f t="shared" si="177"/>
        <v>0</v>
      </c>
      <c r="CL73" s="133"/>
      <c r="CM73" s="133"/>
      <c r="CN73" s="136">
        <f t="shared" si="172"/>
        <v>0</v>
      </c>
      <c r="CO73" s="136"/>
      <c r="CP73" s="253"/>
      <c r="CQ73" s="251"/>
      <c r="CR73" s="251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253"/>
      <c r="DM73" s="253"/>
      <c r="DN73" s="253"/>
      <c r="DO73" s="251"/>
      <c r="DP73" s="251"/>
      <c r="DQ73" s="251"/>
      <c r="DR73" s="251"/>
      <c r="DS73" s="251"/>
      <c r="DT73" s="133"/>
      <c r="DU73" s="133"/>
      <c r="DV73" s="135"/>
      <c r="DW73" s="135"/>
      <c r="DX73" s="135"/>
      <c r="DY73" s="135"/>
      <c r="DZ73" s="135"/>
      <c r="EA73" s="135"/>
      <c r="EB73" s="133"/>
      <c r="EC73" s="133"/>
      <c r="ED73" s="136"/>
      <c r="EE73" s="136"/>
      <c r="EF73" s="136"/>
      <c r="EG73" s="136"/>
      <c r="EH73" s="137"/>
      <c r="EI73" s="138"/>
      <c r="EJ73" s="138"/>
      <c r="EK73" s="137"/>
      <c r="EL73" s="137"/>
      <c r="EM73" s="251"/>
      <c r="EN73" s="251"/>
      <c r="EO73" s="251"/>
      <c r="EP73" s="355"/>
      <c r="EQ73" s="254"/>
      <c r="ER73" s="254"/>
      <c r="ES73" s="254"/>
      <c r="ET73" s="254"/>
      <c r="EU73" s="251"/>
      <c r="EV73" s="251"/>
      <c r="EW73" s="251"/>
      <c r="EX73" s="251"/>
      <c r="EY73" s="327"/>
      <c r="EZ73" s="251"/>
      <c r="FA73" s="251"/>
      <c r="FB73" s="251"/>
      <c r="FC73" s="251"/>
      <c r="FD73" s="251"/>
      <c r="FE73" s="257"/>
    </row>
    <row r="74" spans="1:162" ht="32.25" customHeight="1">
      <c r="A74" s="248"/>
      <c r="B74" s="249" t="s">
        <v>860</v>
      </c>
      <c r="C74" s="250" t="s">
        <v>861</v>
      </c>
      <c r="D74" s="249" t="s">
        <v>476</v>
      </c>
      <c r="E74" s="249" t="str">
        <f>D74</f>
        <v>LT8,5</v>
      </c>
      <c r="F74" s="249">
        <v>29</v>
      </c>
      <c r="G74" s="249">
        <f>F74</f>
        <v>29</v>
      </c>
      <c r="H74" s="250"/>
      <c r="I74" s="352"/>
      <c r="J74" s="250"/>
      <c r="K74" s="250"/>
      <c r="L74" s="250"/>
      <c r="M74" s="250"/>
      <c r="N74" s="250"/>
      <c r="O74" s="250"/>
      <c r="P74" s="250"/>
      <c r="Q74" s="250"/>
      <c r="R74" s="250"/>
      <c r="S74" s="251"/>
      <c r="T74" s="251"/>
      <c r="U74" s="251"/>
      <c r="V74" s="251"/>
      <c r="W74" s="250"/>
      <c r="X74" s="250"/>
      <c r="Y74" s="133">
        <f t="shared" ref="Y74:Y95" si="178">+(S74+T74)*0.2</f>
        <v>0</v>
      </c>
      <c r="Z74" s="251"/>
      <c r="AA74" s="251"/>
      <c r="AB74" s="251"/>
      <c r="AC74" s="251"/>
      <c r="AD74" s="251"/>
      <c r="AE74" s="251"/>
      <c r="AF74" s="251"/>
      <c r="AG74" s="251"/>
      <c r="AH74" s="365"/>
      <c r="AI74" s="365"/>
      <c r="AJ74" s="133">
        <f t="shared" ref="AJ74:AJ97" si="179">+IF(Z74=1,1,0)+IF(AA74=1,1,0)</f>
        <v>0</v>
      </c>
      <c r="AK74" s="133">
        <f t="shared" ref="AK74:AK97" si="180">+IF(AB74=1,1,0)+IF(AC74=1,1,0)</f>
        <v>0</v>
      </c>
      <c r="AL74" s="371"/>
      <c r="AM74" s="133">
        <f t="shared" ref="AM74:AM97" si="181">+IF(AD74=1,1,0)+IF(AE74=1,1,0)</f>
        <v>0</v>
      </c>
      <c r="AN74" s="133">
        <f t="shared" ref="AN74:AN97" si="182">+IF(AF74=1,1,0)+IF(AG74=1,1,0)</f>
        <v>0</v>
      </c>
      <c r="AO74" s="133">
        <f t="shared" ref="AO74:AO97" si="183">+IF(Z74=2,1,0)+IF(AA74=2,1,0)</f>
        <v>0</v>
      </c>
      <c r="AP74" s="133">
        <f t="shared" ref="AP74:AP97" si="184">+IF(AB74=2,1,0)+IF(AC74=2,1,0)</f>
        <v>0</v>
      </c>
      <c r="AQ74" s="371"/>
      <c r="AR74" s="133">
        <f t="shared" ref="AR74:AR97" si="185">+IF(AE74=2,1,0)+IF(AD74=2,1,0)</f>
        <v>0</v>
      </c>
      <c r="AS74" s="133">
        <f t="shared" ref="AS74:AS97" si="186">+IF(AF74=2,1,0)+IF(AG74=2,1,0)</f>
        <v>0</v>
      </c>
      <c r="AT74" s="251"/>
      <c r="AU74" s="251"/>
      <c r="AV74" s="251"/>
      <c r="AW74" s="251"/>
      <c r="AX74" s="252">
        <f t="shared" ref="AX74:AX97" si="187">IF(AND(AT74&gt;0,OR(BQ74&gt;=2,BQ74=1)),1,0)</f>
        <v>0</v>
      </c>
      <c r="AY74" s="252">
        <f t="shared" ref="AY74:AY97" si="188">IF(AND(AU74&gt;0,OR(BQ74&gt;=2,BQ74=1)),1,0)</f>
        <v>0</v>
      </c>
      <c r="AZ74" s="252">
        <f t="shared" ref="AZ74:AZ97" si="189">IF(AND(AV74&gt;0,OR(BQ74&gt;=2,BQ74=1)),1,0)</f>
        <v>0</v>
      </c>
      <c r="BA74" s="252">
        <f t="shared" ref="BA74:BA97" si="190">IF(AND(AW74&gt;0,OR(BQ74&gt;=2,BQ74=1)),AW74/G74,0)</f>
        <v>0</v>
      </c>
      <c r="BB74" s="251"/>
      <c r="BC74" s="251"/>
      <c r="BD74" s="251">
        <v>1</v>
      </c>
      <c r="BE74" s="327"/>
      <c r="BF74" s="251"/>
      <c r="BG74" s="251"/>
      <c r="BH74" s="251"/>
      <c r="BI74" s="251"/>
      <c r="BJ74" s="251"/>
      <c r="BK74" s="251"/>
      <c r="BL74" s="251"/>
      <c r="BM74" s="251"/>
      <c r="BN74" s="133"/>
      <c r="BO74" s="251">
        <v>2</v>
      </c>
      <c r="BP74" s="251"/>
      <c r="BQ74" s="135"/>
      <c r="BR74" s="133">
        <f t="shared" ref="BR74:BR84" si="191">IF(BN74=1, 2,IF(BN74=2,3,IF(BN74&gt;=3,4,0)))</f>
        <v>0</v>
      </c>
      <c r="BS74" s="135">
        <f t="shared" ref="BS74:BS84" si="192">+BR74*2</f>
        <v>0</v>
      </c>
      <c r="BT74" s="251"/>
      <c r="BU74" s="251">
        <v>1</v>
      </c>
      <c r="BV74" s="251"/>
      <c r="BW74" s="251"/>
      <c r="BX74" s="251"/>
      <c r="BY74" s="251"/>
      <c r="BZ74" s="251"/>
      <c r="CA74" s="251"/>
      <c r="CB74" s="133"/>
      <c r="CC74" s="133"/>
      <c r="CD74" s="133"/>
      <c r="CE74" s="251"/>
      <c r="CF74" s="251"/>
      <c r="CG74" s="251">
        <v>1</v>
      </c>
      <c r="CH74" s="251"/>
      <c r="CI74" s="251"/>
      <c r="CJ74" s="133">
        <f t="shared" si="176"/>
        <v>0</v>
      </c>
      <c r="CK74" s="133">
        <f t="shared" si="177"/>
        <v>0</v>
      </c>
      <c r="CL74" s="133">
        <f t="shared" ref="CL74:CL97" si="193">+SUM(BW74:CA74)*BV74</f>
        <v>0</v>
      </c>
      <c r="CM74" s="133">
        <f t="shared" ref="CM74:CM97" si="194">+SUM(BW74:CA74)*BV74</f>
        <v>0</v>
      </c>
      <c r="CN74" s="136">
        <f t="shared" si="172"/>
        <v>2.5</v>
      </c>
      <c r="CO74" s="136"/>
      <c r="CP74" s="253">
        <f>+IF(SUM(BC74:BH74)&gt;0,1,0)</f>
        <v>1</v>
      </c>
      <c r="CQ74" s="251"/>
      <c r="CR74" s="251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>
        <f>+IF(SUM(CZ74:DA74)&gt;0,2,0)</f>
        <v>0</v>
      </c>
      <c r="DI74" s="133">
        <f>CS74+CT74+CU74+CV74+CW74</f>
        <v>0</v>
      </c>
      <c r="DJ74" s="133">
        <f>+CX74+CY74</f>
        <v>0</v>
      </c>
      <c r="DK74" s="133">
        <f>SUM(CZ74:DA74)*0.5</f>
        <v>0</v>
      </c>
      <c r="DL74" s="253">
        <f>CS74*5</f>
        <v>0</v>
      </c>
      <c r="DM74" s="251"/>
      <c r="DN74" s="253">
        <f>CW74*5</f>
        <v>0</v>
      </c>
      <c r="DO74" s="251"/>
      <c r="DP74" s="251"/>
      <c r="DQ74" s="251">
        <f>F74*2</f>
        <v>58</v>
      </c>
      <c r="DR74" s="251"/>
      <c r="DS74" s="251"/>
      <c r="DT74" s="133"/>
      <c r="DU74" s="133"/>
      <c r="DV74" s="135">
        <f t="shared" ref="DV74:DV97" si="195">+IF(AND(SUM(Z74:AG74)&gt;0,SUM(EM74:EQ74)&gt;0),CR74,0)</f>
        <v>0</v>
      </c>
      <c r="DW74" s="135">
        <f t="shared" ref="DW74:DW97" si="196">+IF(AND(SUM(Z74:AG74)&gt;0,SUM(EM74:EQ74)&gt;0),CS74,0)</f>
        <v>0</v>
      </c>
      <c r="DX74" s="135">
        <f t="shared" ref="DX74:DX83" si="197">+IF(AND(SUM(Z74:AG74)&gt;0,SUM(EM74:EQ74)&gt;0),CT74,0)</f>
        <v>0</v>
      </c>
      <c r="DY74" s="135">
        <f t="shared" ref="DY74:DY83" si="198">+IF(AND(SUM(Z74:AG74)&gt;0,SUM(EM74:EQ74)&gt;0),CU74,0)</f>
        <v>0</v>
      </c>
      <c r="DZ74" s="135">
        <f t="shared" ref="DZ74:DZ97" si="199">+IF(AND(SUM(Z74:AG74)&gt;0,SUM(EM74:EQ74)&gt;0),CV74,0)</f>
        <v>0</v>
      </c>
      <c r="EA74" s="135">
        <f t="shared" ref="EA74:EA83" si="200">+IF(AND(SUM(Z74:AG74)&gt;0,SUM(EM74:EQ74)&gt;0),CW74,0)</f>
        <v>0</v>
      </c>
      <c r="EB74" s="133"/>
      <c r="EC74" s="133"/>
      <c r="ED74" s="136">
        <f t="shared" ref="ED74:ED97" si="201">+IF(AND(SUM(Z74:AG74)&gt;0,SUM(EM74:EQ74)&gt;0,DL74&gt;=3),DL74,0)</f>
        <v>0</v>
      </c>
      <c r="EE74" s="136">
        <f t="shared" ref="EE74:EE97" si="202">+IF(AND(SUM(Z74:AG74)&gt;0,SUM(EM74:EQ74)&gt;0,DM74&gt;=3),DM74,0)</f>
        <v>0</v>
      </c>
      <c r="EF74" s="136">
        <f t="shared" ref="EF74:EF97" si="203">+IF(AND(SUM(Z74:AG74)&gt;0,SUM(EM74:EQ74)&gt;0,DN74&gt;=3),DN74,0)</f>
        <v>0</v>
      </c>
      <c r="EG74" s="136">
        <f t="shared" ref="EG74:EG97" si="204">+IF(AND(SUM(Z74:AG74)&gt;0,SUM(EM74:EQ74)&gt;0,DO74&gt;=3),DO74,0)</f>
        <v>0</v>
      </c>
      <c r="EH74" s="137">
        <f t="shared" ref="EH74:EH97" si="205">+IF(AND(CR74=0,SUM(CS74:CW74)&gt;1,SUM(CS74:CW74)&lt;=4),1,IF(AND(CR74=0,SUM(CS74:CW74)&gt;4),2,0))</f>
        <v>0</v>
      </c>
      <c r="EI74" s="138">
        <f t="shared" ref="EI74:EI75" si="206">+IF(EH74&lt;&gt;0,EH74*3,0)</f>
        <v>0</v>
      </c>
      <c r="EJ74" s="138">
        <f t="shared" ref="EJ74:EJ79" si="207">+IF(SUM(AT74:AW74)+SUM(DP74:DS74)&gt;0,CR74*3,0)</f>
        <v>0</v>
      </c>
      <c r="EK74" s="137">
        <f t="shared" ref="EK74:EK85" si="208">+IF(AND(CR74+EH74=0,SUM(AT74:AW74)&gt;0,SUM(DP74:DS74)&gt;0),(CS74+CT74+CU74+CV74)*2+CW74*5,(EH74+CR74-EZ74)*5)+IF(AND(EH74+DV74+CR74=0,SUM(AT74:AW74)&gt;0),SUM(CS74:CV74)*2+CW74*5,0)</f>
        <v>0</v>
      </c>
      <c r="EL74" s="137">
        <f t="shared" ref="EL74:EL97" si="209">+(DW74+DX74+DY74+DZ74+EA74)+SUM(BX74:CE74)*2</f>
        <v>0</v>
      </c>
      <c r="EM74" s="251"/>
      <c r="EN74" s="251"/>
      <c r="EO74" s="251"/>
      <c r="EP74" s="355"/>
      <c r="EQ74" s="254"/>
      <c r="ER74" s="254"/>
      <c r="ES74" s="254"/>
      <c r="ET74" s="254"/>
      <c r="EU74" s="251"/>
      <c r="EV74" s="251"/>
      <c r="EW74" s="251"/>
      <c r="EX74" s="251"/>
      <c r="EY74" s="327"/>
      <c r="EZ74" s="251"/>
      <c r="FA74" s="251"/>
      <c r="FB74" s="251"/>
      <c r="FC74" s="251"/>
      <c r="FD74" s="251"/>
      <c r="FE74" s="257"/>
    </row>
    <row r="75" spans="1:162" ht="32.25" customHeight="1">
      <c r="A75" s="248"/>
      <c r="B75" s="249" t="s">
        <v>862</v>
      </c>
      <c r="C75" s="250" t="s">
        <v>863</v>
      </c>
      <c r="D75" s="249" t="s">
        <v>476</v>
      </c>
      <c r="E75" s="249" t="str">
        <f>D75</f>
        <v>LT8,5</v>
      </c>
      <c r="F75" s="249">
        <v>49</v>
      </c>
      <c r="G75" s="249">
        <f>F75</f>
        <v>49</v>
      </c>
      <c r="H75" s="250"/>
      <c r="I75" s="352"/>
      <c r="J75" s="250"/>
      <c r="K75" s="250"/>
      <c r="L75" s="250"/>
      <c r="M75" s="250"/>
      <c r="N75" s="250"/>
      <c r="O75" s="250"/>
      <c r="P75" s="250"/>
      <c r="Q75" s="250"/>
      <c r="R75" s="250"/>
      <c r="S75" s="251"/>
      <c r="T75" s="251"/>
      <c r="U75" s="251"/>
      <c r="V75" s="251"/>
      <c r="W75" s="250"/>
      <c r="X75" s="250"/>
      <c r="Y75" s="133">
        <f t="shared" si="178"/>
        <v>0</v>
      </c>
      <c r="Z75" s="251"/>
      <c r="AA75" s="251"/>
      <c r="AB75" s="251"/>
      <c r="AC75" s="251"/>
      <c r="AD75" s="251"/>
      <c r="AE75" s="251"/>
      <c r="AF75" s="251"/>
      <c r="AG75" s="251"/>
      <c r="AH75" s="365"/>
      <c r="AI75" s="365"/>
      <c r="AJ75" s="133">
        <f t="shared" si="179"/>
        <v>0</v>
      </c>
      <c r="AK75" s="133">
        <f t="shared" si="180"/>
        <v>0</v>
      </c>
      <c r="AL75" s="371"/>
      <c r="AM75" s="133">
        <f t="shared" si="181"/>
        <v>0</v>
      </c>
      <c r="AN75" s="133">
        <f t="shared" si="182"/>
        <v>0</v>
      </c>
      <c r="AO75" s="133">
        <f t="shared" si="183"/>
        <v>0</v>
      </c>
      <c r="AP75" s="133">
        <f t="shared" si="184"/>
        <v>0</v>
      </c>
      <c r="AQ75" s="371"/>
      <c r="AR75" s="133">
        <f t="shared" si="185"/>
        <v>0</v>
      </c>
      <c r="AS75" s="133">
        <f t="shared" si="186"/>
        <v>0</v>
      </c>
      <c r="AT75" s="251"/>
      <c r="AU75" s="251"/>
      <c r="AV75" s="251"/>
      <c r="AW75" s="251"/>
      <c r="AX75" s="252">
        <f t="shared" si="187"/>
        <v>0</v>
      </c>
      <c r="AY75" s="252">
        <f t="shared" si="188"/>
        <v>0</v>
      </c>
      <c r="AZ75" s="252">
        <f t="shared" si="189"/>
        <v>0</v>
      </c>
      <c r="BA75" s="252">
        <f t="shared" si="190"/>
        <v>0</v>
      </c>
      <c r="BB75" s="251"/>
      <c r="BC75" s="251"/>
      <c r="BD75" s="251"/>
      <c r="BE75" s="327"/>
      <c r="BF75" s="251"/>
      <c r="BG75" s="251"/>
      <c r="BH75" s="251"/>
      <c r="BI75" s="251"/>
      <c r="BJ75" s="251"/>
      <c r="BK75" s="251"/>
      <c r="BL75" s="251"/>
      <c r="BM75" s="251">
        <v>1</v>
      </c>
      <c r="BN75" s="133"/>
      <c r="BO75" s="251"/>
      <c r="BP75" s="251"/>
      <c r="BQ75" s="135"/>
      <c r="BR75" s="133">
        <f t="shared" si="191"/>
        <v>0</v>
      </c>
      <c r="BS75" s="135">
        <f t="shared" si="192"/>
        <v>0</v>
      </c>
      <c r="BT75" s="251"/>
      <c r="BU75" s="251">
        <v>1</v>
      </c>
      <c r="BV75" s="251"/>
      <c r="BW75" s="251"/>
      <c r="BX75" s="251"/>
      <c r="BY75" s="251"/>
      <c r="BZ75" s="251"/>
      <c r="CA75" s="251"/>
      <c r="CB75" s="133"/>
      <c r="CC75" s="133"/>
      <c r="CD75" s="133"/>
      <c r="CE75" s="251"/>
      <c r="CF75" s="251"/>
      <c r="CG75" s="251">
        <v>1</v>
      </c>
      <c r="CH75" s="251"/>
      <c r="CI75" s="251"/>
      <c r="CJ75" s="133">
        <f t="shared" si="176"/>
        <v>0</v>
      </c>
      <c r="CK75" s="133">
        <f t="shared" si="177"/>
        <v>0</v>
      </c>
      <c r="CL75" s="133">
        <f t="shared" si="193"/>
        <v>0</v>
      </c>
      <c r="CM75" s="133">
        <f t="shared" si="194"/>
        <v>0</v>
      </c>
      <c r="CN75" s="136">
        <f t="shared" si="172"/>
        <v>2.5</v>
      </c>
      <c r="CO75" s="136"/>
      <c r="CP75" s="253">
        <f>+IF(SUM(BC75:BH75)&gt;0,1,0)+1</f>
        <v>1</v>
      </c>
      <c r="CQ75" s="251"/>
      <c r="CR75" s="251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>
        <f>+IF(SUM(CZ75:DA75)&gt;0,2,0)</f>
        <v>0</v>
      </c>
      <c r="DI75" s="133">
        <f>CS75+CT75+CU75+CV75+CW75</f>
        <v>0</v>
      </c>
      <c r="DJ75" s="133">
        <f>+CX75+CY75</f>
        <v>0</v>
      </c>
      <c r="DK75" s="133">
        <f>SUM(CZ75:DA75)*0.5</f>
        <v>0</v>
      </c>
      <c r="DL75" s="253">
        <f>CS75*5</f>
        <v>0</v>
      </c>
      <c r="DM75" s="251"/>
      <c r="DN75" s="253">
        <f>CW75*5</f>
        <v>0</v>
      </c>
      <c r="DO75" s="251"/>
      <c r="DP75" s="251"/>
      <c r="DQ75" s="251">
        <f>F75*2</f>
        <v>98</v>
      </c>
      <c r="DR75" s="251"/>
      <c r="DS75" s="251"/>
      <c r="DT75" s="133"/>
      <c r="DU75" s="133"/>
      <c r="DV75" s="135">
        <f t="shared" si="195"/>
        <v>0</v>
      </c>
      <c r="DW75" s="135">
        <f t="shared" si="196"/>
        <v>0</v>
      </c>
      <c r="DX75" s="135">
        <f t="shared" si="197"/>
        <v>0</v>
      </c>
      <c r="DY75" s="135">
        <f t="shared" si="198"/>
        <v>0</v>
      </c>
      <c r="DZ75" s="135">
        <f t="shared" si="199"/>
        <v>0</v>
      </c>
      <c r="EA75" s="135">
        <f t="shared" si="200"/>
        <v>0</v>
      </c>
      <c r="EB75" s="133"/>
      <c r="EC75" s="133"/>
      <c r="ED75" s="136">
        <f t="shared" si="201"/>
        <v>0</v>
      </c>
      <c r="EE75" s="136">
        <f t="shared" si="202"/>
        <v>0</v>
      </c>
      <c r="EF75" s="136">
        <f t="shared" si="203"/>
        <v>0</v>
      </c>
      <c r="EG75" s="136">
        <f t="shared" si="204"/>
        <v>0</v>
      </c>
      <c r="EH75" s="137">
        <f t="shared" si="205"/>
        <v>0</v>
      </c>
      <c r="EI75" s="138">
        <f t="shared" si="206"/>
        <v>0</v>
      </c>
      <c r="EJ75" s="138">
        <f t="shared" si="207"/>
        <v>0</v>
      </c>
      <c r="EK75" s="137">
        <f t="shared" si="208"/>
        <v>0</v>
      </c>
      <c r="EL75" s="137">
        <f t="shared" si="209"/>
        <v>0</v>
      </c>
      <c r="EM75" s="251"/>
      <c r="EN75" s="251"/>
      <c r="EO75" s="251"/>
      <c r="EP75" s="355"/>
      <c r="EQ75" s="254"/>
      <c r="ER75" s="254"/>
      <c r="ES75" s="254"/>
      <c r="ET75" s="254"/>
      <c r="EU75" s="251"/>
      <c r="EV75" s="251"/>
      <c r="EW75" s="251"/>
      <c r="EX75" s="251"/>
      <c r="EY75" s="327"/>
      <c r="EZ75" s="251"/>
      <c r="FA75" s="251"/>
      <c r="FB75" s="251"/>
      <c r="FC75" s="251"/>
      <c r="FD75" s="251"/>
      <c r="FE75" s="257"/>
    </row>
    <row r="76" spans="1:162" ht="27.75" customHeight="1">
      <c r="A76" s="248"/>
      <c r="B76" s="276" t="s">
        <v>478</v>
      </c>
      <c r="C76" s="276"/>
      <c r="D76" s="249"/>
      <c r="E76" s="276"/>
      <c r="F76" s="276"/>
      <c r="G76" s="249"/>
      <c r="H76" s="250"/>
      <c r="I76" s="352"/>
      <c r="J76" s="250"/>
      <c r="K76" s="250"/>
      <c r="L76" s="250"/>
      <c r="M76" s="250"/>
      <c r="N76" s="250"/>
      <c r="O76" s="250"/>
      <c r="P76" s="250"/>
      <c r="Q76" s="250"/>
      <c r="R76" s="250"/>
      <c r="S76" s="251"/>
      <c r="T76" s="251"/>
      <c r="U76" s="251"/>
      <c r="V76" s="251"/>
      <c r="W76" s="250"/>
      <c r="X76" s="250"/>
      <c r="Y76" s="133">
        <f t="shared" si="178"/>
        <v>0</v>
      </c>
      <c r="Z76" s="251"/>
      <c r="AA76" s="251"/>
      <c r="AB76" s="251"/>
      <c r="AC76" s="251"/>
      <c r="AD76" s="251"/>
      <c r="AE76" s="251"/>
      <c r="AF76" s="251"/>
      <c r="AG76" s="251"/>
      <c r="AH76" s="365"/>
      <c r="AI76" s="365"/>
      <c r="AJ76" s="133">
        <f t="shared" si="179"/>
        <v>0</v>
      </c>
      <c r="AK76" s="133">
        <f t="shared" si="180"/>
        <v>0</v>
      </c>
      <c r="AL76" s="371"/>
      <c r="AM76" s="133">
        <f t="shared" si="181"/>
        <v>0</v>
      </c>
      <c r="AN76" s="133">
        <f t="shared" si="182"/>
        <v>0</v>
      </c>
      <c r="AO76" s="133">
        <f t="shared" si="183"/>
        <v>0</v>
      </c>
      <c r="AP76" s="133">
        <f t="shared" si="184"/>
        <v>0</v>
      </c>
      <c r="AQ76" s="371"/>
      <c r="AR76" s="133">
        <f t="shared" si="185"/>
        <v>0</v>
      </c>
      <c r="AS76" s="133">
        <f t="shared" si="186"/>
        <v>0</v>
      </c>
      <c r="AT76" s="251"/>
      <c r="AU76" s="251"/>
      <c r="AV76" s="251"/>
      <c r="AW76" s="251"/>
      <c r="AX76" s="252">
        <f t="shared" si="187"/>
        <v>0</v>
      </c>
      <c r="AY76" s="252">
        <f t="shared" si="188"/>
        <v>0</v>
      </c>
      <c r="AZ76" s="252">
        <f t="shared" si="189"/>
        <v>0</v>
      </c>
      <c r="BA76" s="252">
        <f t="shared" si="190"/>
        <v>0</v>
      </c>
      <c r="BB76" s="251"/>
      <c r="BC76" s="251"/>
      <c r="BD76" s="251"/>
      <c r="BE76" s="327"/>
      <c r="BF76" s="251"/>
      <c r="BG76" s="251"/>
      <c r="BH76" s="251"/>
      <c r="BI76" s="251"/>
      <c r="BJ76" s="251"/>
      <c r="BK76" s="251"/>
      <c r="BL76" s="251"/>
      <c r="BM76" s="251"/>
      <c r="BN76" s="133"/>
      <c r="BO76" s="251"/>
      <c r="BP76" s="251"/>
      <c r="BQ76" s="135"/>
      <c r="BR76" s="133">
        <f t="shared" si="191"/>
        <v>0</v>
      </c>
      <c r="BS76" s="135">
        <f t="shared" si="192"/>
        <v>0</v>
      </c>
      <c r="BT76" s="251"/>
      <c r="BU76" s="251"/>
      <c r="BV76" s="251"/>
      <c r="BW76" s="251"/>
      <c r="BX76" s="251"/>
      <c r="BY76" s="251"/>
      <c r="BZ76" s="251"/>
      <c r="CA76" s="251"/>
      <c r="CB76" s="133"/>
      <c r="CC76" s="133"/>
      <c r="CD76" s="133"/>
      <c r="CE76" s="251"/>
      <c r="CF76" s="251"/>
      <c r="CG76" s="251"/>
      <c r="CH76" s="251"/>
      <c r="CI76" s="251"/>
      <c r="CJ76" s="133">
        <f t="shared" si="176"/>
        <v>0</v>
      </c>
      <c r="CK76" s="133">
        <f t="shared" si="177"/>
        <v>0</v>
      </c>
      <c r="CL76" s="133">
        <f t="shared" si="193"/>
        <v>0</v>
      </c>
      <c r="CM76" s="133">
        <f t="shared" si="194"/>
        <v>0</v>
      </c>
      <c r="CN76" s="136">
        <f t="shared" si="172"/>
        <v>0</v>
      </c>
      <c r="CO76" s="136"/>
      <c r="CP76" s="253">
        <f>+IF(SUM(BC76:BH76)&gt;0,1,0)</f>
        <v>0</v>
      </c>
      <c r="CQ76" s="251"/>
      <c r="CR76" s="251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251"/>
      <c r="DM76" s="251"/>
      <c r="DN76" s="251"/>
      <c r="DO76" s="251"/>
      <c r="DP76" s="251"/>
      <c r="DQ76" s="251"/>
      <c r="DR76" s="251"/>
      <c r="DS76" s="251"/>
      <c r="DT76" s="133"/>
      <c r="DU76" s="133"/>
      <c r="DV76" s="135">
        <f t="shared" si="195"/>
        <v>0</v>
      </c>
      <c r="DW76" s="135">
        <f t="shared" si="196"/>
        <v>0</v>
      </c>
      <c r="DX76" s="135">
        <f t="shared" si="197"/>
        <v>0</v>
      </c>
      <c r="DY76" s="135">
        <f t="shared" si="198"/>
        <v>0</v>
      </c>
      <c r="DZ76" s="135">
        <f t="shared" si="199"/>
        <v>0</v>
      </c>
      <c r="EA76" s="135">
        <f t="shared" si="200"/>
        <v>0</v>
      </c>
      <c r="EB76" s="133"/>
      <c r="EC76" s="133"/>
      <c r="ED76" s="136">
        <f t="shared" si="201"/>
        <v>0</v>
      </c>
      <c r="EE76" s="136">
        <f t="shared" si="202"/>
        <v>0</v>
      </c>
      <c r="EF76" s="136">
        <f t="shared" si="203"/>
        <v>0</v>
      </c>
      <c r="EG76" s="136">
        <f t="shared" si="204"/>
        <v>0</v>
      </c>
      <c r="EH76" s="137">
        <f t="shared" si="205"/>
        <v>0</v>
      </c>
      <c r="EI76" s="138">
        <f t="shared" ref="EI76:EI79" si="210">+IF(EH76&lt;&gt;0,EH76*3,0)</f>
        <v>0</v>
      </c>
      <c r="EJ76" s="138">
        <f t="shared" si="207"/>
        <v>0</v>
      </c>
      <c r="EK76" s="137">
        <f t="shared" si="208"/>
        <v>0</v>
      </c>
      <c r="EL76" s="137">
        <f t="shared" si="209"/>
        <v>0</v>
      </c>
      <c r="EM76" s="251"/>
      <c r="EN76" s="251"/>
      <c r="EO76" s="251"/>
      <c r="EP76" s="355"/>
      <c r="EQ76" s="254"/>
      <c r="ER76" s="254"/>
      <c r="ES76" s="254"/>
      <c r="ET76" s="254"/>
      <c r="EU76" s="251"/>
      <c r="EV76" s="251"/>
      <c r="EW76" s="251"/>
      <c r="EX76" s="251"/>
      <c r="EY76" s="327"/>
      <c r="EZ76" s="251"/>
      <c r="FA76" s="251"/>
      <c r="FB76" s="251"/>
      <c r="FC76" s="251"/>
      <c r="FD76" s="251"/>
      <c r="FE76" s="251"/>
    </row>
    <row r="77" spans="1:162" ht="27.75" customHeight="1">
      <c r="A77" s="248"/>
      <c r="B77" s="249" t="s">
        <v>483</v>
      </c>
      <c r="C77" s="249" t="s">
        <v>474</v>
      </c>
      <c r="D77" s="249"/>
      <c r="E77" s="249"/>
      <c r="F77" s="249"/>
      <c r="G77" s="249"/>
      <c r="H77" s="250">
        <v>3</v>
      </c>
      <c r="I77" s="352"/>
      <c r="J77" s="250"/>
      <c r="K77" s="250"/>
      <c r="L77" s="250"/>
      <c r="M77" s="250"/>
      <c r="N77" s="250"/>
      <c r="O77" s="250"/>
      <c r="P77" s="250">
        <f>H77</f>
        <v>3</v>
      </c>
      <c r="Q77" s="250">
        <v>1</v>
      </c>
      <c r="R77" s="250"/>
      <c r="S77" s="251"/>
      <c r="T77" s="251"/>
      <c r="U77" s="251"/>
      <c r="V77" s="251"/>
      <c r="W77" s="250"/>
      <c r="X77" s="250"/>
      <c r="Y77" s="133">
        <f t="shared" si="178"/>
        <v>0</v>
      </c>
      <c r="Z77" s="251"/>
      <c r="AA77" s="251"/>
      <c r="AB77" s="251"/>
      <c r="AC77" s="251"/>
      <c r="AD77" s="251"/>
      <c r="AE77" s="251"/>
      <c r="AF77" s="251"/>
      <c r="AG77" s="251"/>
      <c r="AH77" s="365"/>
      <c r="AI77" s="365"/>
      <c r="AJ77" s="133">
        <f t="shared" si="179"/>
        <v>0</v>
      </c>
      <c r="AK77" s="133">
        <f t="shared" si="180"/>
        <v>0</v>
      </c>
      <c r="AL77" s="371"/>
      <c r="AM77" s="133">
        <f t="shared" si="181"/>
        <v>0</v>
      </c>
      <c r="AN77" s="133">
        <f t="shared" si="182"/>
        <v>0</v>
      </c>
      <c r="AO77" s="133">
        <f t="shared" si="183"/>
        <v>0</v>
      </c>
      <c r="AP77" s="133">
        <f t="shared" si="184"/>
        <v>0</v>
      </c>
      <c r="AQ77" s="371"/>
      <c r="AR77" s="133">
        <f t="shared" si="185"/>
        <v>0</v>
      </c>
      <c r="AS77" s="133">
        <f t="shared" si="186"/>
        <v>0</v>
      </c>
      <c r="AT77" s="251"/>
      <c r="AU77" s="251"/>
      <c r="AV77" s="251"/>
      <c r="AW77" s="251"/>
      <c r="AX77" s="252">
        <f t="shared" si="187"/>
        <v>0</v>
      </c>
      <c r="AY77" s="252">
        <f t="shared" si="188"/>
        <v>0</v>
      </c>
      <c r="AZ77" s="252">
        <f t="shared" si="189"/>
        <v>0</v>
      </c>
      <c r="BA77" s="252">
        <f t="shared" si="190"/>
        <v>0</v>
      </c>
      <c r="BB77" s="251"/>
      <c r="BC77" s="251"/>
      <c r="BD77" s="251"/>
      <c r="BE77" s="327"/>
      <c r="BF77" s="251"/>
      <c r="BG77" s="251"/>
      <c r="BH77" s="251"/>
      <c r="BI77" s="251"/>
      <c r="BJ77" s="251"/>
      <c r="BK77" s="251"/>
      <c r="BL77" s="251"/>
      <c r="BM77" s="251"/>
      <c r="BN77" s="133"/>
      <c r="BO77" s="251"/>
      <c r="BP77" s="251"/>
      <c r="BQ77" s="135"/>
      <c r="BR77" s="133">
        <f t="shared" si="191"/>
        <v>0</v>
      </c>
      <c r="BS77" s="135">
        <f t="shared" si="192"/>
        <v>0</v>
      </c>
      <c r="BT77" s="251"/>
      <c r="BU77" s="251"/>
      <c r="BV77" s="251"/>
      <c r="BW77" s="251"/>
      <c r="BX77" s="251"/>
      <c r="BY77" s="251"/>
      <c r="BZ77" s="251"/>
      <c r="CA77" s="251"/>
      <c r="CB77" s="133"/>
      <c r="CC77" s="133"/>
      <c r="CD77" s="133"/>
      <c r="CE77" s="251"/>
      <c r="CF77" s="251"/>
      <c r="CG77" s="251"/>
      <c r="CH77" s="251"/>
      <c r="CI77" s="251"/>
      <c r="CJ77" s="133">
        <f t="shared" si="176"/>
        <v>0</v>
      </c>
      <c r="CK77" s="133">
        <f t="shared" si="177"/>
        <v>0</v>
      </c>
      <c r="CL77" s="133">
        <f t="shared" si="193"/>
        <v>0</v>
      </c>
      <c r="CM77" s="133">
        <f t="shared" si="194"/>
        <v>0</v>
      </c>
      <c r="CN77" s="136">
        <f t="shared" si="172"/>
        <v>0</v>
      </c>
      <c r="CO77" s="136">
        <f>2</f>
        <v>2</v>
      </c>
      <c r="CP77" s="253">
        <f>+IF(SUM(BC77:BH77)&gt;0,1,0)</f>
        <v>0</v>
      </c>
      <c r="CQ77" s="251"/>
      <c r="CR77" s="251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>
        <f>+IF(SUM(CZ77:DA77)&gt;0,2,0)</f>
        <v>0</v>
      </c>
      <c r="DI77" s="133">
        <f>CS77+CT77+CU77+CV77+CW77</f>
        <v>0</v>
      </c>
      <c r="DJ77" s="133">
        <f>+CX77+CY77</f>
        <v>0</v>
      </c>
      <c r="DK77" s="133">
        <f>SUM(CZ77:DA77)*0.5</f>
        <v>0</v>
      </c>
      <c r="DL77" s="251"/>
      <c r="DM77" s="251"/>
      <c r="DN77" s="251"/>
      <c r="DO77" s="251"/>
      <c r="DP77" s="251"/>
      <c r="DQ77" s="251"/>
      <c r="DR77" s="251"/>
      <c r="DS77" s="251"/>
      <c r="DT77" s="133"/>
      <c r="DU77" s="133"/>
      <c r="DV77" s="135">
        <f t="shared" si="195"/>
        <v>0</v>
      </c>
      <c r="DW77" s="135">
        <f t="shared" si="196"/>
        <v>0</v>
      </c>
      <c r="DX77" s="135">
        <f t="shared" si="197"/>
        <v>0</v>
      </c>
      <c r="DY77" s="135">
        <f t="shared" si="198"/>
        <v>0</v>
      </c>
      <c r="DZ77" s="135">
        <f t="shared" si="199"/>
        <v>0</v>
      </c>
      <c r="EA77" s="135">
        <f t="shared" si="200"/>
        <v>0</v>
      </c>
      <c r="EB77" s="133"/>
      <c r="EC77" s="133"/>
      <c r="ED77" s="136">
        <f t="shared" si="201"/>
        <v>0</v>
      </c>
      <c r="EE77" s="136">
        <f t="shared" si="202"/>
        <v>0</v>
      </c>
      <c r="EF77" s="136">
        <f t="shared" si="203"/>
        <v>0</v>
      </c>
      <c r="EG77" s="136">
        <f t="shared" si="204"/>
        <v>0</v>
      </c>
      <c r="EH77" s="137">
        <f t="shared" si="205"/>
        <v>0</v>
      </c>
      <c r="EI77" s="138">
        <f t="shared" si="210"/>
        <v>0</v>
      </c>
      <c r="EJ77" s="138">
        <f t="shared" si="207"/>
        <v>0</v>
      </c>
      <c r="EK77" s="137">
        <f t="shared" si="208"/>
        <v>0</v>
      </c>
      <c r="EL77" s="137">
        <f t="shared" si="209"/>
        <v>0</v>
      </c>
      <c r="EM77" s="251"/>
      <c r="EN77" s="251"/>
      <c r="EO77" s="251"/>
      <c r="EP77" s="355"/>
      <c r="EQ77" s="254"/>
      <c r="ER77" s="254"/>
      <c r="ES77" s="254"/>
      <c r="ET77" s="254"/>
      <c r="EU77" s="251"/>
      <c r="EV77" s="251"/>
      <c r="EW77" s="251"/>
      <c r="EX77" s="251"/>
      <c r="EY77" s="327"/>
      <c r="EZ77" s="251"/>
      <c r="FA77" s="251"/>
      <c r="FB77" s="251"/>
      <c r="FC77" s="251"/>
      <c r="FD77" s="251"/>
      <c r="FE77" s="251"/>
    </row>
    <row r="78" spans="1:162" ht="32.25" customHeight="1">
      <c r="A78" s="248"/>
      <c r="B78" s="249" t="s">
        <v>855</v>
      </c>
      <c r="C78" s="250" t="s">
        <v>481</v>
      </c>
      <c r="D78" s="249" t="s">
        <v>475</v>
      </c>
      <c r="E78" s="249" t="s">
        <v>475</v>
      </c>
      <c r="F78" s="249"/>
      <c r="G78" s="249">
        <v>2</v>
      </c>
      <c r="H78" s="250">
        <v>9</v>
      </c>
      <c r="I78" s="352"/>
      <c r="J78" s="250"/>
      <c r="K78" s="250"/>
      <c r="L78" s="250"/>
      <c r="M78" s="250"/>
      <c r="N78" s="250"/>
      <c r="O78" s="250"/>
      <c r="P78" s="250">
        <f>G78+H78</f>
        <v>11</v>
      </c>
      <c r="Q78" s="250">
        <v>1</v>
      </c>
      <c r="R78" s="250"/>
      <c r="S78" s="251"/>
      <c r="T78" s="251"/>
      <c r="U78" s="251"/>
      <c r="V78" s="251"/>
      <c r="W78" s="250">
        <v>4</v>
      </c>
      <c r="X78" s="250"/>
      <c r="Y78" s="133">
        <f t="shared" si="178"/>
        <v>0</v>
      </c>
      <c r="Z78" s="251"/>
      <c r="AA78" s="251"/>
      <c r="AB78" s="251"/>
      <c r="AC78" s="251"/>
      <c r="AD78" s="251"/>
      <c r="AE78" s="251"/>
      <c r="AF78" s="251"/>
      <c r="AG78" s="251"/>
      <c r="AH78" s="365"/>
      <c r="AI78" s="365"/>
      <c r="AJ78" s="133">
        <f t="shared" si="179"/>
        <v>0</v>
      </c>
      <c r="AK78" s="133">
        <f t="shared" si="180"/>
        <v>0</v>
      </c>
      <c r="AL78" s="371"/>
      <c r="AM78" s="133">
        <f t="shared" si="181"/>
        <v>0</v>
      </c>
      <c r="AN78" s="133">
        <f t="shared" si="182"/>
        <v>0</v>
      </c>
      <c r="AO78" s="133">
        <f t="shared" si="183"/>
        <v>0</v>
      </c>
      <c r="AP78" s="133">
        <f t="shared" si="184"/>
        <v>0</v>
      </c>
      <c r="AQ78" s="371"/>
      <c r="AR78" s="133">
        <f t="shared" si="185"/>
        <v>0</v>
      </c>
      <c r="AS78" s="133">
        <f t="shared" si="186"/>
        <v>0</v>
      </c>
      <c r="AT78" s="251"/>
      <c r="AU78" s="251"/>
      <c r="AV78" s="251"/>
      <c r="AW78" s="251"/>
      <c r="AX78" s="252">
        <f t="shared" si="187"/>
        <v>0</v>
      </c>
      <c r="AY78" s="252">
        <f t="shared" si="188"/>
        <v>0</v>
      </c>
      <c r="AZ78" s="252">
        <f t="shared" si="189"/>
        <v>0</v>
      </c>
      <c r="BA78" s="252">
        <f t="shared" si="190"/>
        <v>0</v>
      </c>
      <c r="BB78" s="251"/>
      <c r="BC78" s="251"/>
      <c r="BD78" s="251"/>
      <c r="BE78" s="327"/>
      <c r="BF78" s="251"/>
      <c r="BG78" s="251"/>
      <c r="BH78" s="251"/>
      <c r="BI78" s="251"/>
      <c r="BJ78" s="251"/>
      <c r="BK78" s="251"/>
      <c r="BL78" s="251"/>
      <c r="BM78" s="251">
        <v>1</v>
      </c>
      <c r="BN78" s="133"/>
      <c r="BO78" s="251"/>
      <c r="BP78" s="251"/>
      <c r="BQ78" s="135">
        <v>1</v>
      </c>
      <c r="BR78" s="133">
        <f t="shared" si="191"/>
        <v>0</v>
      </c>
      <c r="BS78" s="135">
        <f t="shared" si="192"/>
        <v>0</v>
      </c>
      <c r="BT78" s="251"/>
      <c r="BU78" s="251">
        <v>1</v>
      </c>
      <c r="BV78" s="251"/>
      <c r="BW78" s="251"/>
      <c r="BX78" s="251"/>
      <c r="BY78" s="251"/>
      <c r="BZ78" s="251"/>
      <c r="CA78" s="251"/>
      <c r="CB78" s="133"/>
      <c r="CC78" s="133"/>
      <c r="CD78" s="133"/>
      <c r="CE78" s="251"/>
      <c r="CF78" s="251"/>
      <c r="CG78" s="251"/>
      <c r="CH78" s="251"/>
      <c r="CI78" s="251"/>
      <c r="CJ78" s="133">
        <f t="shared" si="176"/>
        <v>0</v>
      </c>
      <c r="CK78" s="133">
        <f t="shared" si="177"/>
        <v>0</v>
      </c>
      <c r="CL78" s="133">
        <f t="shared" si="193"/>
        <v>0</v>
      </c>
      <c r="CM78" s="133">
        <f t="shared" si="194"/>
        <v>0</v>
      </c>
      <c r="CN78" s="136">
        <f t="shared" si="172"/>
        <v>0</v>
      </c>
      <c r="CO78" s="136">
        <f>G78+4</f>
        <v>6</v>
      </c>
      <c r="CP78" s="253">
        <f>+IF(SUM(BC78:BH78)&gt;0,1,0)</f>
        <v>0</v>
      </c>
      <c r="CQ78" s="251"/>
      <c r="CR78" s="251"/>
      <c r="CS78" s="133"/>
      <c r="CT78" s="133"/>
      <c r="CU78" s="133"/>
      <c r="CV78" s="133"/>
      <c r="CW78" s="133"/>
      <c r="CX78" s="133"/>
      <c r="CY78" s="133">
        <f>CW78</f>
        <v>0</v>
      </c>
      <c r="CZ78" s="133"/>
      <c r="DA78" s="133"/>
      <c r="DB78" s="133"/>
      <c r="DC78" s="133"/>
      <c r="DD78" s="133"/>
      <c r="DE78" s="133"/>
      <c r="DF78" s="133"/>
      <c r="DG78" s="133"/>
      <c r="DH78" s="133">
        <f>+IF(SUM(CZ78:DA78)&gt;0,2,0)</f>
        <v>0</v>
      </c>
      <c r="DI78" s="133">
        <f>CS78+CT78+CU78+CV78+CW78</f>
        <v>0</v>
      </c>
      <c r="DJ78" s="133">
        <f>+CX78+CY78</f>
        <v>0</v>
      </c>
      <c r="DK78" s="133">
        <f>SUM(CZ78:DA78)*0.5</f>
        <v>0</v>
      </c>
      <c r="DL78" s="253">
        <f>CS78*5</f>
        <v>0</v>
      </c>
      <c r="DM78" s="251"/>
      <c r="DN78" s="253">
        <f>CW78*5</f>
        <v>0</v>
      </c>
      <c r="DO78" s="251"/>
      <c r="DP78" s="251"/>
      <c r="DQ78" s="251"/>
      <c r="DR78" s="251"/>
      <c r="DS78" s="251"/>
      <c r="DT78" s="133"/>
      <c r="DU78" s="133"/>
      <c r="DV78" s="135">
        <f t="shared" si="195"/>
        <v>0</v>
      </c>
      <c r="DW78" s="135">
        <f t="shared" si="196"/>
        <v>0</v>
      </c>
      <c r="DX78" s="135">
        <f t="shared" si="197"/>
        <v>0</v>
      </c>
      <c r="DY78" s="135">
        <f t="shared" si="198"/>
        <v>0</v>
      </c>
      <c r="DZ78" s="135">
        <f t="shared" si="199"/>
        <v>0</v>
      </c>
      <c r="EA78" s="135">
        <f t="shared" si="200"/>
        <v>0</v>
      </c>
      <c r="EB78" s="133"/>
      <c r="EC78" s="133"/>
      <c r="ED78" s="136">
        <f t="shared" si="201"/>
        <v>0</v>
      </c>
      <c r="EE78" s="136">
        <f t="shared" si="202"/>
        <v>0</v>
      </c>
      <c r="EF78" s="136">
        <f t="shared" si="203"/>
        <v>0</v>
      </c>
      <c r="EG78" s="136">
        <f t="shared" si="204"/>
        <v>0</v>
      </c>
      <c r="EH78" s="137">
        <f t="shared" si="205"/>
        <v>0</v>
      </c>
      <c r="EI78" s="138">
        <f t="shared" si="210"/>
        <v>0</v>
      </c>
      <c r="EJ78" s="138">
        <f t="shared" si="207"/>
        <v>0</v>
      </c>
      <c r="EK78" s="137">
        <f t="shared" si="208"/>
        <v>0</v>
      </c>
      <c r="EL78" s="137">
        <f t="shared" si="209"/>
        <v>0</v>
      </c>
      <c r="EM78" s="251"/>
      <c r="EN78" s="251"/>
      <c r="EO78" s="251"/>
      <c r="EP78" s="355"/>
      <c r="EQ78" s="254"/>
      <c r="ER78" s="254"/>
      <c r="ES78" s="254"/>
      <c r="ET78" s="254"/>
      <c r="EU78" s="251"/>
      <c r="EV78" s="251"/>
      <c r="EW78" s="251"/>
      <c r="EX78" s="251"/>
      <c r="EY78" s="327"/>
      <c r="EZ78" s="251"/>
      <c r="FA78" s="251"/>
      <c r="FB78" s="251"/>
      <c r="FC78" s="251"/>
      <c r="FD78" s="251"/>
      <c r="FE78" s="257"/>
    </row>
    <row r="79" spans="1:162" ht="32.25" customHeight="1">
      <c r="A79" s="248"/>
      <c r="B79" s="249" t="s">
        <v>857</v>
      </c>
      <c r="C79" s="250" t="s">
        <v>482</v>
      </c>
      <c r="D79" s="249" t="s">
        <v>464</v>
      </c>
      <c r="E79" s="249" t="s">
        <v>476</v>
      </c>
      <c r="F79" s="249">
        <v>20</v>
      </c>
      <c r="G79" s="249">
        <f>21</f>
        <v>21</v>
      </c>
      <c r="H79" s="250"/>
      <c r="I79" s="352"/>
      <c r="J79" s="250"/>
      <c r="K79" s="250"/>
      <c r="L79" s="250"/>
      <c r="M79" s="250"/>
      <c r="N79" s="250"/>
      <c r="O79" s="250"/>
      <c r="P79" s="250"/>
      <c r="Q79" s="250"/>
      <c r="R79" s="250"/>
      <c r="S79" s="251"/>
      <c r="T79" s="251"/>
      <c r="U79" s="251"/>
      <c r="V79" s="251"/>
      <c r="W79" s="250"/>
      <c r="X79" s="250"/>
      <c r="Y79" s="133">
        <f t="shared" si="178"/>
        <v>0</v>
      </c>
      <c r="Z79" s="251"/>
      <c r="AA79" s="251"/>
      <c r="AB79" s="251"/>
      <c r="AC79" s="251"/>
      <c r="AD79" s="251"/>
      <c r="AE79" s="251"/>
      <c r="AF79" s="251"/>
      <c r="AG79" s="251"/>
      <c r="AH79" s="365"/>
      <c r="AI79" s="365"/>
      <c r="AJ79" s="133">
        <f t="shared" si="179"/>
        <v>0</v>
      </c>
      <c r="AK79" s="133">
        <f t="shared" si="180"/>
        <v>0</v>
      </c>
      <c r="AL79" s="371"/>
      <c r="AM79" s="133">
        <f t="shared" si="181"/>
        <v>0</v>
      </c>
      <c r="AN79" s="133">
        <f t="shared" si="182"/>
        <v>0</v>
      </c>
      <c r="AO79" s="133">
        <f t="shared" si="183"/>
        <v>0</v>
      </c>
      <c r="AP79" s="133">
        <f t="shared" si="184"/>
        <v>0</v>
      </c>
      <c r="AQ79" s="371"/>
      <c r="AR79" s="133">
        <f t="shared" si="185"/>
        <v>0</v>
      </c>
      <c r="AS79" s="133">
        <f t="shared" si="186"/>
        <v>0</v>
      </c>
      <c r="AT79" s="251"/>
      <c r="AU79" s="251"/>
      <c r="AV79" s="251"/>
      <c r="AW79" s="251">
        <f>G79</f>
        <v>21</v>
      </c>
      <c r="AX79" s="252">
        <f t="shared" si="187"/>
        <v>0</v>
      </c>
      <c r="AY79" s="252">
        <f t="shared" si="188"/>
        <v>0</v>
      </c>
      <c r="AZ79" s="252">
        <f t="shared" si="189"/>
        <v>0</v>
      </c>
      <c r="BA79" s="252">
        <f t="shared" si="190"/>
        <v>1</v>
      </c>
      <c r="BB79" s="251"/>
      <c r="BC79" s="251"/>
      <c r="BD79" s="251"/>
      <c r="BE79" s="327"/>
      <c r="BF79" s="251"/>
      <c r="BG79" s="251"/>
      <c r="BH79" s="251"/>
      <c r="BI79" s="251"/>
      <c r="BJ79" s="251"/>
      <c r="BK79" s="251"/>
      <c r="BL79" s="251"/>
      <c r="BM79" s="251">
        <v>1</v>
      </c>
      <c r="BN79" s="133"/>
      <c r="BO79" s="251"/>
      <c r="BP79" s="251"/>
      <c r="BQ79" s="135">
        <v>2</v>
      </c>
      <c r="BR79" s="133">
        <f t="shared" si="191"/>
        <v>0</v>
      </c>
      <c r="BS79" s="135">
        <f t="shared" si="192"/>
        <v>0</v>
      </c>
      <c r="BT79" s="251"/>
      <c r="BU79" s="251">
        <v>1</v>
      </c>
      <c r="BV79" s="251"/>
      <c r="BW79" s="251"/>
      <c r="BX79" s="251"/>
      <c r="BY79" s="251"/>
      <c r="BZ79" s="251"/>
      <c r="CA79" s="251"/>
      <c r="CB79" s="133"/>
      <c r="CC79" s="133"/>
      <c r="CD79" s="133"/>
      <c r="CE79" s="251"/>
      <c r="CF79" s="251"/>
      <c r="CG79" s="251"/>
      <c r="CH79" s="251"/>
      <c r="CI79" s="251"/>
      <c r="CJ79" s="133">
        <f t="shared" si="176"/>
        <v>0</v>
      </c>
      <c r="CK79" s="133">
        <f t="shared" si="177"/>
        <v>0</v>
      </c>
      <c r="CL79" s="133">
        <f t="shared" si="193"/>
        <v>0</v>
      </c>
      <c r="CM79" s="133">
        <f t="shared" si="194"/>
        <v>0</v>
      </c>
      <c r="CN79" s="136">
        <f t="shared" si="172"/>
        <v>0</v>
      </c>
      <c r="CO79" s="136"/>
      <c r="CP79" s="253">
        <f>+IF(SUM(BC79:BH79)&gt;0,1,0)</f>
        <v>0</v>
      </c>
      <c r="CQ79" s="251"/>
      <c r="CR79" s="251"/>
      <c r="CS79" s="133"/>
      <c r="CT79" s="133"/>
      <c r="CU79" s="133"/>
      <c r="CV79" s="133"/>
      <c r="CW79" s="133"/>
      <c r="CX79" s="133"/>
      <c r="CY79" s="133">
        <f>CW79</f>
        <v>0</v>
      </c>
      <c r="CZ79" s="133"/>
      <c r="DA79" s="133"/>
      <c r="DB79" s="133"/>
      <c r="DC79" s="133"/>
      <c r="DD79" s="133"/>
      <c r="DE79" s="133"/>
      <c r="DF79" s="133"/>
      <c r="DG79" s="133"/>
      <c r="DH79" s="133">
        <f>+IF(SUM(CZ79:DA79)&gt;0,2,0)</f>
        <v>0</v>
      </c>
      <c r="DI79" s="133">
        <f>CS79+CT79+CU79+CV79+CW79</f>
        <v>0</v>
      </c>
      <c r="DJ79" s="133">
        <f>+CX79+CY79</f>
        <v>0</v>
      </c>
      <c r="DK79" s="133">
        <f>SUM(CZ79:DA79)*0.5</f>
        <v>0</v>
      </c>
      <c r="DL79" s="253">
        <f>+CS79*4+CT79*4</f>
        <v>0</v>
      </c>
      <c r="DM79" s="253">
        <f>+CU79*4</f>
        <v>0</v>
      </c>
      <c r="DN79" s="253">
        <f>CW79*5</f>
        <v>0</v>
      </c>
      <c r="DO79" s="251"/>
      <c r="DP79" s="251"/>
      <c r="DQ79" s="251"/>
      <c r="DR79" s="251"/>
      <c r="DS79" s="251"/>
      <c r="DT79" s="133"/>
      <c r="DU79" s="133"/>
      <c r="DV79" s="135">
        <f t="shared" si="195"/>
        <v>0</v>
      </c>
      <c r="DW79" s="135">
        <f t="shared" si="196"/>
        <v>0</v>
      </c>
      <c r="DX79" s="135">
        <f t="shared" si="197"/>
        <v>0</v>
      </c>
      <c r="DY79" s="135">
        <f t="shared" si="198"/>
        <v>0</v>
      </c>
      <c r="DZ79" s="135">
        <f t="shared" si="199"/>
        <v>0</v>
      </c>
      <c r="EA79" s="135">
        <f t="shared" si="200"/>
        <v>0</v>
      </c>
      <c r="EB79" s="133">
        <f>CQ79</f>
        <v>0</v>
      </c>
      <c r="EC79" s="133"/>
      <c r="ED79" s="136">
        <f t="shared" si="201"/>
        <v>0</v>
      </c>
      <c r="EE79" s="136">
        <f t="shared" si="202"/>
        <v>0</v>
      </c>
      <c r="EF79" s="136">
        <f t="shared" si="203"/>
        <v>0</v>
      </c>
      <c r="EG79" s="136">
        <f t="shared" si="204"/>
        <v>0</v>
      </c>
      <c r="EH79" s="137">
        <f t="shared" si="205"/>
        <v>0</v>
      </c>
      <c r="EI79" s="138">
        <f t="shared" si="210"/>
        <v>0</v>
      </c>
      <c r="EJ79" s="138">
        <f t="shared" si="207"/>
        <v>0</v>
      </c>
      <c r="EK79" s="137">
        <f t="shared" si="208"/>
        <v>0</v>
      </c>
      <c r="EL79" s="137">
        <f t="shared" si="209"/>
        <v>0</v>
      </c>
      <c r="EM79" s="251"/>
      <c r="EN79" s="251"/>
      <c r="EO79" s="251"/>
      <c r="EP79" s="355"/>
      <c r="EQ79" s="254"/>
      <c r="ER79" s="254"/>
      <c r="ES79" s="254"/>
      <c r="ET79" s="254"/>
      <c r="EU79" s="251"/>
      <c r="EV79" s="251"/>
      <c r="EW79" s="251"/>
      <c r="EX79" s="251"/>
      <c r="EY79" s="327"/>
      <c r="EZ79" s="251"/>
      <c r="FA79" s="251"/>
      <c r="FB79" s="251"/>
      <c r="FC79" s="251"/>
      <c r="FD79" s="251"/>
      <c r="FE79" s="257"/>
    </row>
    <row r="80" spans="1:162" ht="32.25" customHeight="1">
      <c r="A80" s="248"/>
      <c r="B80" s="249" t="s">
        <v>858</v>
      </c>
      <c r="C80" s="250" t="s">
        <v>790</v>
      </c>
      <c r="D80" s="249" t="s">
        <v>464</v>
      </c>
      <c r="E80" s="249" t="s">
        <v>476</v>
      </c>
      <c r="F80" s="249">
        <v>33</v>
      </c>
      <c r="G80" s="249">
        <v>31</v>
      </c>
      <c r="H80" s="250"/>
      <c r="I80" s="352"/>
      <c r="J80" s="250"/>
      <c r="K80" s="250"/>
      <c r="L80" s="250"/>
      <c r="M80" s="250"/>
      <c r="N80" s="250"/>
      <c r="O80" s="250"/>
      <c r="P80" s="250"/>
      <c r="Q80" s="250"/>
      <c r="R80" s="250"/>
      <c r="S80" s="251"/>
      <c r="T80" s="251"/>
      <c r="U80" s="251"/>
      <c r="V80" s="251"/>
      <c r="W80" s="250"/>
      <c r="X80" s="250"/>
      <c r="Y80" s="133">
        <f t="shared" si="178"/>
        <v>0</v>
      </c>
      <c r="Z80" s="251"/>
      <c r="AA80" s="251"/>
      <c r="AB80" s="251"/>
      <c r="AC80" s="251"/>
      <c r="AD80" s="251"/>
      <c r="AE80" s="251"/>
      <c r="AF80" s="251">
        <v>1</v>
      </c>
      <c r="AG80" s="251"/>
      <c r="AH80" s="365"/>
      <c r="AI80" s="365"/>
      <c r="AJ80" s="133">
        <f t="shared" si="179"/>
        <v>0</v>
      </c>
      <c r="AK80" s="133">
        <f t="shared" si="180"/>
        <v>0</v>
      </c>
      <c r="AL80" s="371"/>
      <c r="AM80" s="133">
        <f t="shared" si="181"/>
        <v>0</v>
      </c>
      <c r="AN80" s="133">
        <f t="shared" si="182"/>
        <v>1</v>
      </c>
      <c r="AO80" s="133">
        <f t="shared" si="183"/>
        <v>0</v>
      </c>
      <c r="AP80" s="133">
        <f t="shared" si="184"/>
        <v>0</v>
      </c>
      <c r="AQ80" s="371"/>
      <c r="AR80" s="133">
        <f t="shared" si="185"/>
        <v>0</v>
      </c>
      <c r="AS80" s="133">
        <f t="shared" si="186"/>
        <v>0</v>
      </c>
      <c r="AT80" s="251"/>
      <c r="AU80" s="251"/>
      <c r="AV80" s="251"/>
      <c r="AW80" s="251">
        <f>G80</f>
        <v>31</v>
      </c>
      <c r="AX80" s="252">
        <f t="shared" si="187"/>
        <v>0</v>
      </c>
      <c r="AY80" s="252">
        <f t="shared" si="188"/>
        <v>0</v>
      </c>
      <c r="AZ80" s="252">
        <f t="shared" si="189"/>
        <v>0</v>
      </c>
      <c r="BA80" s="252">
        <f t="shared" si="190"/>
        <v>1</v>
      </c>
      <c r="BB80" s="251"/>
      <c r="BC80" s="251"/>
      <c r="BD80" s="251">
        <v>1</v>
      </c>
      <c r="BE80" s="327"/>
      <c r="BF80" s="251"/>
      <c r="BG80" s="251"/>
      <c r="BH80" s="251"/>
      <c r="BI80" s="251"/>
      <c r="BJ80" s="251"/>
      <c r="BK80" s="251"/>
      <c r="BL80" s="251"/>
      <c r="BM80" s="251"/>
      <c r="BN80" s="133"/>
      <c r="BO80" s="251"/>
      <c r="BP80" s="251"/>
      <c r="BQ80" s="135">
        <v>2</v>
      </c>
      <c r="BR80" s="133">
        <f t="shared" si="191"/>
        <v>0</v>
      </c>
      <c r="BS80" s="135">
        <f t="shared" si="192"/>
        <v>0</v>
      </c>
      <c r="BT80" s="251"/>
      <c r="BU80" s="251">
        <v>1</v>
      </c>
      <c r="BV80" s="251"/>
      <c r="BW80" s="251"/>
      <c r="BX80" s="251"/>
      <c r="BY80" s="251"/>
      <c r="BZ80" s="251"/>
      <c r="CA80" s="251"/>
      <c r="CB80" s="133"/>
      <c r="CC80" s="133">
        <v>1</v>
      </c>
      <c r="CD80" s="133"/>
      <c r="CE80" s="251"/>
      <c r="CF80" s="251"/>
      <c r="CG80" s="251"/>
      <c r="CH80" s="251"/>
      <c r="CI80" s="251"/>
      <c r="CJ80" s="133">
        <f>IF(AND(CB80+CC80&gt;0,CQ80&gt;0),CQ80,0)+DF80</f>
        <v>1</v>
      </c>
      <c r="CK80" s="133">
        <f t="shared" si="177"/>
        <v>0</v>
      </c>
      <c r="CL80" s="133">
        <f t="shared" si="193"/>
        <v>0</v>
      </c>
      <c r="CM80" s="133">
        <f t="shared" si="194"/>
        <v>0</v>
      </c>
      <c r="CN80" s="136">
        <f t="shared" si="172"/>
        <v>0.5</v>
      </c>
      <c r="CO80" s="136"/>
      <c r="CP80" s="253">
        <f>+IF(SUM(BC80:BH80)&gt;0,1,0)</f>
        <v>1</v>
      </c>
      <c r="CQ80" s="251"/>
      <c r="CR80" s="251">
        <v>1</v>
      </c>
      <c r="CS80" s="133"/>
      <c r="CT80" s="133"/>
      <c r="CU80" s="133"/>
      <c r="CV80" s="133"/>
      <c r="CW80" s="133">
        <v>4</v>
      </c>
      <c r="CX80" s="133"/>
      <c r="CY80" s="133">
        <f>CW80</f>
        <v>4</v>
      </c>
      <c r="CZ80" s="133"/>
      <c r="DA80" s="133">
        <f>CW80</f>
        <v>4</v>
      </c>
      <c r="DB80" s="133"/>
      <c r="DC80" s="136">
        <f>CY80*1.7</f>
        <v>6.8</v>
      </c>
      <c r="DD80" s="133"/>
      <c r="DE80" s="133"/>
      <c r="DF80" s="133">
        <v>1</v>
      </c>
      <c r="DG80" s="133"/>
      <c r="DH80" s="133">
        <f>+IF(SUM(CZ80:DA80)&gt;0,2,0)</f>
        <v>2</v>
      </c>
      <c r="DI80" s="133">
        <f>CS80+CT80+CU80+CV80+CW80</f>
        <v>4</v>
      </c>
      <c r="DJ80" s="133">
        <f>+CX80+CY80</f>
        <v>4</v>
      </c>
      <c r="DK80" s="133">
        <f>SUM(CZ80:DA80)*0.5</f>
        <v>2</v>
      </c>
      <c r="DL80" s="253">
        <f>+CS80*4+CT80*4</f>
        <v>0</v>
      </c>
      <c r="DM80" s="253">
        <f>+CU80*4</f>
        <v>0</v>
      </c>
      <c r="DN80" s="253">
        <f>CW80*4</f>
        <v>16</v>
      </c>
      <c r="DO80" s="251"/>
      <c r="DP80" s="251"/>
      <c r="DQ80" s="251"/>
      <c r="DR80" s="251"/>
      <c r="DS80" s="251"/>
      <c r="DT80" s="133"/>
      <c r="DU80" s="133"/>
      <c r="DV80" s="135">
        <f t="shared" si="195"/>
        <v>1</v>
      </c>
      <c r="DW80" s="135">
        <f t="shared" si="196"/>
        <v>0</v>
      </c>
      <c r="DX80" s="135">
        <f t="shared" si="197"/>
        <v>0</v>
      </c>
      <c r="DY80" s="135">
        <f t="shared" si="198"/>
        <v>0</v>
      </c>
      <c r="DZ80" s="135">
        <f t="shared" si="199"/>
        <v>0</v>
      </c>
      <c r="EA80" s="135">
        <f t="shared" si="200"/>
        <v>4</v>
      </c>
      <c r="EB80" s="133">
        <f>CQ80</f>
        <v>0</v>
      </c>
      <c r="EC80" s="133"/>
      <c r="ED80" s="136">
        <f t="shared" si="201"/>
        <v>0</v>
      </c>
      <c r="EE80" s="136">
        <f t="shared" si="202"/>
        <v>0</v>
      </c>
      <c r="EF80" s="136">
        <f t="shared" si="203"/>
        <v>16</v>
      </c>
      <c r="EG80" s="136">
        <f t="shared" si="204"/>
        <v>0</v>
      </c>
      <c r="EH80" s="137">
        <f t="shared" si="205"/>
        <v>0</v>
      </c>
      <c r="EI80" s="138">
        <f>+IF(EH80&lt;&gt;0,EH80*3,0)+3</f>
        <v>3</v>
      </c>
      <c r="EJ80" s="138">
        <f>+IF(SUM(AT80:AW80)+SUM(DP80:DS80)&gt;0,CR80*3,0)*0</f>
        <v>0</v>
      </c>
      <c r="EK80" s="137">
        <f t="shared" si="208"/>
        <v>5</v>
      </c>
      <c r="EL80" s="137">
        <f t="shared" si="209"/>
        <v>6</v>
      </c>
      <c r="EM80" s="251"/>
      <c r="EN80" s="251"/>
      <c r="EO80" s="251"/>
      <c r="EP80" s="355"/>
      <c r="EQ80" s="254">
        <v>1</v>
      </c>
      <c r="ER80" s="254"/>
      <c r="ES80" s="254"/>
      <c r="ET80" s="254"/>
      <c r="EU80" s="251"/>
      <c r="EV80" s="251"/>
      <c r="EW80" s="251"/>
      <c r="EX80" s="251">
        <f>F80*2</f>
        <v>66</v>
      </c>
      <c r="EY80" s="327"/>
      <c r="EZ80" s="251"/>
      <c r="FA80" s="251"/>
      <c r="FB80" s="251"/>
      <c r="FC80" s="251"/>
      <c r="FD80" s="253">
        <f>CW80</f>
        <v>4</v>
      </c>
      <c r="FE80" s="257"/>
    </row>
    <row r="81" spans="1:161" ht="32.25" customHeight="1">
      <c r="A81" s="248"/>
      <c r="B81" s="249" t="s">
        <v>864</v>
      </c>
      <c r="C81" s="250" t="s">
        <v>792</v>
      </c>
      <c r="D81" s="249" t="s">
        <v>475</v>
      </c>
      <c r="E81" s="249" t="str">
        <f>D81</f>
        <v>2LT8,5</v>
      </c>
      <c r="F81" s="249">
        <v>23</v>
      </c>
      <c r="G81" s="249">
        <f>24</f>
        <v>24</v>
      </c>
      <c r="H81" s="250"/>
      <c r="I81" s="352"/>
      <c r="J81" s="250"/>
      <c r="K81" s="250"/>
      <c r="L81" s="250"/>
      <c r="M81" s="250"/>
      <c r="N81" s="250"/>
      <c r="O81" s="250"/>
      <c r="P81" s="250"/>
      <c r="Q81" s="250"/>
      <c r="R81" s="250"/>
      <c r="S81" s="251"/>
      <c r="T81" s="251"/>
      <c r="U81" s="251"/>
      <c r="V81" s="251"/>
      <c r="W81" s="250"/>
      <c r="X81" s="250"/>
      <c r="Y81" s="133">
        <f t="shared" si="178"/>
        <v>0</v>
      </c>
      <c r="Z81" s="251"/>
      <c r="AA81" s="251"/>
      <c r="AB81" s="251"/>
      <c r="AC81" s="251"/>
      <c r="AD81" s="251"/>
      <c r="AE81" s="251"/>
      <c r="AF81" s="251"/>
      <c r="AG81" s="251"/>
      <c r="AH81" s="365"/>
      <c r="AI81" s="365"/>
      <c r="AJ81" s="133">
        <f t="shared" si="179"/>
        <v>0</v>
      </c>
      <c r="AK81" s="133">
        <f t="shared" si="180"/>
        <v>0</v>
      </c>
      <c r="AL81" s="371"/>
      <c r="AM81" s="133">
        <f t="shared" si="181"/>
        <v>0</v>
      </c>
      <c r="AN81" s="133">
        <f t="shared" si="182"/>
        <v>0</v>
      </c>
      <c r="AO81" s="133">
        <f t="shared" si="183"/>
        <v>0</v>
      </c>
      <c r="AP81" s="133">
        <f t="shared" si="184"/>
        <v>0</v>
      </c>
      <c r="AQ81" s="371"/>
      <c r="AR81" s="133">
        <f t="shared" si="185"/>
        <v>0</v>
      </c>
      <c r="AS81" s="133">
        <f t="shared" si="186"/>
        <v>0</v>
      </c>
      <c r="AT81" s="251"/>
      <c r="AU81" s="251"/>
      <c r="AV81" s="251"/>
      <c r="AW81" s="251">
        <f>G81</f>
        <v>24</v>
      </c>
      <c r="AX81" s="252">
        <f t="shared" si="187"/>
        <v>0</v>
      </c>
      <c r="AY81" s="252">
        <f t="shared" si="188"/>
        <v>0</v>
      </c>
      <c r="AZ81" s="252">
        <f t="shared" si="189"/>
        <v>0</v>
      </c>
      <c r="BA81" s="252">
        <f t="shared" si="190"/>
        <v>1</v>
      </c>
      <c r="BB81" s="251"/>
      <c r="BC81" s="251"/>
      <c r="BD81" s="251"/>
      <c r="BE81" s="327"/>
      <c r="BF81" s="251"/>
      <c r="BG81" s="251"/>
      <c r="BH81" s="251"/>
      <c r="BI81" s="251"/>
      <c r="BJ81" s="251"/>
      <c r="BK81" s="251"/>
      <c r="BL81" s="251"/>
      <c r="BM81" s="251">
        <v>1</v>
      </c>
      <c r="BN81" s="133"/>
      <c r="BO81" s="251"/>
      <c r="BP81" s="251"/>
      <c r="BQ81" s="135">
        <v>1</v>
      </c>
      <c r="BR81" s="133">
        <f t="shared" si="191"/>
        <v>0</v>
      </c>
      <c r="BS81" s="135">
        <f t="shared" si="192"/>
        <v>0</v>
      </c>
      <c r="BT81" s="251"/>
      <c r="BU81" s="251">
        <v>1</v>
      </c>
      <c r="BV81" s="251">
        <v>1</v>
      </c>
      <c r="BW81" s="251">
        <v>1</v>
      </c>
      <c r="BX81" s="251"/>
      <c r="BY81" s="251"/>
      <c r="BZ81" s="251"/>
      <c r="CA81" s="251"/>
      <c r="CB81" s="133"/>
      <c r="CC81" s="133"/>
      <c r="CD81" s="133"/>
      <c r="CE81" s="251"/>
      <c r="CF81" s="251"/>
      <c r="CG81" s="251">
        <v>1</v>
      </c>
      <c r="CH81" s="251"/>
      <c r="CI81" s="251"/>
      <c r="CJ81" s="133">
        <f t="shared" si="176"/>
        <v>0</v>
      </c>
      <c r="CK81" s="133">
        <f t="shared" si="177"/>
        <v>0</v>
      </c>
      <c r="CL81" s="133">
        <f t="shared" si="193"/>
        <v>1</v>
      </c>
      <c r="CM81" s="133">
        <f t="shared" si="194"/>
        <v>1</v>
      </c>
      <c r="CN81" s="136">
        <f t="shared" si="172"/>
        <v>2.5</v>
      </c>
      <c r="CO81" s="136"/>
      <c r="CP81" s="253">
        <f>+IF(SUM(BC81:BH81)&gt;0,1,0)+1</f>
        <v>1</v>
      </c>
      <c r="CQ81" s="251"/>
      <c r="CR81" s="251"/>
      <c r="CS81" s="133"/>
      <c r="CT81" s="133"/>
      <c r="CU81" s="133"/>
      <c r="CV81" s="133"/>
      <c r="CW81" s="133"/>
      <c r="CX81" s="133"/>
      <c r="CY81" s="133">
        <f>CW81</f>
        <v>0</v>
      </c>
      <c r="CZ81" s="133"/>
      <c r="DA81" s="133"/>
      <c r="DB81" s="133"/>
      <c r="DC81" s="133"/>
      <c r="DD81" s="133"/>
      <c r="DE81" s="133"/>
      <c r="DF81" s="133"/>
      <c r="DG81" s="133"/>
      <c r="DH81" s="133">
        <f>+IF(SUM(CZ81:DA81)&gt;0,2,0)</f>
        <v>0</v>
      </c>
      <c r="DI81" s="133">
        <f>CS81+CT81+CU81+CV81+CW81</f>
        <v>0</v>
      </c>
      <c r="DJ81" s="133">
        <f>+CX81+CY81</f>
        <v>0</v>
      </c>
      <c r="DK81" s="133">
        <f>SUM(CZ81:DA81)*0.5</f>
        <v>0</v>
      </c>
      <c r="DL81" s="253">
        <f>+CS81*4+CT81*4</f>
        <v>0</v>
      </c>
      <c r="DM81" s="253">
        <f>+CU81*4</f>
        <v>0</v>
      </c>
      <c r="DN81" s="253">
        <f>CW81*4</f>
        <v>0</v>
      </c>
      <c r="DO81" s="251"/>
      <c r="DP81" s="251"/>
      <c r="DQ81" s="251"/>
      <c r="DR81" s="251"/>
      <c r="DS81" s="251"/>
      <c r="DT81" s="133"/>
      <c r="DU81" s="133"/>
      <c r="DV81" s="135">
        <f t="shared" si="195"/>
        <v>0</v>
      </c>
      <c r="DW81" s="135">
        <f t="shared" si="196"/>
        <v>0</v>
      </c>
      <c r="DX81" s="135">
        <f t="shared" si="197"/>
        <v>0</v>
      </c>
      <c r="DY81" s="135">
        <f t="shared" si="198"/>
        <v>0</v>
      </c>
      <c r="DZ81" s="135">
        <f t="shared" si="199"/>
        <v>0</v>
      </c>
      <c r="EA81" s="135">
        <f t="shared" si="200"/>
        <v>0</v>
      </c>
      <c r="EB81" s="133">
        <f>CQ81</f>
        <v>0</v>
      </c>
      <c r="EC81" s="133"/>
      <c r="ED81" s="136">
        <f t="shared" si="201"/>
        <v>0</v>
      </c>
      <c r="EE81" s="136">
        <f t="shared" si="202"/>
        <v>0</v>
      </c>
      <c r="EF81" s="136">
        <f t="shared" si="203"/>
        <v>0</v>
      </c>
      <c r="EG81" s="136">
        <f t="shared" si="204"/>
        <v>0</v>
      </c>
      <c r="EH81" s="137">
        <f t="shared" si="205"/>
        <v>0</v>
      </c>
      <c r="EI81" s="138">
        <f>+IF(EH81&lt;&gt;0,EH81*3,0)</f>
        <v>0</v>
      </c>
      <c r="EJ81" s="138">
        <f>+IF(SUM(AT81:AW81)+SUM(DP81:DS81)&gt;0,CR81*3,0)*0</f>
        <v>0</v>
      </c>
      <c r="EK81" s="137">
        <f t="shared" si="208"/>
        <v>0</v>
      </c>
      <c r="EL81" s="137">
        <f t="shared" si="209"/>
        <v>0</v>
      </c>
      <c r="EM81" s="251"/>
      <c r="EN81" s="251"/>
      <c r="EO81" s="251"/>
      <c r="EP81" s="355"/>
      <c r="EQ81" s="254"/>
      <c r="ER81" s="254"/>
      <c r="ES81" s="254"/>
      <c r="ET81" s="254"/>
      <c r="EU81" s="251"/>
      <c r="EV81" s="251"/>
      <c r="EW81" s="251"/>
      <c r="EX81" s="251">
        <f>F81*2</f>
        <v>46</v>
      </c>
      <c r="EY81" s="327"/>
      <c r="EZ81" s="251"/>
      <c r="FA81" s="251"/>
      <c r="FB81" s="251"/>
      <c r="FC81" s="251"/>
      <c r="FD81" s="251"/>
      <c r="FE81" s="257"/>
    </row>
    <row r="82" spans="1:161" ht="27.75" customHeight="1">
      <c r="A82" s="248"/>
      <c r="B82" s="276" t="s">
        <v>479</v>
      </c>
      <c r="C82" s="276"/>
      <c r="D82" s="249"/>
      <c r="E82" s="276"/>
      <c r="F82" s="276"/>
      <c r="G82" s="249"/>
      <c r="H82" s="250"/>
      <c r="I82" s="352"/>
      <c r="J82" s="250"/>
      <c r="K82" s="250"/>
      <c r="L82" s="250"/>
      <c r="M82" s="250"/>
      <c r="N82" s="250"/>
      <c r="O82" s="250"/>
      <c r="P82" s="250"/>
      <c r="Q82" s="250"/>
      <c r="R82" s="250"/>
      <c r="S82" s="251"/>
      <c r="T82" s="251"/>
      <c r="U82" s="251"/>
      <c r="V82" s="251"/>
      <c r="W82" s="250"/>
      <c r="X82" s="250"/>
      <c r="Y82" s="133">
        <f t="shared" si="178"/>
        <v>0</v>
      </c>
      <c r="Z82" s="251"/>
      <c r="AA82" s="251"/>
      <c r="AB82" s="251"/>
      <c r="AC82" s="251"/>
      <c r="AD82" s="251"/>
      <c r="AE82" s="251"/>
      <c r="AF82" s="251"/>
      <c r="AG82" s="251"/>
      <c r="AH82" s="365"/>
      <c r="AI82" s="365"/>
      <c r="AJ82" s="133">
        <f t="shared" si="179"/>
        <v>0</v>
      </c>
      <c r="AK82" s="133">
        <f t="shared" si="180"/>
        <v>0</v>
      </c>
      <c r="AL82" s="371"/>
      <c r="AM82" s="133">
        <f t="shared" si="181"/>
        <v>0</v>
      </c>
      <c r="AN82" s="133">
        <f t="shared" si="182"/>
        <v>0</v>
      </c>
      <c r="AO82" s="133">
        <f t="shared" si="183"/>
        <v>0</v>
      </c>
      <c r="AP82" s="133">
        <f t="shared" si="184"/>
        <v>0</v>
      </c>
      <c r="AQ82" s="371"/>
      <c r="AR82" s="133">
        <f t="shared" si="185"/>
        <v>0</v>
      </c>
      <c r="AS82" s="133">
        <f t="shared" si="186"/>
        <v>0</v>
      </c>
      <c r="AT82" s="251"/>
      <c r="AU82" s="251"/>
      <c r="AV82" s="251"/>
      <c r="AW82" s="251"/>
      <c r="AX82" s="252">
        <f t="shared" si="187"/>
        <v>0</v>
      </c>
      <c r="AY82" s="252">
        <f t="shared" si="188"/>
        <v>0</v>
      </c>
      <c r="AZ82" s="252">
        <f t="shared" si="189"/>
        <v>0</v>
      </c>
      <c r="BA82" s="252">
        <f t="shared" si="190"/>
        <v>0</v>
      </c>
      <c r="BB82" s="251"/>
      <c r="BC82" s="251"/>
      <c r="BD82" s="251"/>
      <c r="BE82" s="327"/>
      <c r="BF82" s="251"/>
      <c r="BG82" s="251"/>
      <c r="BH82" s="251"/>
      <c r="BI82" s="251"/>
      <c r="BJ82" s="251"/>
      <c r="BK82" s="251"/>
      <c r="BL82" s="251"/>
      <c r="BM82" s="251"/>
      <c r="BN82" s="133"/>
      <c r="BO82" s="251"/>
      <c r="BP82" s="251"/>
      <c r="BQ82" s="135"/>
      <c r="BR82" s="133">
        <f t="shared" si="191"/>
        <v>0</v>
      </c>
      <c r="BS82" s="135">
        <f t="shared" si="192"/>
        <v>0</v>
      </c>
      <c r="BT82" s="251"/>
      <c r="BU82" s="251"/>
      <c r="BV82" s="251"/>
      <c r="BW82" s="251"/>
      <c r="BX82" s="251"/>
      <c r="BY82" s="251"/>
      <c r="BZ82" s="251"/>
      <c r="CA82" s="251"/>
      <c r="CB82" s="133"/>
      <c r="CC82" s="133"/>
      <c r="CD82" s="133"/>
      <c r="CE82" s="251"/>
      <c r="CF82" s="251"/>
      <c r="CG82" s="251"/>
      <c r="CH82" s="251"/>
      <c r="CI82" s="251"/>
      <c r="CJ82" s="133">
        <f t="shared" si="176"/>
        <v>0</v>
      </c>
      <c r="CK82" s="133">
        <f t="shared" si="177"/>
        <v>0</v>
      </c>
      <c r="CL82" s="133">
        <f t="shared" si="193"/>
        <v>0</v>
      </c>
      <c r="CM82" s="133">
        <f t="shared" si="194"/>
        <v>0</v>
      </c>
      <c r="CN82" s="136">
        <f t="shared" si="172"/>
        <v>0</v>
      </c>
      <c r="CO82" s="136"/>
      <c r="CP82" s="253">
        <f>+IF(SUM(BC82:BH82)&gt;0,1,0)</f>
        <v>0</v>
      </c>
      <c r="CQ82" s="251"/>
      <c r="CR82" s="251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251"/>
      <c r="DM82" s="251"/>
      <c r="DN82" s="251"/>
      <c r="DO82" s="251"/>
      <c r="DP82" s="251"/>
      <c r="DQ82" s="251"/>
      <c r="DR82" s="251"/>
      <c r="DS82" s="251"/>
      <c r="DT82" s="133"/>
      <c r="DU82" s="133"/>
      <c r="DV82" s="135">
        <f t="shared" si="195"/>
        <v>0</v>
      </c>
      <c r="DW82" s="135">
        <f t="shared" si="196"/>
        <v>0</v>
      </c>
      <c r="DX82" s="135">
        <f t="shared" si="197"/>
        <v>0</v>
      </c>
      <c r="DY82" s="135">
        <f t="shared" si="198"/>
        <v>0</v>
      </c>
      <c r="DZ82" s="135">
        <f t="shared" si="199"/>
        <v>0</v>
      </c>
      <c r="EA82" s="135">
        <f t="shared" si="200"/>
        <v>0</v>
      </c>
      <c r="EB82" s="133"/>
      <c r="EC82" s="133"/>
      <c r="ED82" s="136">
        <f t="shared" si="201"/>
        <v>0</v>
      </c>
      <c r="EE82" s="136">
        <f t="shared" si="202"/>
        <v>0</v>
      </c>
      <c r="EF82" s="136">
        <f t="shared" si="203"/>
        <v>0</v>
      </c>
      <c r="EG82" s="136">
        <f t="shared" si="204"/>
        <v>0</v>
      </c>
      <c r="EH82" s="137">
        <f t="shared" si="205"/>
        <v>0</v>
      </c>
      <c r="EI82" s="138">
        <f t="shared" ref="EI82:EI83" si="211">+IF(EH82&lt;&gt;0,EH82*3,0)</f>
        <v>0</v>
      </c>
      <c r="EJ82" s="138">
        <f>+IF(SUM(AT82:AW82)+SUM(DP82:DS82)&gt;0,CR82*3,0)</f>
        <v>0</v>
      </c>
      <c r="EK82" s="137">
        <f t="shared" si="208"/>
        <v>0</v>
      </c>
      <c r="EL82" s="137">
        <f t="shared" si="209"/>
        <v>0</v>
      </c>
      <c r="EM82" s="251"/>
      <c r="EN82" s="251"/>
      <c r="EO82" s="251"/>
      <c r="EP82" s="355"/>
      <c r="EQ82" s="254"/>
      <c r="ER82" s="254"/>
      <c r="ES82" s="254"/>
      <c r="ET82" s="254"/>
      <c r="EU82" s="251"/>
      <c r="EV82" s="251"/>
      <c r="EW82" s="251"/>
      <c r="EX82" s="251"/>
      <c r="EY82" s="327"/>
      <c r="EZ82" s="251"/>
      <c r="FA82" s="251"/>
      <c r="FB82" s="251"/>
      <c r="FC82" s="251"/>
      <c r="FD82" s="251"/>
      <c r="FE82" s="251"/>
    </row>
    <row r="83" spans="1:161" ht="27.75" customHeight="1">
      <c r="A83" s="248"/>
      <c r="B83" s="249" t="s">
        <v>483</v>
      </c>
      <c r="C83" s="249" t="s">
        <v>474</v>
      </c>
      <c r="D83" s="249"/>
      <c r="E83" s="249"/>
      <c r="F83" s="249"/>
      <c r="G83" s="249"/>
      <c r="H83" s="250">
        <v>3</v>
      </c>
      <c r="I83" s="352"/>
      <c r="J83" s="250"/>
      <c r="K83" s="250"/>
      <c r="L83" s="250"/>
      <c r="M83" s="250"/>
      <c r="N83" s="250"/>
      <c r="O83" s="250"/>
      <c r="P83" s="250">
        <f>H83</f>
        <v>3</v>
      </c>
      <c r="Q83" s="250">
        <v>1</v>
      </c>
      <c r="R83" s="250"/>
      <c r="S83" s="251"/>
      <c r="T83" s="251"/>
      <c r="U83" s="251"/>
      <c r="V83" s="251"/>
      <c r="W83" s="250"/>
      <c r="X83" s="250"/>
      <c r="Y83" s="133">
        <f t="shared" si="178"/>
        <v>0</v>
      </c>
      <c r="Z83" s="251"/>
      <c r="AA83" s="251"/>
      <c r="AB83" s="251"/>
      <c r="AC83" s="251"/>
      <c r="AD83" s="251"/>
      <c r="AE83" s="251"/>
      <c r="AF83" s="251"/>
      <c r="AG83" s="251"/>
      <c r="AH83" s="365"/>
      <c r="AI83" s="365"/>
      <c r="AJ83" s="133">
        <f t="shared" si="179"/>
        <v>0</v>
      </c>
      <c r="AK83" s="133">
        <f t="shared" si="180"/>
        <v>0</v>
      </c>
      <c r="AL83" s="371"/>
      <c r="AM83" s="133">
        <f t="shared" si="181"/>
        <v>0</v>
      </c>
      <c r="AN83" s="133">
        <f t="shared" si="182"/>
        <v>0</v>
      </c>
      <c r="AO83" s="133">
        <f t="shared" si="183"/>
        <v>0</v>
      </c>
      <c r="AP83" s="133">
        <f t="shared" si="184"/>
        <v>0</v>
      </c>
      <c r="AQ83" s="371"/>
      <c r="AR83" s="133">
        <f t="shared" si="185"/>
        <v>0</v>
      </c>
      <c r="AS83" s="133">
        <f t="shared" si="186"/>
        <v>0</v>
      </c>
      <c r="AT83" s="251"/>
      <c r="AU83" s="251"/>
      <c r="AV83" s="251"/>
      <c r="AW83" s="251"/>
      <c r="AX83" s="252">
        <f t="shared" si="187"/>
        <v>0</v>
      </c>
      <c r="AY83" s="252">
        <f t="shared" si="188"/>
        <v>0</v>
      </c>
      <c r="AZ83" s="252">
        <f t="shared" si="189"/>
        <v>0</v>
      </c>
      <c r="BA83" s="252">
        <f t="shared" si="190"/>
        <v>0</v>
      </c>
      <c r="BB83" s="251"/>
      <c r="BC83" s="251"/>
      <c r="BD83" s="251"/>
      <c r="BE83" s="327"/>
      <c r="BF83" s="251"/>
      <c r="BG83" s="251"/>
      <c r="BH83" s="251"/>
      <c r="BI83" s="251"/>
      <c r="BJ83" s="251"/>
      <c r="BK83" s="251"/>
      <c r="BL83" s="251"/>
      <c r="BM83" s="251"/>
      <c r="BN83" s="133"/>
      <c r="BO83" s="251"/>
      <c r="BP83" s="251"/>
      <c r="BQ83" s="135"/>
      <c r="BR83" s="133">
        <f t="shared" si="191"/>
        <v>0</v>
      </c>
      <c r="BS83" s="135">
        <f t="shared" si="192"/>
        <v>0</v>
      </c>
      <c r="BT83" s="251"/>
      <c r="BU83" s="251"/>
      <c r="BV83" s="251"/>
      <c r="BW83" s="251"/>
      <c r="BX83" s="251"/>
      <c r="BY83" s="251"/>
      <c r="BZ83" s="251"/>
      <c r="CA83" s="251"/>
      <c r="CB83" s="133"/>
      <c r="CC83" s="133"/>
      <c r="CD83" s="133"/>
      <c r="CE83" s="251"/>
      <c r="CF83" s="251"/>
      <c r="CG83" s="251"/>
      <c r="CH83" s="251"/>
      <c r="CI83" s="251"/>
      <c r="CJ83" s="133">
        <f t="shared" si="176"/>
        <v>0</v>
      </c>
      <c r="CK83" s="133">
        <f t="shared" si="177"/>
        <v>0</v>
      </c>
      <c r="CL83" s="133">
        <f t="shared" si="193"/>
        <v>0</v>
      </c>
      <c r="CM83" s="133">
        <f t="shared" si="194"/>
        <v>0</v>
      </c>
      <c r="CN83" s="136">
        <f t="shared" si="172"/>
        <v>0</v>
      </c>
      <c r="CO83" s="136">
        <f>2</f>
        <v>2</v>
      </c>
      <c r="CP83" s="253">
        <f>+IF(SUM(BC83:BH83)&gt;0,1,0)</f>
        <v>0</v>
      </c>
      <c r="CQ83" s="251"/>
      <c r="CR83" s="251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>
        <f>+IF(SUM(CZ83:DA83)&gt;0,2,0)</f>
        <v>0</v>
      </c>
      <c r="DI83" s="133">
        <f>CS83+CT83+CU83+CV83+CW83</f>
        <v>0</v>
      </c>
      <c r="DJ83" s="133">
        <f>+CX83+CY83</f>
        <v>0</v>
      </c>
      <c r="DK83" s="133">
        <f>SUM(CZ83:DA83)*0.5</f>
        <v>0</v>
      </c>
      <c r="DL83" s="251"/>
      <c r="DM83" s="251"/>
      <c r="DN83" s="251"/>
      <c r="DO83" s="251"/>
      <c r="DP83" s="251"/>
      <c r="DQ83" s="251"/>
      <c r="DR83" s="251"/>
      <c r="DS83" s="251"/>
      <c r="DT83" s="133"/>
      <c r="DU83" s="133"/>
      <c r="DV83" s="135">
        <f t="shared" si="195"/>
        <v>0</v>
      </c>
      <c r="DW83" s="135">
        <f t="shared" si="196"/>
        <v>0</v>
      </c>
      <c r="DX83" s="135">
        <f t="shared" si="197"/>
        <v>0</v>
      </c>
      <c r="DY83" s="135">
        <f t="shared" si="198"/>
        <v>0</v>
      </c>
      <c r="DZ83" s="135">
        <f t="shared" si="199"/>
        <v>0</v>
      </c>
      <c r="EA83" s="135">
        <f t="shared" si="200"/>
        <v>0</v>
      </c>
      <c r="EB83" s="133"/>
      <c r="EC83" s="133"/>
      <c r="ED83" s="136">
        <f t="shared" si="201"/>
        <v>0</v>
      </c>
      <c r="EE83" s="136">
        <f t="shared" si="202"/>
        <v>0</v>
      </c>
      <c r="EF83" s="136">
        <f t="shared" si="203"/>
        <v>0</v>
      </c>
      <c r="EG83" s="136">
        <f t="shared" si="204"/>
        <v>0</v>
      </c>
      <c r="EH83" s="137">
        <f t="shared" si="205"/>
        <v>0</v>
      </c>
      <c r="EI83" s="138">
        <f t="shared" si="211"/>
        <v>0</v>
      </c>
      <c r="EJ83" s="138">
        <f>+IF(SUM(AT83:AW83)+SUM(DP83:DS83)&gt;0,CR83*3,0)</f>
        <v>0</v>
      </c>
      <c r="EK83" s="137">
        <f t="shared" si="208"/>
        <v>0</v>
      </c>
      <c r="EL83" s="137">
        <f t="shared" si="209"/>
        <v>0</v>
      </c>
      <c r="EM83" s="251"/>
      <c r="EN83" s="251"/>
      <c r="EO83" s="251"/>
      <c r="EP83" s="355"/>
      <c r="EQ83" s="254"/>
      <c r="ER83" s="254"/>
      <c r="ES83" s="254"/>
      <c r="ET83" s="254"/>
      <c r="EU83" s="251"/>
      <c r="EV83" s="251"/>
      <c r="EW83" s="251"/>
      <c r="EX83" s="251"/>
      <c r="EY83" s="327"/>
      <c r="EZ83" s="251"/>
      <c r="FA83" s="251"/>
      <c r="FB83" s="251"/>
      <c r="FC83" s="251"/>
      <c r="FD83" s="251"/>
      <c r="FE83" s="251"/>
    </row>
    <row r="84" spans="1:161" ht="32.25" customHeight="1">
      <c r="A84" s="248"/>
      <c r="B84" s="249" t="s">
        <v>865</v>
      </c>
      <c r="C84" s="250" t="s">
        <v>953</v>
      </c>
      <c r="D84" s="249" t="s">
        <v>484</v>
      </c>
      <c r="E84" s="249" t="s">
        <v>475</v>
      </c>
      <c r="F84" s="249"/>
      <c r="G84" s="249">
        <f>2+8+35+2</f>
        <v>47</v>
      </c>
      <c r="H84" s="250">
        <v>9</v>
      </c>
      <c r="I84" s="352"/>
      <c r="J84" s="250"/>
      <c r="K84" s="250"/>
      <c r="L84" s="250">
        <f>35+2</f>
        <v>37</v>
      </c>
      <c r="M84" s="250"/>
      <c r="N84" s="250"/>
      <c r="O84" s="250">
        <f>+L84/10</f>
        <v>3.7</v>
      </c>
      <c r="P84" s="250">
        <f>G84+H84</f>
        <v>56</v>
      </c>
      <c r="Q84" s="250">
        <v>1</v>
      </c>
      <c r="R84" s="250"/>
      <c r="S84" s="251"/>
      <c r="T84" s="251"/>
      <c r="U84" s="251"/>
      <c r="V84" s="251"/>
      <c r="W84" s="250">
        <v>4</v>
      </c>
      <c r="X84" s="250"/>
      <c r="Y84" s="133">
        <f t="shared" si="178"/>
        <v>0</v>
      </c>
      <c r="Z84" s="251"/>
      <c r="AA84" s="251"/>
      <c r="AB84" s="251"/>
      <c r="AC84" s="251">
        <v>2</v>
      </c>
      <c r="AD84" s="251"/>
      <c r="AE84" s="251"/>
      <c r="AF84" s="251"/>
      <c r="AG84" s="251"/>
      <c r="AH84" s="365"/>
      <c r="AI84" s="365"/>
      <c r="AJ84" s="133">
        <f t="shared" si="179"/>
        <v>0</v>
      </c>
      <c r="AK84" s="133">
        <f t="shared" si="180"/>
        <v>0</v>
      </c>
      <c r="AL84" s="371"/>
      <c r="AM84" s="133">
        <f t="shared" si="181"/>
        <v>0</v>
      </c>
      <c r="AN84" s="133">
        <f t="shared" si="182"/>
        <v>0</v>
      </c>
      <c r="AO84" s="133">
        <f t="shared" si="183"/>
        <v>0</v>
      </c>
      <c r="AP84" s="133">
        <f t="shared" si="184"/>
        <v>1</v>
      </c>
      <c r="AQ84" s="371"/>
      <c r="AR84" s="133">
        <f t="shared" si="185"/>
        <v>0</v>
      </c>
      <c r="AS84" s="133">
        <f t="shared" si="186"/>
        <v>0</v>
      </c>
      <c r="AT84" s="251"/>
      <c r="AU84" s="251"/>
      <c r="AV84" s="251"/>
      <c r="AW84" s="251"/>
      <c r="AX84" s="252">
        <f t="shared" si="187"/>
        <v>0</v>
      </c>
      <c r="AY84" s="252">
        <f t="shared" si="188"/>
        <v>0</v>
      </c>
      <c r="AZ84" s="252">
        <f t="shared" si="189"/>
        <v>0</v>
      </c>
      <c r="BA84" s="252">
        <f t="shared" si="190"/>
        <v>0</v>
      </c>
      <c r="BB84" s="251"/>
      <c r="BC84" s="251"/>
      <c r="BD84" s="251"/>
      <c r="BE84" s="327"/>
      <c r="BF84" s="251"/>
      <c r="BG84" s="251"/>
      <c r="BH84" s="251">
        <v>1</v>
      </c>
      <c r="BI84" s="251">
        <v>1</v>
      </c>
      <c r="BJ84" s="251"/>
      <c r="BK84" s="251"/>
      <c r="BL84" s="251"/>
      <c r="BM84" s="251">
        <v>1</v>
      </c>
      <c r="BN84" s="133"/>
      <c r="BO84" s="251"/>
      <c r="BP84" s="251"/>
      <c r="BQ84" s="135">
        <v>2</v>
      </c>
      <c r="BR84" s="133">
        <f t="shared" si="191"/>
        <v>0</v>
      </c>
      <c r="BS84" s="135">
        <f t="shared" si="192"/>
        <v>0</v>
      </c>
      <c r="BT84" s="251"/>
      <c r="BU84" s="251">
        <v>1</v>
      </c>
      <c r="BV84" s="251">
        <v>1</v>
      </c>
      <c r="BW84" s="251"/>
      <c r="BX84" s="251"/>
      <c r="BY84" s="251">
        <v>1</v>
      </c>
      <c r="BZ84" s="251"/>
      <c r="CA84" s="251"/>
      <c r="CB84" s="133"/>
      <c r="CC84" s="133">
        <v>1</v>
      </c>
      <c r="CD84" s="133"/>
      <c r="CE84" s="251"/>
      <c r="CF84" s="251"/>
      <c r="CG84" s="251"/>
      <c r="CH84" s="251"/>
      <c r="CI84" s="251"/>
      <c r="CJ84" s="133">
        <f t="shared" si="176"/>
        <v>0</v>
      </c>
      <c r="CK84" s="133">
        <f t="shared" si="177"/>
        <v>0</v>
      </c>
      <c r="CL84" s="133">
        <f t="shared" si="193"/>
        <v>1</v>
      </c>
      <c r="CM84" s="133">
        <f t="shared" si="194"/>
        <v>1</v>
      </c>
      <c r="CN84" s="136">
        <f t="shared" si="172"/>
        <v>3</v>
      </c>
      <c r="CO84" s="136">
        <f>G84+4</f>
        <v>51</v>
      </c>
      <c r="CP84" s="253">
        <f>+IF(SUM(BC84:BH84)&gt;0,1,0)</f>
        <v>1</v>
      </c>
      <c r="CQ84" s="251"/>
      <c r="CR84" s="251">
        <v>3</v>
      </c>
      <c r="CS84" s="133"/>
      <c r="CT84" s="133">
        <v>1</v>
      </c>
      <c r="CU84" s="133">
        <v>1</v>
      </c>
      <c r="CV84" s="133"/>
      <c r="CW84" s="133">
        <v>5</v>
      </c>
      <c r="CX84" s="133">
        <v>4</v>
      </c>
      <c r="CY84" s="133">
        <f>CW84</f>
        <v>5</v>
      </c>
      <c r="CZ84" s="133">
        <v>1</v>
      </c>
      <c r="DA84" s="133">
        <f>3</f>
        <v>3</v>
      </c>
      <c r="DB84" s="136">
        <f>CX84*1.7</f>
        <v>6.8</v>
      </c>
      <c r="DC84" s="136">
        <f>DA84*1.7</f>
        <v>5.0999999999999996</v>
      </c>
      <c r="DD84" s="133"/>
      <c r="DE84" s="133"/>
      <c r="DF84" s="133"/>
      <c r="DG84" s="133">
        <v>1</v>
      </c>
      <c r="DH84" s="133">
        <f>+IF(SUM(CZ84:DA84)&gt;0,2,0)</f>
        <v>2</v>
      </c>
      <c r="DI84" s="133">
        <f>CS84+CT84+CU84+CV84+CW84</f>
        <v>7</v>
      </c>
      <c r="DJ84" s="133">
        <f>+CX84+CY84</f>
        <v>9</v>
      </c>
      <c r="DK84" s="133">
        <f>SUM(CZ84:DA84)*0.5</f>
        <v>2</v>
      </c>
      <c r="DL84" s="253">
        <f>CT84*4</f>
        <v>4</v>
      </c>
      <c r="DM84" s="253">
        <f>CU84*4</f>
        <v>4</v>
      </c>
      <c r="DN84" s="253">
        <f>CW84*4</f>
        <v>20</v>
      </c>
      <c r="DO84" s="251"/>
      <c r="DP84" s="251"/>
      <c r="DQ84" s="251"/>
      <c r="DR84" s="251"/>
      <c r="DS84" s="251"/>
      <c r="DT84" s="133"/>
      <c r="DU84" s="133"/>
      <c r="DV84" s="135">
        <f t="shared" si="195"/>
        <v>3</v>
      </c>
      <c r="DW84" s="135">
        <f t="shared" si="196"/>
        <v>0</v>
      </c>
      <c r="DX84" s="135">
        <f>+IF(AND(SUM(Z84:AG84)&gt;0,SUM(EM84:EQ84)&gt;0),CT84,0)-1</f>
        <v>0</v>
      </c>
      <c r="DY84" s="135">
        <f>+IF(AND(SUM(Z84:AG84)&gt;0,SUM(EM84:EQ84)&gt;0),CU84,0)-1</f>
        <v>0</v>
      </c>
      <c r="DZ84" s="135">
        <f t="shared" si="199"/>
        <v>0</v>
      </c>
      <c r="EA84" s="135">
        <f>+IF(AND(SUM(Z84:AG84)&gt;0,SUM(EM84:EQ84)&gt;0),CW84,0)-DA84</f>
        <v>2</v>
      </c>
      <c r="EB84" s="133"/>
      <c r="EC84" s="133"/>
      <c r="ED84" s="136">
        <f t="shared" si="201"/>
        <v>4</v>
      </c>
      <c r="EE84" s="136">
        <f t="shared" si="202"/>
        <v>4</v>
      </c>
      <c r="EF84" s="136">
        <f t="shared" si="203"/>
        <v>20</v>
      </c>
      <c r="EG84" s="136">
        <f t="shared" si="204"/>
        <v>0</v>
      </c>
      <c r="EH84" s="137">
        <f t="shared" si="205"/>
        <v>0</v>
      </c>
      <c r="EI84" s="138">
        <f>+IF(EH84&lt;&gt;0,EH84*3,0)+9</f>
        <v>9</v>
      </c>
      <c r="EJ84" s="138"/>
      <c r="EK84" s="137">
        <f t="shared" si="208"/>
        <v>15</v>
      </c>
      <c r="EL84" s="137">
        <f t="shared" si="209"/>
        <v>6</v>
      </c>
      <c r="EM84" s="251"/>
      <c r="EN84" s="251"/>
      <c r="EO84" s="251">
        <v>2</v>
      </c>
      <c r="EP84" s="355"/>
      <c r="EQ84" s="254"/>
      <c r="ER84" s="254"/>
      <c r="ES84" s="254">
        <v>1</v>
      </c>
      <c r="ET84" s="254"/>
      <c r="EU84" s="251"/>
      <c r="EV84" s="251"/>
      <c r="EW84" s="251"/>
      <c r="EX84" s="251"/>
      <c r="EY84" s="327"/>
      <c r="EZ84" s="251"/>
      <c r="FA84" s="251"/>
      <c r="FB84" s="253">
        <f>CT84</f>
        <v>1</v>
      </c>
      <c r="FC84" s="253">
        <f>CU84</f>
        <v>1</v>
      </c>
      <c r="FD84" s="253">
        <f>DA84</f>
        <v>3</v>
      </c>
      <c r="FE84" s="257"/>
    </row>
    <row r="85" spans="1:161" ht="32.25" customHeight="1">
      <c r="A85" s="248"/>
      <c r="B85" s="249"/>
      <c r="C85" s="250" t="s">
        <v>955</v>
      </c>
      <c r="D85" s="249"/>
      <c r="E85" s="249" t="s">
        <v>476</v>
      </c>
      <c r="F85" s="249"/>
      <c r="G85" s="249">
        <v>24</v>
      </c>
      <c r="H85" s="250"/>
      <c r="I85" s="352"/>
      <c r="J85" s="250"/>
      <c r="K85" s="250"/>
      <c r="L85" s="250"/>
      <c r="M85" s="250"/>
      <c r="N85" s="250"/>
      <c r="O85" s="250"/>
      <c r="P85" s="250"/>
      <c r="Q85" s="250"/>
      <c r="R85" s="250"/>
      <c r="S85" s="251"/>
      <c r="T85" s="251"/>
      <c r="U85" s="251"/>
      <c r="V85" s="251"/>
      <c r="W85" s="250"/>
      <c r="X85" s="250"/>
      <c r="Y85" s="133">
        <f t="shared" si="178"/>
        <v>0</v>
      </c>
      <c r="Z85" s="251"/>
      <c r="AA85" s="251"/>
      <c r="AB85" s="251"/>
      <c r="AC85" s="251"/>
      <c r="AD85" s="251"/>
      <c r="AE85" s="251"/>
      <c r="AF85" s="251">
        <v>1</v>
      </c>
      <c r="AG85" s="251"/>
      <c r="AH85" s="365"/>
      <c r="AI85" s="365"/>
      <c r="AJ85" s="133">
        <f t="shared" si="179"/>
        <v>0</v>
      </c>
      <c r="AK85" s="133">
        <f t="shared" si="180"/>
        <v>0</v>
      </c>
      <c r="AL85" s="371"/>
      <c r="AM85" s="133">
        <f t="shared" si="181"/>
        <v>0</v>
      </c>
      <c r="AN85" s="133">
        <f t="shared" si="182"/>
        <v>1</v>
      </c>
      <c r="AO85" s="133">
        <f t="shared" si="183"/>
        <v>0</v>
      </c>
      <c r="AP85" s="133">
        <f t="shared" si="184"/>
        <v>0</v>
      </c>
      <c r="AQ85" s="371"/>
      <c r="AR85" s="133">
        <f t="shared" si="185"/>
        <v>0</v>
      </c>
      <c r="AS85" s="133">
        <f t="shared" si="186"/>
        <v>0</v>
      </c>
      <c r="AT85" s="251"/>
      <c r="AU85" s="251"/>
      <c r="AV85" s="251"/>
      <c r="AW85" s="251"/>
      <c r="AX85" s="252">
        <f t="shared" si="187"/>
        <v>0</v>
      </c>
      <c r="AY85" s="252">
        <f t="shared" si="188"/>
        <v>0</v>
      </c>
      <c r="AZ85" s="252">
        <f t="shared" si="189"/>
        <v>0</v>
      </c>
      <c r="BA85" s="252">
        <f t="shared" si="190"/>
        <v>0</v>
      </c>
      <c r="BB85" s="251"/>
      <c r="BC85" s="251"/>
      <c r="BD85" s="251">
        <v>1</v>
      </c>
      <c r="BE85" s="327"/>
      <c r="BF85" s="251"/>
      <c r="BG85" s="251"/>
      <c r="BH85" s="251"/>
      <c r="BI85" s="251"/>
      <c r="BJ85" s="251"/>
      <c r="BK85" s="251"/>
      <c r="BL85" s="251"/>
      <c r="BM85" s="251"/>
      <c r="BN85" s="133"/>
      <c r="BO85" s="251">
        <v>4</v>
      </c>
      <c r="BP85" s="251"/>
      <c r="BQ85" s="135"/>
      <c r="BR85" s="133">
        <f t="shared" ref="BR85:BR86" si="212">IF(BN85=1, 2,IF(BN85=2,3,IF(BN85&gt;=3,4,0)))</f>
        <v>0</v>
      </c>
      <c r="BS85" s="135">
        <f t="shared" ref="BS85:BS86" si="213">+BR85*2</f>
        <v>0</v>
      </c>
      <c r="BT85" s="251"/>
      <c r="BU85" s="251">
        <v>1</v>
      </c>
      <c r="BV85" s="251"/>
      <c r="BW85" s="251"/>
      <c r="BX85" s="251"/>
      <c r="BY85" s="251"/>
      <c r="BZ85" s="251"/>
      <c r="CA85" s="251"/>
      <c r="CB85" s="133"/>
      <c r="CC85" s="133">
        <v>1</v>
      </c>
      <c r="CD85" s="133"/>
      <c r="CE85" s="251"/>
      <c r="CF85" s="251"/>
      <c r="CG85" s="251"/>
      <c r="CH85" s="251"/>
      <c r="CI85" s="251"/>
      <c r="CJ85" s="133">
        <f t="shared" si="176"/>
        <v>0</v>
      </c>
      <c r="CK85" s="133">
        <f t="shared" si="177"/>
        <v>0</v>
      </c>
      <c r="CL85" s="133">
        <f t="shared" si="193"/>
        <v>0</v>
      </c>
      <c r="CM85" s="133">
        <f t="shared" si="194"/>
        <v>0</v>
      </c>
      <c r="CN85" s="136">
        <f t="shared" si="172"/>
        <v>0.5</v>
      </c>
      <c r="CO85" s="136"/>
      <c r="CP85" s="253">
        <f>+IF(SUM(BC85:BH85)&gt;0,1,0)</f>
        <v>1</v>
      </c>
      <c r="CQ85" s="251"/>
      <c r="CR85" s="251"/>
      <c r="CS85" s="133"/>
      <c r="CT85" s="133"/>
      <c r="CU85" s="133"/>
      <c r="CV85" s="133"/>
      <c r="CW85" s="133"/>
      <c r="CX85" s="133"/>
      <c r="CY85" s="133">
        <f t="shared" ref="CY85:CY86" si="214">CW85</f>
        <v>0</v>
      </c>
      <c r="CZ85" s="133"/>
      <c r="DA85" s="133"/>
      <c r="DB85" s="133"/>
      <c r="DC85" s="133"/>
      <c r="DD85" s="133"/>
      <c r="DE85" s="133"/>
      <c r="DF85" s="133"/>
      <c r="DG85" s="133"/>
      <c r="DH85" s="133">
        <f>+IF(SUM(CZ85:DA85)&gt;0,2,0)</f>
        <v>0</v>
      </c>
      <c r="DI85" s="133">
        <f>CS85+CT85+CU85+CV85+CW85</f>
        <v>0</v>
      </c>
      <c r="DJ85" s="133">
        <f>+CX85+CY85</f>
        <v>0</v>
      </c>
      <c r="DK85" s="133">
        <f>SUM(CZ85:DA85)*0.5</f>
        <v>0</v>
      </c>
      <c r="DL85" s="253">
        <f>CT85*4</f>
        <v>0</v>
      </c>
      <c r="DM85" s="253">
        <f>CU85*4</f>
        <v>0</v>
      </c>
      <c r="DN85" s="253">
        <f>CW85*4</f>
        <v>0</v>
      </c>
      <c r="DO85" s="251"/>
      <c r="DP85" s="251"/>
      <c r="DQ85" s="251"/>
      <c r="DR85" s="251"/>
      <c r="DS85" s="251">
        <f>G85*4</f>
        <v>96</v>
      </c>
      <c r="DT85" s="133"/>
      <c r="DU85" s="133"/>
      <c r="DV85" s="135">
        <f t="shared" si="195"/>
        <v>0</v>
      </c>
      <c r="DW85" s="135">
        <f t="shared" si="196"/>
        <v>0</v>
      </c>
      <c r="DX85" s="135">
        <f t="shared" ref="DX85:DX97" si="215">+IF(AND(SUM(Z85:AG85)&gt;0,SUM(EM85:EQ85)&gt;0),CT85,0)</f>
        <v>0</v>
      </c>
      <c r="DY85" s="135">
        <f t="shared" ref="DY85:DY95" si="216">+IF(AND(SUM(Z85:AG85)&gt;0,SUM(EM85:EQ85)&gt;0),CU85,0)</f>
        <v>0</v>
      </c>
      <c r="DZ85" s="135">
        <f t="shared" si="199"/>
        <v>0</v>
      </c>
      <c r="EA85" s="135">
        <f t="shared" ref="EA85:EA95" si="217">+IF(AND(SUM(Z85:AG85)&gt;0,SUM(EM85:EQ85)&gt;0),CW85,0)</f>
        <v>0</v>
      </c>
      <c r="EB85" s="133"/>
      <c r="EC85" s="133"/>
      <c r="ED85" s="136">
        <f t="shared" si="201"/>
        <v>0</v>
      </c>
      <c r="EE85" s="136">
        <f t="shared" si="202"/>
        <v>0</v>
      </c>
      <c r="EF85" s="136">
        <f t="shared" si="203"/>
        <v>0</v>
      </c>
      <c r="EG85" s="136">
        <f t="shared" si="204"/>
        <v>0</v>
      </c>
      <c r="EH85" s="137">
        <f t="shared" si="205"/>
        <v>0</v>
      </c>
      <c r="EI85" s="138">
        <f t="shared" ref="EI85:EI88" si="218">+IF(EH85&lt;&gt;0,EH85*3,0)</f>
        <v>0</v>
      </c>
      <c r="EJ85" s="138">
        <f>+IF(SUM(AT85:AW85)+SUM(DP85:DS85)&gt;0,CR85*3,0)</f>
        <v>0</v>
      </c>
      <c r="EK85" s="137">
        <f t="shared" si="208"/>
        <v>0</v>
      </c>
      <c r="EL85" s="137">
        <f t="shared" si="209"/>
        <v>2</v>
      </c>
      <c r="EM85" s="251"/>
      <c r="EN85" s="251"/>
      <c r="EO85" s="251"/>
      <c r="EP85" s="355"/>
      <c r="EQ85" s="254"/>
      <c r="ER85" s="254"/>
      <c r="ES85" s="254"/>
      <c r="ET85" s="254"/>
      <c r="EU85" s="251"/>
      <c r="EV85" s="251"/>
      <c r="EW85" s="251"/>
      <c r="EX85" s="251"/>
      <c r="EY85" s="327"/>
      <c r="EZ85" s="251"/>
      <c r="FA85" s="251"/>
      <c r="FB85" s="251"/>
      <c r="FC85" s="251"/>
      <c r="FD85" s="251"/>
      <c r="FE85" s="257"/>
    </row>
    <row r="86" spans="1:161" ht="32.25" customHeight="1">
      <c r="A86" s="248"/>
      <c r="B86" s="249" t="s">
        <v>868</v>
      </c>
      <c r="C86" s="250" t="s">
        <v>957</v>
      </c>
      <c r="D86" s="249" t="s">
        <v>485</v>
      </c>
      <c r="E86" s="249" t="s">
        <v>485</v>
      </c>
      <c r="F86" s="249">
        <v>41</v>
      </c>
      <c r="G86" s="249">
        <v>18</v>
      </c>
      <c r="H86" s="250"/>
      <c r="I86" s="352"/>
      <c r="J86" s="250"/>
      <c r="K86" s="250"/>
      <c r="L86" s="250"/>
      <c r="M86" s="250"/>
      <c r="N86" s="250"/>
      <c r="O86" s="250"/>
      <c r="P86" s="250"/>
      <c r="Q86" s="250"/>
      <c r="R86" s="250"/>
      <c r="S86" s="251"/>
      <c r="T86" s="251"/>
      <c r="U86" s="251"/>
      <c r="V86" s="251"/>
      <c r="W86" s="250"/>
      <c r="X86" s="250"/>
      <c r="Y86" s="133">
        <f t="shared" si="178"/>
        <v>0</v>
      </c>
      <c r="Z86" s="251"/>
      <c r="AA86" s="251"/>
      <c r="AB86" s="251"/>
      <c r="AC86" s="251"/>
      <c r="AD86" s="251"/>
      <c r="AE86" s="251"/>
      <c r="AF86" s="251"/>
      <c r="AG86" s="251"/>
      <c r="AH86" s="365"/>
      <c r="AI86" s="365"/>
      <c r="AJ86" s="133">
        <f t="shared" si="179"/>
        <v>0</v>
      </c>
      <c r="AK86" s="133">
        <f t="shared" si="180"/>
        <v>0</v>
      </c>
      <c r="AL86" s="371"/>
      <c r="AM86" s="133">
        <f t="shared" si="181"/>
        <v>0</v>
      </c>
      <c r="AN86" s="133">
        <f t="shared" si="182"/>
        <v>0</v>
      </c>
      <c r="AO86" s="133">
        <f t="shared" si="183"/>
        <v>0</v>
      </c>
      <c r="AP86" s="133">
        <f t="shared" si="184"/>
        <v>0</v>
      </c>
      <c r="AQ86" s="371"/>
      <c r="AR86" s="133">
        <f t="shared" si="185"/>
        <v>0</v>
      </c>
      <c r="AS86" s="133">
        <f t="shared" si="186"/>
        <v>0</v>
      </c>
      <c r="AT86" s="251"/>
      <c r="AU86" s="251"/>
      <c r="AV86" s="251"/>
      <c r="AW86" s="251"/>
      <c r="AX86" s="252">
        <f t="shared" si="187"/>
        <v>0</v>
      </c>
      <c r="AY86" s="252">
        <f t="shared" si="188"/>
        <v>0</v>
      </c>
      <c r="AZ86" s="252">
        <f t="shared" si="189"/>
        <v>0</v>
      </c>
      <c r="BA86" s="252">
        <f t="shared" si="190"/>
        <v>0</v>
      </c>
      <c r="BB86" s="251"/>
      <c r="BC86" s="251"/>
      <c r="BD86" s="251"/>
      <c r="BE86" s="327"/>
      <c r="BF86" s="251"/>
      <c r="BG86" s="251"/>
      <c r="BH86" s="251"/>
      <c r="BI86" s="251"/>
      <c r="BJ86" s="251"/>
      <c r="BK86" s="251"/>
      <c r="BL86" s="251"/>
      <c r="BM86" s="251">
        <v>1</v>
      </c>
      <c r="BN86" s="133"/>
      <c r="BO86" s="251"/>
      <c r="BP86" s="251"/>
      <c r="BQ86" s="135"/>
      <c r="BR86" s="133">
        <f t="shared" si="212"/>
        <v>0</v>
      </c>
      <c r="BS86" s="135">
        <f t="shared" si="213"/>
        <v>0</v>
      </c>
      <c r="BT86" s="251"/>
      <c r="BU86" s="251">
        <v>1</v>
      </c>
      <c r="BV86" s="251"/>
      <c r="BW86" s="251"/>
      <c r="BX86" s="251"/>
      <c r="BY86" s="251"/>
      <c r="BZ86" s="251"/>
      <c r="CA86" s="251"/>
      <c r="CB86" s="133"/>
      <c r="CC86" s="133"/>
      <c r="CD86" s="133"/>
      <c r="CE86" s="251"/>
      <c r="CF86" s="251"/>
      <c r="CG86" s="251"/>
      <c r="CH86" s="251">
        <v>1</v>
      </c>
      <c r="CI86" s="251"/>
      <c r="CJ86" s="133">
        <f t="shared" si="176"/>
        <v>0</v>
      </c>
      <c r="CK86" s="133">
        <f t="shared" si="177"/>
        <v>0</v>
      </c>
      <c r="CL86" s="133">
        <f t="shared" si="193"/>
        <v>0</v>
      </c>
      <c r="CM86" s="133">
        <f t="shared" si="194"/>
        <v>0</v>
      </c>
      <c r="CN86" s="136">
        <f t="shared" si="172"/>
        <v>2.5</v>
      </c>
      <c r="CO86" s="136"/>
      <c r="CP86" s="253">
        <f>+IF(SUM(BC86:BH86)&gt;0,1,0)+1</f>
        <v>1</v>
      </c>
      <c r="CQ86" s="251"/>
      <c r="CR86" s="251">
        <v>1</v>
      </c>
      <c r="CS86" s="133"/>
      <c r="CT86" s="133">
        <v>1</v>
      </c>
      <c r="CU86" s="133"/>
      <c r="CV86" s="133"/>
      <c r="CW86" s="133">
        <v>1</v>
      </c>
      <c r="CX86" s="133">
        <v>2</v>
      </c>
      <c r="CY86" s="133">
        <f t="shared" si="214"/>
        <v>1</v>
      </c>
      <c r="CZ86" s="133"/>
      <c r="DA86" s="133"/>
      <c r="DB86" s="133"/>
      <c r="DC86" s="133"/>
      <c r="DD86" s="133"/>
      <c r="DE86" s="133"/>
      <c r="DF86" s="133"/>
      <c r="DG86" s="133"/>
      <c r="DH86" s="133">
        <f>+IF(SUM(CZ86:DA86)&gt;0,2,0)</f>
        <v>0</v>
      </c>
      <c r="DI86" s="133">
        <f>CS86+CT86+CU86+CV86+CW86</f>
        <v>2</v>
      </c>
      <c r="DJ86" s="133">
        <f>+CX86+CY86</f>
        <v>3</v>
      </c>
      <c r="DK86" s="133">
        <f>SUM(CZ86:DA86)*0.5</f>
        <v>0</v>
      </c>
      <c r="DL86" s="253">
        <f>CT86*6</f>
        <v>6</v>
      </c>
      <c r="DM86" s="253">
        <f>CU86*4</f>
        <v>0</v>
      </c>
      <c r="DN86" s="253">
        <f>CW86*6</f>
        <v>6</v>
      </c>
      <c r="DO86" s="251"/>
      <c r="DP86" s="251"/>
      <c r="DQ86" s="251"/>
      <c r="DR86" s="251"/>
      <c r="DS86" s="251">
        <f>G86*4</f>
        <v>72</v>
      </c>
      <c r="DT86" s="133"/>
      <c r="DU86" s="133"/>
      <c r="DV86" s="135">
        <f t="shared" si="195"/>
        <v>0</v>
      </c>
      <c r="DW86" s="135">
        <f t="shared" si="196"/>
        <v>0</v>
      </c>
      <c r="DX86" s="135">
        <f t="shared" si="215"/>
        <v>0</v>
      </c>
      <c r="DY86" s="135">
        <f t="shared" si="216"/>
        <v>0</v>
      </c>
      <c r="DZ86" s="135">
        <f t="shared" si="199"/>
        <v>0</v>
      </c>
      <c r="EA86" s="135">
        <f t="shared" si="217"/>
        <v>0</v>
      </c>
      <c r="EB86" s="133"/>
      <c r="EC86" s="133"/>
      <c r="ED86" s="136">
        <f t="shared" si="201"/>
        <v>0</v>
      </c>
      <c r="EE86" s="136">
        <f t="shared" si="202"/>
        <v>0</v>
      </c>
      <c r="EF86" s="136">
        <f t="shared" si="203"/>
        <v>0</v>
      </c>
      <c r="EG86" s="136">
        <f t="shared" si="204"/>
        <v>0</v>
      </c>
      <c r="EH86" s="137">
        <f t="shared" si="205"/>
        <v>0</v>
      </c>
      <c r="EI86" s="138">
        <f t="shared" si="218"/>
        <v>0</v>
      </c>
      <c r="EJ86" s="138"/>
      <c r="EK86" s="137">
        <f>+IF(AND(CR86+EH86=0,SUM(AT86:AW86)&gt;0,SUM(DP86:DS86)&gt;0),(CS86+CT86+CU86+CV86)*2+CW86*5,(EH86+CR86-EZ86)*5)+IF(AND(EH86+DV86+CR86=0,SUM(AT86:AW86)&gt;0),SUM(CS86:CV86)*2+CW86*5,0)-5</f>
        <v>0</v>
      </c>
      <c r="EL86" s="137">
        <f t="shared" si="209"/>
        <v>0</v>
      </c>
      <c r="EM86" s="251"/>
      <c r="EN86" s="251"/>
      <c r="EO86" s="251"/>
      <c r="EP86" s="355"/>
      <c r="EQ86" s="254"/>
      <c r="ER86" s="254"/>
      <c r="ES86" s="254"/>
      <c r="ET86" s="254"/>
      <c r="EU86" s="251"/>
      <c r="EV86" s="251"/>
      <c r="EW86" s="251"/>
      <c r="EX86" s="251"/>
      <c r="EY86" s="327"/>
      <c r="EZ86" s="251"/>
      <c r="FA86" s="251"/>
      <c r="FB86" s="251"/>
      <c r="FC86" s="251"/>
      <c r="FD86" s="251"/>
      <c r="FE86" s="257"/>
    </row>
    <row r="87" spans="1:161" ht="27.75" customHeight="1">
      <c r="A87" s="248"/>
      <c r="B87" s="276" t="s">
        <v>480</v>
      </c>
      <c r="C87" s="276"/>
      <c r="D87" s="249"/>
      <c r="E87" s="276"/>
      <c r="F87" s="276"/>
      <c r="G87" s="249"/>
      <c r="H87" s="250"/>
      <c r="I87" s="352"/>
      <c r="J87" s="250"/>
      <c r="K87" s="250"/>
      <c r="L87" s="250"/>
      <c r="M87" s="250"/>
      <c r="N87" s="250"/>
      <c r="O87" s="250"/>
      <c r="P87" s="250"/>
      <c r="Q87" s="250"/>
      <c r="R87" s="250"/>
      <c r="S87" s="251"/>
      <c r="T87" s="251"/>
      <c r="U87" s="251"/>
      <c r="V87" s="251"/>
      <c r="W87" s="250"/>
      <c r="X87" s="250"/>
      <c r="Y87" s="133">
        <f t="shared" si="178"/>
        <v>0</v>
      </c>
      <c r="Z87" s="251"/>
      <c r="AA87" s="251"/>
      <c r="AB87" s="251"/>
      <c r="AC87" s="251"/>
      <c r="AD87" s="251"/>
      <c r="AE87" s="251"/>
      <c r="AF87" s="251"/>
      <c r="AG87" s="251"/>
      <c r="AH87" s="365"/>
      <c r="AI87" s="365"/>
      <c r="AJ87" s="133">
        <f t="shared" si="179"/>
        <v>0</v>
      </c>
      <c r="AK87" s="133">
        <f t="shared" si="180"/>
        <v>0</v>
      </c>
      <c r="AL87" s="371"/>
      <c r="AM87" s="133">
        <f t="shared" si="181"/>
        <v>0</v>
      </c>
      <c r="AN87" s="133">
        <f t="shared" si="182"/>
        <v>0</v>
      </c>
      <c r="AO87" s="133">
        <f t="shared" si="183"/>
        <v>0</v>
      </c>
      <c r="AP87" s="133">
        <f t="shared" si="184"/>
        <v>0</v>
      </c>
      <c r="AQ87" s="371"/>
      <c r="AR87" s="133">
        <f t="shared" si="185"/>
        <v>0</v>
      </c>
      <c r="AS87" s="133">
        <f t="shared" si="186"/>
        <v>0</v>
      </c>
      <c r="AT87" s="251"/>
      <c r="AU87" s="251"/>
      <c r="AV87" s="251"/>
      <c r="AW87" s="251"/>
      <c r="AX87" s="252">
        <f t="shared" si="187"/>
        <v>0</v>
      </c>
      <c r="AY87" s="252">
        <f t="shared" si="188"/>
        <v>0</v>
      </c>
      <c r="AZ87" s="252">
        <f t="shared" si="189"/>
        <v>0</v>
      </c>
      <c r="BA87" s="252">
        <f t="shared" si="190"/>
        <v>0</v>
      </c>
      <c r="BB87" s="251"/>
      <c r="BC87" s="251"/>
      <c r="BD87" s="251"/>
      <c r="BE87" s="327"/>
      <c r="BF87" s="251"/>
      <c r="BG87" s="251"/>
      <c r="BH87" s="251"/>
      <c r="BI87" s="251"/>
      <c r="BJ87" s="251"/>
      <c r="BK87" s="251"/>
      <c r="BL87" s="251"/>
      <c r="BM87" s="251"/>
      <c r="BN87" s="133"/>
      <c r="BO87" s="251"/>
      <c r="BP87" s="251"/>
      <c r="BQ87" s="135"/>
      <c r="BR87" s="133">
        <f>IF(BN87=1, 2,IF(BN87=2,3,IF(BN87&gt;=3,4,0)))</f>
        <v>0</v>
      </c>
      <c r="BS87" s="135">
        <f>+BR87*2</f>
        <v>0</v>
      </c>
      <c r="BT87" s="251"/>
      <c r="BU87" s="251"/>
      <c r="BV87" s="251"/>
      <c r="BW87" s="251"/>
      <c r="BX87" s="251"/>
      <c r="BY87" s="251"/>
      <c r="BZ87" s="251"/>
      <c r="CA87" s="251"/>
      <c r="CB87" s="133"/>
      <c r="CC87" s="133"/>
      <c r="CD87" s="133"/>
      <c r="CE87" s="251"/>
      <c r="CF87" s="251"/>
      <c r="CG87" s="251"/>
      <c r="CH87" s="251"/>
      <c r="CI87" s="251"/>
      <c r="CJ87" s="133">
        <f t="shared" si="176"/>
        <v>0</v>
      </c>
      <c r="CK87" s="133">
        <f t="shared" si="177"/>
        <v>0</v>
      </c>
      <c r="CL87" s="133">
        <f t="shared" si="193"/>
        <v>0</v>
      </c>
      <c r="CM87" s="133">
        <f t="shared" si="194"/>
        <v>0</v>
      </c>
      <c r="CN87" s="136">
        <f t="shared" si="172"/>
        <v>0</v>
      </c>
      <c r="CO87" s="136"/>
      <c r="CP87" s="253">
        <f>+IF(SUM(BC87:BH87)&gt;0,1,0)</f>
        <v>0</v>
      </c>
      <c r="CQ87" s="251"/>
      <c r="CR87" s="251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251"/>
      <c r="DM87" s="251"/>
      <c r="DN87" s="251"/>
      <c r="DO87" s="251"/>
      <c r="DP87" s="251"/>
      <c r="DQ87" s="251"/>
      <c r="DR87" s="251"/>
      <c r="DS87" s="251"/>
      <c r="DT87" s="133"/>
      <c r="DU87" s="133"/>
      <c r="DV87" s="135">
        <f t="shared" si="195"/>
        <v>0</v>
      </c>
      <c r="DW87" s="135">
        <f t="shared" si="196"/>
        <v>0</v>
      </c>
      <c r="DX87" s="135">
        <f t="shared" si="215"/>
        <v>0</v>
      </c>
      <c r="DY87" s="135">
        <f t="shared" si="216"/>
        <v>0</v>
      </c>
      <c r="DZ87" s="135">
        <f t="shared" si="199"/>
        <v>0</v>
      </c>
      <c r="EA87" s="135">
        <f t="shared" si="217"/>
        <v>0</v>
      </c>
      <c r="EB87" s="133"/>
      <c r="EC87" s="133"/>
      <c r="ED87" s="136">
        <f t="shared" si="201"/>
        <v>0</v>
      </c>
      <c r="EE87" s="136">
        <f t="shared" si="202"/>
        <v>0</v>
      </c>
      <c r="EF87" s="136">
        <f t="shared" si="203"/>
        <v>0</v>
      </c>
      <c r="EG87" s="136">
        <f t="shared" si="204"/>
        <v>0</v>
      </c>
      <c r="EH87" s="137">
        <f t="shared" si="205"/>
        <v>0</v>
      </c>
      <c r="EI87" s="138">
        <f t="shared" si="218"/>
        <v>0</v>
      </c>
      <c r="EJ87" s="138">
        <f>+IF(SUM(AT87:AW87)+SUM(DP87:DS87)&gt;0,CR87*3,0)</f>
        <v>0</v>
      </c>
      <c r="EK87" s="137">
        <f>+IF(AND(CR87+EH87=0,SUM(AT87:AW87)&gt;0,SUM(DP87:DS87)&gt;0),(CS87+CT87+CU87+CV87)*2+CW87*5,(EH87+CR87-EZ87)*5)+IF(AND(EH87+DV87+CR87=0,SUM(AT87:AW87)&gt;0),SUM(CS87:CV87)*2+CW87*5,0)</f>
        <v>0</v>
      </c>
      <c r="EL87" s="137">
        <f t="shared" si="209"/>
        <v>0</v>
      </c>
      <c r="EM87" s="251"/>
      <c r="EN87" s="251"/>
      <c r="EO87" s="251"/>
      <c r="EP87" s="355"/>
      <c r="EQ87" s="254"/>
      <c r="ER87" s="254"/>
      <c r="ES87" s="254"/>
      <c r="ET87" s="254"/>
      <c r="EU87" s="251"/>
      <c r="EV87" s="251"/>
      <c r="EW87" s="251"/>
      <c r="EX87" s="251"/>
      <c r="EY87" s="327"/>
      <c r="EZ87" s="251"/>
      <c r="FA87" s="251"/>
      <c r="FB87" s="251"/>
      <c r="FC87" s="251"/>
      <c r="FD87" s="251"/>
      <c r="FE87" s="251"/>
    </row>
    <row r="88" spans="1:161" ht="27.75" customHeight="1">
      <c r="A88" s="248"/>
      <c r="B88" s="249" t="s">
        <v>483</v>
      </c>
      <c r="C88" s="249" t="s">
        <v>474</v>
      </c>
      <c r="D88" s="249"/>
      <c r="E88" s="249"/>
      <c r="F88" s="249"/>
      <c r="G88" s="249"/>
      <c r="H88" s="250">
        <v>3</v>
      </c>
      <c r="I88" s="352"/>
      <c r="J88" s="250"/>
      <c r="K88" s="250"/>
      <c r="L88" s="250"/>
      <c r="M88" s="250"/>
      <c r="N88" s="250"/>
      <c r="O88" s="250"/>
      <c r="P88" s="250">
        <f>H88</f>
        <v>3</v>
      </c>
      <c r="Q88" s="250">
        <v>1</v>
      </c>
      <c r="R88" s="250"/>
      <c r="S88" s="251"/>
      <c r="T88" s="251"/>
      <c r="U88" s="251"/>
      <c r="V88" s="251"/>
      <c r="W88" s="250"/>
      <c r="X88" s="250"/>
      <c r="Y88" s="133">
        <f t="shared" si="178"/>
        <v>0</v>
      </c>
      <c r="Z88" s="251"/>
      <c r="AA88" s="251"/>
      <c r="AB88" s="251"/>
      <c r="AC88" s="251"/>
      <c r="AD88" s="251"/>
      <c r="AE88" s="251"/>
      <c r="AF88" s="251"/>
      <c r="AG88" s="251"/>
      <c r="AH88" s="365"/>
      <c r="AI88" s="365"/>
      <c r="AJ88" s="133">
        <f t="shared" si="179"/>
        <v>0</v>
      </c>
      <c r="AK88" s="133">
        <f t="shared" si="180"/>
        <v>0</v>
      </c>
      <c r="AL88" s="371"/>
      <c r="AM88" s="133">
        <f t="shared" si="181"/>
        <v>0</v>
      </c>
      <c r="AN88" s="133">
        <f t="shared" si="182"/>
        <v>0</v>
      </c>
      <c r="AO88" s="133">
        <f t="shared" si="183"/>
        <v>0</v>
      </c>
      <c r="AP88" s="133">
        <f t="shared" si="184"/>
        <v>0</v>
      </c>
      <c r="AQ88" s="371"/>
      <c r="AR88" s="133">
        <f t="shared" si="185"/>
        <v>0</v>
      </c>
      <c r="AS88" s="133">
        <f t="shared" si="186"/>
        <v>0</v>
      </c>
      <c r="AT88" s="251"/>
      <c r="AU88" s="251"/>
      <c r="AV88" s="251"/>
      <c r="AW88" s="251"/>
      <c r="AX88" s="252">
        <f t="shared" si="187"/>
        <v>0</v>
      </c>
      <c r="AY88" s="252">
        <f t="shared" si="188"/>
        <v>0</v>
      </c>
      <c r="AZ88" s="252">
        <f t="shared" si="189"/>
        <v>0</v>
      </c>
      <c r="BA88" s="252">
        <f t="shared" si="190"/>
        <v>0</v>
      </c>
      <c r="BB88" s="251"/>
      <c r="BC88" s="251"/>
      <c r="BD88" s="251"/>
      <c r="BE88" s="327"/>
      <c r="BF88" s="251"/>
      <c r="BG88" s="251"/>
      <c r="BH88" s="251"/>
      <c r="BI88" s="251"/>
      <c r="BJ88" s="251"/>
      <c r="BK88" s="251"/>
      <c r="BL88" s="251"/>
      <c r="BM88" s="251"/>
      <c r="BN88" s="133"/>
      <c r="BO88" s="251"/>
      <c r="BP88" s="251"/>
      <c r="BQ88" s="135"/>
      <c r="BR88" s="133">
        <f>IF(BN88=1, 2,IF(BN88=2,3,IF(BN88&gt;=3,4,0)))</f>
        <v>0</v>
      </c>
      <c r="BS88" s="135">
        <f>+BR88*2</f>
        <v>0</v>
      </c>
      <c r="BT88" s="251"/>
      <c r="BU88" s="251"/>
      <c r="BV88" s="251"/>
      <c r="BW88" s="251"/>
      <c r="BX88" s="251"/>
      <c r="BY88" s="251"/>
      <c r="BZ88" s="251"/>
      <c r="CA88" s="251"/>
      <c r="CB88" s="133"/>
      <c r="CC88" s="133"/>
      <c r="CD88" s="133"/>
      <c r="CE88" s="251"/>
      <c r="CF88" s="251"/>
      <c r="CG88" s="251"/>
      <c r="CH88" s="251"/>
      <c r="CI88" s="251"/>
      <c r="CJ88" s="133">
        <f t="shared" si="176"/>
        <v>0</v>
      </c>
      <c r="CK88" s="133">
        <f t="shared" si="177"/>
        <v>0</v>
      </c>
      <c r="CL88" s="133">
        <f t="shared" si="193"/>
        <v>0</v>
      </c>
      <c r="CM88" s="133">
        <f t="shared" si="194"/>
        <v>0</v>
      </c>
      <c r="CN88" s="136">
        <f t="shared" si="172"/>
        <v>0</v>
      </c>
      <c r="CO88" s="136">
        <f>2</f>
        <v>2</v>
      </c>
      <c r="CP88" s="253">
        <f>+IF(SUM(BC88:BH88)&gt;0,1,0)</f>
        <v>0</v>
      </c>
      <c r="CQ88" s="251"/>
      <c r="CR88" s="251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>
        <f>+IF(SUM(CZ88:DA88)&gt;0,2,0)</f>
        <v>0</v>
      </c>
      <c r="DI88" s="133">
        <f>CS88+CT88+CU88+CV88+CW88</f>
        <v>0</v>
      </c>
      <c r="DJ88" s="133">
        <f>+CX88+CY88</f>
        <v>0</v>
      </c>
      <c r="DK88" s="133">
        <f>SUM(CZ88:DA88)*0.5</f>
        <v>0</v>
      </c>
      <c r="DL88" s="251"/>
      <c r="DM88" s="251"/>
      <c r="DN88" s="251"/>
      <c r="DO88" s="251"/>
      <c r="DP88" s="251"/>
      <c r="DQ88" s="251"/>
      <c r="DR88" s="251"/>
      <c r="DS88" s="251"/>
      <c r="DT88" s="133"/>
      <c r="DU88" s="133"/>
      <c r="DV88" s="135">
        <f t="shared" si="195"/>
        <v>0</v>
      </c>
      <c r="DW88" s="135">
        <f t="shared" si="196"/>
        <v>0</v>
      </c>
      <c r="DX88" s="135">
        <f t="shared" si="215"/>
        <v>0</v>
      </c>
      <c r="DY88" s="135">
        <f t="shared" si="216"/>
        <v>0</v>
      </c>
      <c r="DZ88" s="135">
        <f t="shared" si="199"/>
        <v>0</v>
      </c>
      <c r="EA88" s="135">
        <f t="shared" si="217"/>
        <v>0</v>
      </c>
      <c r="EB88" s="133"/>
      <c r="EC88" s="133"/>
      <c r="ED88" s="136">
        <f t="shared" si="201"/>
        <v>0</v>
      </c>
      <c r="EE88" s="136">
        <f t="shared" si="202"/>
        <v>0</v>
      </c>
      <c r="EF88" s="136">
        <f t="shared" si="203"/>
        <v>0</v>
      </c>
      <c r="EG88" s="136">
        <f t="shared" si="204"/>
        <v>0</v>
      </c>
      <c r="EH88" s="137">
        <f t="shared" si="205"/>
        <v>0</v>
      </c>
      <c r="EI88" s="138">
        <f t="shared" si="218"/>
        <v>0</v>
      </c>
      <c r="EJ88" s="138">
        <f>+IF(SUM(AT88:AW88)+SUM(DP88:DS88)&gt;0,CR88*3,0)</f>
        <v>0</v>
      </c>
      <c r="EK88" s="137">
        <f>+IF(AND(CR88+EH88=0,SUM(AT88:AW88)&gt;0,SUM(DP88:DS88)&gt;0),(CS88+CT88+CU88+CV88)*2+CW88*5,(EH88+CR88-EZ88)*5)+IF(AND(EH88+DV88+CR88=0,SUM(AT88:AW88)&gt;0),SUM(CS88:CV88)*2+CW88*5,0)</f>
        <v>0</v>
      </c>
      <c r="EL88" s="137">
        <f t="shared" si="209"/>
        <v>0</v>
      </c>
      <c r="EM88" s="251"/>
      <c r="EN88" s="251"/>
      <c r="EO88" s="251"/>
      <c r="EP88" s="355"/>
      <c r="EQ88" s="254"/>
      <c r="ER88" s="254"/>
      <c r="ES88" s="254"/>
      <c r="ET88" s="254"/>
      <c r="EU88" s="251"/>
      <c r="EV88" s="251"/>
      <c r="EW88" s="251"/>
      <c r="EX88" s="251"/>
      <c r="EY88" s="327"/>
      <c r="EZ88" s="251"/>
      <c r="FA88" s="251"/>
      <c r="FB88" s="251"/>
      <c r="FC88" s="251"/>
      <c r="FD88" s="251"/>
      <c r="FE88" s="251"/>
    </row>
    <row r="89" spans="1:161" ht="32.25" customHeight="1">
      <c r="A89" s="248"/>
      <c r="B89" s="249" t="s">
        <v>865</v>
      </c>
      <c r="C89" s="250" t="s">
        <v>953</v>
      </c>
      <c r="D89" s="249" t="s">
        <v>484</v>
      </c>
      <c r="E89" s="249" t="s">
        <v>475</v>
      </c>
      <c r="F89" s="249"/>
      <c r="G89" s="249">
        <f>2+8+35+2</f>
        <v>47</v>
      </c>
      <c r="H89" s="250">
        <v>9</v>
      </c>
      <c r="I89" s="352"/>
      <c r="J89" s="250"/>
      <c r="K89" s="250"/>
      <c r="L89" s="250"/>
      <c r="M89" s="250"/>
      <c r="N89" s="250"/>
      <c r="O89" s="250"/>
      <c r="P89" s="250">
        <f>G89+H89</f>
        <v>56</v>
      </c>
      <c r="Q89" s="250">
        <v>1</v>
      </c>
      <c r="R89" s="250"/>
      <c r="S89" s="251"/>
      <c r="T89" s="251"/>
      <c r="U89" s="251"/>
      <c r="V89" s="251"/>
      <c r="W89" s="250">
        <v>4</v>
      </c>
      <c r="X89" s="250"/>
      <c r="Y89" s="133">
        <f t="shared" si="178"/>
        <v>0</v>
      </c>
      <c r="Z89" s="251"/>
      <c r="AA89" s="251"/>
      <c r="AB89" s="251"/>
      <c r="AC89" s="251"/>
      <c r="AD89" s="251"/>
      <c r="AE89" s="251"/>
      <c r="AF89" s="251"/>
      <c r="AG89" s="251"/>
      <c r="AH89" s="365"/>
      <c r="AI89" s="365"/>
      <c r="AJ89" s="133">
        <f t="shared" si="179"/>
        <v>0</v>
      </c>
      <c r="AK89" s="133">
        <f t="shared" si="180"/>
        <v>0</v>
      </c>
      <c r="AL89" s="371"/>
      <c r="AM89" s="133">
        <f t="shared" si="181"/>
        <v>0</v>
      </c>
      <c r="AN89" s="133">
        <f t="shared" si="182"/>
        <v>0</v>
      </c>
      <c r="AO89" s="133">
        <f t="shared" si="183"/>
        <v>0</v>
      </c>
      <c r="AP89" s="133">
        <f t="shared" si="184"/>
        <v>0</v>
      </c>
      <c r="AQ89" s="371"/>
      <c r="AR89" s="133">
        <f t="shared" si="185"/>
        <v>0</v>
      </c>
      <c r="AS89" s="133">
        <f t="shared" si="186"/>
        <v>0</v>
      </c>
      <c r="AT89" s="251"/>
      <c r="AU89" s="251"/>
      <c r="AV89" s="251"/>
      <c r="AW89" s="251"/>
      <c r="AX89" s="252">
        <f t="shared" si="187"/>
        <v>0</v>
      </c>
      <c r="AY89" s="252">
        <f t="shared" si="188"/>
        <v>0</v>
      </c>
      <c r="AZ89" s="252">
        <f t="shared" si="189"/>
        <v>0</v>
      </c>
      <c r="BA89" s="252">
        <f t="shared" si="190"/>
        <v>0</v>
      </c>
      <c r="BB89" s="251"/>
      <c r="BC89" s="251"/>
      <c r="BD89" s="251"/>
      <c r="BE89" s="327"/>
      <c r="BF89" s="251"/>
      <c r="BG89" s="251"/>
      <c r="BH89" s="251"/>
      <c r="BI89" s="251"/>
      <c r="BJ89" s="251"/>
      <c r="BK89" s="251"/>
      <c r="BL89" s="251"/>
      <c r="BM89" s="251">
        <v>1</v>
      </c>
      <c r="BN89" s="133"/>
      <c r="BO89" s="251"/>
      <c r="BP89" s="251"/>
      <c r="BQ89" s="135">
        <v>1</v>
      </c>
      <c r="BR89" s="133">
        <f>IF(BN89=1, 2,IF(BN89=2,3,IF(BN89&gt;=3,4,0)))</f>
        <v>0</v>
      </c>
      <c r="BS89" s="135">
        <f>+BR89*2</f>
        <v>0</v>
      </c>
      <c r="BT89" s="251"/>
      <c r="BU89" s="251">
        <v>1</v>
      </c>
      <c r="BV89" s="251"/>
      <c r="BW89" s="251"/>
      <c r="BX89" s="251"/>
      <c r="BY89" s="251"/>
      <c r="BZ89" s="251"/>
      <c r="CA89" s="251"/>
      <c r="CB89" s="133"/>
      <c r="CC89" s="133"/>
      <c r="CD89" s="133"/>
      <c r="CE89" s="251"/>
      <c r="CF89" s="251"/>
      <c r="CG89" s="251"/>
      <c r="CH89" s="251"/>
      <c r="CI89" s="251"/>
      <c r="CJ89" s="133">
        <f t="shared" si="176"/>
        <v>0</v>
      </c>
      <c r="CK89" s="133">
        <f t="shared" si="177"/>
        <v>0</v>
      </c>
      <c r="CL89" s="133">
        <f t="shared" si="193"/>
        <v>0</v>
      </c>
      <c r="CM89" s="133">
        <f t="shared" si="194"/>
        <v>0</v>
      </c>
      <c r="CN89" s="136">
        <f t="shared" si="172"/>
        <v>0</v>
      </c>
      <c r="CO89" s="136">
        <f>G89+4</f>
        <v>51</v>
      </c>
      <c r="CP89" s="253">
        <f>+IF(SUM(BC89:BH89)&gt;0,1,0)</f>
        <v>0</v>
      </c>
      <c r="CQ89" s="251"/>
      <c r="CR89" s="251"/>
      <c r="CS89" s="133"/>
      <c r="CT89" s="133"/>
      <c r="CU89" s="133"/>
      <c r="CV89" s="133"/>
      <c r="CW89" s="133"/>
      <c r="CX89" s="133"/>
      <c r="CY89" s="133">
        <f>CW89</f>
        <v>0</v>
      </c>
      <c r="CZ89" s="133"/>
      <c r="DA89" s="133"/>
      <c r="DB89" s="133"/>
      <c r="DC89" s="133"/>
      <c r="DD89" s="133"/>
      <c r="DE89" s="133"/>
      <c r="DF89" s="133"/>
      <c r="DG89" s="133"/>
      <c r="DH89" s="133">
        <f>+IF(SUM(CZ89:DA89)&gt;0,2,0)</f>
        <v>0</v>
      </c>
      <c r="DI89" s="133">
        <f>CS89+CT89+CU89+CV89+CW89</f>
        <v>0</v>
      </c>
      <c r="DJ89" s="133">
        <f>+CX89+CY89</f>
        <v>0</v>
      </c>
      <c r="DK89" s="133">
        <f>SUM(CZ89:DA89)*0.5</f>
        <v>0</v>
      </c>
      <c r="DL89" s="253">
        <f>CT89*4</f>
        <v>0</v>
      </c>
      <c r="DM89" s="253">
        <f>CU89*4</f>
        <v>0</v>
      </c>
      <c r="DN89" s="253">
        <f>CW89*4</f>
        <v>0</v>
      </c>
      <c r="DO89" s="251"/>
      <c r="DP89" s="251"/>
      <c r="DQ89" s="251"/>
      <c r="DR89" s="251"/>
      <c r="DS89" s="251"/>
      <c r="DT89" s="133"/>
      <c r="DU89" s="133"/>
      <c r="DV89" s="135">
        <f t="shared" si="195"/>
        <v>0</v>
      </c>
      <c r="DW89" s="135">
        <f t="shared" si="196"/>
        <v>0</v>
      </c>
      <c r="DX89" s="135">
        <f t="shared" si="215"/>
        <v>0</v>
      </c>
      <c r="DY89" s="135">
        <f t="shared" si="216"/>
        <v>0</v>
      </c>
      <c r="DZ89" s="135">
        <f t="shared" si="199"/>
        <v>0</v>
      </c>
      <c r="EA89" s="135">
        <f t="shared" si="217"/>
        <v>0</v>
      </c>
      <c r="EB89" s="133"/>
      <c r="EC89" s="133"/>
      <c r="ED89" s="136">
        <f t="shared" si="201"/>
        <v>0</v>
      </c>
      <c r="EE89" s="136">
        <f t="shared" si="202"/>
        <v>0</v>
      </c>
      <c r="EF89" s="136">
        <f t="shared" si="203"/>
        <v>0</v>
      </c>
      <c r="EG89" s="136">
        <f t="shared" si="204"/>
        <v>0</v>
      </c>
      <c r="EH89" s="137">
        <f t="shared" si="205"/>
        <v>0</v>
      </c>
      <c r="EI89" s="138">
        <f>+IF(EH89&lt;&gt;0,EH89*3,0)</f>
        <v>0</v>
      </c>
      <c r="EJ89" s="138"/>
      <c r="EK89" s="137">
        <f>+IF(AND(CR89+EH89=0,SUM(AT89:AW89)&gt;0,SUM(DP89:DS89)&gt;0),(CS89+CT89+CU89+CV89)*2+CW89*5,(EH89+CR89-EZ89)*5)+IF(AND(EH89+DV89+CR89=0,SUM(AT89:AW89)&gt;0),SUM(CS89:CV89)*2+CW89*5,0)</f>
        <v>0</v>
      </c>
      <c r="EL89" s="137">
        <f t="shared" si="209"/>
        <v>0</v>
      </c>
      <c r="EM89" s="251"/>
      <c r="EN89" s="251"/>
      <c r="EO89" s="251"/>
      <c r="EP89" s="355"/>
      <c r="EQ89" s="254"/>
      <c r="ER89" s="254"/>
      <c r="ES89" s="254"/>
      <c r="ET89" s="254"/>
      <c r="EU89" s="251"/>
      <c r="EV89" s="251"/>
      <c r="EW89" s="251"/>
      <c r="EX89" s="251"/>
      <c r="EY89" s="327"/>
      <c r="EZ89" s="251"/>
      <c r="FA89" s="251"/>
      <c r="FB89" s="251"/>
      <c r="FC89" s="251"/>
      <c r="FD89" s="251"/>
      <c r="FE89" s="257"/>
    </row>
    <row r="90" spans="1:161" ht="32.25" customHeight="1">
      <c r="A90" s="248"/>
      <c r="B90" s="249" t="s">
        <v>870</v>
      </c>
      <c r="C90" s="250" t="s">
        <v>1044</v>
      </c>
      <c r="D90" s="249" t="s">
        <v>476</v>
      </c>
      <c r="E90" s="249" t="str">
        <f>D90</f>
        <v>LT8,5</v>
      </c>
      <c r="F90" s="249">
        <v>38</v>
      </c>
      <c r="G90" s="249">
        <f>F90</f>
        <v>38</v>
      </c>
      <c r="H90" s="250"/>
      <c r="I90" s="352"/>
      <c r="J90" s="250"/>
      <c r="K90" s="250"/>
      <c r="L90" s="250"/>
      <c r="M90" s="250"/>
      <c r="N90" s="250"/>
      <c r="O90" s="250"/>
      <c r="P90" s="250"/>
      <c r="Q90" s="250"/>
      <c r="R90" s="250"/>
      <c r="S90" s="251"/>
      <c r="T90" s="251"/>
      <c r="U90" s="251"/>
      <c r="V90" s="251"/>
      <c r="W90" s="250"/>
      <c r="X90" s="250"/>
      <c r="Y90" s="133">
        <f t="shared" si="178"/>
        <v>0</v>
      </c>
      <c r="Z90" s="251"/>
      <c r="AA90" s="251"/>
      <c r="AB90" s="251"/>
      <c r="AC90" s="251"/>
      <c r="AD90" s="251"/>
      <c r="AE90" s="251"/>
      <c r="AF90" s="251"/>
      <c r="AG90" s="251"/>
      <c r="AH90" s="365"/>
      <c r="AI90" s="365"/>
      <c r="AJ90" s="133">
        <f t="shared" si="179"/>
        <v>0</v>
      </c>
      <c r="AK90" s="133">
        <f t="shared" si="180"/>
        <v>0</v>
      </c>
      <c r="AL90" s="371"/>
      <c r="AM90" s="133">
        <f t="shared" si="181"/>
        <v>0</v>
      </c>
      <c r="AN90" s="133">
        <f t="shared" si="182"/>
        <v>0</v>
      </c>
      <c r="AO90" s="133">
        <f t="shared" si="183"/>
        <v>0</v>
      </c>
      <c r="AP90" s="133">
        <f t="shared" si="184"/>
        <v>0</v>
      </c>
      <c r="AQ90" s="371"/>
      <c r="AR90" s="133">
        <f t="shared" si="185"/>
        <v>0</v>
      </c>
      <c r="AS90" s="133">
        <f t="shared" si="186"/>
        <v>0</v>
      </c>
      <c r="AT90" s="251"/>
      <c r="AU90" s="251"/>
      <c r="AV90" s="251"/>
      <c r="AW90" s="251"/>
      <c r="AX90" s="252">
        <f t="shared" si="187"/>
        <v>0</v>
      </c>
      <c r="AY90" s="252">
        <f t="shared" si="188"/>
        <v>0</v>
      </c>
      <c r="AZ90" s="252">
        <f t="shared" si="189"/>
        <v>0</v>
      </c>
      <c r="BA90" s="252">
        <f t="shared" si="190"/>
        <v>0</v>
      </c>
      <c r="BB90" s="251"/>
      <c r="BC90" s="251"/>
      <c r="BD90" s="251"/>
      <c r="BE90" s="327"/>
      <c r="BF90" s="251"/>
      <c r="BG90" s="251"/>
      <c r="BH90" s="251"/>
      <c r="BI90" s="251"/>
      <c r="BJ90" s="251"/>
      <c r="BK90" s="251"/>
      <c r="BL90" s="251"/>
      <c r="BM90" s="251">
        <v>1</v>
      </c>
      <c r="BN90" s="133"/>
      <c r="BO90" s="251"/>
      <c r="BP90" s="251"/>
      <c r="BQ90" s="135"/>
      <c r="BR90" s="133">
        <f t="shared" ref="BR90" si="219">IF(BN90=1, 2,IF(BN90=2,3,IF(BN90&gt;=3,4,0)))</f>
        <v>0</v>
      </c>
      <c r="BS90" s="135">
        <f t="shared" ref="BS90" si="220">+BR90*2</f>
        <v>0</v>
      </c>
      <c r="BT90" s="251"/>
      <c r="BU90" s="251">
        <v>1</v>
      </c>
      <c r="BV90" s="251"/>
      <c r="BW90" s="251"/>
      <c r="BX90" s="251"/>
      <c r="BY90" s="251"/>
      <c r="BZ90" s="251"/>
      <c r="CA90" s="251"/>
      <c r="CB90" s="133"/>
      <c r="CC90" s="133"/>
      <c r="CD90" s="133"/>
      <c r="CE90" s="251"/>
      <c r="CF90" s="251"/>
      <c r="CG90" s="251">
        <v>1</v>
      </c>
      <c r="CH90" s="251"/>
      <c r="CI90" s="251"/>
      <c r="CJ90" s="133">
        <f>IF(AND(CB90+CC90&gt;0,CQ90&gt;0),CQ90,0)+1</f>
        <v>1</v>
      </c>
      <c r="CK90" s="133">
        <f t="shared" si="177"/>
        <v>0</v>
      </c>
      <c r="CL90" s="133">
        <f t="shared" si="193"/>
        <v>0</v>
      </c>
      <c r="CM90" s="133">
        <f t="shared" si="194"/>
        <v>0</v>
      </c>
      <c r="CN90" s="136">
        <f t="shared" si="172"/>
        <v>2.5</v>
      </c>
      <c r="CO90" s="136"/>
      <c r="CP90" s="253">
        <f>+IF(SUM(BC90:BH90)&gt;0,1,0)+1</f>
        <v>1</v>
      </c>
      <c r="CQ90" s="251">
        <v>1</v>
      </c>
      <c r="CR90" s="251">
        <v>2</v>
      </c>
      <c r="CS90" s="133"/>
      <c r="CT90" s="133"/>
      <c r="CU90" s="133">
        <v>2</v>
      </c>
      <c r="CV90" s="133"/>
      <c r="CW90" s="133">
        <v>6</v>
      </c>
      <c r="CX90" s="133">
        <v>5</v>
      </c>
      <c r="CY90" s="133">
        <f t="shared" ref="CY90" si="221">CW90</f>
        <v>6</v>
      </c>
      <c r="CZ90" s="133">
        <f>CU90</f>
        <v>2</v>
      </c>
      <c r="DA90" s="133">
        <v>4</v>
      </c>
      <c r="DB90" s="136">
        <f>CX90*1.7</f>
        <v>8.5</v>
      </c>
      <c r="DC90" s="136">
        <f>DA90*1.7</f>
        <v>6.8</v>
      </c>
      <c r="DD90" s="133"/>
      <c r="DE90" s="133"/>
      <c r="DF90" s="133">
        <v>1</v>
      </c>
      <c r="DG90" s="133"/>
      <c r="DH90" s="133">
        <f>+IF(SUM(CZ90:DA90)&gt;0,2,0)</f>
        <v>2</v>
      </c>
      <c r="DI90" s="133">
        <f>CS90+CT90+CU90+CV90+CW90</f>
        <v>8</v>
      </c>
      <c r="DJ90" s="133">
        <f>+CX90+CY90</f>
        <v>11</v>
      </c>
      <c r="DK90" s="133">
        <f>SUM(CZ90:DA90)*0.5</f>
        <v>3</v>
      </c>
      <c r="DL90" s="253">
        <f>CT90*6</f>
        <v>0</v>
      </c>
      <c r="DM90" s="253">
        <f>CU90*5</f>
        <v>10</v>
      </c>
      <c r="DN90" s="253">
        <f>CW90*5</f>
        <v>30</v>
      </c>
      <c r="DO90" s="251"/>
      <c r="DP90" s="251"/>
      <c r="DQ90" s="251"/>
      <c r="DR90" s="251"/>
      <c r="DS90" s="251">
        <f>G90*4</f>
        <v>152</v>
      </c>
      <c r="DT90" s="133"/>
      <c r="DU90" s="133"/>
      <c r="DV90" s="135">
        <f t="shared" si="195"/>
        <v>0</v>
      </c>
      <c r="DW90" s="135">
        <f t="shared" si="196"/>
        <v>0</v>
      </c>
      <c r="DX90" s="135">
        <f t="shared" si="215"/>
        <v>0</v>
      </c>
      <c r="DY90" s="135">
        <f t="shared" si="216"/>
        <v>0</v>
      </c>
      <c r="DZ90" s="135">
        <f t="shared" si="199"/>
        <v>0</v>
      </c>
      <c r="EA90" s="135">
        <f t="shared" si="217"/>
        <v>0</v>
      </c>
      <c r="EB90" s="133"/>
      <c r="EC90" s="133"/>
      <c r="ED90" s="136">
        <f t="shared" si="201"/>
        <v>0</v>
      </c>
      <c r="EE90" s="136">
        <f t="shared" si="202"/>
        <v>0</v>
      </c>
      <c r="EF90" s="136">
        <f t="shared" si="203"/>
        <v>0</v>
      </c>
      <c r="EG90" s="136">
        <f t="shared" si="204"/>
        <v>0</v>
      </c>
      <c r="EH90" s="137">
        <f t="shared" si="205"/>
        <v>0</v>
      </c>
      <c r="EI90" s="138">
        <f t="shared" ref="EI90:EI92" si="222">+IF(EH90&lt;&gt;0,EH90*3,0)</f>
        <v>0</v>
      </c>
      <c r="EJ90" s="138">
        <f>+IF(SUM(AT90:AW90)+SUM(DP90:DS90)&gt;0,CR90*3,0)</f>
        <v>6</v>
      </c>
      <c r="EK90" s="137"/>
      <c r="EL90" s="137">
        <f t="shared" si="209"/>
        <v>0</v>
      </c>
      <c r="EM90" s="251"/>
      <c r="EN90" s="251"/>
      <c r="EO90" s="251"/>
      <c r="EP90" s="355"/>
      <c r="EQ90" s="254"/>
      <c r="ER90" s="254"/>
      <c r="ES90" s="254"/>
      <c r="ET90" s="254"/>
      <c r="EU90" s="251"/>
      <c r="EV90" s="251"/>
      <c r="EW90" s="251"/>
      <c r="EX90" s="251"/>
      <c r="EY90" s="327"/>
      <c r="EZ90" s="251"/>
      <c r="FA90" s="251"/>
      <c r="FB90" s="251"/>
      <c r="FC90" s="253">
        <f>CZ90</f>
        <v>2</v>
      </c>
      <c r="FD90" s="253">
        <f>DA90</f>
        <v>4</v>
      </c>
      <c r="FE90" s="257"/>
    </row>
    <row r="91" spans="1:161" ht="27.75" customHeight="1">
      <c r="A91" s="248"/>
      <c r="B91" s="276" t="s">
        <v>808</v>
      </c>
      <c r="C91" s="276"/>
      <c r="D91" s="249"/>
      <c r="E91" s="276"/>
      <c r="F91" s="276"/>
      <c r="G91" s="249"/>
      <c r="H91" s="250"/>
      <c r="I91" s="352"/>
      <c r="J91" s="250"/>
      <c r="K91" s="250"/>
      <c r="L91" s="250"/>
      <c r="M91" s="250"/>
      <c r="N91" s="250"/>
      <c r="O91" s="250"/>
      <c r="P91" s="250"/>
      <c r="Q91" s="250"/>
      <c r="R91" s="250"/>
      <c r="S91" s="251"/>
      <c r="T91" s="251"/>
      <c r="U91" s="251"/>
      <c r="V91" s="251"/>
      <c r="W91" s="250"/>
      <c r="X91" s="250"/>
      <c r="Y91" s="133">
        <f t="shared" si="178"/>
        <v>0</v>
      </c>
      <c r="Z91" s="251"/>
      <c r="AA91" s="251"/>
      <c r="AB91" s="251"/>
      <c r="AC91" s="251"/>
      <c r="AD91" s="251"/>
      <c r="AE91" s="251"/>
      <c r="AF91" s="251"/>
      <c r="AG91" s="251"/>
      <c r="AH91" s="365"/>
      <c r="AI91" s="365"/>
      <c r="AJ91" s="133">
        <f t="shared" si="179"/>
        <v>0</v>
      </c>
      <c r="AK91" s="133">
        <f t="shared" si="180"/>
        <v>0</v>
      </c>
      <c r="AL91" s="371"/>
      <c r="AM91" s="133">
        <f t="shared" si="181"/>
        <v>0</v>
      </c>
      <c r="AN91" s="133">
        <f t="shared" si="182"/>
        <v>0</v>
      </c>
      <c r="AO91" s="133">
        <f t="shared" si="183"/>
        <v>0</v>
      </c>
      <c r="AP91" s="133">
        <f t="shared" si="184"/>
        <v>0</v>
      </c>
      <c r="AQ91" s="371"/>
      <c r="AR91" s="133">
        <f t="shared" si="185"/>
        <v>0</v>
      </c>
      <c r="AS91" s="133">
        <f t="shared" si="186"/>
        <v>0</v>
      </c>
      <c r="AT91" s="251"/>
      <c r="AU91" s="251"/>
      <c r="AV91" s="251"/>
      <c r="AW91" s="251"/>
      <c r="AX91" s="252">
        <f t="shared" si="187"/>
        <v>0</v>
      </c>
      <c r="AY91" s="252">
        <f t="shared" si="188"/>
        <v>0</v>
      </c>
      <c r="AZ91" s="252">
        <f t="shared" si="189"/>
        <v>0</v>
      </c>
      <c r="BA91" s="252">
        <f t="shared" si="190"/>
        <v>0</v>
      </c>
      <c r="BB91" s="251"/>
      <c r="BC91" s="251"/>
      <c r="BD91" s="251"/>
      <c r="BE91" s="327"/>
      <c r="BF91" s="251"/>
      <c r="BG91" s="251"/>
      <c r="BH91" s="251"/>
      <c r="BI91" s="251"/>
      <c r="BJ91" s="251"/>
      <c r="BK91" s="251"/>
      <c r="BL91" s="251"/>
      <c r="BM91" s="251"/>
      <c r="BN91" s="133"/>
      <c r="BO91" s="251"/>
      <c r="BP91" s="251"/>
      <c r="BQ91" s="135"/>
      <c r="BR91" s="133">
        <f>IF(BN91=1, 2,IF(BN91=2,3,IF(BN91&gt;=3,4,0)))</f>
        <v>0</v>
      </c>
      <c r="BS91" s="135">
        <f>+BR91*2</f>
        <v>0</v>
      </c>
      <c r="BT91" s="251"/>
      <c r="BU91" s="251"/>
      <c r="BV91" s="251"/>
      <c r="BW91" s="251"/>
      <c r="BX91" s="251"/>
      <c r="BY91" s="251"/>
      <c r="BZ91" s="251"/>
      <c r="CA91" s="251"/>
      <c r="CB91" s="133"/>
      <c r="CC91" s="133"/>
      <c r="CD91" s="133"/>
      <c r="CE91" s="251"/>
      <c r="CF91" s="251"/>
      <c r="CG91" s="251"/>
      <c r="CH91" s="251"/>
      <c r="CI91" s="251"/>
      <c r="CJ91" s="133">
        <f t="shared" si="176"/>
        <v>0</v>
      </c>
      <c r="CK91" s="133">
        <f t="shared" si="177"/>
        <v>0</v>
      </c>
      <c r="CL91" s="133">
        <f t="shared" si="193"/>
        <v>0</v>
      </c>
      <c r="CM91" s="133">
        <f t="shared" si="194"/>
        <v>0</v>
      </c>
      <c r="CN91" s="136">
        <f t="shared" si="172"/>
        <v>0</v>
      </c>
      <c r="CO91" s="136"/>
      <c r="CP91" s="253">
        <f>+IF(SUM(BC91:BH91)&gt;0,1,0)</f>
        <v>0</v>
      </c>
      <c r="CQ91" s="251"/>
      <c r="CR91" s="251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251"/>
      <c r="DM91" s="251"/>
      <c r="DN91" s="251"/>
      <c r="DO91" s="251"/>
      <c r="DP91" s="251"/>
      <c r="DQ91" s="251"/>
      <c r="DR91" s="251"/>
      <c r="DS91" s="251"/>
      <c r="DT91" s="133"/>
      <c r="DU91" s="133"/>
      <c r="DV91" s="135">
        <f t="shared" si="195"/>
        <v>0</v>
      </c>
      <c r="DW91" s="135">
        <f t="shared" si="196"/>
        <v>0</v>
      </c>
      <c r="DX91" s="135">
        <f t="shared" si="215"/>
        <v>0</v>
      </c>
      <c r="DY91" s="135">
        <f t="shared" si="216"/>
        <v>0</v>
      </c>
      <c r="DZ91" s="135">
        <f t="shared" si="199"/>
        <v>0</v>
      </c>
      <c r="EA91" s="135">
        <f t="shared" si="217"/>
        <v>0</v>
      </c>
      <c r="EB91" s="133"/>
      <c r="EC91" s="133"/>
      <c r="ED91" s="136">
        <f t="shared" si="201"/>
        <v>0</v>
      </c>
      <c r="EE91" s="136">
        <f t="shared" si="202"/>
        <v>0</v>
      </c>
      <c r="EF91" s="136">
        <f t="shared" si="203"/>
        <v>0</v>
      </c>
      <c r="EG91" s="136">
        <f t="shared" si="204"/>
        <v>0</v>
      </c>
      <c r="EH91" s="137">
        <f t="shared" si="205"/>
        <v>0</v>
      </c>
      <c r="EI91" s="138">
        <f t="shared" si="222"/>
        <v>0</v>
      </c>
      <c r="EJ91" s="138">
        <f>+IF(SUM(AT91:AW91)+SUM(DP91:DS91)&gt;0,CR91*3,0)</f>
        <v>0</v>
      </c>
      <c r="EK91" s="137">
        <f>+IF(AND(CR91+EH91=0,SUM(AT91:AW91)&gt;0,SUM(DP91:DS91)&gt;0),(CS91+CT91+CU91+CV91)*2+CW91*5,(EH91+CR91-EZ91)*5)+IF(AND(EH91+DV91+CR91=0,SUM(AT91:AW91)&gt;0),SUM(CS91:CV91)*2+CW91*5,0)</f>
        <v>0</v>
      </c>
      <c r="EL91" s="137">
        <f t="shared" si="209"/>
        <v>0</v>
      </c>
      <c r="EM91" s="251"/>
      <c r="EN91" s="251"/>
      <c r="EO91" s="251"/>
      <c r="EP91" s="355"/>
      <c r="EQ91" s="254"/>
      <c r="ER91" s="254"/>
      <c r="ES91" s="254"/>
      <c r="ET91" s="254"/>
      <c r="EU91" s="251"/>
      <c r="EV91" s="251"/>
      <c r="EW91" s="251"/>
      <c r="EX91" s="251"/>
      <c r="EY91" s="327"/>
      <c r="EZ91" s="251"/>
      <c r="FA91" s="251"/>
      <c r="FB91" s="251"/>
      <c r="FC91" s="251"/>
      <c r="FD91" s="251"/>
      <c r="FE91" s="251"/>
    </row>
    <row r="92" spans="1:161" ht="27.75" customHeight="1">
      <c r="A92" s="248"/>
      <c r="B92" s="249" t="s">
        <v>483</v>
      </c>
      <c r="C92" s="249" t="s">
        <v>474</v>
      </c>
      <c r="D92" s="249"/>
      <c r="E92" s="249"/>
      <c r="F92" s="249"/>
      <c r="G92" s="249"/>
      <c r="H92" s="250">
        <v>3</v>
      </c>
      <c r="I92" s="352"/>
      <c r="J92" s="250"/>
      <c r="K92" s="250"/>
      <c r="L92" s="250"/>
      <c r="M92" s="250"/>
      <c r="N92" s="250"/>
      <c r="O92" s="250"/>
      <c r="P92" s="250">
        <f>H92</f>
        <v>3</v>
      </c>
      <c r="Q92" s="250">
        <v>1</v>
      </c>
      <c r="R92" s="250"/>
      <c r="S92" s="251"/>
      <c r="T92" s="251"/>
      <c r="U92" s="251"/>
      <c r="V92" s="251"/>
      <c r="W92" s="250"/>
      <c r="X92" s="250"/>
      <c r="Y92" s="133">
        <f t="shared" si="178"/>
        <v>0</v>
      </c>
      <c r="Z92" s="251"/>
      <c r="AA92" s="251"/>
      <c r="AB92" s="251"/>
      <c r="AC92" s="251"/>
      <c r="AD92" s="251"/>
      <c r="AE92" s="251"/>
      <c r="AF92" s="251"/>
      <c r="AG92" s="251"/>
      <c r="AH92" s="365"/>
      <c r="AI92" s="365"/>
      <c r="AJ92" s="133">
        <f t="shared" si="179"/>
        <v>0</v>
      </c>
      <c r="AK92" s="133">
        <f t="shared" si="180"/>
        <v>0</v>
      </c>
      <c r="AL92" s="371"/>
      <c r="AM92" s="133">
        <f t="shared" si="181"/>
        <v>0</v>
      </c>
      <c r="AN92" s="133">
        <f t="shared" si="182"/>
        <v>0</v>
      </c>
      <c r="AO92" s="133">
        <f t="shared" si="183"/>
        <v>0</v>
      </c>
      <c r="AP92" s="133">
        <f t="shared" si="184"/>
        <v>0</v>
      </c>
      <c r="AQ92" s="371"/>
      <c r="AR92" s="133">
        <f t="shared" si="185"/>
        <v>0</v>
      </c>
      <c r="AS92" s="133">
        <f t="shared" si="186"/>
        <v>0</v>
      </c>
      <c r="AT92" s="251"/>
      <c r="AU92" s="251"/>
      <c r="AV92" s="251"/>
      <c r="AW92" s="251"/>
      <c r="AX92" s="252">
        <f t="shared" si="187"/>
        <v>0</v>
      </c>
      <c r="AY92" s="252">
        <f t="shared" si="188"/>
        <v>0</v>
      </c>
      <c r="AZ92" s="252">
        <f t="shared" si="189"/>
        <v>0</v>
      </c>
      <c r="BA92" s="252">
        <f t="shared" si="190"/>
        <v>0</v>
      </c>
      <c r="BB92" s="251"/>
      <c r="BC92" s="251"/>
      <c r="BD92" s="251"/>
      <c r="BE92" s="327"/>
      <c r="BF92" s="251"/>
      <c r="BG92" s="251"/>
      <c r="BH92" s="251"/>
      <c r="BI92" s="251"/>
      <c r="BJ92" s="251"/>
      <c r="BK92" s="251"/>
      <c r="BL92" s="251"/>
      <c r="BM92" s="251"/>
      <c r="BN92" s="133"/>
      <c r="BO92" s="251"/>
      <c r="BP92" s="251"/>
      <c r="BQ92" s="135"/>
      <c r="BR92" s="133">
        <f>IF(BN92=1, 2,IF(BN92=2,3,IF(BN92&gt;=3,4,0)))</f>
        <v>0</v>
      </c>
      <c r="BS92" s="135">
        <f>+BR92*2</f>
        <v>0</v>
      </c>
      <c r="BT92" s="251"/>
      <c r="BU92" s="251"/>
      <c r="BV92" s="251"/>
      <c r="BW92" s="251"/>
      <c r="BX92" s="251"/>
      <c r="BY92" s="251"/>
      <c r="BZ92" s="251"/>
      <c r="CA92" s="251"/>
      <c r="CB92" s="133"/>
      <c r="CC92" s="133"/>
      <c r="CD92" s="133"/>
      <c r="CE92" s="251"/>
      <c r="CF92" s="251"/>
      <c r="CG92" s="251"/>
      <c r="CH92" s="251"/>
      <c r="CI92" s="251"/>
      <c r="CJ92" s="133">
        <f t="shared" si="176"/>
        <v>0</v>
      </c>
      <c r="CK92" s="133">
        <f t="shared" si="177"/>
        <v>0</v>
      </c>
      <c r="CL92" s="133">
        <f t="shared" si="193"/>
        <v>0</v>
      </c>
      <c r="CM92" s="133">
        <f t="shared" si="194"/>
        <v>0</v>
      </c>
      <c r="CN92" s="136">
        <f t="shared" si="172"/>
        <v>0</v>
      </c>
      <c r="CO92" s="136">
        <f>2</f>
        <v>2</v>
      </c>
      <c r="CP92" s="253">
        <f>+IF(SUM(BC92:BH92)&gt;0,1,0)</f>
        <v>0</v>
      </c>
      <c r="CQ92" s="251"/>
      <c r="CR92" s="251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>
        <f t="shared" ref="DH92:DH97" si="223">+IF(SUM(CZ92:DA92)&gt;0,2,0)</f>
        <v>0</v>
      </c>
      <c r="DI92" s="133">
        <f t="shared" ref="DI92:DI97" si="224">CS92+CT92+CU92+CV92+CW92</f>
        <v>0</v>
      </c>
      <c r="DJ92" s="133">
        <f t="shared" ref="DJ92:DJ97" si="225">+CX92+CY92</f>
        <v>0</v>
      </c>
      <c r="DK92" s="133">
        <f t="shared" ref="DK92:DK97" si="226">SUM(CZ92:DA92)*0.5</f>
        <v>0</v>
      </c>
      <c r="DL92" s="251"/>
      <c r="DM92" s="251"/>
      <c r="DN92" s="251"/>
      <c r="DO92" s="251"/>
      <c r="DP92" s="251"/>
      <c r="DQ92" s="251"/>
      <c r="DR92" s="251"/>
      <c r="DS92" s="251"/>
      <c r="DT92" s="133"/>
      <c r="DU92" s="133"/>
      <c r="DV92" s="135">
        <f t="shared" si="195"/>
        <v>0</v>
      </c>
      <c r="DW92" s="135">
        <f t="shared" si="196"/>
        <v>0</v>
      </c>
      <c r="DX92" s="135">
        <f t="shared" si="215"/>
        <v>0</v>
      </c>
      <c r="DY92" s="135">
        <f t="shared" si="216"/>
        <v>0</v>
      </c>
      <c r="DZ92" s="135">
        <f t="shared" si="199"/>
        <v>0</v>
      </c>
      <c r="EA92" s="135">
        <f t="shared" si="217"/>
        <v>0</v>
      </c>
      <c r="EB92" s="133"/>
      <c r="EC92" s="133"/>
      <c r="ED92" s="136">
        <f t="shared" si="201"/>
        <v>0</v>
      </c>
      <c r="EE92" s="136">
        <f t="shared" si="202"/>
        <v>0</v>
      </c>
      <c r="EF92" s="136">
        <f t="shared" si="203"/>
        <v>0</v>
      </c>
      <c r="EG92" s="136">
        <f t="shared" si="204"/>
        <v>0</v>
      </c>
      <c r="EH92" s="137">
        <f t="shared" si="205"/>
        <v>0</v>
      </c>
      <c r="EI92" s="138">
        <f t="shared" si="222"/>
        <v>0</v>
      </c>
      <c r="EJ92" s="138">
        <f>+IF(SUM(AT92:AW92)+SUM(DP92:DS92)&gt;0,CR92*3,0)</f>
        <v>0</v>
      </c>
      <c r="EK92" s="137">
        <f>+IF(AND(CR92+EH92=0,SUM(AT92:AW92)&gt;0,SUM(DP92:DS92)&gt;0),(CS92+CT92+CU92+CV92)*2+CW92*5,(EH92+CR92-EZ92)*5)+IF(AND(EH92+DV92+CR92=0,SUM(AT92:AW92)&gt;0),SUM(CS92:CV92)*2+CW92*5,0)</f>
        <v>0</v>
      </c>
      <c r="EL92" s="137">
        <f t="shared" si="209"/>
        <v>0</v>
      </c>
      <c r="EM92" s="251"/>
      <c r="EN92" s="251"/>
      <c r="EO92" s="251"/>
      <c r="EP92" s="355"/>
      <c r="EQ92" s="254"/>
      <c r="ER92" s="254"/>
      <c r="ES92" s="254"/>
      <c r="ET92" s="254"/>
      <c r="EU92" s="251"/>
      <c r="EV92" s="251"/>
      <c r="EW92" s="251"/>
      <c r="EX92" s="251"/>
      <c r="EY92" s="327"/>
      <c r="EZ92" s="251"/>
      <c r="FA92" s="251"/>
      <c r="FB92" s="251"/>
      <c r="FC92" s="251"/>
      <c r="FD92" s="251"/>
      <c r="FE92" s="251"/>
    </row>
    <row r="93" spans="1:161" ht="32.25" customHeight="1">
      <c r="A93" s="248"/>
      <c r="B93" s="249" t="s">
        <v>865</v>
      </c>
      <c r="C93" s="250" t="s">
        <v>953</v>
      </c>
      <c r="D93" s="249" t="s">
        <v>484</v>
      </c>
      <c r="E93" s="249" t="s">
        <v>475</v>
      </c>
      <c r="F93" s="249"/>
      <c r="G93" s="249">
        <f>2+8+35+2</f>
        <v>47</v>
      </c>
      <c r="H93" s="250">
        <v>9</v>
      </c>
      <c r="I93" s="352"/>
      <c r="J93" s="250"/>
      <c r="K93" s="250"/>
      <c r="L93" s="250"/>
      <c r="M93" s="250"/>
      <c r="N93" s="250"/>
      <c r="O93" s="250"/>
      <c r="P93" s="250">
        <f>G93+H93</f>
        <v>56</v>
      </c>
      <c r="Q93" s="250">
        <v>1</v>
      </c>
      <c r="R93" s="250"/>
      <c r="S93" s="251"/>
      <c r="T93" s="251"/>
      <c r="U93" s="251"/>
      <c r="V93" s="251"/>
      <c r="W93" s="250">
        <v>4</v>
      </c>
      <c r="X93" s="250"/>
      <c r="Y93" s="133">
        <f t="shared" si="178"/>
        <v>0</v>
      </c>
      <c r="Z93" s="251"/>
      <c r="AA93" s="251"/>
      <c r="AB93" s="251"/>
      <c r="AC93" s="251"/>
      <c r="AD93" s="251"/>
      <c r="AE93" s="251"/>
      <c r="AF93" s="251"/>
      <c r="AG93" s="251"/>
      <c r="AH93" s="365"/>
      <c r="AI93" s="365"/>
      <c r="AJ93" s="133">
        <f t="shared" si="179"/>
        <v>0</v>
      </c>
      <c r="AK93" s="133">
        <f t="shared" si="180"/>
        <v>0</v>
      </c>
      <c r="AL93" s="371"/>
      <c r="AM93" s="133">
        <f t="shared" si="181"/>
        <v>0</v>
      </c>
      <c r="AN93" s="133">
        <f t="shared" si="182"/>
        <v>0</v>
      </c>
      <c r="AO93" s="133">
        <f t="shared" si="183"/>
        <v>0</v>
      </c>
      <c r="AP93" s="133">
        <f t="shared" si="184"/>
        <v>0</v>
      </c>
      <c r="AQ93" s="371"/>
      <c r="AR93" s="133">
        <f t="shared" si="185"/>
        <v>0</v>
      </c>
      <c r="AS93" s="133">
        <f t="shared" si="186"/>
        <v>0</v>
      </c>
      <c r="AT93" s="251"/>
      <c r="AU93" s="251"/>
      <c r="AV93" s="251"/>
      <c r="AW93" s="251"/>
      <c r="AX93" s="252">
        <f t="shared" si="187"/>
        <v>0</v>
      </c>
      <c r="AY93" s="252">
        <f t="shared" si="188"/>
        <v>0</v>
      </c>
      <c r="AZ93" s="252">
        <f t="shared" si="189"/>
        <v>0</v>
      </c>
      <c r="BA93" s="252">
        <f t="shared" si="190"/>
        <v>0</v>
      </c>
      <c r="BB93" s="251"/>
      <c r="BC93" s="251"/>
      <c r="BD93" s="251"/>
      <c r="BE93" s="327"/>
      <c r="BF93" s="251"/>
      <c r="BG93" s="251"/>
      <c r="BH93" s="251"/>
      <c r="BI93" s="251"/>
      <c r="BJ93" s="251"/>
      <c r="BK93" s="251"/>
      <c r="BL93" s="251"/>
      <c r="BM93" s="251">
        <v>1</v>
      </c>
      <c r="BN93" s="133"/>
      <c r="BO93" s="251"/>
      <c r="BP93" s="251"/>
      <c r="BQ93" s="135">
        <v>1</v>
      </c>
      <c r="BR93" s="133">
        <f>IF(BN93=1, 2,IF(BN93=2,3,IF(BN93&gt;=3,4,0)))</f>
        <v>0</v>
      </c>
      <c r="BS93" s="135">
        <f>+BR93*2</f>
        <v>0</v>
      </c>
      <c r="BT93" s="251"/>
      <c r="BU93" s="251">
        <v>1</v>
      </c>
      <c r="BV93" s="251"/>
      <c r="BW93" s="251"/>
      <c r="BX93" s="251"/>
      <c r="BY93" s="251"/>
      <c r="BZ93" s="251"/>
      <c r="CA93" s="251"/>
      <c r="CB93" s="133"/>
      <c r="CC93" s="133"/>
      <c r="CD93" s="133"/>
      <c r="CE93" s="251"/>
      <c r="CF93" s="251"/>
      <c r="CG93" s="251"/>
      <c r="CH93" s="251"/>
      <c r="CI93" s="251"/>
      <c r="CJ93" s="133">
        <f t="shared" si="176"/>
        <v>0</v>
      </c>
      <c r="CK93" s="133">
        <f t="shared" si="177"/>
        <v>0</v>
      </c>
      <c r="CL93" s="133">
        <f t="shared" si="193"/>
        <v>0</v>
      </c>
      <c r="CM93" s="133">
        <f t="shared" si="194"/>
        <v>0</v>
      </c>
      <c r="CN93" s="136">
        <f t="shared" si="172"/>
        <v>0</v>
      </c>
      <c r="CO93" s="136">
        <f>G93+4</f>
        <v>51</v>
      </c>
      <c r="CP93" s="253">
        <f>+IF(SUM(BC93:BH93)&gt;0,1,0)</f>
        <v>0</v>
      </c>
      <c r="CQ93" s="251"/>
      <c r="CR93" s="251"/>
      <c r="CS93" s="133"/>
      <c r="CT93" s="133"/>
      <c r="CU93" s="133"/>
      <c r="CV93" s="133"/>
      <c r="CW93" s="133"/>
      <c r="CX93" s="133"/>
      <c r="CY93" s="133">
        <f>CW93</f>
        <v>0</v>
      </c>
      <c r="CZ93" s="133"/>
      <c r="DA93" s="133"/>
      <c r="DB93" s="133"/>
      <c r="DC93" s="133"/>
      <c r="DD93" s="133"/>
      <c r="DE93" s="133"/>
      <c r="DF93" s="133"/>
      <c r="DG93" s="133"/>
      <c r="DH93" s="133">
        <f t="shared" si="223"/>
        <v>0</v>
      </c>
      <c r="DI93" s="133">
        <f t="shared" si="224"/>
        <v>0</v>
      </c>
      <c r="DJ93" s="133">
        <f t="shared" si="225"/>
        <v>0</v>
      </c>
      <c r="DK93" s="133">
        <f t="shared" si="226"/>
        <v>0</v>
      </c>
      <c r="DL93" s="253">
        <f>CT93*4</f>
        <v>0</v>
      </c>
      <c r="DM93" s="253">
        <f>CU93*4</f>
        <v>0</v>
      </c>
      <c r="DN93" s="253">
        <f>CW93*4</f>
        <v>0</v>
      </c>
      <c r="DO93" s="251"/>
      <c r="DP93" s="251"/>
      <c r="DQ93" s="251"/>
      <c r="DR93" s="251"/>
      <c r="DS93" s="251"/>
      <c r="DT93" s="133"/>
      <c r="DU93" s="133"/>
      <c r="DV93" s="135">
        <f t="shared" si="195"/>
        <v>0</v>
      </c>
      <c r="DW93" s="135">
        <f t="shared" si="196"/>
        <v>0</v>
      </c>
      <c r="DX93" s="135">
        <f t="shared" si="215"/>
        <v>0</v>
      </c>
      <c r="DY93" s="135">
        <f t="shared" si="216"/>
        <v>0</v>
      </c>
      <c r="DZ93" s="135">
        <f t="shared" si="199"/>
        <v>0</v>
      </c>
      <c r="EA93" s="135">
        <f t="shared" si="217"/>
        <v>0</v>
      </c>
      <c r="EB93" s="133"/>
      <c r="EC93" s="133"/>
      <c r="ED93" s="136">
        <f t="shared" si="201"/>
        <v>0</v>
      </c>
      <c r="EE93" s="136">
        <f t="shared" si="202"/>
        <v>0</v>
      </c>
      <c r="EF93" s="136">
        <f t="shared" si="203"/>
        <v>0</v>
      </c>
      <c r="EG93" s="136">
        <f t="shared" si="204"/>
        <v>0</v>
      </c>
      <c r="EH93" s="137">
        <f t="shared" si="205"/>
        <v>0</v>
      </c>
      <c r="EI93" s="138">
        <f>+IF(EH93&lt;&gt;0,EH93*3,0)</f>
        <v>0</v>
      </c>
      <c r="EJ93" s="138"/>
      <c r="EK93" s="137">
        <f>+IF(AND(CR93+EH93=0,SUM(AT93:AW93)&gt;0,SUM(DP93:DS93)&gt;0),(CS93+CT93+CU93+CV93)*2+CW93*5,(EH93+CR93-EZ93)*5)+IF(AND(EH93+DV93+CR93=0,SUM(AT93:AW93)&gt;0),SUM(CS93:CV93)*2+CW93*5,0)</f>
        <v>0</v>
      </c>
      <c r="EL93" s="137">
        <f t="shared" si="209"/>
        <v>0</v>
      </c>
      <c r="EM93" s="251"/>
      <c r="EN93" s="251"/>
      <c r="EO93" s="251"/>
      <c r="EP93" s="355"/>
      <c r="EQ93" s="254"/>
      <c r="ER93" s="254"/>
      <c r="ES93" s="254"/>
      <c r="ET93" s="254"/>
      <c r="EU93" s="251"/>
      <c r="EV93" s="251"/>
      <c r="EW93" s="251"/>
      <c r="EX93" s="251"/>
      <c r="EY93" s="327"/>
      <c r="EZ93" s="251"/>
      <c r="FA93" s="251"/>
      <c r="FB93" s="251"/>
      <c r="FC93" s="251"/>
      <c r="FD93" s="251"/>
      <c r="FE93" s="257"/>
    </row>
    <row r="94" spans="1:161" ht="32.25" customHeight="1">
      <c r="A94" s="248"/>
      <c r="B94" s="249" t="s">
        <v>870</v>
      </c>
      <c r="C94" s="250" t="s">
        <v>1044</v>
      </c>
      <c r="D94" s="249" t="s">
        <v>476</v>
      </c>
      <c r="E94" s="249" t="str">
        <f>D94</f>
        <v>LT8,5</v>
      </c>
      <c r="F94" s="249">
        <v>38</v>
      </c>
      <c r="G94" s="249">
        <f>F94</f>
        <v>38</v>
      </c>
      <c r="H94" s="250"/>
      <c r="I94" s="352"/>
      <c r="J94" s="250"/>
      <c r="K94" s="250"/>
      <c r="L94" s="250"/>
      <c r="M94" s="250"/>
      <c r="N94" s="250"/>
      <c r="O94" s="250"/>
      <c r="P94" s="250"/>
      <c r="Q94" s="250"/>
      <c r="R94" s="250"/>
      <c r="S94" s="251"/>
      <c r="T94" s="251"/>
      <c r="U94" s="251"/>
      <c r="V94" s="251"/>
      <c r="W94" s="250"/>
      <c r="X94" s="250"/>
      <c r="Y94" s="133">
        <f t="shared" si="178"/>
        <v>0</v>
      </c>
      <c r="Z94" s="251"/>
      <c r="AA94" s="251"/>
      <c r="AB94" s="251"/>
      <c r="AC94" s="251"/>
      <c r="AD94" s="251"/>
      <c r="AE94" s="251"/>
      <c r="AF94" s="251"/>
      <c r="AG94" s="251"/>
      <c r="AH94" s="365"/>
      <c r="AI94" s="365"/>
      <c r="AJ94" s="133">
        <f t="shared" si="179"/>
        <v>0</v>
      </c>
      <c r="AK94" s="133">
        <f t="shared" si="180"/>
        <v>0</v>
      </c>
      <c r="AL94" s="371"/>
      <c r="AM94" s="133">
        <f t="shared" si="181"/>
        <v>0</v>
      </c>
      <c r="AN94" s="133">
        <f t="shared" si="182"/>
        <v>0</v>
      </c>
      <c r="AO94" s="133">
        <f t="shared" si="183"/>
        <v>0</v>
      </c>
      <c r="AP94" s="133">
        <f t="shared" si="184"/>
        <v>0</v>
      </c>
      <c r="AQ94" s="371"/>
      <c r="AR94" s="133">
        <f t="shared" si="185"/>
        <v>0</v>
      </c>
      <c r="AS94" s="133">
        <f t="shared" si="186"/>
        <v>0</v>
      </c>
      <c r="AT94" s="251"/>
      <c r="AU94" s="251"/>
      <c r="AV94" s="251"/>
      <c r="AW94" s="251"/>
      <c r="AX94" s="252">
        <f t="shared" si="187"/>
        <v>0</v>
      </c>
      <c r="AY94" s="252">
        <f t="shared" si="188"/>
        <v>0</v>
      </c>
      <c r="AZ94" s="252">
        <f t="shared" si="189"/>
        <v>0</v>
      </c>
      <c r="BA94" s="252">
        <f t="shared" si="190"/>
        <v>0</v>
      </c>
      <c r="BB94" s="251"/>
      <c r="BC94" s="251"/>
      <c r="BD94" s="251"/>
      <c r="BE94" s="327"/>
      <c r="BF94" s="251"/>
      <c r="BG94" s="251"/>
      <c r="BH94" s="251"/>
      <c r="BI94" s="251"/>
      <c r="BJ94" s="251"/>
      <c r="BK94" s="251"/>
      <c r="BL94" s="251"/>
      <c r="BM94" s="251">
        <v>1</v>
      </c>
      <c r="BN94" s="133"/>
      <c r="BO94" s="251"/>
      <c r="BP94" s="251"/>
      <c r="BQ94" s="135"/>
      <c r="BR94" s="133">
        <f t="shared" ref="BR94" si="227">IF(BN94=1, 2,IF(BN94=2,3,IF(BN94&gt;=3,4,0)))</f>
        <v>0</v>
      </c>
      <c r="BS94" s="135">
        <f t="shared" ref="BS94:BS95" si="228">+BR94*2</f>
        <v>0</v>
      </c>
      <c r="BT94" s="251"/>
      <c r="BU94" s="251">
        <v>1</v>
      </c>
      <c r="BV94" s="251"/>
      <c r="BW94" s="251"/>
      <c r="BX94" s="251"/>
      <c r="BY94" s="251"/>
      <c r="BZ94" s="251"/>
      <c r="CA94" s="251"/>
      <c r="CB94" s="133"/>
      <c r="CC94" s="133"/>
      <c r="CD94" s="133"/>
      <c r="CE94" s="251"/>
      <c r="CF94" s="251"/>
      <c r="CG94" s="251"/>
      <c r="CH94" s="251"/>
      <c r="CI94" s="251"/>
      <c r="CJ94" s="133">
        <f t="shared" si="176"/>
        <v>0</v>
      </c>
      <c r="CK94" s="133">
        <f t="shared" si="177"/>
        <v>0</v>
      </c>
      <c r="CL94" s="133">
        <f t="shared" si="193"/>
        <v>0</v>
      </c>
      <c r="CM94" s="133">
        <f t="shared" si="194"/>
        <v>0</v>
      </c>
      <c r="CN94" s="136">
        <f t="shared" si="172"/>
        <v>0</v>
      </c>
      <c r="CO94" s="136"/>
      <c r="CP94" s="253">
        <f>+IF(SUM(BC94:BH94)&gt;0,1,0)</f>
        <v>0</v>
      </c>
      <c r="CQ94" s="251"/>
      <c r="CR94" s="251"/>
      <c r="CS94" s="133"/>
      <c r="CT94" s="133"/>
      <c r="CU94" s="133"/>
      <c r="CV94" s="133"/>
      <c r="CW94" s="133"/>
      <c r="CX94" s="133"/>
      <c r="CY94" s="133">
        <f t="shared" ref="CY94" si="229">CW94</f>
        <v>0</v>
      </c>
      <c r="CZ94" s="133"/>
      <c r="DA94" s="133"/>
      <c r="DB94" s="133"/>
      <c r="DC94" s="133"/>
      <c r="DD94" s="133"/>
      <c r="DE94" s="133"/>
      <c r="DF94" s="133"/>
      <c r="DG94" s="133"/>
      <c r="DH94" s="133">
        <f t="shared" si="223"/>
        <v>0</v>
      </c>
      <c r="DI94" s="133">
        <f t="shared" si="224"/>
        <v>0</v>
      </c>
      <c r="DJ94" s="133">
        <f t="shared" si="225"/>
        <v>0</v>
      </c>
      <c r="DK94" s="133">
        <f t="shared" si="226"/>
        <v>0</v>
      </c>
      <c r="DL94" s="253">
        <f>CT94*6</f>
        <v>0</v>
      </c>
      <c r="DM94" s="253">
        <f>CU94*5</f>
        <v>0</v>
      </c>
      <c r="DN94" s="253">
        <f>CW94*5</f>
        <v>0</v>
      </c>
      <c r="DO94" s="251"/>
      <c r="DP94" s="251"/>
      <c r="DQ94" s="251"/>
      <c r="DR94" s="251"/>
      <c r="DS94" s="251"/>
      <c r="DT94" s="133"/>
      <c r="DU94" s="133"/>
      <c r="DV94" s="135">
        <f t="shared" si="195"/>
        <v>0</v>
      </c>
      <c r="DW94" s="135">
        <f t="shared" si="196"/>
        <v>0</v>
      </c>
      <c r="DX94" s="135">
        <f t="shared" si="215"/>
        <v>0</v>
      </c>
      <c r="DY94" s="135">
        <f t="shared" si="216"/>
        <v>0</v>
      </c>
      <c r="DZ94" s="135">
        <f t="shared" si="199"/>
        <v>0</v>
      </c>
      <c r="EA94" s="135">
        <f t="shared" si="217"/>
        <v>0</v>
      </c>
      <c r="EB94" s="133"/>
      <c r="EC94" s="133"/>
      <c r="ED94" s="136">
        <f t="shared" si="201"/>
        <v>0</v>
      </c>
      <c r="EE94" s="136">
        <f t="shared" si="202"/>
        <v>0</v>
      </c>
      <c r="EF94" s="136">
        <f t="shared" si="203"/>
        <v>0</v>
      </c>
      <c r="EG94" s="136">
        <f t="shared" si="204"/>
        <v>0</v>
      </c>
      <c r="EH94" s="137">
        <f t="shared" si="205"/>
        <v>0</v>
      </c>
      <c r="EI94" s="138">
        <f t="shared" ref="EI94" si="230">+IF(EH94&lt;&gt;0,EH94*3,0)</f>
        <v>0</v>
      </c>
      <c r="EJ94" s="138">
        <f>+IF(SUM(AT94:AW94)+SUM(DP94:DS94)&gt;0,CR94*3,0)</f>
        <v>0</v>
      </c>
      <c r="EK94" s="137"/>
      <c r="EL94" s="137">
        <f t="shared" si="209"/>
        <v>0</v>
      </c>
      <c r="EM94" s="251"/>
      <c r="EN94" s="251"/>
      <c r="EO94" s="251"/>
      <c r="EP94" s="355"/>
      <c r="EQ94" s="254"/>
      <c r="ER94" s="254"/>
      <c r="ES94" s="254"/>
      <c r="ET94" s="254"/>
      <c r="EU94" s="251"/>
      <c r="EV94" s="251"/>
      <c r="EW94" s="251"/>
      <c r="EX94" s="251"/>
      <c r="EY94" s="327"/>
      <c r="EZ94" s="251"/>
      <c r="FA94" s="251"/>
      <c r="FB94" s="251"/>
      <c r="FC94" s="251"/>
      <c r="FD94" s="251"/>
      <c r="FE94" s="257"/>
    </row>
    <row r="95" spans="1:161" ht="32.25" customHeight="1">
      <c r="A95" s="248"/>
      <c r="B95" s="249" t="s">
        <v>871</v>
      </c>
      <c r="C95" s="250" t="s">
        <v>872</v>
      </c>
      <c r="D95" s="249" t="s">
        <v>464</v>
      </c>
      <c r="E95" s="249" t="str">
        <f>D95</f>
        <v>LT7,5</v>
      </c>
      <c r="F95" s="249">
        <v>37</v>
      </c>
      <c r="G95" s="249">
        <f>F95</f>
        <v>37</v>
      </c>
      <c r="H95" s="250"/>
      <c r="I95" s="352"/>
      <c r="J95" s="250"/>
      <c r="K95" s="250"/>
      <c r="L95" s="250"/>
      <c r="M95" s="250"/>
      <c r="N95" s="250"/>
      <c r="O95" s="250"/>
      <c r="P95" s="250"/>
      <c r="Q95" s="250"/>
      <c r="R95" s="250"/>
      <c r="S95" s="251"/>
      <c r="T95" s="251"/>
      <c r="U95" s="251"/>
      <c r="V95" s="251"/>
      <c r="W95" s="250"/>
      <c r="X95" s="250"/>
      <c r="Y95" s="133">
        <f t="shared" si="178"/>
        <v>0</v>
      </c>
      <c r="Z95" s="251"/>
      <c r="AA95" s="251"/>
      <c r="AB95" s="251"/>
      <c r="AC95" s="251"/>
      <c r="AD95" s="251"/>
      <c r="AE95" s="251"/>
      <c r="AF95" s="251"/>
      <c r="AG95" s="251"/>
      <c r="AH95" s="365"/>
      <c r="AI95" s="365"/>
      <c r="AJ95" s="133">
        <f t="shared" si="179"/>
        <v>0</v>
      </c>
      <c r="AK95" s="133">
        <f t="shared" si="180"/>
        <v>0</v>
      </c>
      <c r="AL95" s="371"/>
      <c r="AM95" s="133">
        <f t="shared" si="181"/>
        <v>0</v>
      </c>
      <c r="AN95" s="133">
        <f t="shared" si="182"/>
        <v>0</v>
      </c>
      <c r="AO95" s="133">
        <f t="shared" si="183"/>
        <v>0</v>
      </c>
      <c r="AP95" s="133">
        <f t="shared" si="184"/>
        <v>0</v>
      </c>
      <c r="AQ95" s="371"/>
      <c r="AR95" s="133">
        <f t="shared" si="185"/>
        <v>0</v>
      </c>
      <c r="AS95" s="133">
        <f t="shared" si="186"/>
        <v>0</v>
      </c>
      <c r="AT95" s="251"/>
      <c r="AU95" s="251"/>
      <c r="AV95" s="251"/>
      <c r="AW95" s="251"/>
      <c r="AX95" s="252">
        <f t="shared" si="187"/>
        <v>0</v>
      </c>
      <c r="AY95" s="252">
        <f t="shared" si="188"/>
        <v>0</v>
      </c>
      <c r="AZ95" s="252">
        <f t="shared" si="189"/>
        <v>0</v>
      </c>
      <c r="BA95" s="252">
        <f t="shared" si="190"/>
        <v>0</v>
      </c>
      <c r="BB95" s="251"/>
      <c r="BC95" s="251"/>
      <c r="BD95" s="251"/>
      <c r="BE95" s="327"/>
      <c r="BF95" s="251"/>
      <c r="BG95" s="251"/>
      <c r="BH95" s="251"/>
      <c r="BI95" s="251"/>
      <c r="BJ95" s="251"/>
      <c r="BK95" s="251"/>
      <c r="BL95" s="251"/>
      <c r="BM95" s="251">
        <v>1</v>
      </c>
      <c r="BN95" s="133"/>
      <c r="BO95" s="251"/>
      <c r="BP95" s="251"/>
      <c r="BQ95" s="135"/>
      <c r="BR95" s="133">
        <f t="shared" ref="BR95" si="231">IF(BN95=1, 2,IF(BN95=2,3,IF(BN95&gt;=3,4,0)))</f>
        <v>0</v>
      </c>
      <c r="BS95" s="135">
        <f t="shared" si="228"/>
        <v>0</v>
      </c>
      <c r="BT95" s="251"/>
      <c r="BU95" s="251">
        <v>1</v>
      </c>
      <c r="BV95" s="251"/>
      <c r="BW95" s="251"/>
      <c r="BX95" s="251"/>
      <c r="BY95" s="251"/>
      <c r="BZ95" s="251"/>
      <c r="CA95" s="251"/>
      <c r="CB95" s="133"/>
      <c r="CC95" s="133"/>
      <c r="CD95" s="133"/>
      <c r="CE95" s="251"/>
      <c r="CF95" s="251">
        <v>1</v>
      </c>
      <c r="CG95" s="251"/>
      <c r="CH95" s="251"/>
      <c r="CI95" s="251"/>
      <c r="CJ95" s="133">
        <f>IF(AND(CB95+CC95&gt;0,CQ95&gt;0),CQ95,0)+1</f>
        <v>1</v>
      </c>
      <c r="CK95" s="133">
        <f t="shared" si="177"/>
        <v>0</v>
      </c>
      <c r="CL95" s="133">
        <f t="shared" si="193"/>
        <v>0</v>
      </c>
      <c r="CM95" s="133">
        <f t="shared" si="194"/>
        <v>0</v>
      </c>
      <c r="CN95" s="136">
        <f t="shared" si="172"/>
        <v>2.5</v>
      </c>
      <c r="CO95" s="136"/>
      <c r="CP95" s="253">
        <f>+IF(SUM(BC95:BH95)&gt;0,1,0)+1</f>
        <v>1</v>
      </c>
      <c r="CQ95" s="251">
        <v>2</v>
      </c>
      <c r="CR95" s="251">
        <v>2</v>
      </c>
      <c r="CS95" s="133"/>
      <c r="CT95" s="133"/>
      <c r="CU95" s="133">
        <v>3</v>
      </c>
      <c r="CV95" s="133"/>
      <c r="CW95" s="133">
        <v>3</v>
      </c>
      <c r="CX95" s="133">
        <v>11</v>
      </c>
      <c r="CY95" s="133">
        <f t="shared" ref="CY95" si="232">CW95</f>
        <v>3</v>
      </c>
      <c r="CZ95" s="133">
        <f>CU95</f>
        <v>3</v>
      </c>
      <c r="DA95" s="133">
        <f>CW95</f>
        <v>3</v>
      </c>
      <c r="DB95" s="136">
        <f>CX95*1.7</f>
        <v>18.7</v>
      </c>
      <c r="DC95" s="136">
        <f>DA95*1.7</f>
        <v>5.0999999999999996</v>
      </c>
      <c r="DD95" s="133"/>
      <c r="DE95" s="133"/>
      <c r="DF95" s="133"/>
      <c r="DG95" s="133"/>
      <c r="DH95" s="133">
        <f t="shared" si="223"/>
        <v>2</v>
      </c>
      <c r="DI95" s="133">
        <f t="shared" si="224"/>
        <v>6</v>
      </c>
      <c r="DJ95" s="133">
        <f t="shared" si="225"/>
        <v>14</v>
      </c>
      <c r="DK95" s="133">
        <f t="shared" si="226"/>
        <v>3</v>
      </c>
      <c r="DL95" s="253">
        <f>CT95*6</f>
        <v>0</v>
      </c>
      <c r="DM95" s="253">
        <f>CU95*4</f>
        <v>12</v>
      </c>
      <c r="DN95" s="253">
        <f>CW95*4</f>
        <v>12</v>
      </c>
      <c r="DO95" s="251"/>
      <c r="DP95" s="251"/>
      <c r="DQ95" s="251"/>
      <c r="DR95" s="251"/>
      <c r="DS95" s="251"/>
      <c r="DT95" s="133"/>
      <c r="DU95" s="133"/>
      <c r="DV95" s="135">
        <f t="shared" si="195"/>
        <v>0</v>
      </c>
      <c r="DW95" s="135">
        <f t="shared" si="196"/>
        <v>0</v>
      </c>
      <c r="DX95" s="135">
        <f t="shared" si="215"/>
        <v>0</v>
      </c>
      <c r="DY95" s="135">
        <f t="shared" si="216"/>
        <v>0</v>
      </c>
      <c r="DZ95" s="135">
        <f t="shared" si="199"/>
        <v>0</v>
      </c>
      <c r="EA95" s="135">
        <f t="shared" si="217"/>
        <v>0</v>
      </c>
      <c r="EB95" s="133"/>
      <c r="EC95" s="133"/>
      <c r="ED95" s="136">
        <f t="shared" si="201"/>
        <v>0</v>
      </c>
      <c r="EE95" s="136">
        <f t="shared" si="202"/>
        <v>0</v>
      </c>
      <c r="EF95" s="136">
        <f t="shared" si="203"/>
        <v>0</v>
      </c>
      <c r="EG95" s="136">
        <f t="shared" si="204"/>
        <v>0</v>
      </c>
      <c r="EH95" s="137">
        <f t="shared" si="205"/>
        <v>0</v>
      </c>
      <c r="EI95" s="138">
        <f t="shared" ref="EI95" si="233">+IF(EH95&lt;&gt;0,EH95*3,0)</f>
        <v>0</v>
      </c>
      <c r="EJ95" s="138">
        <f>+IF(SUM(AT95:AW95)+SUM(DP95:DS95)&gt;0,CR95*3,0)</f>
        <v>0</v>
      </c>
      <c r="EK95" s="137"/>
      <c r="EL95" s="137">
        <f t="shared" si="209"/>
        <v>0</v>
      </c>
      <c r="EM95" s="251"/>
      <c r="EN95" s="251"/>
      <c r="EO95" s="251"/>
      <c r="EP95" s="355"/>
      <c r="EQ95" s="254"/>
      <c r="ER95" s="254"/>
      <c r="ES95" s="254"/>
      <c r="ET95" s="254"/>
      <c r="EU95" s="251"/>
      <c r="EV95" s="251"/>
      <c r="EW95" s="251"/>
      <c r="EX95" s="251"/>
      <c r="EY95" s="327"/>
      <c r="EZ95" s="251"/>
      <c r="FA95" s="251"/>
      <c r="FB95" s="251"/>
      <c r="FC95" s="253">
        <f t="shared" ref="FC95:FD97" si="234">CZ95</f>
        <v>3</v>
      </c>
      <c r="FD95" s="253">
        <f t="shared" si="234"/>
        <v>3</v>
      </c>
      <c r="FE95" s="257"/>
    </row>
    <row r="96" spans="1:161" ht="32.25" customHeight="1">
      <c r="A96" s="248"/>
      <c r="B96" s="249" t="s">
        <v>1045</v>
      </c>
      <c r="C96" s="250" t="str">
        <f>B96</f>
        <v>I9 (TBA Liễu Ngoại 3)</v>
      </c>
      <c r="D96" s="249" t="s">
        <v>464</v>
      </c>
      <c r="E96" s="249" t="s">
        <v>476</v>
      </c>
      <c r="F96" s="249">
        <v>38</v>
      </c>
      <c r="G96" s="249">
        <v>37</v>
      </c>
      <c r="H96" s="250"/>
      <c r="I96" s="352"/>
      <c r="J96" s="250"/>
      <c r="K96" s="250"/>
      <c r="L96" s="250"/>
      <c r="M96" s="250"/>
      <c r="N96" s="250"/>
      <c r="O96" s="250"/>
      <c r="P96" s="250"/>
      <c r="Q96" s="250"/>
      <c r="R96" s="250"/>
      <c r="S96" s="251"/>
      <c r="T96" s="251"/>
      <c r="U96" s="251"/>
      <c r="V96" s="251"/>
      <c r="W96" s="250"/>
      <c r="X96" s="250"/>
      <c r="Y96" s="133">
        <f t="shared" ref="Y96" si="235">+(S96+T96)*0.2</f>
        <v>0</v>
      </c>
      <c r="Z96" s="251"/>
      <c r="AA96" s="251"/>
      <c r="AB96" s="251"/>
      <c r="AC96" s="251"/>
      <c r="AD96" s="251"/>
      <c r="AE96" s="251"/>
      <c r="AF96" s="251"/>
      <c r="AG96" s="251">
        <v>1</v>
      </c>
      <c r="AH96" s="365"/>
      <c r="AI96" s="365"/>
      <c r="AJ96" s="133">
        <f t="shared" si="179"/>
        <v>0</v>
      </c>
      <c r="AK96" s="133">
        <f t="shared" si="180"/>
        <v>0</v>
      </c>
      <c r="AL96" s="371"/>
      <c r="AM96" s="133">
        <f t="shared" si="181"/>
        <v>0</v>
      </c>
      <c r="AN96" s="133">
        <f t="shared" si="182"/>
        <v>1</v>
      </c>
      <c r="AO96" s="133">
        <f t="shared" si="183"/>
        <v>0</v>
      </c>
      <c r="AP96" s="133">
        <f t="shared" si="184"/>
        <v>0</v>
      </c>
      <c r="AQ96" s="371"/>
      <c r="AR96" s="133">
        <f t="shared" si="185"/>
        <v>0</v>
      </c>
      <c r="AS96" s="133">
        <f t="shared" si="186"/>
        <v>0</v>
      </c>
      <c r="AT96" s="251"/>
      <c r="AU96" s="251"/>
      <c r="AV96" s="251"/>
      <c r="AW96" s="251"/>
      <c r="AX96" s="252">
        <f t="shared" si="187"/>
        <v>0</v>
      </c>
      <c r="AY96" s="252">
        <f t="shared" si="188"/>
        <v>0</v>
      </c>
      <c r="AZ96" s="252">
        <f t="shared" si="189"/>
        <v>0</v>
      </c>
      <c r="BA96" s="252">
        <f t="shared" si="190"/>
        <v>0</v>
      </c>
      <c r="BB96" s="251"/>
      <c r="BC96" s="251"/>
      <c r="BD96" s="251"/>
      <c r="BE96" s="327"/>
      <c r="BF96" s="251"/>
      <c r="BG96" s="251"/>
      <c r="BH96" s="251"/>
      <c r="BI96" s="251"/>
      <c r="BJ96" s="251"/>
      <c r="BK96" s="251"/>
      <c r="BL96" s="251"/>
      <c r="BM96" s="251">
        <v>1</v>
      </c>
      <c r="BN96" s="133"/>
      <c r="BO96" s="251"/>
      <c r="BP96" s="251"/>
      <c r="BQ96" s="135"/>
      <c r="BR96" s="133">
        <f t="shared" ref="BR96" si="236">IF(BN96=1, 2,IF(BN96=2,3,IF(BN96&gt;=3,4,0)))</f>
        <v>0</v>
      </c>
      <c r="BS96" s="135">
        <f t="shared" ref="BS96" si="237">+BR96*2</f>
        <v>0</v>
      </c>
      <c r="BT96" s="251"/>
      <c r="BU96" s="251">
        <v>1</v>
      </c>
      <c r="BV96" s="251"/>
      <c r="BW96" s="251"/>
      <c r="BX96" s="251"/>
      <c r="BY96" s="251"/>
      <c r="BZ96" s="251"/>
      <c r="CA96" s="251"/>
      <c r="CB96" s="133"/>
      <c r="CC96" s="133"/>
      <c r="CD96" s="133"/>
      <c r="CE96" s="251"/>
      <c r="CF96" s="251"/>
      <c r="CG96" s="251"/>
      <c r="CH96" s="251"/>
      <c r="CI96" s="251"/>
      <c r="CJ96" s="133">
        <f>IF(AND(CB96+CC96&gt;0,CQ96&gt;0),CQ96,0)+1</f>
        <v>1</v>
      </c>
      <c r="CK96" s="133">
        <f t="shared" ref="CK96" si="238">IF(AND(CD96+CE96&gt;0,CQ96&gt;0),CQ96,0)</f>
        <v>0</v>
      </c>
      <c r="CL96" s="133">
        <f t="shared" si="193"/>
        <v>0</v>
      </c>
      <c r="CM96" s="133">
        <f t="shared" si="194"/>
        <v>0</v>
      </c>
      <c r="CN96" s="136">
        <f t="shared" si="172"/>
        <v>0</v>
      </c>
      <c r="CO96" s="136"/>
      <c r="CP96" s="253">
        <f>+IF(SUM(BC96:BH96)&gt;0,1,0)</f>
        <v>0</v>
      </c>
      <c r="CQ96" s="251">
        <v>2</v>
      </c>
      <c r="CR96" s="251">
        <v>2</v>
      </c>
      <c r="CS96" s="133"/>
      <c r="CT96" s="133"/>
      <c r="CU96" s="133">
        <v>2</v>
      </c>
      <c r="CV96" s="133"/>
      <c r="CW96" s="133">
        <v>5</v>
      </c>
      <c r="CX96" s="133">
        <v>8</v>
      </c>
      <c r="CY96" s="133">
        <f t="shared" ref="CY96" si="239">CW96</f>
        <v>5</v>
      </c>
      <c r="CZ96" s="133">
        <f>CU96</f>
        <v>2</v>
      </c>
      <c r="DA96" s="133">
        <f>CW96</f>
        <v>5</v>
      </c>
      <c r="DB96" s="136">
        <f>CX96*1.7</f>
        <v>13.6</v>
      </c>
      <c r="DC96" s="136">
        <f>DA96*1.7</f>
        <v>8.5</v>
      </c>
      <c r="DD96" s="133"/>
      <c r="DE96" s="133"/>
      <c r="DF96" s="133"/>
      <c r="DG96" s="133"/>
      <c r="DH96" s="133">
        <f t="shared" si="223"/>
        <v>2</v>
      </c>
      <c r="DI96" s="133">
        <f t="shared" si="224"/>
        <v>7</v>
      </c>
      <c r="DJ96" s="133">
        <f t="shared" si="225"/>
        <v>13</v>
      </c>
      <c r="DK96" s="133">
        <f t="shared" si="226"/>
        <v>3.5</v>
      </c>
      <c r="DL96" s="253">
        <f>CT96*6</f>
        <v>0</v>
      </c>
      <c r="DM96" s="253">
        <f>CU96*4</f>
        <v>8</v>
      </c>
      <c r="DN96" s="253">
        <f>CW96*4</f>
        <v>20</v>
      </c>
      <c r="DO96" s="251"/>
      <c r="DP96" s="251"/>
      <c r="DQ96" s="251"/>
      <c r="DR96" s="251"/>
      <c r="DS96" s="251">
        <f>F96*4</f>
        <v>152</v>
      </c>
      <c r="DT96" s="133"/>
      <c r="DU96" s="133"/>
      <c r="DV96" s="135">
        <f t="shared" si="195"/>
        <v>2</v>
      </c>
      <c r="DW96" s="135">
        <f t="shared" si="196"/>
        <v>0</v>
      </c>
      <c r="DX96" s="135">
        <f t="shared" si="215"/>
        <v>0</v>
      </c>
      <c r="DY96" s="135">
        <f>+IF(AND(SUM(Z96:AG96)&gt;0,SUM(EM96:EQ96)&gt;0),CU96,0)-CZ96</f>
        <v>0</v>
      </c>
      <c r="DZ96" s="135">
        <f t="shared" si="199"/>
        <v>0</v>
      </c>
      <c r="EA96" s="135">
        <f>+IF(AND(SUM(Z96:AG96)&gt;0,SUM(EM96:EQ96)&gt;0),CW96,0)-DA96</f>
        <v>0</v>
      </c>
      <c r="EB96" s="133">
        <f>CQ96</f>
        <v>2</v>
      </c>
      <c r="EC96" s="133"/>
      <c r="ED96" s="136">
        <f t="shared" si="201"/>
        <v>0</v>
      </c>
      <c r="EE96" s="136">
        <f t="shared" si="202"/>
        <v>8</v>
      </c>
      <c r="EF96" s="136">
        <f t="shared" si="203"/>
        <v>20</v>
      </c>
      <c r="EG96" s="136">
        <f t="shared" si="204"/>
        <v>0</v>
      </c>
      <c r="EH96" s="137">
        <f t="shared" si="205"/>
        <v>0</v>
      </c>
      <c r="EI96" s="138">
        <f t="shared" ref="EI96" si="240">+IF(EH96&lt;&gt;0,EH96*3,0)</f>
        <v>0</v>
      </c>
      <c r="EJ96" s="138">
        <f>+IF(SUM(AT96:AW96)+SUM(DP96:DS96)&gt;0,CR96*3,0)</f>
        <v>6</v>
      </c>
      <c r="EK96" s="137"/>
      <c r="EL96" s="137">
        <f t="shared" si="209"/>
        <v>0</v>
      </c>
      <c r="EM96" s="251"/>
      <c r="EN96" s="251"/>
      <c r="EO96" s="251"/>
      <c r="EP96" s="355"/>
      <c r="EQ96" s="254">
        <v>1</v>
      </c>
      <c r="ER96" s="254"/>
      <c r="ES96" s="254"/>
      <c r="ET96" s="254"/>
      <c r="EU96" s="251"/>
      <c r="EV96" s="251"/>
      <c r="EW96" s="251"/>
      <c r="EX96" s="251"/>
      <c r="EY96" s="327"/>
      <c r="EZ96" s="251"/>
      <c r="FA96" s="251"/>
      <c r="FB96" s="251"/>
      <c r="FC96" s="253">
        <f t="shared" si="234"/>
        <v>2</v>
      </c>
      <c r="FD96" s="253">
        <f t="shared" si="234"/>
        <v>5</v>
      </c>
      <c r="FE96" s="257"/>
    </row>
    <row r="97" spans="1:162" ht="32.25" customHeight="1">
      <c r="A97" s="248"/>
      <c r="B97" s="249" t="s">
        <v>1046</v>
      </c>
      <c r="C97" s="250" t="str">
        <f>B97</f>
        <v>I8 (TBA Liễu Ngoại 3)</v>
      </c>
      <c r="D97" s="249" t="s">
        <v>464</v>
      </c>
      <c r="E97" s="249" t="s">
        <v>464</v>
      </c>
      <c r="F97" s="249">
        <v>31</v>
      </c>
      <c r="G97" s="249">
        <v>32</v>
      </c>
      <c r="H97" s="250"/>
      <c r="I97" s="352"/>
      <c r="J97" s="250"/>
      <c r="K97" s="250"/>
      <c r="L97" s="250"/>
      <c r="M97" s="250"/>
      <c r="N97" s="250"/>
      <c r="O97" s="250"/>
      <c r="P97" s="250"/>
      <c r="Q97" s="250"/>
      <c r="R97" s="250"/>
      <c r="S97" s="251"/>
      <c r="T97" s="251"/>
      <c r="U97" s="251"/>
      <c r="V97" s="251"/>
      <c r="W97" s="250"/>
      <c r="X97" s="250"/>
      <c r="Y97" s="133">
        <f t="shared" ref="Y97" si="241">+(S97+T97)*0.2</f>
        <v>0</v>
      </c>
      <c r="Z97" s="251"/>
      <c r="AA97" s="251"/>
      <c r="AB97" s="251"/>
      <c r="AC97" s="251"/>
      <c r="AD97" s="251"/>
      <c r="AE97" s="251"/>
      <c r="AF97" s="251"/>
      <c r="AG97" s="251"/>
      <c r="AH97" s="365"/>
      <c r="AI97" s="365"/>
      <c r="AJ97" s="133">
        <f t="shared" si="179"/>
        <v>0</v>
      </c>
      <c r="AK97" s="133">
        <f t="shared" si="180"/>
        <v>0</v>
      </c>
      <c r="AL97" s="371"/>
      <c r="AM97" s="133">
        <f t="shared" si="181"/>
        <v>0</v>
      </c>
      <c r="AN97" s="133">
        <f t="shared" si="182"/>
        <v>0</v>
      </c>
      <c r="AO97" s="133">
        <f t="shared" si="183"/>
        <v>0</v>
      </c>
      <c r="AP97" s="133">
        <f t="shared" si="184"/>
        <v>0</v>
      </c>
      <c r="AQ97" s="371"/>
      <c r="AR97" s="133">
        <f t="shared" si="185"/>
        <v>0</v>
      </c>
      <c r="AS97" s="133">
        <f t="shared" si="186"/>
        <v>0</v>
      </c>
      <c r="AT97" s="251"/>
      <c r="AU97" s="251"/>
      <c r="AV97" s="251"/>
      <c r="AW97" s="251"/>
      <c r="AX97" s="252">
        <f t="shared" si="187"/>
        <v>0</v>
      </c>
      <c r="AY97" s="252">
        <f t="shared" si="188"/>
        <v>0</v>
      </c>
      <c r="AZ97" s="252">
        <f t="shared" si="189"/>
        <v>0</v>
      </c>
      <c r="BA97" s="252">
        <f t="shared" si="190"/>
        <v>0</v>
      </c>
      <c r="BB97" s="251"/>
      <c r="BC97" s="251"/>
      <c r="BD97" s="251"/>
      <c r="BE97" s="327"/>
      <c r="BF97" s="251"/>
      <c r="BG97" s="251"/>
      <c r="BH97" s="251"/>
      <c r="BI97" s="251"/>
      <c r="BJ97" s="251"/>
      <c r="BK97" s="251"/>
      <c r="BL97" s="251"/>
      <c r="BM97" s="251">
        <v>1</v>
      </c>
      <c r="BN97" s="133"/>
      <c r="BO97" s="251"/>
      <c r="BP97" s="251"/>
      <c r="BQ97" s="135"/>
      <c r="BR97" s="133">
        <f t="shared" ref="BR97" si="242">IF(BN97=1, 2,IF(BN97=2,3,IF(BN97&gt;=3,4,0)))</f>
        <v>0</v>
      </c>
      <c r="BS97" s="135">
        <f t="shared" ref="BS97" si="243">+BR97*2</f>
        <v>0</v>
      </c>
      <c r="BT97" s="251"/>
      <c r="BU97" s="251">
        <v>1</v>
      </c>
      <c r="BV97" s="251"/>
      <c r="BW97" s="251"/>
      <c r="BX97" s="251"/>
      <c r="BY97" s="251"/>
      <c r="BZ97" s="251"/>
      <c r="CA97" s="251"/>
      <c r="CB97" s="133"/>
      <c r="CC97" s="133"/>
      <c r="CD97" s="133"/>
      <c r="CE97" s="251"/>
      <c r="CF97" s="251"/>
      <c r="CG97" s="251"/>
      <c r="CH97" s="251"/>
      <c r="CI97" s="251"/>
      <c r="CJ97" s="133">
        <f>IF(AND(CB97+CC97&gt;0,CQ97&gt;0),CQ97,0)+1</f>
        <v>1</v>
      </c>
      <c r="CK97" s="133">
        <f t="shared" ref="CK97" si="244">IF(AND(CD97+CE97&gt;0,CQ97&gt;0),CQ97,0)</f>
        <v>0</v>
      </c>
      <c r="CL97" s="133">
        <f t="shared" si="193"/>
        <v>0</v>
      </c>
      <c r="CM97" s="133">
        <f t="shared" si="194"/>
        <v>0</v>
      </c>
      <c r="CN97" s="136">
        <f t="shared" si="172"/>
        <v>0</v>
      </c>
      <c r="CO97" s="136"/>
      <c r="CP97" s="253">
        <f>+IF(SUM(BC97:BH97)&gt;0,1,0)</f>
        <v>0</v>
      </c>
      <c r="CQ97" s="251"/>
      <c r="CR97" s="251"/>
      <c r="CS97" s="133"/>
      <c r="CT97" s="133"/>
      <c r="CU97" s="133"/>
      <c r="CV97" s="133"/>
      <c r="CW97" s="133"/>
      <c r="CX97" s="133"/>
      <c r="CY97" s="133">
        <f t="shared" ref="CY97" si="245">CW97</f>
        <v>0</v>
      </c>
      <c r="CZ97" s="133">
        <f>CU97</f>
        <v>0</v>
      </c>
      <c r="DA97" s="133">
        <f>CW97</f>
        <v>0</v>
      </c>
      <c r="DB97" s="136">
        <f>CX97*1.7</f>
        <v>0</v>
      </c>
      <c r="DC97" s="136">
        <f>DA97*1.7</f>
        <v>0</v>
      </c>
      <c r="DD97" s="133"/>
      <c r="DE97" s="133"/>
      <c r="DF97" s="133"/>
      <c r="DG97" s="133"/>
      <c r="DH97" s="133">
        <f t="shared" si="223"/>
        <v>0</v>
      </c>
      <c r="DI97" s="133">
        <f t="shared" si="224"/>
        <v>0</v>
      </c>
      <c r="DJ97" s="133">
        <f t="shared" si="225"/>
        <v>0</v>
      </c>
      <c r="DK97" s="133">
        <f t="shared" si="226"/>
        <v>0</v>
      </c>
      <c r="DL97" s="253">
        <f>CT97*6</f>
        <v>0</v>
      </c>
      <c r="DM97" s="253">
        <f>CU97*4</f>
        <v>0</v>
      </c>
      <c r="DN97" s="253">
        <f>CW97*4</f>
        <v>0</v>
      </c>
      <c r="DO97" s="251"/>
      <c r="DP97" s="251"/>
      <c r="DQ97" s="251"/>
      <c r="DR97" s="251"/>
      <c r="DS97" s="251">
        <f>F97*4</f>
        <v>124</v>
      </c>
      <c r="DT97" s="133"/>
      <c r="DU97" s="133"/>
      <c r="DV97" s="135">
        <f t="shared" si="195"/>
        <v>0</v>
      </c>
      <c r="DW97" s="135">
        <f t="shared" si="196"/>
        <v>0</v>
      </c>
      <c r="DX97" s="135">
        <f t="shared" si="215"/>
        <v>0</v>
      </c>
      <c r="DY97" s="135">
        <f>+IF(AND(SUM(Z97:AG97)&gt;0,SUM(EM97:EQ97)&gt;0),CU97,0)-CZ97</f>
        <v>0</v>
      </c>
      <c r="DZ97" s="135">
        <f t="shared" si="199"/>
        <v>0</v>
      </c>
      <c r="EA97" s="135">
        <f>+IF(AND(SUM(Z97:AG97)&gt;0,SUM(EM97:EQ97)&gt;0),CW97,0)-DA97</f>
        <v>0</v>
      </c>
      <c r="EB97" s="133">
        <f>CQ97</f>
        <v>0</v>
      </c>
      <c r="EC97" s="133"/>
      <c r="ED97" s="136">
        <f t="shared" si="201"/>
        <v>0</v>
      </c>
      <c r="EE97" s="136">
        <f t="shared" si="202"/>
        <v>0</v>
      </c>
      <c r="EF97" s="136">
        <f t="shared" si="203"/>
        <v>0</v>
      </c>
      <c r="EG97" s="136">
        <f t="shared" si="204"/>
        <v>0</v>
      </c>
      <c r="EH97" s="137">
        <f t="shared" si="205"/>
        <v>0</v>
      </c>
      <c r="EI97" s="138">
        <f t="shared" ref="EI97" si="246">+IF(EH97&lt;&gt;0,EH97*3,0)</f>
        <v>0</v>
      </c>
      <c r="EJ97" s="138">
        <f>+IF(SUM(AT97:AW97)+SUM(DP97:DS97)&gt;0,CR97*3,0)</f>
        <v>0</v>
      </c>
      <c r="EK97" s="137"/>
      <c r="EL97" s="137">
        <f t="shared" si="209"/>
        <v>0</v>
      </c>
      <c r="EM97" s="251"/>
      <c r="EN97" s="251"/>
      <c r="EO97" s="251"/>
      <c r="EP97" s="355"/>
      <c r="EQ97" s="254">
        <v>1</v>
      </c>
      <c r="ER97" s="254"/>
      <c r="ES97" s="254"/>
      <c r="ET97" s="254"/>
      <c r="EU97" s="251"/>
      <c r="EV97" s="251"/>
      <c r="EW97" s="251"/>
      <c r="EX97" s="251"/>
      <c r="EY97" s="327"/>
      <c r="EZ97" s="251"/>
      <c r="FA97" s="251"/>
      <c r="FB97" s="251"/>
      <c r="FC97" s="253">
        <f t="shared" si="234"/>
        <v>0</v>
      </c>
      <c r="FD97" s="253">
        <f t="shared" si="234"/>
        <v>0</v>
      </c>
      <c r="FE97" s="257"/>
    </row>
    <row r="98" spans="1:162" ht="23.25" customHeight="1">
      <c r="A98" s="248"/>
      <c r="B98" s="249"/>
      <c r="C98" s="250"/>
      <c r="D98" s="249"/>
      <c r="E98" s="249"/>
      <c r="F98" s="249"/>
      <c r="G98" s="249"/>
      <c r="H98" s="250"/>
      <c r="I98" s="352"/>
      <c r="J98" s="250"/>
      <c r="K98" s="250"/>
      <c r="L98" s="250"/>
      <c r="M98" s="250"/>
      <c r="N98" s="250"/>
      <c r="O98" s="250"/>
      <c r="P98" s="250"/>
      <c r="Q98" s="250"/>
      <c r="R98" s="250"/>
      <c r="S98" s="251"/>
      <c r="T98" s="251"/>
      <c r="U98" s="251"/>
      <c r="V98" s="251"/>
      <c r="W98" s="250"/>
      <c r="X98" s="250"/>
      <c r="Y98" s="133"/>
      <c r="Z98" s="251"/>
      <c r="AA98" s="251"/>
      <c r="AB98" s="251"/>
      <c r="AC98" s="251"/>
      <c r="AD98" s="251"/>
      <c r="AE98" s="251"/>
      <c r="AF98" s="251"/>
      <c r="AG98" s="251"/>
      <c r="AH98" s="365"/>
      <c r="AI98" s="365"/>
      <c r="AJ98" s="133"/>
      <c r="AK98" s="133"/>
      <c r="AL98" s="371"/>
      <c r="AM98" s="133"/>
      <c r="AN98" s="133"/>
      <c r="AO98" s="133"/>
      <c r="AP98" s="133"/>
      <c r="AQ98" s="371"/>
      <c r="AR98" s="133"/>
      <c r="AS98" s="133"/>
      <c r="AT98" s="251"/>
      <c r="AU98" s="251"/>
      <c r="AV98" s="251"/>
      <c r="AW98" s="251"/>
      <c r="AX98" s="252"/>
      <c r="AY98" s="252"/>
      <c r="AZ98" s="252"/>
      <c r="BA98" s="252"/>
      <c r="BB98" s="251"/>
      <c r="BC98" s="251"/>
      <c r="BD98" s="251"/>
      <c r="BE98" s="327"/>
      <c r="BF98" s="251"/>
      <c r="BG98" s="251"/>
      <c r="BH98" s="251"/>
      <c r="BI98" s="251"/>
      <c r="BJ98" s="251"/>
      <c r="BK98" s="251"/>
      <c r="BL98" s="251"/>
      <c r="BM98" s="251"/>
      <c r="BN98" s="133"/>
      <c r="BO98" s="251"/>
      <c r="BP98" s="251"/>
      <c r="BQ98" s="135"/>
      <c r="BR98" s="133"/>
      <c r="BS98" s="135"/>
      <c r="BT98" s="251"/>
      <c r="BU98" s="251"/>
      <c r="BV98" s="251"/>
      <c r="BW98" s="251"/>
      <c r="BX98" s="251"/>
      <c r="BY98" s="251"/>
      <c r="BZ98" s="251"/>
      <c r="CA98" s="251"/>
      <c r="CB98" s="133"/>
      <c r="CC98" s="133"/>
      <c r="CD98" s="133"/>
      <c r="CE98" s="251"/>
      <c r="CF98" s="251"/>
      <c r="CG98" s="251"/>
      <c r="CH98" s="251"/>
      <c r="CI98" s="251"/>
      <c r="CJ98" s="133">
        <f t="shared" si="176"/>
        <v>0</v>
      </c>
      <c r="CK98" s="133">
        <f t="shared" si="177"/>
        <v>0</v>
      </c>
      <c r="CL98" s="133"/>
      <c r="CM98" s="133"/>
      <c r="CN98" s="136"/>
      <c r="CO98" s="136"/>
      <c r="CP98" s="253"/>
      <c r="CQ98" s="251"/>
      <c r="CR98" s="251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251"/>
      <c r="DM98" s="251"/>
      <c r="DN98" s="251"/>
      <c r="DO98" s="251"/>
      <c r="DP98" s="251"/>
      <c r="DQ98" s="251"/>
      <c r="DR98" s="251"/>
      <c r="DS98" s="251"/>
      <c r="DT98" s="133"/>
      <c r="DU98" s="133"/>
      <c r="DV98" s="135"/>
      <c r="DW98" s="135"/>
      <c r="DX98" s="135"/>
      <c r="DY98" s="135"/>
      <c r="DZ98" s="135"/>
      <c r="EA98" s="135"/>
      <c r="EB98" s="133"/>
      <c r="EC98" s="133"/>
      <c r="ED98" s="136"/>
      <c r="EE98" s="136"/>
      <c r="EF98" s="136"/>
      <c r="EG98" s="136"/>
      <c r="EH98" s="137"/>
      <c r="EI98" s="138"/>
      <c r="EJ98" s="138"/>
      <c r="EK98" s="137"/>
      <c r="EL98" s="137"/>
      <c r="EM98" s="251"/>
      <c r="EN98" s="251"/>
      <c r="EO98" s="251"/>
      <c r="EP98" s="355"/>
      <c r="EQ98" s="254"/>
      <c r="ER98" s="254"/>
      <c r="ES98" s="254"/>
      <c r="ET98" s="254"/>
      <c r="EU98" s="251"/>
      <c r="EV98" s="251"/>
      <c r="EW98" s="251"/>
      <c r="EX98" s="251"/>
      <c r="EY98" s="327"/>
      <c r="EZ98" s="251"/>
      <c r="FA98" s="251"/>
      <c r="FB98" s="251"/>
      <c r="FC98" s="251"/>
      <c r="FD98" s="251"/>
      <c r="FE98" s="251"/>
    </row>
    <row r="99" spans="1:162" ht="33" customHeight="1">
      <c r="A99" s="280">
        <v>3</v>
      </c>
      <c r="B99" s="128" t="s">
        <v>313</v>
      </c>
      <c r="C99" s="129"/>
      <c r="D99" s="129"/>
      <c r="E99" s="129"/>
      <c r="F99" s="129">
        <f>+SUM(F100:F157)</f>
        <v>983</v>
      </c>
      <c r="G99" s="129">
        <f t="shared" ref="G99:BR99" si="247">+SUM(G100:G157)</f>
        <v>1293</v>
      </c>
      <c r="H99" s="129">
        <f t="shared" si="247"/>
        <v>70</v>
      </c>
      <c r="I99" s="129">
        <f t="shared" si="247"/>
        <v>4</v>
      </c>
      <c r="J99" s="129">
        <f t="shared" si="247"/>
        <v>0</v>
      </c>
      <c r="K99" s="129">
        <f t="shared" si="247"/>
        <v>0</v>
      </c>
      <c r="L99" s="129">
        <f t="shared" si="247"/>
        <v>0</v>
      </c>
      <c r="M99" s="129">
        <f t="shared" si="247"/>
        <v>0</v>
      </c>
      <c r="N99" s="129">
        <f t="shared" si="247"/>
        <v>0</v>
      </c>
      <c r="O99" s="129">
        <f t="shared" si="247"/>
        <v>0</v>
      </c>
      <c r="P99" s="129">
        <f t="shared" si="247"/>
        <v>367</v>
      </c>
      <c r="Q99" s="129">
        <f t="shared" si="247"/>
        <v>10</v>
      </c>
      <c r="R99" s="129">
        <f t="shared" si="247"/>
        <v>0</v>
      </c>
      <c r="S99" s="129">
        <f t="shared" si="247"/>
        <v>0</v>
      </c>
      <c r="T99" s="129">
        <f t="shared" si="247"/>
        <v>0</v>
      </c>
      <c r="U99" s="129">
        <f t="shared" si="247"/>
        <v>0</v>
      </c>
      <c r="V99" s="129">
        <f t="shared" si="247"/>
        <v>0</v>
      </c>
      <c r="W99" s="129">
        <f t="shared" si="247"/>
        <v>20</v>
      </c>
      <c r="X99" s="129">
        <f t="shared" si="247"/>
        <v>0</v>
      </c>
      <c r="Y99" s="129">
        <f t="shared" si="247"/>
        <v>0</v>
      </c>
      <c r="Z99" s="129">
        <f t="shared" si="247"/>
        <v>0</v>
      </c>
      <c r="AA99" s="129">
        <f t="shared" si="247"/>
        <v>6</v>
      </c>
      <c r="AB99" s="129">
        <f t="shared" si="247"/>
        <v>0</v>
      </c>
      <c r="AC99" s="129">
        <f t="shared" si="247"/>
        <v>1</v>
      </c>
      <c r="AD99" s="129">
        <f t="shared" si="247"/>
        <v>0</v>
      </c>
      <c r="AE99" s="129">
        <f t="shared" si="247"/>
        <v>0</v>
      </c>
      <c r="AF99" s="129">
        <f t="shared" si="247"/>
        <v>0</v>
      </c>
      <c r="AG99" s="129">
        <f t="shared" si="247"/>
        <v>0</v>
      </c>
      <c r="AH99" s="129">
        <f t="shared" si="247"/>
        <v>2</v>
      </c>
      <c r="AI99" s="129">
        <f t="shared" si="247"/>
        <v>4</v>
      </c>
      <c r="AJ99" s="129">
        <f t="shared" si="247"/>
        <v>6</v>
      </c>
      <c r="AK99" s="129">
        <f t="shared" si="247"/>
        <v>1</v>
      </c>
      <c r="AL99" s="129">
        <f t="shared" si="247"/>
        <v>4</v>
      </c>
      <c r="AM99" s="129">
        <f t="shared" si="247"/>
        <v>0</v>
      </c>
      <c r="AN99" s="129">
        <f t="shared" si="247"/>
        <v>0</v>
      </c>
      <c r="AO99" s="129">
        <f t="shared" si="247"/>
        <v>0</v>
      </c>
      <c r="AP99" s="129">
        <f t="shared" si="247"/>
        <v>0</v>
      </c>
      <c r="AQ99" s="129">
        <f t="shared" si="247"/>
        <v>1</v>
      </c>
      <c r="AR99" s="129">
        <f t="shared" si="247"/>
        <v>0</v>
      </c>
      <c r="AS99" s="129">
        <f t="shared" si="247"/>
        <v>0</v>
      </c>
      <c r="AT99" s="129">
        <f t="shared" si="247"/>
        <v>0</v>
      </c>
      <c r="AU99" s="129">
        <f t="shared" si="247"/>
        <v>0</v>
      </c>
      <c r="AV99" s="129">
        <f t="shared" si="247"/>
        <v>0</v>
      </c>
      <c r="AW99" s="129">
        <f t="shared" si="247"/>
        <v>906</v>
      </c>
      <c r="AX99" s="129">
        <f t="shared" si="247"/>
        <v>0</v>
      </c>
      <c r="AY99" s="129">
        <f t="shared" si="247"/>
        <v>0</v>
      </c>
      <c r="AZ99" s="129">
        <f t="shared" si="247"/>
        <v>0</v>
      </c>
      <c r="BA99" s="129">
        <f t="shared" si="247"/>
        <v>38</v>
      </c>
      <c r="BB99" s="129">
        <f t="shared" si="247"/>
        <v>0</v>
      </c>
      <c r="BC99" s="129">
        <f t="shared" si="247"/>
        <v>0</v>
      </c>
      <c r="BD99" s="129">
        <f t="shared" si="247"/>
        <v>21</v>
      </c>
      <c r="BE99" s="129">
        <f t="shared" si="247"/>
        <v>0</v>
      </c>
      <c r="BF99" s="129">
        <f t="shared" si="247"/>
        <v>9</v>
      </c>
      <c r="BG99" s="129">
        <f t="shared" si="247"/>
        <v>4</v>
      </c>
      <c r="BH99" s="129">
        <f t="shared" si="247"/>
        <v>1</v>
      </c>
      <c r="BI99" s="129">
        <f t="shared" si="247"/>
        <v>1</v>
      </c>
      <c r="BJ99" s="129">
        <f t="shared" si="247"/>
        <v>0</v>
      </c>
      <c r="BK99" s="129">
        <f t="shared" si="247"/>
        <v>0</v>
      </c>
      <c r="BL99" s="129">
        <f t="shared" si="247"/>
        <v>0</v>
      </c>
      <c r="BM99" s="129">
        <f t="shared" si="247"/>
        <v>31</v>
      </c>
      <c r="BN99" s="129">
        <f t="shared" si="247"/>
        <v>0</v>
      </c>
      <c r="BO99" s="129">
        <f t="shared" si="247"/>
        <v>0</v>
      </c>
      <c r="BP99" s="129">
        <f t="shared" si="247"/>
        <v>0</v>
      </c>
      <c r="BQ99" s="129">
        <f t="shared" si="247"/>
        <v>77</v>
      </c>
      <c r="BR99" s="129">
        <f t="shared" si="247"/>
        <v>0</v>
      </c>
      <c r="BS99" s="129">
        <f t="shared" ref="BS99:ED99" si="248">+SUM(BS100:BS157)</f>
        <v>0</v>
      </c>
      <c r="BT99" s="129">
        <f t="shared" si="248"/>
        <v>8</v>
      </c>
      <c r="BU99" s="129">
        <f t="shared" si="248"/>
        <v>46</v>
      </c>
      <c r="BV99" s="129">
        <f t="shared" si="248"/>
        <v>5</v>
      </c>
      <c r="BW99" s="129">
        <f t="shared" si="248"/>
        <v>5</v>
      </c>
      <c r="BX99" s="129">
        <f t="shared" si="248"/>
        <v>1</v>
      </c>
      <c r="BY99" s="129">
        <f t="shared" si="248"/>
        <v>0</v>
      </c>
      <c r="BZ99" s="129">
        <f t="shared" si="248"/>
        <v>0</v>
      </c>
      <c r="CA99" s="129">
        <f t="shared" si="248"/>
        <v>0</v>
      </c>
      <c r="CB99" s="129">
        <f t="shared" si="248"/>
        <v>6</v>
      </c>
      <c r="CC99" s="129">
        <f t="shared" si="248"/>
        <v>1</v>
      </c>
      <c r="CD99" s="129">
        <f t="shared" si="248"/>
        <v>1</v>
      </c>
      <c r="CE99" s="129">
        <f t="shared" si="248"/>
        <v>4</v>
      </c>
      <c r="CF99" s="129">
        <f t="shared" si="248"/>
        <v>11</v>
      </c>
      <c r="CG99" s="129">
        <f t="shared" si="248"/>
        <v>2</v>
      </c>
      <c r="CH99" s="129">
        <f t="shared" si="248"/>
        <v>0</v>
      </c>
      <c r="CI99" s="129">
        <f t="shared" si="248"/>
        <v>0</v>
      </c>
      <c r="CJ99" s="129">
        <f t="shared" si="248"/>
        <v>2</v>
      </c>
      <c r="CK99" s="129">
        <f t="shared" si="248"/>
        <v>5</v>
      </c>
      <c r="CL99" s="129">
        <f t="shared" si="248"/>
        <v>5</v>
      </c>
      <c r="CM99" s="129">
        <f t="shared" si="248"/>
        <v>5</v>
      </c>
      <c r="CN99" s="129">
        <f t="shared" si="248"/>
        <v>13.5</v>
      </c>
      <c r="CO99" s="129">
        <f t="shared" si="248"/>
        <v>327</v>
      </c>
      <c r="CP99" s="129">
        <f t="shared" si="248"/>
        <v>28</v>
      </c>
      <c r="CQ99" s="129">
        <f t="shared" si="248"/>
        <v>19</v>
      </c>
      <c r="CR99" s="129">
        <f t="shared" si="248"/>
        <v>31</v>
      </c>
      <c r="CS99" s="129">
        <f t="shared" si="248"/>
        <v>1</v>
      </c>
      <c r="CT99" s="129">
        <f t="shared" si="248"/>
        <v>0</v>
      </c>
      <c r="CU99" s="129">
        <f t="shared" si="248"/>
        <v>33</v>
      </c>
      <c r="CV99" s="129">
        <f t="shared" si="248"/>
        <v>0</v>
      </c>
      <c r="CW99" s="129">
        <f t="shared" si="248"/>
        <v>54</v>
      </c>
      <c r="CX99" s="129">
        <f t="shared" si="248"/>
        <v>102</v>
      </c>
      <c r="CY99" s="129">
        <f t="shared" si="248"/>
        <v>54</v>
      </c>
      <c r="CZ99" s="129">
        <f t="shared" si="248"/>
        <v>16</v>
      </c>
      <c r="DA99" s="129">
        <f t="shared" si="248"/>
        <v>24</v>
      </c>
      <c r="DB99" s="129">
        <f t="shared" si="248"/>
        <v>64.599999999999994</v>
      </c>
      <c r="DC99" s="129">
        <f t="shared" si="248"/>
        <v>30.599999999999994</v>
      </c>
      <c r="DD99" s="129">
        <f t="shared" si="248"/>
        <v>0</v>
      </c>
      <c r="DE99" s="129">
        <f t="shared" si="248"/>
        <v>0</v>
      </c>
      <c r="DF99" s="129">
        <f t="shared" si="248"/>
        <v>1</v>
      </c>
      <c r="DG99" s="129">
        <f t="shared" si="248"/>
        <v>0</v>
      </c>
      <c r="DH99" s="129">
        <f t="shared" si="248"/>
        <v>26</v>
      </c>
      <c r="DI99" s="129">
        <f t="shared" si="248"/>
        <v>74</v>
      </c>
      <c r="DJ99" s="129">
        <f t="shared" si="248"/>
        <v>108</v>
      </c>
      <c r="DK99" s="129">
        <f t="shared" si="248"/>
        <v>20</v>
      </c>
      <c r="DL99" s="129">
        <f t="shared" si="248"/>
        <v>5</v>
      </c>
      <c r="DM99" s="129">
        <f t="shared" si="248"/>
        <v>130</v>
      </c>
      <c r="DN99" s="129">
        <f t="shared" si="248"/>
        <v>219</v>
      </c>
      <c r="DO99" s="129">
        <f t="shared" si="248"/>
        <v>0</v>
      </c>
      <c r="DP99" s="129">
        <f t="shared" si="248"/>
        <v>0</v>
      </c>
      <c r="DQ99" s="129">
        <f t="shared" si="248"/>
        <v>0</v>
      </c>
      <c r="DR99" s="129">
        <f t="shared" si="248"/>
        <v>0</v>
      </c>
      <c r="DS99" s="129">
        <f t="shared" si="248"/>
        <v>1404</v>
      </c>
      <c r="DT99" s="129">
        <f t="shared" si="248"/>
        <v>0</v>
      </c>
      <c r="DU99" s="129">
        <f t="shared" si="248"/>
        <v>0</v>
      </c>
      <c r="DV99" s="129">
        <f t="shared" si="248"/>
        <v>14</v>
      </c>
      <c r="DW99" s="129">
        <f t="shared" si="248"/>
        <v>1</v>
      </c>
      <c r="DX99" s="129">
        <f t="shared" si="248"/>
        <v>0</v>
      </c>
      <c r="DY99" s="129">
        <f t="shared" si="248"/>
        <v>8</v>
      </c>
      <c r="DZ99" s="129">
        <f t="shared" si="248"/>
        <v>0</v>
      </c>
      <c r="EA99" s="129">
        <f t="shared" si="248"/>
        <v>19</v>
      </c>
      <c r="EB99" s="129">
        <f t="shared" si="248"/>
        <v>8</v>
      </c>
      <c r="EC99" s="129">
        <f t="shared" si="248"/>
        <v>0</v>
      </c>
      <c r="ED99" s="129">
        <f t="shared" si="248"/>
        <v>5</v>
      </c>
      <c r="EE99" s="129">
        <f t="shared" ref="EE99:FD99" si="249">+SUM(EE100:EE157)</f>
        <v>29</v>
      </c>
      <c r="EF99" s="129">
        <f t="shared" si="249"/>
        <v>40</v>
      </c>
      <c r="EG99" s="129">
        <f t="shared" si="249"/>
        <v>0</v>
      </c>
      <c r="EH99" s="129">
        <f t="shared" si="249"/>
        <v>0</v>
      </c>
      <c r="EI99" s="129">
        <f t="shared" si="249"/>
        <v>89</v>
      </c>
      <c r="EJ99" s="129">
        <f t="shared" si="249"/>
        <v>3</v>
      </c>
      <c r="EK99" s="129">
        <f t="shared" si="249"/>
        <v>139</v>
      </c>
      <c r="EL99" s="129">
        <f t="shared" si="249"/>
        <v>54</v>
      </c>
      <c r="EM99" s="129">
        <f t="shared" si="249"/>
        <v>4</v>
      </c>
      <c r="EN99" s="129">
        <f t="shared" si="249"/>
        <v>1</v>
      </c>
      <c r="EO99" s="129">
        <f t="shared" si="249"/>
        <v>1</v>
      </c>
      <c r="EP99" s="129">
        <f t="shared" si="249"/>
        <v>0</v>
      </c>
      <c r="EQ99" s="129">
        <f t="shared" si="249"/>
        <v>0</v>
      </c>
      <c r="ER99" s="129">
        <f t="shared" si="249"/>
        <v>7</v>
      </c>
      <c r="ES99" s="129">
        <f t="shared" si="249"/>
        <v>7</v>
      </c>
      <c r="ET99" s="129">
        <f t="shared" si="249"/>
        <v>19</v>
      </c>
      <c r="EU99" s="129">
        <f t="shared" si="249"/>
        <v>122</v>
      </c>
      <c r="EV99" s="129">
        <f t="shared" si="249"/>
        <v>0</v>
      </c>
      <c r="EW99" s="129">
        <f t="shared" si="249"/>
        <v>267</v>
      </c>
      <c r="EX99" s="129">
        <f t="shared" si="249"/>
        <v>0</v>
      </c>
      <c r="EY99" s="129">
        <f t="shared" si="249"/>
        <v>0</v>
      </c>
      <c r="EZ99" s="129">
        <f t="shared" si="249"/>
        <v>0</v>
      </c>
      <c r="FA99" s="129">
        <f t="shared" si="249"/>
        <v>0</v>
      </c>
      <c r="FB99" s="129">
        <f t="shared" si="249"/>
        <v>0</v>
      </c>
      <c r="FC99" s="129">
        <f t="shared" si="249"/>
        <v>14</v>
      </c>
      <c r="FD99" s="129">
        <f t="shared" si="249"/>
        <v>22</v>
      </c>
      <c r="FE99" s="140"/>
      <c r="FF99" s="281"/>
    </row>
    <row r="100" spans="1:162" ht="24" customHeight="1">
      <c r="A100" s="280"/>
      <c r="B100" s="282" t="s">
        <v>472</v>
      </c>
      <c r="C100" s="283"/>
      <c r="D100" s="140"/>
      <c r="E100" s="140"/>
      <c r="F100" s="140"/>
      <c r="G100" s="140"/>
      <c r="H100" s="140"/>
      <c r="I100" s="328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366"/>
      <c r="AI100" s="366"/>
      <c r="AJ100" s="140"/>
      <c r="AK100" s="140"/>
      <c r="AL100" s="366"/>
      <c r="AM100" s="140"/>
      <c r="AN100" s="140"/>
      <c r="AO100" s="140"/>
      <c r="AP100" s="140"/>
      <c r="AQ100" s="366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328"/>
      <c r="BF100" s="140"/>
      <c r="BG100" s="140"/>
      <c r="BH100" s="140"/>
      <c r="BI100" s="140"/>
      <c r="BJ100" s="140"/>
      <c r="BK100" s="140"/>
      <c r="BL100" s="140"/>
      <c r="BM100" s="140"/>
      <c r="BN100" s="133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33"/>
      <c r="CC100" s="133"/>
      <c r="CD100" s="133"/>
      <c r="CE100" s="140"/>
      <c r="CF100" s="140"/>
      <c r="CG100" s="140"/>
      <c r="CH100" s="140"/>
      <c r="CI100" s="140"/>
      <c r="CJ100" s="140"/>
      <c r="CK100" s="140"/>
      <c r="CL100" s="133">
        <f t="shared" ref="CL100:CL112" si="250">+SUM(BW100:CA100)*BV100</f>
        <v>0</v>
      </c>
      <c r="CM100" s="133">
        <f t="shared" ref="CM100:CM112" si="251">+SUM(BW100:CA100)*BV100</f>
        <v>0</v>
      </c>
      <c r="CN100" s="136">
        <f t="shared" ref="CN100:CN107" si="252">+SUM(BX100:CA100)*2.5+SUM(CB100:CE100)*0.5+SUM(CF100:CI100)*2.5</f>
        <v>0</v>
      </c>
      <c r="CO100" s="136"/>
      <c r="CP100" s="253">
        <f>+IF(SUM(BC100:BH100)&gt;0,1,0)</f>
        <v>0</v>
      </c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DS100" s="140"/>
      <c r="DT100" s="140"/>
      <c r="DU100" s="140"/>
      <c r="DV100" s="140"/>
      <c r="DW100" s="140"/>
      <c r="DX100" s="140"/>
      <c r="DY100" s="140"/>
      <c r="DZ100" s="140"/>
      <c r="EA100" s="140"/>
      <c r="EB100" s="140"/>
      <c r="EC100" s="140"/>
      <c r="ED100" s="141"/>
      <c r="EE100" s="141"/>
      <c r="EF100" s="141"/>
      <c r="EG100" s="141"/>
      <c r="EH100" s="140"/>
      <c r="EI100" s="140"/>
      <c r="EJ100" s="138">
        <f>+IF(SUM(AT100:AW100)+SUM(DP100:DS100)&gt;0,CR100*3,0)</f>
        <v>0</v>
      </c>
      <c r="EK100" s="140"/>
      <c r="EL100" s="137">
        <f t="shared" ref="EL100:EL112" si="253">+(DW100+DX100+DY100+DZ100+EA100)+SUM(BX100:CE100)*2</f>
        <v>0</v>
      </c>
      <c r="EM100" s="140"/>
      <c r="EN100" s="140"/>
      <c r="EO100" s="140"/>
      <c r="EP100" s="356"/>
      <c r="EQ100" s="142"/>
      <c r="ER100" s="142"/>
      <c r="ES100" s="142"/>
      <c r="ET100" s="142"/>
      <c r="EU100" s="140"/>
      <c r="EV100" s="140"/>
      <c r="EW100" s="140"/>
      <c r="EX100" s="140"/>
      <c r="EY100" s="328"/>
      <c r="EZ100" s="140"/>
      <c r="FA100" s="284"/>
      <c r="FB100" s="284"/>
      <c r="FC100" s="284"/>
      <c r="FD100" s="284"/>
      <c r="FE100" s="143"/>
    </row>
    <row r="101" spans="1:162" ht="27.75" customHeight="1">
      <c r="A101" s="248"/>
      <c r="B101" s="276" t="s">
        <v>473</v>
      </c>
      <c r="C101" s="276"/>
      <c r="D101" s="249"/>
      <c r="E101" s="276"/>
      <c r="F101" s="276"/>
      <c r="G101" s="249"/>
      <c r="H101" s="250"/>
      <c r="I101" s="352"/>
      <c r="J101" s="250"/>
      <c r="K101" s="250"/>
      <c r="L101" s="250"/>
      <c r="M101" s="250"/>
      <c r="N101" s="250"/>
      <c r="O101" s="250"/>
      <c r="P101" s="250"/>
      <c r="Q101" s="250"/>
      <c r="R101" s="250"/>
      <c r="S101" s="251"/>
      <c r="T101" s="251"/>
      <c r="U101" s="251"/>
      <c r="V101" s="251"/>
      <c r="W101" s="250"/>
      <c r="X101" s="250"/>
      <c r="Y101" s="133">
        <f t="shared" ref="Y101:Y107" si="254">+(S101+T101)*0.2</f>
        <v>0</v>
      </c>
      <c r="Z101" s="251"/>
      <c r="AA101" s="251"/>
      <c r="AB101" s="251"/>
      <c r="AC101" s="251"/>
      <c r="AD101" s="251"/>
      <c r="AE101" s="251"/>
      <c r="AF101" s="251"/>
      <c r="AG101" s="251"/>
      <c r="AH101" s="365"/>
      <c r="AI101" s="365"/>
      <c r="AJ101" s="133">
        <f t="shared" ref="AJ101:AJ112" si="255">+IF(Z101=1,1,0)+IF(AA101=1,1,0)</f>
        <v>0</v>
      </c>
      <c r="AK101" s="133">
        <f t="shared" ref="AK101:AK112" si="256">+IF(AB101=1,1,0)+IF(AC101=1,1,0)</f>
        <v>0</v>
      </c>
      <c r="AL101" s="371"/>
      <c r="AM101" s="133">
        <f t="shared" ref="AM101:AM112" si="257">+IF(AD101=1,1,0)+IF(AE101=1,1,0)</f>
        <v>0</v>
      </c>
      <c r="AN101" s="133">
        <f t="shared" ref="AN101:AN112" si="258">+IF(AF101=1,1,0)+IF(AG101=1,1,0)</f>
        <v>0</v>
      </c>
      <c r="AO101" s="133">
        <f t="shared" ref="AO101:AO112" si="259">+IF(Z101=2,1,0)+IF(AA101=2,1,0)</f>
        <v>0</v>
      </c>
      <c r="AP101" s="133">
        <f t="shared" ref="AP101:AP112" si="260">+IF(AB101=2,1,0)+IF(AC101=2,1,0)</f>
        <v>0</v>
      </c>
      <c r="AQ101" s="371"/>
      <c r="AR101" s="133">
        <f t="shared" ref="AR101:AR112" si="261">+IF(AE101=2,1,0)+IF(AD101=2,1,0)</f>
        <v>0</v>
      </c>
      <c r="AS101" s="133">
        <f t="shared" ref="AS101:AS112" si="262">+IF(AF101=2,1,0)+IF(AG101=2,1,0)</f>
        <v>0</v>
      </c>
      <c r="AT101" s="251"/>
      <c r="AU101" s="251"/>
      <c r="AV101" s="251"/>
      <c r="AW101" s="251"/>
      <c r="AX101" s="252">
        <f t="shared" ref="AX101:AX112" si="263">IF(AND(AT101&gt;0,OR(BQ101&gt;=2,BQ101=1)),1,0)</f>
        <v>0</v>
      </c>
      <c r="AY101" s="252">
        <f t="shared" ref="AY101:AY112" si="264">IF(AND(AU101&gt;0,OR(BQ101&gt;=2,BQ101=1)),1,0)</f>
        <v>0</v>
      </c>
      <c r="AZ101" s="252">
        <f t="shared" ref="AZ101:AZ112" si="265">IF(AND(AV101&gt;0,OR(BQ101&gt;=2,BQ101=1)),1,0)</f>
        <v>0</v>
      </c>
      <c r="BA101" s="252">
        <f t="shared" ref="BA101:BA112" si="266">IF(AND(AW101&gt;0,OR(BQ101&gt;=2,BQ101=1)),AW101/G101,0)</f>
        <v>0</v>
      </c>
      <c r="BB101" s="251"/>
      <c r="BC101" s="251"/>
      <c r="BD101" s="251"/>
      <c r="BE101" s="327"/>
      <c r="BF101" s="251"/>
      <c r="BG101" s="251"/>
      <c r="BH101" s="251"/>
      <c r="BI101" s="251"/>
      <c r="BJ101" s="251"/>
      <c r="BK101" s="251"/>
      <c r="BL101" s="251"/>
      <c r="BM101" s="251"/>
      <c r="BN101" s="133"/>
      <c r="BO101" s="251"/>
      <c r="BP101" s="251"/>
      <c r="BQ101" s="135"/>
      <c r="BR101" s="133">
        <f t="shared" ref="BR101:BR107" si="267">IF(BN101=1, 2,IF(BN101=2,3,IF(BN101&gt;=3,4,0)))</f>
        <v>0</v>
      </c>
      <c r="BS101" s="135">
        <f t="shared" ref="BS101:BS107" si="268">+BR101*2</f>
        <v>0</v>
      </c>
      <c r="BT101" s="251"/>
      <c r="BU101" s="251"/>
      <c r="BV101" s="251"/>
      <c r="BW101" s="251"/>
      <c r="BX101" s="251"/>
      <c r="BY101" s="251"/>
      <c r="BZ101" s="251"/>
      <c r="CA101" s="251"/>
      <c r="CB101" s="133"/>
      <c r="CC101" s="133"/>
      <c r="CD101" s="133"/>
      <c r="CE101" s="251"/>
      <c r="CF101" s="251"/>
      <c r="CG101" s="251"/>
      <c r="CH101" s="251"/>
      <c r="CI101" s="251"/>
      <c r="CJ101" s="133">
        <f t="shared" ref="CJ101:CJ103" si="269">IF(AND(CB101+CC101&gt;0,CQ101&gt;0),CQ101,0)</f>
        <v>0</v>
      </c>
      <c r="CK101" s="133">
        <f t="shared" ref="CK101:CK103" si="270">IF(AND(CD101+CE101&gt;0,CQ101&gt;0),CQ101,0)</f>
        <v>0</v>
      </c>
      <c r="CL101" s="133">
        <f t="shared" si="250"/>
        <v>0</v>
      </c>
      <c r="CM101" s="133">
        <f t="shared" si="251"/>
        <v>0</v>
      </c>
      <c r="CN101" s="136">
        <f t="shared" si="252"/>
        <v>0</v>
      </c>
      <c r="CO101" s="136"/>
      <c r="CP101" s="253">
        <f>+IF(SUM(BC101:BH101)&gt;0,1,0)</f>
        <v>0</v>
      </c>
      <c r="CQ101" s="251"/>
      <c r="CR101" s="251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251"/>
      <c r="DM101" s="251"/>
      <c r="DN101" s="251"/>
      <c r="DO101" s="251"/>
      <c r="DP101" s="251"/>
      <c r="DQ101" s="251"/>
      <c r="DR101" s="251"/>
      <c r="DS101" s="251"/>
      <c r="DT101" s="133"/>
      <c r="DU101" s="133"/>
      <c r="DV101" s="135">
        <f>+IF(AND(SUM(Z101:AG101)&gt;0,SUM(EM101:EQ101)&gt;0),CR101,0)</f>
        <v>0</v>
      </c>
      <c r="DW101" s="135">
        <f t="shared" ref="DW101:DW112" si="271">+IF(AND(SUM(Z101:AG101)&gt;0,SUM(EM101:EQ101)&gt;0),CS101,0)</f>
        <v>0</v>
      </c>
      <c r="DX101" s="135">
        <f t="shared" ref="DX101:DX112" si="272">+IF(AND(SUM(Z101:AG101)&gt;0,SUM(EM101:EQ101)&gt;0),CT101,0)</f>
        <v>0</v>
      </c>
      <c r="DY101" s="135">
        <f>+IF(AND(SUM(Z101:AG101)&gt;0,SUM(EM101:EQ101)&gt;0),CU101,0)</f>
        <v>0</v>
      </c>
      <c r="DZ101" s="135">
        <f t="shared" ref="DZ101:DZ112" si="273">+IF(AND(SUM(Z101:AG101)&gt;0,SUM(EM101:EQ101)&gt;0),CV101,0)</f>
        <v>0</v>
      </c>
      <c r="EA101" s="135">
        <f>+IF(AND(SUM(Z101:AG101)&gt;0,SUM(EM101:EQ101)&gt;0),CW101,0)</f>
        <v>0</v>
      </c>
      <c r="EB101" s="133"/>
      <c r="EC101" s="133"/>
      <c r="ED101" s="136">
        <f t="shared" ref="ED101:ED112" si="274">+IF(AND(SUM(Z101:AG101)&gt;0,SUM(EM101:EQ101)&gt;0,DL101&gt;=3),DL101,0)</f>
        <v>0</v>
      </c>
      <c r="EE101" s="136">
        <f t="shared" ref="EE101:EE112" si="275">+IF(AND(SUM(Z101:AG101)&gt;0,SUM(EM101:EQ101)&gt;0,DM101&gt;=3),DM101,0)</f>
        <v>0</v>
      </c>
      <c r="EF101" s="136">
        <f t="shared" ref="EF101:EF112" si="276">+IF(AND(SUM(Z101:AG101)&gt;0,SUM(EM101:EQ101)&gt;0,DN101&gt;=3),DN101,0)</f>
        <v>0</v>
      </c>
      <c r="EG101" s="136">
        <f t="shared" ref="EG101:EG112" si="277">+IF(AND(SUM(Z101:AG101)&gt;0,SUM(EM101:EQ101)&gt;0,DO101&gt;=3),DO101,0)</f>
        <v>0</v>
      </c>
      <c r="EH101" s="137">
        <f t="shared" ref="EH101:EH112" si="278">+IF(AND(CR101=0,SUM(CS101:CW101)&gt;1,SUM(CS101:CW101)&lt;=4),1,IF(AND(CR101=0,SUM(CS101:CW101)&gt;4),2,0))</f>
        <v>0</v>
      </c>
      <c r="EI101" s="138">
        <f t="shared" ref="EI101:EI103" si="279">+IF(EH101&lt;&gt;0,EH101*3,0)</f>
        <v>0</v>
      </c>
      <c r="EJ101" s="138">
        <f>+IF(SUM(AT101:AW101)+SUM(DP101:DS101)&gt;0,CR101*3,0)</f>
        <v>0</v>
      </c>
      <c r="EK101" s="137">
        <f t="shared" ref="EK101:EK107" si="280">+IF(AND(CR101+EH101=0,SUM(AT101:AW101)&gt;0,SUM(DP101:DS101)&gt;0),(CS101+CT101+CU101+CV101)*2+CW101*5,(EH101+CR101-EZ101)*5)+IF(AND(EH101+DV101+CR101=0,SUM(AT101:AW101)&gt;0),SUM(CS101:CV101)*2+CW101*5,0)</f>
        <v>0</v>
      </c>
      <c r="EL101" s="137">
        <f t="shared" si="253"/>
        <v>0</v>
      </c>
      <c r="EM101" s="251"/>
      <c r="EN101" s="251"/>
      <c r="EO101" s="251"/>
      <c r="EP101" s="355"/>
      <c r="EQ101" s="254"/>
      <c r="ER101" s="254"/>
      <c r="ES101" s="254"/>
      <c r="ET101" s="254"/>
      <c r="EU101" s="251"/>
      <c r="EV101" s="251"/>
      <c r="EW101" s="251"/>
      <c r="EX101" s="251"/>
      <c r="EY101" s="327"/>
      <c r="EZ101" s="251"/>
      <c r="FA101" s="251"/>
      <c r="FB101" s="251"/>
      <c r="FC101" s="251"/>
      <c r="FD101" s="251"/>
      <c r="FE101" s="251"/>
    </row>
    <row r="102" spans="1:162" ht="27.75" customHeight="1">
      <c r="A102" s="248"/>
      <c r="B102" s="249" t="s">
        <v>483</v>
      </c>
      <c r="C102" s="249" t="s">
        <v>474</v>
      </c>
      <c r="D102" s="249"/>
      <c r="E102" s="249"/>
      <c r="F102" s="249"/>
      <c r="G102" s="249"/>
      <c r="H102" s="250">
        <v>3</v>
      </c>
      <c r="I102" s="352"/>
      <c r="J102" s="250"/>
      <c r="K102" s="250"/>
      <c r="L102" s="250"/>
      <c r="M102" s="250"/>
      <c r="N102" s="250"/>
      <c r="O102" s="250"/>
      <c r="P102" s="250">
        <f>H102</f>
        <v>3</v>
      </c>
      <c r="Q102" s="250">
        <v>1</v>
      </c>
      <c r="R102" s="250"/>
      <c r="S102" s="251"/>
      <c r="T102" s="251"/>
      <c r="U102" s="251"/>
      <c r="V102" s="251"/>
      <c r="W102" s="250"/>
      <c r="X102" s="250"/>
      <c r="Y102" s="133">
        <f t="shared" si="254"/>
        <v>0</v>
      </c>
      <c r="Z102" s="251"/>
      <c r="AA102" s="251"/>
      <c r="AB102" s="251"/>
      <c r="AC102" s="251"/>
      <c r="AD102" s="251"/>
      <c r="AE102" s="251"/>
      <c r="AF102" s="251"/>
      <c r="AG102" s="251"/>
      <c r="AH102" s="365"/>
      <c r="AI102" s="365"/>
      <c r="AJ102" s="133">
        <f t="shared" si="255"/>
        <v>0</v>
      </c>
      <c r="AK102" s="133">
        <f t="shared" si="256"/>
        <v>0</v>
      </c>
      <c r="AL102" s="371"/>
      <c r="AM102" s="133">
        <f t="shared" si="257"/>
        <v>0</v>
      </c>
      <c r="AN102" s="133">
        <f t="shared" si="258"/>
        <v>0</v>
      </c>
      <c r="AO102" s="133">
        <f t="shared" si="259"/>
        <v>0</v>
      </c>
      <c r="AP102" s="133">
        <f t="shared" si="260"/>
        <v>0</v>
      </c>
      <c r="AQ102" s="371"/>
      <c r="AR102" s="133">
        <f t="shared" si="261"/>
        <v>0</v>
      </c>
      <c r="AS102" s="133">
        <f t="shared" si="262"/>
        <v>0</v>
      </c>
      <c r="AT102" s="251"/>
      <c r="AU102" s="251"/>
      <c r="AV102" s="251"/>
      <c r="AW102" s="251"/>
      <c r="AX102" s="252">
        <f t="shared" si="263"/>
        <v>0</v>
      </c>
      <c r="AY102" s="252">
        <f t="shared" si="264"/>
        <v>0</v>
      </c>
      <c r="AZ102" s="252">
        <f t="shared" si="265"/>
        <v>0</v>
      </c>
      <c r="BA102" s="252">
        <f t="shared" si="266"/>
        <v>0</v>
      </c>
      <c r="BB102" s="251"/>
      <c r="BC102" s="251"/>
      <c r="BD102" s="251"/>
      <c r="BE102" s="327"/>
      <c r="BF102" s="251"/>
      <c r="BG102" s="251"/>
      <c r="BH102" s="251"/>
      <c r="BI102" s="251"/>
      <c r="BJ102" s="251"/>
      <c r="BK102" s="251"/>
      <c r="BL102" s="251"/>
      <c r="BM102" s="251"/>
      <c r="BN102" s="133"/>
      <c r="BO102" s="251"/>
      <c r="BP102" s="251"/>
      <c r="BQ102" s="135"/>
      <c r="BR102" s="133">
        <f t="shared" si="267"/>
        <v>0</v>
      </c>
      <c r="BS102" s="135">
        <f t="shared" si="268"/>
        <v>0</v>
      </c>
      <c r="BT102" s="251"/>
      <c r="BU102" s="251"/>
      <c r="BV102" s="251"/>
      <c r="BW102" s="251"/>
      <c r="BX102" s="251"/>
      <c r="BY102" s="251"/>
      <c r="BZ102" s="251"/>
      <c r="CA102" s="251"/>
      <c r="CB102" s="133"/>
      <c r="CC102" s="133"/>
      <c r="CD102" s="133"/>
      <c r="CE102" s="251"/>
      <c r="CF102" s="251"/>
      <c r="CG102" s="251"/>
      <c r="CH102" s="251"/>
      <c r="CI102" s="251"/>
      <c r="CJ102" s="133">
        <f t="shared" si="269"/>
        <v>0</v>
      </c>
      <c r="CK102" s="133">
        <f t="shared" si="270"/>
        <v>0</v>
      </c>
      <c r="CL102" s="133">
        <f t="shared" si="250"/>
        <v>0</v>
      </c>
      <c r="CM102" s="133">
        <f t="shared" si="251"/>
        <v>0</v>
      </c>
      <c r="CN102" s="136">
        <f t="shared" si="252"/>
        <v>0</v>
      </c>
      <c r="CO102" s="136">
        <f>2</f>
        <v>2</v>
      </c>
      <c r="CP102" s="253">
        <f>+IF(SUM(BC102:BH102)&gt;0,1,0)</f>
        <v>0</v>
      </c>
      <c r="CQ102" s="251"/>
      <c r="CR102" s="251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>
        <f t="shared" ref="DH102:DH107" si="281">+IF(SUM(CZ102:DA102)&gt;0,2,0)</f>
        <v>0</v>
      </c>
      <c r="DI102" s="133">
        <f>CS102+CT102+CU102+CV102+CW102</f>
        <v>0</v>
      </c>
      <c r="DJ102" s="133">
        <f>+CX102+CY102</f>
        <v>0</v>
      </c>
      <c r="DK102" s="133">
        <f t="shared" ref="DK102:DK107" si="282">SUM(CZ102:DA102)*0.5</f>
        <v>0</v>
      </c>
      <c r="DL102" s="251"/>
      <c r="DM102" s="251"/>
      <c r="DN102" s="251"/>
      <c r="DO102" s="251"/>
      <c r="DP102" s="251"/>
      <c r="DQ102" s="251"/>
      <c r="DR102" s="251"/>
      <c r="DS102" s="251"/>
      <c r="DT102" s="133"/>
      <c r="DU102" s="133"/>
      <c r="DV102" s="135">
        <f>+IF(AND(SUM(Z102:AG102)&gt;0,SUM(EM102:EQ102)&gt;0),CR102,0)</f>
        <v>0</v>
      </c>
      <c r="DW102" s="135">
        <f t="shared" si="271"/>
        <v>0</v>
      </c>
      <c r="DX102" s="135">
        <f t="shared" si="272"/>
        <v>0</v>
      </c>
      <c r="DY102" s="135">
        <f>+IF(AND(SUM(Z102:AG102)&gt;0,SUM(EM102:EQ102)&gt;0),CU102,0)</f>
        <v>0</v>
      </c>
      <c r="DZ102" s="135">
        <f t="shared" si="273"/>
        <v>0</v>
      </c>
      <c r="EA102" s="135">
        <f>+IF(AND(SUM(Z102:AG102)&gt;0,SUM(EM102:EQ102)&gt;0),CW102,0)</f>
        <v>0</v>
      </c>
      <c r="EB102" s="133"/>
      <c r="EC102" s="133"/>
      <c r="ED102" s="136">
        <f t="shared" si="274"/>
        <v>0</v>
      </c>
      <c r="EE102" s="136">
        <f t="shared" si="275"/>
        <v>0</v>
      </c>
      <c r="EF102" s="136">
        <f t="shared" si="276"/>
        <v>0</v>
      </c>
      <c r="EG102" s="136">
        <f t="shared" si="277"/>
        <v>0</v>
      </c>
      <c r="EH102" s="137">
        <f t="shared" si="278"/>
        <v>0</v>
      </c>
      <c r="EI102" s="138">
        <f t="shared" si="279"/>
        <v>0</v>
      </c>
      <c r="EJ102" s="138">
        <f>+IF(SUM(AT102:AW102)+SUM(DP102:DS102)&gt;0,CR102*3,0)</f>
        <v>0</v>
      </c>
      <c r="EK102" s="137">
        <f t="shared" si="280"/>
        <v>0</v>
      </c>
      <c r="EL102" s="137">
        <f t="shared" si="253"/>
        <v>0</v>
      </c>
      <c r="EM102" s="251"/>
      <c r="EN102" s="251"/>
      <c r="EO102" s="251"/>
      <c r="EP102" s="355"/>
      <c r="EQ102" s="254"/>
      <c r="ER102" s="254"/>
      <c r="ES102" s="254"/>
      <c r="ET102" s="254"/>
      <c r="EU102" s="251"/>
      <c r="EV102" s="251"/>
      <c r="EW102" s="251"/>
      <c r="EX102" s="251"/>
      <c r="EY102" s="327"/>
      <c r="EZ102" s="251"/>
      <c r="FA102" s="251"/>
      <c r="FB102" s="251"/>
      <c r="FC102" s="251"/>
      <c r="FD102" s="251"/>
      <c r="FE102" s="251"/>
    </row>
    <row r="103" spans="1:162" ht="32.25" customHeight="1">
      <c r="A103" s="248"/>
      <c r="B103" s="249" t="s">
        <v>1195</v>
      </c>
      <c r="C103" s="250" t="str">
        <f>B103</f>
        <v>I.II2 (TBA Khánh Hà 4)</v>
      </c>
      <c r="D103" s="249" t="s">
        <v>1183</v>
      </c>
      <c r="E103" s="249" t="str">
        <f>D103</f>
        <v>2LT10</v>
      </c>
      <c r="F103" s="249"/>
      <c r="G103" s="249">
        <f>3+8+58</f>
        <v>69</v>
      </c>
      <c r="H103" s="250">
        <v>11</v>
      </c>
      <c r="I103" s="352"/>
      <c r="J103" s="250"/>
      <c r="K103" s="250"/>
      <c r="L103" s="250"/>
      <c r="M103" s="250"/>
      <c r="N103" s="250"/>
      <c r="O103" s="250"/>
      <c r="P103" s="250">
        <f>G103+H103</f>
        <v>80</v>
      </c>
      <c r="Q103" s="250">
        <v>1</v>
      </c>
      <c r="R103" s="250"/>
      <c r="S103" s="251"/>
      <c r="T103" s="251"/>
      <c r="U103" s="251"/>
      <c r="V103" s="251"/>
      <c r="W103" s="250">
        <v>4</v>
      </c>
      <c r="X103" s="250"/>
      <c r="Y103" s="133">
        <f t="shared" si="254"/>
        <v>0</v>
      </c>
      <c r="Z103" s="251"/>
      <c r="AA103" s="251"/>
      <c r="AB103" s="251"/>
      <c r="AC103" s="251"/>
      <c r="AD103" s="251"/>
      <c r="AE103" s="251"/>
      <c r="AF103" s="251"/>
      <c r="AG103" s="251"/>
      <c r="AH103" s="365"/>
      <c r="AI103" s="365"/>
      <c r="AJ103" s="133">
        <f t="shared" si="255"/>
        <v>0</v>
      </c>
      <c r="AK103" s="133">
        <f t="shared" si="256"/>
        <v>0</v>
      </c>
      <c r="AL103" s="371"/>
      <c r="AM103" s="133">
        <f t="shared" si="257"/>
        <v>0</v>
      </c>
      <c r="AN103" s="133">
        <f t="shared" si="258"/>
        <v>0</v>
      </c>
      <c r="AO103" s="133">
        <f t="shared" si="259"/>
        <v>0</v>
      </c>
      <c r="AP103" s="133">
        <f t="shared" si="260"/>
        <v>0</v>
      </c>
      <c r="AQ103" s="371"/>
      <c r="AR103" s="133">
        <f t="shared" si="261"/>
        <v>0</v>
      </c>
      <c r="AS103" s="133">
        <f t="shared" si="262"/>
        <v>0</v>
      </c>
      <c r="AT103" s="251"/>
      <c r="AU103" s="251"/>
      <c r="AV103" s="251"/>
      <c r="AW103" s="251"/>
      <c r="AX103" s="252">
        <f t="shared" si="263"/>
        <v>0</v>
      </c>
      <c r="AY103" s="252">
        <f t="shared" si="264"/>
        <v>0</v>
      </c>
      <c r="AZ103" s="252">
        <f t="shared" si="265"/>
        <v>0</v>
      </c>
      <c r="BA103" s="252">
        <f t="shared" si="266"/>
        <v>0</v>
      </c>
      <c r="BB103" s="251"/>
      <c r="BC103" s="251"/>
      <c r="BD103" s="251"/>
      <c r="BE103" s="327"/>
      <c r="BF103" s="251"/>
      <c r="BG103" s="251">
        <v>2</v>
      </c>
      <c r="BH103" s="251"/>
      <c r="BI103" s="251">
        <v>1</v>
      </c>
      <c r="BJ103" s="251"/>
      <c r="BK103" s="251"/>
      <c r="BL103" s="251"/>
      <c r="BM103" s="251">
        <v>1</v>
      </c>
      <c r="BN103" s="133"/>
      <c r="BO103" s="251"/>
      <c r="BP103" s="251"/>
      <c r="BQ103" s="135">
        <v>1</v>
      </c>
      <c r="BR103" s="133">
        <f t="shared" si="267"/>
        <v>0</v>
      </c>
      <c r="BS103" s="135">
        <f t="shared" si="268"/>
        <v>0</v>
      </c>
      <c r="BT103" s="251"/>
      <c r="BU103" s="251">
        <v>1</v>
      </c>
      <c r="BV103" s="251"/>
      <c r="BW103" s="251"/>
      <c r="BX103" s="251"/>
      <c r="BY103" s="251"/>
      <c r="BZ103" s="251"/>
      <c r="CA103" s="251"/>
      <c r="CB103" s="133"/>
      <c r="CC103" s="133"/>
      <c r="CD103" s="133"/>
      <c r="CE103" s="251"/>
      <c r="CF103" s="251"/>
      <c r="CG103" s="251"/>
      <c r="CH103" s="251"/>
      <c r="CI103" s="251"/>
      <c r="CJ103" s="133">
        <f t="shared" si="269"/>
        <v>0</v>
      </c>
      <c r="CK103" s="133">
        <f t="shared" si="270"/>
        <v>0</v>
      </c>
      <c r="CL103" s="133">
        <f t="shared" si="250"/>
        <v>0</v>
      </c>
      <c r="CM103" s="133">
        <f t="shared" si="251"/>
        <v>0</v>
      </c>
      <c r="CN103" s="136">
        <f t="shared" si="252"/>
        <v>0</v>
      </c>
      <c r="CO103" s="136">
        <f>G103+4</f>
        <v>73</v>
      </c>
      <c r="CP103" s="253">
        <f>+IF(SUM(BC103:BH103)&gt;0,1,0)</f>
        <v>1</v>
      </c>
      <c r="CQ103" s="251"/>
      <c r="CR103" s="251"/>
      <c r="CS103" s="133"/>
      <c r="CT103" s="133"/>
      <c r="CU103" s="133"/>
      <c r="CV103" s="133"/>
      <c r="CW103" s="133"/>
      <c r="CX103" s="133"/>
      <c r="CY103" s="133">
        <f>CW103</f>
        <v>0</v>
      </c>
      <c r="CZ103" s="133">
        <f>CU103</f>
        <v>0</v>
      </c>
      <c r="DA103" s="133">
        <f>CW103</f>
        <v>0</v>
      </c>
      <c r="DB103" s="133"/>
      <c r="DC103" s="133"/>
      <c r="DD103" s="133"/>
      <c r="DE103" s="133"/>
      <c r="DF103" s="133"/>
      <c r="DG103" s="133"/>
      <c r="DH103" s="133">
        <f t="shared" si="281"/>
        <v>0</v>
      </c>
      <c r="DI103" s="133">
        <f>CS103+CT103+CU103+CV103+CW103</f>
        <v>0</v>
      </c>
      <c r="DJ103" s="133">
        <f>+CX103+CY103</f>
        <v>0</v>
      </c>
      <c r="DK103" s="133">
        <f t="shared" si="282"/>
        <v>0</v>
      </c>
      <c r="DL103" s="253">
        <f t="shared" ref="DL103:DL109" si="283">CS103*5</f>
        <v>0</v>
      </c>
      <c r="DM103" s="253">
        <f>+CU103*5</f>
        <v>0</v>
      </c>
      <c r="DN103" s="253">
        <f t="shared" ref="DN103:DN109" si="284">CW103*5</f>
        <v>0</v>
      </c>
      <c r="DO103" s="251"/>
      <c r="DP103" s="251"/>
      <c r="DQ103" s="251"/>
      <c r="DR103" s="251"/>
      <c r="DS103" s="251"/>
      <c r="DT103" s="133"/>
      <c r="DU103" s="133"/>
      <c r="DV103" s="135">
        <f>+IF(AND(SUM(Z103:AG103)&gt;0,SUM(EM103:EQ103)&gt;0),CR103,0)</f>
        <v>0</v>
      </c>
      <c r="DW103" s="135">
        <f t="shared" si="271"/>
        <v>0</v>
      </c>
      <c r="DX103" s="135">
        <f t="shared" si="272"/>
        <v>0</v>
      </c>
      <c r="DY103" s="135">
        <f>+IF(AND(SUM(Z103:AG103)&gt;0,SUM(EM103:EQ103)&gt;0),CU103,0)</f>
        <v>0</v>
      </c>
      <c r="DZ103" s="135">
        <f t="shared" si="273"/>
        <v>0</v>
      </c>
      <c r="EA103" s="135">
        <f>+IF(AND(SUM(Z103:AG103)&gt;0,SUM(EM103:EQ103)&gt;0),CW103,0)</f>
        <v>0</v>
      </c>
      <c r="EB103" s="133"/>
      <c r="EC103" s="133"/>
      <c r="ED103" s="136">
        <f t="shared" si="274"/>
        <v>0</v>
      </c>
      <c r="EE103" s="136">
        <f t="shared" si="275"/>
        <v>0</v>
      </c>
      <c r="EF103" s="136">
        <f t="shared" si="276"/>
        <v>0</v>
      </c>
      <c r="EG103" s="136">
        <f t="shared" si="277"/>
        <v>0</v>
      </c>
      <c r="EH103" s="137">
        <f t="shared" si="278"/>
        <v>0</v>
      </c>
      <c r="EI103" s="138">
        <f t="shared" si="279"/>
        <v>0</v>
      </c>
      <c r="EJ103" s="138">
        <f>+IF(SUM(AT103:AW103)+SUM(DP103:DS103)&gt;0,CR103*3,0)</f>
        <v>0</v>
      </c>
      <c r="EK103" s="137">
        <f t="shared" si="280"/>
        <v>0</v>
      </c>
      <c r="EL103" s="137">
        <f t="shared" si="253"/>
        <v>0</v>
      </c>
      <c r="EM103" s="251"/>
      <c r="EN103" s="251"/>
      <c r="EO103" s="251"/>
      <c r="EP103" s="355"/>
      <c r="EQ103" s="254"/>
      <c r="ER103" s="254"/>
      <c r="ES103" s="254">
        <v>1</v>
      </c>
      <c r="ET103" s="254"/>
      <c r="EU103" s="251"/>
      <c r="EV103" s="251"/>
      <c r="EW103" s="251"/>
      <c r="EX103" s="251"/>
      <c r="EY103" s="327"/>
      <c r="EZ103" s="251"/>
      <c r="FA103" s="251"/>
      <c r="FB103" s="251"/>
      <c r="FC103" s="253">
        <f t="shared" ref="FC103:FD107" si="285">CZ103</f>
        <v>0</v>
      </c>
      <c r="FD103" s="253">
        <f t="shared" si="285"/>
        <v>0</v>
      </c>
      <c r="FE103" s="257"/>
    </row>
    <row r="104" spans="1:162" ht="32.25" customHeight="1">
      <c r="A104" s="248"/>
      <c r="B104" s="249" t="s">
        <v>1196</v>
      </c>
      <c r="C104" s="249" t="s">
        <v>1196</v>
      </c>
      <c r="D104" s="249" t="s">
        <v>475</v>
      </c>
      <c r="E104" s="249" t="str">
        <f>D104</f>
        <v>2LT8,5</v>
      </c>
      <c r="F104" s="249">
        <v>38</v>
      </c>
      <c r="G104" s="249">
        <f>F104</f>
        <v>38</v>
      </c>
      <c r="H104" s="250"/>
      <c r="I104" s="352"/>
      <c r="J104" s="250"/>
      <c r="K104" s="250"/>
      <c r="L104" s="250"/>
      <c r="M104" s="250"/>
      <c r="N104" s="250"/>
      <c r="O104" s="250"/>
      <c r="P104" s="250"/>
      <c r="Q104" s="250"/>
      <c r="R104" s="250"/>
      <c r="S104" s="251"/>
      <c r="T104" s="251"/>
      <c r="U104" s="251"/>
      <c r="V104" s="251"/>
      <c r="W104" s="250"/>
      <c r="X104" s="250"/>
      <c r="Y104" s="133">
        <f t="shared" si="254"/>
        <v>0</v>
      </c>
      <c r="Z104" s="251"/>
      <c r="AA104" s="251"/>
      <c r="AB104" s="251"/>
      <c r="AC104" s="251"/>
      <c r="AD104" s="251"/>
      <c r="AE104" s="251"/>
      <c r="AF104" s="251"/>
      <c r="AG104" s="251"/>
      <c r="AH104" s="365"/>
      <c r="AI104" s="365"/>
      <c r="AJ104" s="133">
        <f t="shared" si="255"/>
        <v>0</v>
      </c>
      <c r="AK104" s="133">
        <f t="shared" si="256"/>
        <v>0</v>
      </c>
      <c r="AL104" s="371"/>
      <c r="AM104" s="133">
        <f t="shared" si="257"/>
        <v>0</v>
      </c>
      <c r="AN104" s="133">
        <f t="shared" si="258"/>
        <v>0</v>
      </c>
      <c r="AO104" s="133">
        <f t="shared" si="259"/>
        <v>0</v>
      </c>
      <c r="AP104" s="133">
        <f t="shared" si="260"/>
        <v>0</v>
      </c>
      <c r="AQ104" s="371"/>
      <c r="AR104" s="133">
        <f t="shared" si="261"/>
        <v>0</v>
      </c>
      <c r="AS104" s="133">
        <f t="shared" si="262"/>
        <v>0</v>
      </c>
      <c r="AT104" s="251"/>
      <c r="AU104" s="251"/>
      <c r="AV104" s="251"/>
      <c r="AW104" s="251"/>
      <c r="AX104" s="252">
        <f t="shared" ref="AX104" si="286">IF(AND(AT104&gt;0,OR(BQ104&gt;=2,BQ104=1)),1,0)</f>
        <v>0</v>
      </c>
      <c r="AY104" s="252">
        <f t="shared" ref="AY104" si="287">IF(AND(AU104&gt;0,OR(BQ104&gt;=2,BQ104=1)),1,0)</f>
        <v>0</v>
      </c>
      <c r="AZ104" s="252">
        <f t="shared" ref="AZ104" si="288">IF(AND(AV104&gt;0,OR(BQ104&gt;=2,BQ104=1)),1,0)</f>
        <v>0</v>
      </c>
      <c r="BA104" s="252">
        <f t="shared" si="266"/>
        <v>0</v>
      </c>
      <c r="BB104" s="251"/>
      <c r="BC104" s="251"/>
      <c r="BD104" s="251"/>
      <c r="BE104" s="327"/>
      <c r="BF104" s="251"/>
      <c r="BG104" s="251"/>
      <c r="BH104" s="251">
        <v>1</v>
      </c>
      <c r="BI104" s="251"/>
      <c r="BJ104" s="251"/>
      <c r="BK104" s="251"/>
      <c r="BL104" s="251"/>
      <c r="BM104" s="251">
        <v>1</v>
      </c>
      <c r="BN104" s="133"/>
      <c r="BO104" s="251"/>
      <c r="BP104" s="251"/>
      <c r="BQ104" s="135"/>
      <c r="BR104" s="133">
        <f t="shared" si="267"/>
        <v>0</v>
      </c>
      <c r="BS104" s="135">
        <f t="shared" si="268"/>
        <v>0</v>
      </c>
      <c r="BT104" s="251"/>
      <c r="BU104" s="251">
        <v>1</v>
      </c>
      <c r="BV104" s="251"/>
      <c r="BW104" s="251"/>
      <c r="BX104" s="251"/>
      <c r="BY104" s="251"/>
      <c r="BZ104" s="251"/>
      <c r="CA104" s="251"/>
      <c r="CB104" s="133"/>
      <c r="CC104" s="133"/>
      <c r="CD104" s="133"/>
      <c r="CE104" s="251"/>
      <c r="CF104" s="251"/>
      <c r="CG104" s="251"/>
      <c r="CH104" s="251"/>
      <c r="CI104" s="251"/>
      <c r="CJ104" s="133">
        <f t="shared" ref="CJ104" si="289">IF(AND(CB104+CC104&gt;0,CQ104&gt;0),CQ104,0)</f>
        <v>0</v>
      </c>
      <c r="CK104" s="133">
        <f t="shared" ref="CK104" si="290">IF(AND(CD104+CE104&gt;0,CQ104&gt;0),CQ104,0)</f>
        <v>0</v>
      </c>
      <c r="CL104" s="133">
        <f t="shared" ref="CL104" si="291">+SUM(BW104:CA104)*BV104</f>
        <v>0</v>
      </c>
      <c r="CM104" s="133">
        <f t="shared" ref="CM104" si="292">+SUM(BW104:CA104)*BV104</f>
        <v>0</v>
      </c>
      <c r="CN104" s="136">
        <f t="shared" si="252"/>
        <v>0</v>
      </c>
      <c r="CO104" s="136"/>
      <c r="CP104" s="253">
        <f t="shared" ref="CP104:CP107" si="293">+IF(SUM(BC104:BH104)&gt;0,1,0)</f>
        <v>1</v>
      </c>
      <c r="CQ104" s="251"/>
      <c r="CR104" s="251"/>
      <c r="CS104" s="133"/>
      <c r="CT104" s="133"/>
      <c r="CU104" s="133"/>
      <c r="CV104" s="133"/>
      <c r="CW104" s="133"/>
      <c r="CX104" s="133"/>
      <c r="CY104" s="133">
        <f>CW104</f>
        <v>0</v>
      </c>
      <c r="CZ104" s="133">
        <f>CU104</f>
        <v>0</v>
      </c>
      <c r="DA104" s="133">
        <f>CW104</f>
        <v>0</v>
      </c>
      <c r="DB104" s="133"/>
      <c r="DC104" s="133"/>
      <c r="DD104" s="133"/>
      <c r="DE104" s="133"/>
      <c r="DF104" s="133"/>
      <c r="DG104" s="133"/>
      <c r="DH104" s="133">
        <f t="shared" si="281"/>
        <v>0</v>
      </c>
      <c r="DI104" s="133">
        <f>CS104+CT104+CU104+CV104+CW104</f>
        <v>0</v>
      </c>
      <c r="DJ104" s="133">
        <f>+CX104+CY104</f>
        <v>0</v>
      </c>
      <c r="DK104" s="133">
        <f t="shared" si="282"/>
        <v>0</v>
      </c>
      <c r="DL104" s="253">
        <f t="shared" si="283"/>
        <v>0</v>
      </c>
      <c r="DM104" s="253">
        <f>+CU104*5</f>
        <v>0</v>
      </c>
      <c r="DN104" s="253">
        <f t="shared" si="284"/>
        <v>0</v>
      </c>
      <c r="DO104" s="251"/>
      <c r="DP104" s="251"/>
      <c r="DQ104" s="251"/>
      <c r="DR104" s="251"/>
      <c r="DS104" s="251">
        <f>F104*8</f>
        <v>304</v>
      </c>
      <c r="DT104" s="133"/>
      <c r="DU104" s="133"/>
      <c r="DV104" s="135">
        <f>+IF(AND(SUM(Z104:AG104)&gt;0,SUM(EM104:EQ104)&gt;0),CR104,0)</f>
        <v>0</v>
      </c>
      <c r="DW104" s="135">
        <f t="shared" si="271"/>
        <v>0</v>
      </c>
      <c r="DX104" s="135">
        <f t="shared" si="272"/>
        <v>0</v>
      </c>
      <c r="DY104" s="135">
        <f>+IF(AND(SUM(Z104:AG104)&gt;0,SUM(EM104:EQ104)&gt;0),CU104,0)</f>
        <v>0</v>
      </c>
      <c r="DZ104" s="135">
        <f t="shared" si="273"/>
        <v>0</v>
      </c>
      <c r="EA104" s="135">
        <f>+IF(AND(SUM(Z104:AG104)&gt;0,SUM(EM104:EQ104)&gt;0),CW104,0)</f>
        <v>0</v>
      </c>
      <c r="EB104" s="133"/>
      <c r="EC104" s="133"/>
      <c r="ED104" s="136">
        <f t="shared" si="274"/>
        <v>0</v>
      </c>
      <c r="EE104" s="136">
        <f t="shared" si="275"/>
        <v>0</v>
      </c>
      <c r="EF104" s="136">
        <f t="shared" si="276"/>
        <v>0</v>
      </c>
      <c r="EG104" s="136">
        <f t="shared" si="277"/>
        <v>0</v>
      </c>
      <c r="EH104" s="137">
        <f t="shared" ref="EH104" si="294">+IF(AND(CR104=0,SUM(CS104:CW104)&gt;1,SUM(CS104:CW104)&lt;=4),1,IF(AND(CR104=0,SUM(CS104:CW104)&gt;4),2,0))</f>
        <v>0</v>
      </c>
      <c r="EI104" s="138">
        <f t="shared" ref="EI104" si="295">+IF(EH104&lt;&gt;0,EH104*3,0)</f>
        <v>0</v>
      </c>
      <c r="EJ104" s="138">
        <f>+IF(SUM(AT104:AW104)+SUM(DP104:DS104)&gt;0,CR104*3,0)</f>
        <v>0</v>
      </c>
      <c r="EK104" s="137">
        <f t="shared" si="280"/>
        <v>0</v>
      </c>
      <c r="EL104" s="137">
        <f t="shared" ref="EL104" si="296">+(DW104+DX104+DY104+DZ104+EA104)+SUM(BX104:CE104)*2</f>
        <v>0</v>
      </c>
      <c r="EM104" s="251"/>
      <c r="EN104" s="251"/>
      <c r="EO104" s="251"/>
      <c r="EP104" s="355"/>
      <c r="EQ104" s="254"/>
      <c r="ER104" s="254"/>
      <c r="ES104" s="254"/>
      <c r="ET104" s="254"/>
      <c r="EU104" s="251"/>
      <c r="EV104" s="251"/>
      <c r="EW104" s="251"/>
      <c r="EX104" s="251"/>
      <c r="EY104" s="327"/>
      <c r="EZ104" s="251"/>
      <c r="FA104" s="251"/>
      <c r="FB104" s="251"/>
      <c r="FC104" s="253">
        <f t="shared" si="285"/>
        <v>0</v>
      </c>
      <c r="FD104" s="253">
        <f t="shared" si="285"/>
        <v>0</v>
      </c>
      <c r="FE104" s="257"/>
    </row>
    <row r="105" spans="1:162" ht="32.25" customHeight="1">
      <c r="A105" s="248"/>
      <c r="B105" s="249" t="s">
        <v>1197</v>
      </c>
      <c r="C105" s="249" t="str">
        <f>B105</f>
        <v>I.II3 (TBA Khánh Hà 4)</v>
      </c>
      <c r="D105" s="249" t="s">
        <v>475</v>
      </c>
      <c r="E105" s="249" t="s">
        <v>1198</v>
      </c>
      <c r="F105" s="249">
        <v>37</v>
      </c>
      <c r="G105" s="249">
        <v>28</v>
      </c>
      <c r="H105" s="250"/>
      <c r="I105" s="352"/>
      <c r="J105" s="250"/>
      <c r="K105" s="250"/>
      <c r="L105" s="250"/>
      <c r="M105" s="250"/>
      <c r="N105" s="250"/>
      <c r="O105" s="250"/>
      <c r="P105" s="250"/>
      <c r="Q105" s="250"/>
      <c r="R105" s="250"/>
      <c r="S105" s="251"/>
      <c r="T105" s="251"/>
      <c r="U105" s="251"/>
      <c r="V105" s="251"/>
      <c r="W105" s="250"/>
      <c r="X105" s="250"/>
      <c r="Y105" s="133">
        <f t="shared" si="254"/>
        <v>0</v>
      </c>
      <c r="Z105" s="251"/>
      <c r="AA105" s="251"/>
      <c r="AB105" s="251"/>
      <c r="AC105" s="251"/>
      <c r="AD105" s="251"/>
      <c r="AE105" s="251"/>
      <c r="AF105" s="251"/>
      <c r="AG105" s="251"/>
      <c r="AH105" s="365"/>
      <c r="AI105" s="365">
        <v>1</v>
      </c>
      <c r="AJ105" s="133">
        <f t="shared" si="255"/>
        <v>0</v>
      </c>
      <c r="AK105" s="133">
        <f t="shared" si="256"/>
        <v>0</v>
      </c>
      <c r="AL105" s="371">
        <f>AI105</f>
        <v>1</v>
      </c>
      <c r="AM105" s="133">
        <f t="shared" si="257"/>
        <v>0</v>
      </c>
      <c r="AN105" s="133">
        <f t="shared" si="258"/>
        <v>0</v>
      </c>
      <c r="AO105" s="133">
        <f t="shared" si="259"/>
        <v>0</v>
      </c>
      <c r="AP105" s="133">
        <f t="shared" si="260"/>
        <v>0</v>
      </c>
      <c r="AQ105" s="371"/>
      <c r="AR105" s="133">
        <f t="shared" si="261"/>
        <v>0</v>
      </c>
      <c r="AS105" s="133">
        <f t="shared" si="262"/>
        <v>0</v>
      </c>
      <c r="AT105" s="251"/>
      <c r="AU105" s="251"/>
      <c r="AV105" s="251"/>
      <c r="AW105" s="251">
        <f>G105</f>
        <v>28</v>
      </c>
      <c r="AX105" s="252">
        <f t="shared" ref="AX105" si="297">IF(AND(AT105&gt;0,OR(BQ105&gt;=2,BQ105=1)),1,0)</f>
        <v>0</v>
      </c>
      <c r="AY105" s="252">
        <f t="shared" ref="AY105" si="298">IF(AND(AU105&gt;0,OR(BQ105&gt;=2,BQ105=1)),1,0)</f>
        <v>0</v>
      </c>
      <c r="AZ105" s="252">
        <f t="shared" ref="AZ105" si="299">IF(AND(AV105&gt;0,OR(BQ105&gt;=2,BQ105=1)),1,0)</f>
        <v>0</v>
      </c>
      <c r="BA105" s="252">
        <f t="shared" si="266"/>
        <v>1</v>
      </c>
      <c r="BB105" s="251"/>
      <c r="BC105" s="251"/>
      <c r="BD105" s="251">
        <v>3</v>
      </c>
      <c r="BE105" s="327"/>
      <c r="BF105" s="251"/>
      <c r="BG105" s="251"/>
      <c r="BH105" s="251"/>
      <c r="BI105" s="251"/>
      <c r="BJ105" s="251"/>
      <c r="BK105" s="251"/>
      <c r="BL105" s="251"/>
      <c r="BM105" s="251">
        <v>1</v>
      </c>
      <c r="BN105" s="133"/>
      <c r="BO105" s="251"/>
      <c r="BP105" s="251"/>
      <c r="BQ105" s="135">
        <v>2</v>
      </c>
      <c r="BR105" s="133">
        <f t="shared" si="267"/>
        <v>0</v>
      </c>
      <c r="BS105" s="135">
        <f t="shared" si="268"/>
        <v>0</v>
      </c>
      <c r="BT105" s="251"/>
      <c r="BU105" s="251">
        <v>1</v>
      </c>
      <c r="BV105" s="251"/>
      <c r="BW105" s="251"/>
      <c r="BX105" s="251"/>
      <c r="BY105" s="251"/>
      <c r="BZ105" s="251"/>
      <c r="CA105" s="251"/>
      <c r="CB105" s="133"/>
      <c r="CC105" s="133"/>
      <c r="CD105" s="133"/>
      <c r="CE105" s="251">
        <v>1</v>
      </c>
      <c r="CF105" s="251"/>
      <c r="CG105" s="251"/>
      <c r="CH105" s="251"/>
      <c r="CI105" s="251"/>
      <c r="CJ105" s="133">
        <f t="shared" ref="CJ105" si="300">IF(AND(CB105+CC105&gt;0,CQ105&gt;0),CQ105,0)</f>
        <v>0</v>
      </c>
      <c r="CK105" s="133">
        <f t="shared" ref="CK105" si="301">IF(AND(CD105+CE105&gt;0,CQ105&gt;0),CQ105,0)</f>
        <v>2</v>
      </c>
      <c r="CL105" s="133">
        <f t="shared" ref="CL105" si="302">+SUM(BW105:CA105)*BV105</f>
        <v>0</v>
      </c>
      <c r="CM105" s="133">
        <f t="shared" ref="CM105" si="303">+SUM(BW105:CA105)*BV105</f>
        <v>0</v>
      </c>
      <c r="CN105" s="136">
        <f t="shared" si="252"/>
        <v>0.5</v>
      </c>
      <c r="CO105" s="136"/>
      <c r="CP105" s="253">
        <f t="shared" si="293"/>
        <v>1</v>
      </c>
      <c r="CQ105" s="251">
        <v>2</v>
      </c>
      <c r="CR105" s="251">
        <v>2</v>
      </c>
      <c r="CS105" s="133"/>
      <c r="CT105" s="133"/>
      <c r="CU105" s="133">
        <v>2</v>
      </c>
      <c r="CV105" s="133"/>
      <c r="CW105" s="133">
        <v>4</v>
      </c>
      <c r="CX105" s="133">
        <v>8</v>
      </c>
      <c r="CY105" s="133">
        <f>CW105</f>
        <v>4</v>
      </c>
      <c r="CZ105" s="133"/>
      <c r="DA105" s="133"/>
      <c r="DB105" s="133"/>
      <c r="DC105" s="133"/>
      <c r="DD105" s="133"/>
      <c r="DE105" s="133"/>
      <c r="DF105" s="133"/>
      <c r="DG105" s="133"/>
      <c r="DH105" s="133">
        <f t="shared" si="281"/>
        <v>0</v>
      </c>
      <c r="DI105" s="133"/>
      <c r="DJ105" s="133"/>
      <c r="DK105" s="133">
        <f t="shared" si="282"/>
        <v>0</v>
      </c>
      <c r="DL105" s="253">
        <f t="shared" si="283"/>
        <v>0</v>
      </c>
      <c r="DM105" s="253">
        <f>+CU105*5</f>
        <v>10</v>
      </c>
      <c r="DN105" s="253">
        <f t="shared" si="284"/>
        <v>20</v>
      </c>
      <c r="DO105" s="251"/>
      <c r="DP105" s="251"/>
      <c r="DQ105" s="251"/>
      <c r="DR105" s="251"/>
      <c r="DS105" s="251">
        <f>F105*8</f>
        <v>296</v>
      </c>
      <c r="DT105" s="133"/>
      <c r="DU105" s="133"/>
      <c r="DV105" s="135">
        <f>+IF(AND(SUM(Z105:AG105)&gt;0,SUM(EM105:ER105)&gt;0),CR105,0)+CR105</f>
        <v>2</v>
      </c>
      <c r="DW105" s="135">
        <f t="shared" si="271"/>
        <v>0</v>
      </c>
      <c r="DX105" s="135">
        <f t="shared" si="272"/>
        <v>0</v>
      </c>
      <c r="DY105" s="135">
        <f>+IF(AND(SUM(Z105:AG105)&gt;0,SUM(EM105:EQ105)&gt;0),CU105,0)+CU105</f>
        <v>2</v>
      </c>
      <c r="DZ105" s="135">
        <f t="shared" si="273"/>
        <v>0</v>
      </c>
      <c r="EA105" s="135">
        <f>+IF(AND(SUM(Z105:AG105)&gt;0,SUM(EM105:EQ105)&gt;0),CW105,0)+CW105</f>
        <v>4</v>
      </c>
      <c r="EB105" s="133">
        <f t="shared" ref="EB105:EB110" si="304">CQ105</f>
        <v>2</v>
      </c>
      <c r="EC105" s="133"/>
      <c r="ED105" s="136">
        <f t="shared" si="274"/>
        <v>0</v>
      </c>
      <c r="EE105" s="136">
        <f t="shared" si="275"/>
        <v>0</v>
      </c>
      <c r="EF105" s="136">
        <f t="shared" si="276"/>
        <v>0</v>
      </c>
      <c r="EG105" s="136">
        <f t="shared" si="277"/>
        <v>0</v>
      </c>
      <c r="EH105" s="137">
        <f t="shared" ref="EH105" si="305">+IF(AND(CR105=0,SUM(CS105:CW105)&gt;1,SUM(CS105:CW105)&lt;=4),1,IF(AND(CR105=0,SUM(CS105:CW105)&gt;4),2,0))</f>
        <v>0</v>
      </c>
      <c r="EI105" s="138">
        <f>+IF(EH105&lt;&gt;0,EH105*3,0)+9</f>
        <v>9</v>
      </c>
      <c r="EJ105" s="138"/>
      <c r="EK105" s="137">
        <f t="shared" si="280"/>
        <v>10</v>
      </c>
      <c r="EL105" s="137">
        <f t="shared" ref="EL105" si="306">+(DW105+DX105+DY105+DZ105+EA105)+SUM(BX105:CE105)*2</f>
        <v>8</v>
      </c>
      <c r="EM105" s="251"/>
      <c r="EN105" s="251"/>
      <c r="EO105" s="251"/>
      <c r="EP105" s="355"/>
      <c r="EQ105" s="254"/>
      <c r="ER105" s="254">
        <v>2</v>
      </c>
      <c r="ES105" s="254">
        <v>1</v>
      </c>
      <c r="ET105" s="254"/>
      <c r="EU105" s="251"/>
      <c r="EV105" s="251"/>
      <c r="EW105" s="251"/>
      <c r="EX105" s="251"/>
      <c r="EY105" s="327"/>
      <c r="EZ105" s="251"/>
      <c r="FA105" s="251"/>
      <c r="FB105" s="251"/>
      <c r="FC105" s="253">
        <f t="shared" si="285"/>
        <v>0</v>
      </c>
      <c r="FD105" s="253">
        <f t="shared" si="285"/>
        <v>0</v>
      </c>
      <c r="FE105" s="257"/>
    </row>
    <row r="106" spans="1:162" ht="32.25" customHeight="1">
      <c r="A106" s="248"/>
      <c r="B106" s="249" t="s">
        <v>1201</v>
      </c>
      <c r="C106" s="249" t="str">
        <f>B106</f>
        <v>I4 (TBA Khánh Hà 4)</v>
      </c>
      <c r="D106" s="249" t="s">
        <v>475</v>
      </c>
      <c r="E106" s="249" t="s">
        <v>1198</v>
      </c>
      <c r="F106" s="249">
        <v>21</v>
      </c>
      <c r="G106" s="249">
        <v>33</v>
      </c>
      <c r="H106" s="250"/>
      <c r="I106" s="352"/>
      <c r="J106" s="250"/>
      <c r="K106" s="250"/>
      <c r="L106" s="250"/>
      <c r="M106" s="250"/>
      <c r="N106" s="250"/>
      <c r="O106" s="250"/>
      <c r="P106" s="250"/>
      <c r="Q106" s="250"/>
      <c r="R106" s="250"/>
      <c r="S106" s="251"/>
      <c r="T106" s="251"/>
      <c r="U106" s="251"/>
      <c r="V106" s="251"/>
      <c r="W106" s="250"/>
      <c r="X106" s="250"/>
      <c r="Y106" s="133">
        <f t="shared" si="254"/>
        <v>0</v>
      </c>
      <c r="Z106" s="251"/>
      <c r="AA106" s="251"/>
      <c r="AB106" s="251"/>
      <c r="AC106" s="251"/>
      <c r="AD106" s="251"/>
      <c r="AE106" s="251"/>
      <c r="AF106" s="251"/>
      <c r="AG106" s="251"/>
      <c r="AH106" s="365"/>
      <c r="AI106" s="365">
        <v>1</v>
      </c>
      <c r="AJ106" s="133">
        <f t="shared" si="255"/>
        <v>0</v>
      </c>
      <c r="AK106" s="133">
        <f t="shared" si="256"/>
        <v>0</v>
      </c>
      <c r="AL106" s="371">
        <f>AI106</f>
        <v>1</v>
      </c>
      <c r="AM106" s="133">
        <f t="shared" si="257"/>
        <v>0</v>
      </c>
      <c r="AN106" s="133">
        <f t="shared" si="258"/>
        <v>0</v>
      </c>
      <c r="AO106" s="133">
        <f t="shared" si="259"/>
        <v>0</v>
      </c>
      <c r="AP106" s="133">
        <f t="shared" si="260"/>
        <v>0</v>
      </c>
      <c r="AQ106" s="371"/>
      <c r="AR106" s="133">
        <f t="shared" si="261"/>
        <v>0</v>
      </c>
      <c r="AS106" s="133">
        <f t="shared" si="262"/>
        <v>0</v>
      </c>
      <c r="AT106" s="251"/>
      <c r="AU106" s="251"/>
      <c r="AV106" s="251"/>
      <c r="AW106" s="251">
        <f>G106</f>
        <v>33</v>
      </c>
      <c r="AX106" s="252">
        <f t="shared" ref="AX106" si="307">IF(AND(AT106&gt;0,OR(BQ106&gt;=2,BQ106=1)),1,0)</f>
        <v>0</v>
      </c>
      <c r="AY106" s="252">
        <f t="shared" ref="AY106" si="308">IF(AND(AU106&gt;0,OR(BQ106&gt;=2,BQ106=1)),1,0)</f>
        <v>0</v>
      </c>
      <c r="AZ106" s="252">
        <f t="shared" ref="AZ106" si="309">IF(AND(AV106&gt;0,OR(BQ106&gt;=2,BQ106=1)),1,0)</f>
        <v>0</v>
      </c>
      <c r="BA106" s="252">
        <f t="shared" si="266"/>
        <v>1</v>
      </c>
      <c r="BB106" s="251"/>
      <c r="BC106" s="251"/>
      <c r="BD106" s="251"/>
      <c r="BE106" s="327"/>
      <c r="BF106" s="251">
        <v>3</v>
      </c>
      <c r="BG106" s="251"/>
      <c r="BH106" s="251"/>
      <c r="BI106" s="251"/>
      <c r="BJ106" s="251"/>
      <c r="BK106" s="251"/>
      <c r="BL106" s="251"/>
      <c r="BM106" s="251">
        <v>1</v>
      </c>
      <c r="BN106" s="133"/>
      <c r="BO106" s="251"/>
      <c r="BP106" s="251"/>
      <c r="BQ106" s="135">
        <v>2</v>
      </c>
      <c r="BR106" s="133">
        <f t="shared" si="267"/>
        <v>0</v>
      </c>
      <c r="BS106" s="135">
        <f t="shared" si="268"/>
        <v>0</v>
      </c>
      <c r="BT106" s="251"/>
      <c r="BU106" s="251">
        <v>1</v>
      </c>
      <c r="BV106" s="251"/>
      <c r="BW106" s="251"/>
      <c r="BX106" s="251"/>
      <c r="BY106" s="251"/>
      <c r="BZ106" s="251"/>
      <c r="CA106" s="251"/>
      <c r="CB106" s="133"/>
      <c r="CC106" s="133"/>
      <c r="CD106" s="133"/>
      <c r="CE106" s="251">
        <v>1</v>
      </c>
      <c r="CF106" s="251"/>
      <c r="CG106" s="251"/>
      <c r="CH106" s="251"/>
      <c r="CI106" s="251"/>
      <c r="CJ106" s="133">
        <f t="shared" ref="CJ106" si="310">IF(AND(CB106+CC106&gt;0,CQ106&gt;0),CQ106,0)</f>
        <v>0</v>
      </c>
      <c r="CK106" s="133">
        <f t="shared" ref="CK106" si="311">IF(AND(CD106+CE106&gt;0,CQ106&gt;0),CQ106,0)</f>
        <v>0</v>
      </c>
      <c r="CL106" s="133">
        <f t="shared" ref="CL106" si="312">+SUM(BW106:CA106)*BV106</f>
        <v>0</v>
      </c>
      <c r="CM106" s="133">
        <f t="shared" ref="CM106" si="313">+SUM(BW106:CA106)*BV106</f>
        <v>0</v>
      </c>
      <c r="CN106" s="136">
        <f t="shared" si="252"/>
        <v>0.5</v>
      </c>
      <c r="CO106" s="136"/>
      <c r="CP106" s="253">
        <f t="shared" si="293"/>
        <v>1</v>
      </c>
      <c r="CQ106" s="251"/>
      <c r="CR106" s="251">
        <v>3</v>
      </c>
      <c r="CS106" s="133"/>
      <c r="CT106" s="133"/>
      <c r="CU106" s="133">
        <v>2</v>
      </c>
      <c r="CV106" s="133"/>
      <c r="CW106" s="133">
        <v>5</v>
      </c>
      <c r="CX106" s="133">
        <v>8</v>
      </c>
      <c r="CY106" s="133">
        <f>CW106</f>
        <v>5</v>
      </c>
      <c r="CZ106" s="133"/>
      <c r="DA106" s="133"/>
      <c r="DB106" s="133"/>
      <c r="DC106" s="133"/>
      <c r="DD106" s="133"/>
      <c r="DE106" s="133"/>
      <c r="DF106" s="133"/>
      <c r="DG106" s="133"/>
      <c r="DH106" s="133">
        <f t="shared" si="281"/>
        <v>0</v>
      </c>
      <c r="DI106" s="133"/>
      <c r="DJ106" s="133"/>
      <c r="DK106" s="133">
        <f t="shared" si="282"/>
        <v>0</v>
      </c>
      <c r="DL106" s="253">
        <f t="shared" si="283"/>
        <v>0</v>
      </c>
      <c r="DM106" s="253">
        <f>+CU106*5</f>
        <v>10</v>
      </c>
      <c r="DN106" s="253">
        <f t="shared" si="284"/>
        <v>25</v>
      </c>
      <c r="DO106" s="251"/>
      <c r="DP106" s="251"/>
      <c r="DQ106" s="251"/>
      <c r="DR106" s="251"/>
      <c r="DS106" s="251">
        <f>F106*8</f>
        <v>168</v>
      </c>
      <c r="DT106" s="133"/>
      <c r="DU106" s="133"/>
      <c r="DV106" s="135">
        <f>+IF(AND(SUM(Z106:AG106)&gt;0,SUM(EM106:ER106)&gt;0),CR106,0)+CR106</f>
        <v>3</v>
      </c>
      <c r="DW106" s="135">
        <f t="shared" si="271"/>
        <v>0</v>
      </c>
      <c r="DX106" s="135">
        <f t="shared" si="272"/>
        <v>0</v>
      </c>
      <c r="DY106" s="135">
        <f>+IF(AND(SUM(Z106:AG106)&gt;0,SUM(EM106:EQ106)&gt;0),CU106,0)+CU106</f>
        <v>2</v>
      </c>
      <c r="DZ106" s="135">
        <f t="shared" si="273"/>
        <v>0</v>
      </c>
      <c r="EA106" s="135">
        <f>+IF(AND(SUM(Z106:AG106)&gt;0,SUM(EM106:EQ106)&gt;0),CW106,0)+CW106</f>
        <v>5</v>
      </c>
      <c r="EB106" s="133">
        <f t="shared" si="304"/>
        <v>0</v>
      </c>
      <c r="EC106" s="133"/>
      <c r="ED106" s="136">
        <f t="shared" si="274"/>
        <v>0</v>
      </c>
      <c r="EE106" s="136">
        <f t="shared" si="275"/>
        <v>0</v>
      </c>
      <c r="EF106" s="136">
        <f t="shared" si="276"/>
        <v>0</v>
      </c>
      <c r="EG106" s="136">
        <f t="shared" si="277"/>
        <v>0</v>
      </c>
      <c r="EH106" s="137">
        <f t="shared" ref="EH106" si="314">+IF(AND(CR106=0,SUM(CS106:CW106)&gt;1,SUM(CS106:CW106)&lt;=4),1,IF(AND(CR106=0,SUM(CS106:CW106)&gt;4),2,0))</f>
        <v>0</v>
      </c>
      <c r="EI106" s="138">
        <f>+IF(EH106&lt;&gt;0,EH106*3,0)+12</f>
        <v>12</v>
      </c>
      <c r="EJ106" s="138"/>
      <c r="EK106" s="137">
        <f t="shared" si="280"/>
        <v>15</v>
      </c>
      <c r="EL106" s="137">
        <f t="shared" ref="EL106" si="315">+(DW106+DX106+DY106+DZ106+EA106)+SUM(BX106:CE106)*2</f>
        <v>9</v>
      </c>
      <c r="EM106" s="251"/>
      <c r="EN106" s="251"/>
      <c r="EO106" s="251"/>
      <c r="EP106" s="355"/>
      <c r="EQ106" s="254"/>
      <c r="ER106" s="254">
        <v>2</v>
      </c>
      <c r="ES106" s="254">
        <v>1</v>
      </c>
      <c r="ET106" s="254"/>
      <c r="EU106" s="251"/>
      <c r="EV106" s="251"/>
      <c r="EW106" s="251"/>
      <c r="EX106" s="251"/>
      <c r="EY106" s="327"/>
      <c r="EZ106" s="251"/>
      <c r="FA106" s="251"/>
      <c r="FB106" s="251"/>
      <c r="FC106" s="253">
        <f t="shared" si="285"/>
        <v>0</v>
      </c>
      <c r="FD106" s="253">
        <f t="shared" si="285"/>
        <v>0</v>
      </c>
      <c r="FE106" s="257"/>
    </row>
    <row r="107" spans="1:162" ht="32.25" customHeight="1">
      <c r="A107" s="248"/>
      <c r="B107" s="249" t="s">
        <v>1202</v>
      </c>
      <c r="C107" s="249" t="str">
        <f>B107</f>
        <v>I5 (TBA Khánh Hà 4)</v>
      </c>
      <c r="D107" s="249" t="s">
        <v>476</v>
      </c>
      <c r="E107" s="249" t="s">
        <v>1198</v>
      </c>
      <c r="F107" s="249">
        <v>27</v>
      </c>
      <c r="G107" s="249">
        <v>26</v>
      </c>
      <c r="H107" s="250"/>
      <c r="I107" s="352"/>
      <c r="J107" s="250"/>
      <c r="K107" s="250"/>
      <c r="L107" s="250"/>
      <c r="M107" s="250"/>
      <c r="N107" s="250"/>
      <c r="O107" s="250"/>
      <c r="P107" s="250"/>
      <c r="Q107" s="250"/>
      <c r="R107" s="250"/>
      <c r="S107" s="251"/>
      <c r="T107" s="251"/>
      <c r="U107" s="251"/>
      <c r="V107" s="251"/>
      <c r="W107" s="250"/>
      <c r="X107" s="250"/>
      <c r="Y107" s="133">
        <f t="shared" si="254"/>
        <v>0</v>
      </c>
      <c r="Z107" s="251"/>
      <c r="AA107" s="251"/>
      <c r="AB107" s="251"/>
      <c r="AC107" s="251"/>
      <c r="AD107" s="251"/>
      <c r="AE107" s="251"/>
      <c r="AF107" s="251"/>
      <c r="AG107" s="251"/>
      <c r="AH107" s="365"/>
      <c r="AI107" s="365">
        <v>1</v>
      </c>
      <c r="AJ107" s="133">
        <f t="shared" si="255"/>
        <v>0</v>
      </c>
      <c r="AK107" s="133">
        <f t="shared" si="256"/>
        <v>0</v>
      </c>
      <c r="AL107" s="371">
        <f>AI107</f>
        <v>1</v>
      </c>
      <c r="AM107" s="133">
        <f t="shared" si="257"/>
        <v>0</v>
      </c>
      <c r="AN107" s="133">
        <f t="shared" si="258"/>
        <v>0</v>
      </c>
      <c r="AO107" s="133">
        <f t="shared" si="259"/>
        <v>0</v>
      </c>
      <c r="AP107" s="133">
        <f t="shared" si="260"/>
        <v>0</v>
      </c>
      <c r="AQ107" s="371"/>
      <c r="AR107" s="133">
        <f t="shared" si="261"/>
        <v>0</v>
      </c>
      <c r="AS107" s="133">
        <f t="shared" si="262"/>
        <v>0</v>
      </c>
      <c r="AT107" s="251"/>
      <c r="AU107" s="251"/>
      <c r="AV107" s="251"/>
      <c r="AW107" s="251">
        <f>G107</f>
        <v>26</v>
      </c>
      <c r="AX107" s="252">
        <f t="shared" ref="AX107:AX108" si="316">IF(AND(AT107&gt;0,OR(BQ107&gt;=2,BQ107=1)),1,0)</f>
        <v>0</v>
      </c>
      <c r="AY107" s="252">
        <f t="shared" ref="AY107:AY108" si="317">IF(AND(AU107&gt;0,OR(BQ107&gt;=2,BQ107=1)),1,0)</f>
        <v>0</v>
      </c>
      <c r="AZ107" s="252">
        <f t="shared" ref="AZ107:AZ108" si="318">IF(AND(AV107&gt;0,OR(BQ107&gt;=2,BQ107=1)),1,0)</f>
        <v>0</v>
      </c>
      <c r="BA107" s="252">
        <f t="shared" si="266"/>
        <v>1</v>
      </c>
      <c r="BB107" s="251"/>
      <c r="BC107" s="251"/>
      <c r="BD107" s="251"/>
      <c r="BE107" s="327"/>
      <c r="BF107" s="251">
        <v>3</v>
      </c>
      <c r="BG107" s="251"/>
      <c r="BH107" s="251"/>
      <c r="BI107" s="251"/>
      <c r="BJ107" s="251"/>
      <c r="BK107" s="251"/>
      <c r="BL107" s="251"/>
      <c r="BM107" s="251">
        <v>1</v>
      </c>
      <c r="BN107" s="133"/>
      <c r="BO107" s="251"/>
      <c r="BP107" s="251"/>
      <c r="BQ107" s="135">
        <v>2</v>
      </c>
      <c r="BR107" s="133">
        <f t="shared" si="267"/>
        <v>0</v>
      </c>
      <c r="BS107" s="135">
        <f t="shared" si="268"/>
        <v>0</v>
      </c>
      <c r="BT107" s="251"/>
      <c r="BU107" s="251">
        <v>1</v>
      </c>
      <c r="BV107" s="251"/>
      <c r="BW107" s="251"/>
      <c r="BX107" s="251"/>
      <c r="BY107" s="251"/>
      <c r="BZ107" s="251"/>
      <c r="CA107" s="251"/>
      <c r="CB107" s="133"/>
      <c r="CC107" s="133"/>
      <c r="CD107" s="133"/>
      <c r="CE107" s="251">
        <v>1</v>
      </c>
      <c r="CF107" s="251"/>
      <c r="CG107" s="251"/>
      <c r="CH107" s="251"/>
      <c r="CI107" s="251"/>
      <c r="CJ107" s="133">
        <f t="shared" ref="CJ107:CJ108" si="319">IF(AND(CB107+CC107&gt;0,CQ107&gt;0),CQ107,0)</f>
        <v>0</v>
      </c>
      <c r="CK107" s="133">
        <f t="shared" ref="CK107:CK108" si="320">IF(AND(CD107+CE107&gt;0,CQ107&gt;0),CQ107,0)</f>
        <v>2</v>
      </c>
      <c r="CL107" s="133">
        <f t="shared" ref="CL107" si="321">+SUM(BW107:CA107)*BV107</f>
        <v>0</v>
      </c>
      <c r="CM107" s="133">
        <f t="shared" ref="CM107" si="322">+SUM(BW107:CA107)*BV107</f>
        <v>0</v>
      </c>
      <c r="CN107" s="136">
        <f t="shared" si="252"/>
        <v>0.5</v>
      </c>
      <c r="CO107" s="136"/>
      <c r="CP107" s="253">
        <f t="shared" si="293"/>
        <v>1</v>
      </c>
      <c r="CQ107" s="251">
        <v>2</v>
      </c>
      <c r="CR107" s="251">
        <v>3</v>
      </c>
      <c r="CS107" s="133"/>
      <c r="CT107" s="133"/>
      <c r="CU107" s="133">
        <v>1</v>
      </c>
      <c r="CV107" s="133"/>
      <c r="CW107" s="133">
        <v>6</v>
      </c>
      <c r="CX107" s="133">
        <v>4</v>
      </c>
      <c r="CY107" s="133">
        <f>CW107</f>
        <v>6</v>
      </c>
      <c r="CZ107" s="133"/>
      <c r="DA107" s="133"/>
      <c r="DB107" s="133"/>
      <c r="DC107" s="133"/>
      <c r="DD107" s="133"/>
      <c r="DE107" s="133"/>
      <c r="DF107" s="133"/>
      <c r="DG107" s="133"/>
      <c r="DH107" s="133">
        <f t="shared" si="281"/>
        <v>0</v>
      </c>
      <c r="DI107" s="133"/>
      <c r="DJ107" s="133"/>
      <c r="DK107" s="133">
        <f t="shared" si="282"/>
        <v>0</v>
      </c>
      <c r="DL107" s="253">
        <f t="shared" si="283"/>
        <v>0</v>
      </c>
      <c r="DM107" s="253">
        <f>+CU107*5</f>
        <v>5</v>
      </c>
      <c r="DN107" s="253">
        <f t="shared" si="284"/>
        <v>30</v>
      </c>
      <c r="DO107" s="251"/>
      <c r="DP107" s="251"/>
      <c r="DQ107" s="251"/>
      <c r="DR107" s="251"/>
      <c r="DS107" s="251">
        <f>F107*8</f>
        <v>216</v>
      </c>
      <c r="DT107" s="133"/>
      <c r="DU107" s="133"/>
      <c r="DV107" s="135">
        <f>+IF(AND(SUM(Z107:AG107)&gt;0,SUM(EM107:ER107)&gt;0),CR107,0)+CR107</f>
        <v>3</v>
      </c>
      <c r="DW107" s="135">
        <f t="shared" si="271"/>
        <v>0</v>
      </c>
      <c r="DX107" s="135">
        <f t="shared" si="272"/>
        <v>0</v>
      </c>
      <c r="DY107" s="135">
        <f>+IF(AND(SUM(Z107:AG107)&gt;0,SUM(EM107:EQ107)&gt;0),CU107,0)+CU107</f>
        <v>1</v>
      </c>
      <c r="DZ107" s="135">
        <f t="shared" si="273"/>
        <v>0</v>
      </c>
      <c r="EA107" s="135">
        <f>+IF(AND(SUM(Z107:AG107)&gt;0,SUM(EM107:EQ107)&gt;0),CW107,0)+CW107</f>
        <v>6</v>
      </c>
      <c r="EB107" s="133">
        <f t="shared" si="304"/>
        <v>2</v>
      </c>
      <c r="EC107" s="133"/>
      <c r="ED107" s="136">
        <f t="shared" si="274"/>
        <v>0</v>
      </c>
      <c r="EE107" s="136">
        <f t="shared" si="275"/>
        <v>0</v>
      </c>
      <c r="EF107" s="136">
        <f t="shared" si="276"/>
        <v>0</v>
      </c>
      <c r="EG107" s="136">
        <f t="shared" si="277"/>
        <v>0</v>
      </c>
      <c r="EH107" s="137">
        <f t="shared" ref="EH107" si="323">+IF(AND(CR107=0,SUM(CS107:CW107)&gt;1,SUM(CS107:CW107)&lt;=4),1,IF(AND(CR107=0,SUM(CS107:CW107)&gt;4),2,0))</f>
        <v>0</v>
      </c>
      <c r="EI107" s="138">
        <f>+IF(EH107&lt;&gt;0,EH107*3,0)+12</f>
        <v>12</v>
      </c>
      <c r="EJ107" s="138"/>
      <c r="EK107" s="137">
        <f t="shared" si="280"/>
        <v>15</v>
      </c>
      <c r="EL107" s="137">
        <f t="shared" ref="EL107" si="324">+(DW107+DX107+DY107+DZ107+EA107)+SUM(BX107:CE107)*2</f>
        <v>9</v>
      </c>
      <c r="EM107" s="251"/>
      <c r="EN107" s="251"/>
      <c r="EO107" s="251"/>
      <c r="EP107" s="355"/>
      <c r="EQ107" s="254"/>
      <c r="ER107" s="254">
        <v>1</v>
      </c>
      <c r="ES107" s="254">
        <v>1</v>
      </c>
      <c r="ET107" s="254"/>
      <c r="EU107" s="251"/>
      <c r="EV107" s="251"/>
      <c r="EW107" s="251"/>
      <c r="EX107" s="251"/>
      <c r="EY107" s="327"/>
      <c r="EZ107" s="251"/>
      <c r="FA107" s="251"/>
      <c r="FB107" s="251"/>
      <c r="FC107" s="253">
        <f t="shared" si="285"/>
        <v>0</v>
      </c>
      <c r="FD107" s="253">
        <f t="shared" si="285"/>
        <v>0</v>
      </c>
      <c r="FE107" s="257"/>
    </row>
    <row r="108" spans="1:162" ht="27.75" customHeight="1">
      <c r="A108" s="248"/>
      <c r="B108" s="249" t="s">
        <v>952</v>
      </c>
      <c r="C108" s="249">
        <v>3.1</v>
      </c>
      <c r="D108" s="249" t="s">
        <v>463</v>
      </c>
      <c r="E108" s="249" t="s">
        <v>1198</v>
      </c>
      <c r="F108" s="249">
        <v>20</v>
      </c>
      <c r="G108" s="249">
        <v>21</v>
      </c>
      <c r="H108" s="250"/>
      <c r="I108" s="352"/>
      <c r="J108" s="250"/>
      <c r="K108" s="250"/>
      <c r="L108" s="250"/>
      <c r="M108" s="250"/>
      <c r="N108" s="250"/>
      <c r="O108" s="250"/>
      <c r="P108" s="250"/>
      <c r="Q108" s="250"/>
      <c r="R108" s="250"/>
      <c r="S108" s="251"/>
      <c r="T108" s="251"/>
      <c r="U108" s="251"/>
      <c r="V108" s="251"/>
      <c r="W108" s="250"/>
      <c r="X108" s="250"/>
      <c r="Y108" s="134">
        <f t="shared" ref="Y108" si="325">+(S108+T108+W108+X108)*0.2</f>
        <v>0</v>
      </c>
      <c r="Z108" s="251"/>
      <c r="AA108" s="251"/>
      <c r="AB108" s="251"/>
      <c r="AC108" s="251"/>
      <c r="AD108" s="251"/>
      <c r="AE108" s="251"/>
      <c r="AF108" s="251"/>
      <c r="AG108" s="251"/>
      <c r="AH108" s="365"/>
      <c r="AI108" s="365">
        <v>1</v>
      </c>
      <c r="AJ108" s="133">
        <f t="shared" si="255"/>
        <v>0</v>
      </c>
      <c r="AK108" s="133">
        <f t="shared" si="256"/>
        <v>0</v>
      </c>
      <c r="AL108" s="371">
        <f>AI108</f>
        <v>1</v>
      </c>
      <c r="AM108" s="133">
        <f t="shared" si="257"/>
        <v>0</v>
      </c>
      <c r="AN108" s="133">
        <f t="shared" si="258"/>
        <v>0</v>
      </c>
      <c r="AO108" s="133">
        <f t="shared" si="259"/>
        <v>0</v>
      </c>
      <c r="AP108" s="133">
        <f t="shared" si="260"/>
        <v>0</v>
      </c>
      <c r="AQ108" s="371"/>
      <c r="AR108" s="133">
        <f t="shared" si="261"/>
        <v>0</v>
      </c>
      <c r="AS108" s="133">
        <f t="shared" si="262"/>
        <v>0</v>
      </c>
      <c r="AT108" s="251"/>
      <c r="AU108" s="251"/>
      <c r="AV108" s="251"/>
      <c r="AW108" s="251">
        <f>G108</f>
        <v>21</v>
      </c>
      <c r="AX108" s="252">
        <f t="shared" si="316"/>
        <v>0</v>
      </c>
      <c r="AY108" s="252">
        <f t="shared" si="317"/>
        <v>0</v>
      </c>
      <c r="AZ108" s="252">
        <f t="shared" si="318"/>
        <v>0</v>
      </c>
      <c r="BA108" s="252">
        <f t="shared" si="266"/>
        <v>1</v>
      </c>
      <c r="BB108" s="251"/>
      <c r="BC108" s="251"/>
      <c r="BD108" s="251"/>
      <c r="BE108" s="327"/>
      <c r="BF108" s="251">
        <v>3</v>
      </c>
      <c r="BG108" s="251"/>
      <c r="BH108" s="251"/>
      <c r="BI108" s="251"/>
      <c r="BJ108" s="251"/>
      <c r="BK108" s="251"/>
      <c r="BL108" s="251"/>
      <c r="BM108" s="251">
        <v>1</v>
      </c>
      <c r="BN108" s="133"/>
      <c r="BO108" s="251"/>
      <c r="BP108" s="251"/>
      <c r="BQ108" s="135">
        <v>2</v>
      </c>
      <c r="BR108" s="133">
        <f t="shared" ref="BR108" si="326">IF(BN108=1, 2,IF(BN108=2,3,IF(BN108&gt;=3,4,0)))</f>
        <v>0</v>
      </c>
      <c r="BS108" s="135">
        <f t="shared" ref="BS108" si="327">+BR108*2</f>
        <v>0</v>
      </c>
      <c r="BT108" s="251"/>
      <c r="BU108" s="251">
        <v>1</v>
      </c>
      <c r="BV108" s="251"/>
      <c r="BW108" s="251"/>
      <c r="BX108" s="251"/>
      <c r="BY108" s="251"/>
      <c r="BZ108" s="251"/>
      <c r="CA108" s="251"/>
      <c r="CB108" s="133"/>
      <c r="CC108" s="133"/>
      <c r="CD108" s="133"/>
      <c r="CE108" s="251">
        <v>1</v>
      </c>
      <c r="CF108" s="251"/>
      <c r="CG108" s="251"/>
      <c r="CH108" s="251"/>
      <c r="CI108" s="251"/>
      <c r="CJ108" s="133">
        <f t="shared" si="319"/>
        <v>0</v>
      </c>
      <c r="CK108" s="133">
        <f t="shared" si="320"/>
        <v>0</v>
      </c>
      <c r="CL108" s="133">
        <f t="shared" ref="CL108" si="328">+SUM(BW108:CA108)*BV108</f>
        <v>0</v>
      </c>
      <c r="CM108" s="133">
        <f t="shared" ref="CM108" si="329">+SUM(BW108:CA108)*BV108</f>
        <v>0</v>
      </c>
      <c r="CN108" s="136">
        <f t="shared" ref="CN108" si="330">+SUM(BX108:CA108)*2.5+SUM(CB108:CE108)*0.5</f>
        <v>0.5</v>
      </c>
      <c r="CO108" s="136"/>
      <c r="CP108" s="253">
        <f t="shared" ref="CP108" si="331">+IF(SUM(BC108:BH108)&gt;0,1,0)</f>
        <v>1</v>
      </c>
      <c r="CQ108" s="251"/>
      <c r="CR108" s="251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6"/>
      <c r="DC108" s="136"/>
      <c r="DD108" s="133"/>
      <c r="DE108" s="133"/>
      <c r="DF108" s="133"/>
      <c r="DG108" s="133"/>
      <c r="DH108" s="133">
        <f t="shared" ref="DH108" si="332">+IF(SUM(CZ108:DA108)&gt;0,2,0)</f>
        <v>0</v>
      </c>
      <c r="DI108" s="133">
        <f t="shared" ref="DI108" si="333">CS108+CT108+CU108+CV108+CW108</f>
        <v>0</v>
      </c>
      <c r="DJ108" s="133">
        <f t="shared" ref="DJ108" si="334">+CX108+CY108</f>
        <v>0</v>
      </c>
      <c r="DK108" s="133">
        <f t="shared" ref="DK108" si="335">SUM(CZ108:DA108)*0.5</f>
        <v>0</v>
      </c>
      <c r="DL108" s="253">
        <f t="shared" si="283"/>
        <v>0</v>
      </c>
      <c r="DM108" s="253">
        <f>CU108*5</f>
        <v>0</v>
      </c>
      <c r="DN108" s="253">
        <f t="shared" si="284"/>
        <v>0</v>
      </c>
      <c r="DO108" s="251"/>
      <c r="DP108" s="251"/>
      <c r="DQ108" s="251"/>
      <c r="DR108" s="251"/>
      <c r="DS108" s="251">
        <f>F108*8</f>
        <v>160</v>
      </c>
      <c r="DT108" s="133"/>
      <c r="DU108" s="133"/>
      <c r="DV108" s="135">
        <f>+IF(AND(SUM(Z108:AG108)&gt;0,SUM(EM108:EQ108)&gt;0),CR108,0)</f>
        <v>0</v>
      </c>
      <c r="DW108" s="135">
        <f t="shared" si="271"/>
        <v>0</v>
      </c>
      <c r="DX108" s="135">
        <f t="shared" si="272"/>
        <v>0</v>
      </c>
      <c r="DY108" s="135">
        <f>+IF(AND(SUM(Z108:AG108)&gt;0,SUM(EM108:EQ108)&gt;0),CU108,0)</f>
        <v>0</v>
      </c>
      <c r="DZ108" s="135">
        <f t="shared" si="273"/>
        <v>0</v>
      </c>
      <c r="EA108" s="135">
        <f>+IF(AND(SUM(Z108:AG108)&gt;0,SUM(EM108:EQ108)&gt;0),CW108,0)</f>
        <v>0</v>
      </c>
      <c r="EB108" s="133">
        <f t="shared" si="304"/>
        <v>0</v>
      </c>
      <c r="EC108" s="133"/>
      <c r="ED108" s="136">
        <f t="shared" si="274"/>
        <v>0</v>
      </c>
      <c r="EE108" s="136">
        <f t="shared" si="275"/>
        <v>0</v>
      </c>
      <c r="EF108" s="136">
        <f t="shared" si="276"/>
        <v>0</v>
      </c>
      <c r="EG108" s="136">
        <f t="shared" si="277"/>
        <v>0</v>
      </c>
      <c r="EH108" s="137">
        <f t="shared" ref="EH108" si="336">+IF(AND(CR108=0,SUM(CS108:CW108)&gt;1,SUM(CS108:CW108)&lt;=4),1,IF(AND(CR108=0,SUM(CS108:CW108)&gt;4),2,0))</f>
        <v>0</v>
      </c>
      <c r="EI108" s="138">
        <f t="shared" ref="EI108" si="337">+IF(EH108&lt;&gt;0,EH108*3,0)</f>
        <v>0</v>
      </c>
      <c r="EJ108" s="138"/>
      <c r="EK108" s="137">
        <f t="shared" ref="EK108" si="338">+IF(AND(CR108+EH108=0,SUM(AT108:AW108)&gt;0,SUM(DP108:DS108)&gt;0),(CS108+CT108+CU108+CV108)*2+CW108*5,(EH108+CR108-EZ108)*5)+IF(AND(EH108+DV108+CR108=0,SUM(AT108:AW108)&gt;0),SUM(CS108:CV108)*2+CW108*5,0)</f>
        <v>0</v>
      </c>
      <c r="EL108" s="137">
        <f t="shared" ref="EL108" si="339">+(DW108+DX108+DY108+DZ108+EA108)+SUM(BX108:CE108)*2</f>
        <v>2</v>
      </c>
      <c r="EM108" s="251"/>
      <c r="EN108" s="251"/>
      <c r="EO108" s="251">
        <v>1</v>
      </c>
      <c r="EP108" s="355"/>
      <c r="EQ108" s="254"/>
      <c r="ER108" s="254"/>
      <c r="ES108" s="254">
        <v>1</v>
      </c>
      <c r="ET108" s="254"/>
      <c r="EU108" s="251"/>
      <c r="EV108" s="251"/>
      <c r="EW108" s="251"/>
      <c r="EX108" s="251"/>
      <c r="EY108" s="327"/>
      <c r="EZ108" s="251"/>
      <c r="FA108" s="251"/>
      <c r="FB108" s="251"/>
      <c r="FC108" s="253">
        <f t="shared" ref="FC108" si="340">CZ108</f>
        <v>0</v>
      </c>
      <c r="FD108" s="253">
        <f t="shared" ref="FD108" si="341">DA108</f>
        <v>0</v>
      </c>
      <c r="FE108" s="251"/>
    </row>
    <row r="109" spans="1:162" ht="32.25" customHeight="1">
      <c r="A109" s="248"/>
      <c r="B109" s="249" t="s">
        <v>939</v>
      </c>
      <c r="C109" s="250" t="s">
        <v>893</v>
      </c>
      <c r="D109" s="249" t="s">
        <v>475</v>
      </c>
      <c r="E109" s="249" t="s">
        <v>1183</v>
      </c>
      <c r="F109" s="249">
        <v>20</v>
      </c>
      <c r="G109" s="249">
        <f>F109</f>
        <v>20</v>
      </c>
      <c r="H109" s="250"/>
      <c r="I109" s="250"/>
      <c r="J109" s="250"/>
      <c r="K109" s="250"/>
      <c r="L109" s="250"/>
      <c r="M109" s="250"/>
      <c r="N109" s="250"/>
      <c r="O109" s="250"/>
      <c r="P109" s="250"/>
      <c r="Q109" s="250"/>
      <c r="R109" s="250"/>
      <c r="S109" s="251"/>
      <c r="T109" s="251"/>
      <c r="U109" s="251"/>
      <c r="V109" s="251"/>
      <c r="W109" s="250"/>
      <c r="X109" s="250"/>
      <c r="Y109" s="133">
        <f>+(S109+T109)*0.2</f>
        <v>0</v>
      </c>
      <c r="Z109" s="251"/>
      <c r="AA109" s="251"/>
      <c r="AB109" s="251"/>
      <c r="AC109" s="251"/>
      <c r="AD109" s="251"/>
      <c r="AE109" s="251"/>
      <c r="AF109" s="251"/>
      <c r="AG109" s="251"/>
      <c r="AH109" s="251">
        <v>2</v>
      </c>
      <c r="AI109" s="251"/>
      <c r="AJ109" s="133">
        <f t="shared" si="255"/>
        <v>0</v>
      </c>
      <c r="AK109" s="133">
        <f t="shared" si="256"/>
        <v>0</v>
      </c>
      <c r="AL109" s="133"/>
      <c r="AM109" s="133">
        <f t="shared" si="257"/>
        <v>0</v>
      </c>
      <c r="AN109" s="133">
        <f t="shared" si="258"/>
        <v>0</v>
      </c>
      <c r="AO109" s="133">
        <f t="shared" si="259"/>
        <v>0</v>
      </c>
      <c r="AP109" s="133">
        <f t="shared" si="260"/>
        <v>0</v>
      </c>
      <c r="AQ109" s="133">
        <f>1</f>
        <v>1</v>
      </c>
      <c r="AR109" s="133">
        <f t="shared" si="261"/>
        <v>0</v>
      </c>
      <c r="AS109" s="133">
        <f t="shared" si="262"/>
        <v>0</v>
      </c>
      <c r="AT109" s="251"/>
      <c r="AU109" s="251"/>
      <c r="AV109" s="251"/>
      <c r="AW109" s="251">
        <f>G109</f>
        <v>20</v>
      </c>
      <c r="AX109" s="252">
        <f t="shared" ref="AX109" si="342">IF(AND(AT109&gt;0,OR(BQ109&gt;=2,BQ109=1)),1,0)</f>
        <v>0</v>
      </c>
      <c r="AY109" s="252">
        <f t="shared" ref="AY109" si="343">IF(AND(AU109&gt;0,OR(BQ109&gt;=2,BQ109=1)),1,0)</f>
        <v>0</v>
      </c>
      <c r="AZ109" s="252">
        <f t="shared" ref="AZ109" si="344">IF(AND(AV109&gt;0,OR(BQ109&gt;=2,BQ109=1)),1,0)</f>
        <v>0</v>
      </c>
      <c r="BA109" s="252">
        <f t="shared" si="266"/>
        <v>1</v>
      </c>
      <c r="BB109" s="251"/>
      <c r="BC109" s="251"/>
      <c r="BD109" s="251"/>
      <c r="BE109" s="251"/>
      <c r="BF109" s="251"/>
      <c r="BG109" s="251">
        <v>2</v>
      </c>
      <c r="BH109" s="251"/>
      <c r="BI109" s="251"/>
      <c r="BJ109" s="251"/>
      <c r="BK109" s="251"/>
      <c r="BL109" s="251"/>
      <c r="BM109" s="251">
        <v>1</v>
      </c>
      <c r="BN109" s="133"/>
      <c r="BO109" s="251"/>
      <c r="BP109" s="251"/>
      <c r="BQ109" s="135">
        <v>2</v>
      </c>
      <c r="BR109" s="133">
        <f>IF(BN109=1, 2,IF(BN109=2,3,IF(BN109&gt;=3,4,0)))</f>
        <v>0</v>
      </c>
      <c r="BS109" s="135">
        <f>+BR109*2</f>
        <v>0</v>
      </c>
      <c r="BT109" s="251">
        <v>8</v>
      </c>
      <c r="BU109" s="251">
        <v>1</v>
      </c>
      <c r="BV109" s="251">
        <v>1</v>
      </c>
      <c r="BW109" s="251">
        <v>1</v>
      </c>
      <c r="BX109" s="251"/>
      <c r="BY109" s="251"/>
      <c r="BZ109" s="251"/>
      <c r="CA109" s="251"/>
      <c r="CB109" s="133"/>
      <c r="CC109" s="133"/>
      <c r="CD109" s="133">
        <v>1</v>
      </c>
      <c r="CE109" s="251"/>
      <c r="CF109" s="251"/>
      <c r="CG109" s="251"/>
      <c r="CH109" s="251"/>
      <c r="CI109" s="251"/>
      <c r="CJ109" s="133">
        <f t="shared" ref="CJ109" si="345">IF(AND(CB109+CC109&gt;0,CQ109&gt;0),CQ109,0)</f>
        <v>0</v>
      </c>
      <c r="CK109" s="133">
        <f t="shared" ref="CK109" si="346">IF(AND(CD109+CE109&gt;0,CQ109&gt;0),CQ109,0)</f>
        <v>1</v>
      </c>
      <c r="CL109" s="133">
        <f t="shared" ref="CL109" si="347">+SUM(BW109:CA109)*BV109</f>
        <v>1</v>
      </c>
      <c r="CM109" s="133">
        <f t="shared" ref="CM109" si="348">+SUM(BW109:CA109)*BV109</f>
        <v>1</v>
      </c>
      <c r="CN109" s="136">
        <f>+SUM(BX109:CA109)*2.5+SUM(CB109:CE109)*0.5+SUM(CF109:CI109)*2.5</f>
        <v>0.5</v>
      </c>
      <c r="CO109" s="136"/>
      <c r="CP109" s="253">
        <f>+IF(SUM(BC109:BH109)&gt;0,1,0)</f>
        <v>1</v>
      </c>
      <c r="CQ109" s="251">
        <v>1</v>
      </c>
      <c r="CR109" s="251">
        <v>1</v>
      </c>
      <c r="CS109" s="133"/>
      <c r="CT109" s="133"/>
      <c r="CU109" s="133">
        <v>2</v>
      </c>
      <c r="CV109" s="133"/>
      <c r="CW109" s="133">
        <v>4</v>
      </c>
      <c r="CX109" s="133">
        <v>5</v>
      </c>
      <c r="CY109" s="133">
        <f>CW109</f>
        <v>4</v>
      </c>
      <c r="CZ109" s="133">
        <f>CU109</f>
        <v>2</v>
      </c>
      <c r="DA109" s="133">
        <f>CW109</f>
        <v>4</v>
      </c>
      <c r="DB109" s="133"/>
      <c r="DC109" s="133"/>
      <c r="DD109" s="133"/>
      <c r="DE109" s="133"/>
      <c r="DF109" s="133"/>
      <c r="DG109" s="133"/>
      <c r="DH109" s="133">
        <f>+IF(SUM(CZ109:DA109)&gt;0,2,0)</f>
        <v>2</v>
      </c>
      <c r="DI109" s="133">
        <f>CS109+CT109+CU109+CV109+CW109</f>
        <v>6</v>
      </c>
      <c r="DJ109" s="133">
        <f>+CX109+CY109</f>
        <v>9</v>
      </c>
      <c r="DK109" s="133">
        <f>SUM(CZ109:DA109)*0.5</f>
        <v>3</v>
      </c>
      <c r="DL109" s="253">
        <f t="shared" si="283"/>
        <v>0</v>
      </c>
      <c r="DM109" s="253">
        <f>+CU109*5</f>
        <v>10</v>
      </c>
      <c r="DN109" s="253">
        <f t="shared" si="284"/>
        <v>20</v>
      </c>
      <c r="DO109" s="251"/>
      <c r="DP109" s="251"/>
      <c r="DQ109" s="251"/>
      <c r="DR109" s="251"/>
      <c r="DS109" s="251">
        <f>F109*5</f>
        <v>100</v>
      </c>
      <c r="DT109" s="133"/>
      <c r="DU109" s="133"/>
      <c r="DV109" s="135">
        <f>+IF(AND(SUM(Z109:AG109)&gt;0,SUM(EM109:EQ109)&gt;0),CR109,0)+CR109</f>
        <v>1</v>
      </c>
      <c r="DW109" s="135">
        <f t="shared" si="271"/>
        <v>0</v>
      </c>
      <c r="DX109" s="135">
        <f t="shared" si="272"/>
        <v>0</v>
      </c>
      <c r="DY109" s="135">
        <f>+IF(AND(SUM(Z109:AG109)&gt;0,SUM(EM109:EQ109)&gt;0),CU109,0)</f>
        <v>0</v>
      </c>
      <c r="DZ109" s="135">
        <f t="shared" si="273"/>
        <v>0</v>
      </c>
      <c r="EA109" s="135">
        <f>+IF(AND(SUM(Z109:AG109)&gt;0,SUM(EM109:EQ109)&gt;0),CW109,0)</f>
        <v>0</v>
      </c>
      <c r="EB109" s="133">
        <f t="shared" si="304"/>
        <v>1</v>
      </c>
      <c r="EC109" s="133"/>
      <c r="ED109" s="136">
        <f t="shared" si="274"/>
        <v>0</v>
      </c>
      <c r="EE109" s="136">
        <f t="shared" si="275"/>
        <v>0</v>
      </c>
      <c r="EF109" s="136">
        <f t="shared" si="276"/>
        <v>0</v>
      </c>
      <c r="EG109" s="136">
        <f t="shared" si="277"/>
        <v>0</v>
      </c>
      <c r="EH109" s="137">
        <f t="shared" ref="EH109" si="349">+IF(AND(CR109=0,SUM(CS109:CW109)&gt;1,SUM(CS109:CW109)&lt;=4),1,IF(AND(CR109=0,SUM(CS109:CW109)&gt;4),2,0))</f>
        <v>0</v>
      </c>
      <c r="EI109" s="138">
        <f>+IF(EH109&lt;&gt;0,EH109*3,0)+5</f>
        <v>5</v>
      </c>
      <c r="EJ109" s="138">
        <f>+IF(SUM(AT109:AW109)+SUM(DP109:DS109)&gt;0,CR109*3,0)</f>
        <v>3</v>
      </c>
      <c r="EK109" s="137">
        <f>+IF(AND(CR109+EH109=0,SUM(AT109:AW109)&gt;0,SUM(DP109:DS109)&gt;0),(CS109+CT109+CU109+CV109)*2+CW109*5,(EH109+CR109-EZ109)*5)+IF(AND(EH109+DV109+CR109=0,SUM(AT109:AW109)&gt;0),SUM(CS109:CV109)*2+CW109*5,0)-5</f>
        <v>0</v>
      </c>
      <c r="EL109" s="137">
        <f t="shared" ref="EL109" si="350">+(DW109+DX109+DY109+DZ109+EA109)+SUM(BX109:CE109)*2</f>
        <v>2</v>
      </c>
      <c r="EM109" s="251"/>
      <c r="EN109" s="251"/>
      <c r="EO109" s="251"/>
      <c r="EP109" s="254"/>
      <c r="EQ109" s="254"/>
      <c r="ER109" s="254">
        <v>2</v>
      </c>
      <c r="ES109" s="254">
        <v>1</v>
      </c>
      <c r="ET109" s="254"/>
      <c r="EU109" s="251"/>
      <c r="EV109" s="251"/>
      <c r="EW109" s="251"/>
      <c r="EX109" s="251"/>
      <c r="EY109" s="251"/>
      <c r="EZ109" s="251"/>
      <c r="FA109" s="251"/>
      <c r="FB109" s="251"/>
      <c r="FC109" s="253">
        <f>CZ109</f>
        <v>2</v>
      </c>
      <c r="FD109" s="253">
        <f>DA109</f>
        <v>4</v>
      </c>
      <c r="FE109" s="257"/>
    </row>
    <row r="110" spans="1:162" ht="27.75" customHeight="1">
      <c r="A110" s="248"/>
      <c r="B110" s="249" t="s">
        <v>942</v>
      </c>
      <c r="C110" s="250" t="s">
        <v>481</v>
      </c>
      <c r="D110" s="249" t="s">
        <v>462</v>
      </c>
      <c r="E110" s="249" t="s">
        <v>476</v>
      </c>
      <c r="F110" s="249">
        <v>26</v>
      </c>
      <c r="G110" s="249">
        <v>26</v>
      </c>
      <c r="H110" s="250"/>
      <c r="I110" s="352"/>
      <c r="J110" s="250"/>
      <c r="K110" s="250"/>
      <c r="L110" s="250"/>
      <c r="M110" s="250"/>
      <c r="N110" s="250"/>
      <c r="O110" s="250"/>
      <c r="P110" s="250"/>
      <c r="Q110" s="250"/>
      <c r="R110" s="250"/>
      <c r="S110" s="251"/>
      <c r="T110" s="251"/>
      <c r="U110" s="251"/>
      <c r="V110" s="251"/>
      <c r="W110" s="250"/>
      <c r="X110" s="250"/>
      <c r="Y110" s="134">
        <f t="shared" ref="Y110:Y127" si="351">+(S110+T110+W110+X110)*0.2</f>
        <v>0</v>
      </c>
      <c r="Z110" s="251"/>
      <c r="AA110" s="251"/>
      <c r="AB110" s="251"/>
      <c r="AC110" s="251">
        <v>1</v>
      </c>
      <c r="AD110" s="251"/>
      <c r="AE110" s="251"/>
      <c r="AF110" s="251"/>
      <c r="AG110" s="251"/>
      <c r="AH110" s="365"/>
      <c r="AI110" s="365"/>
      <c r="AJ110" s="133">
        <f t="shared" si="255"/>
        <v>0</v>
      </c>
      <c r="AK110" s="133">
        <f t="shared" si="256"/>
        <v>1</v>
      </c>
      <c r="AL110" s="371"/>
      <c r="AM110" s="133">
        <f t="shared" si="257"/>
        <v>0</v>
      </c>
      <c r="AN110" s="133">
        <f t="shared" si="258"/>
        <v>0</v>
      </c>
      <c r="AO110" s="133">
        <f t="shared" si="259"/>
        <v>0</v>
      </c>
      <c r="AP110" s="133">
        <f t="shared" si="260"/>
        <v>0</v>
      </c>
      <c r="AQ110" s="371"/>
      <c r="AR110" s="133">
        <f t="shared" si="261"/>
        <v>0</v>
      </c>
      <c r="AS110" s="133">
        <f t="shared" si="262"/>
        <v>0</v>
      </c>
      <c r="AT110" s="251"/>
      <c r="AU110" s="251"/>
      <c r="AV110" s="251"/>
      <c r="AW110" s="251">
        <f>+G110</f>
        <v>26</v>
      </c>
      <c r="AX110" s="252">
        <f t="shared" si="263"/>
        <v>0</v>
      </c>
      <c r="AY110" s="252">
        <f t="shared" si="264"/>
        <v>0</v>
      </c>
      <c r="AZ110" s="252">
        <f t="shared" si="265"/>
        <v>0</v>
      </c>
      <c r="BA110" s="252">
        <f t="shared" si="266"/>
        <v>1</v>
      </c>
      <c r="BB110" s="251"/>
      <c r="BC110" s="251"/>
      <c r="BD110" s="251">
        <v>2</v>
      </c>
      <c r="BE110" s="327"/>
      <c r="BF110" s="251"/>
      <c r="BG110" s="251"/>
      <c r="BH110" s="251"/>
      <c r="BI110" s="251"/>
      <c r="BJ110" s="251"/>
      <c r="BK110" s="251"/>
      <c r="BL110" s="251"/>
      <c r="BM110" s="251">
        <v>1</v>
      </c>
      <c r="BN110" s="133"/>
      <c r="BO110" s="251"/>
      <c r="BP110" s="251"/>
      <c r="BQ110" s="135">
        <v>2</v>
      </c>
      <c r="BR110" s="133">
        <f t="shared" ref="BR110:BR111" si="352">IF(BN110=1, 2,IF(BN110=2,3,IF(BN110&gt;=3,4,0)))</f>
        <v>0</v>
      </c>
      <c r="BS110" s="135">
        <f t="shared" ref="BS110:BS111" si="353">+BR110*2</f>
        <v>0</v>
      </c>
      <c r="BT110" s="251"/>
      <c r="BU110" s="251">
        <v>1</v>
      </c>
      <c r="BV110" s="251"/>
      <c r="BW110" s="251"/>
      <c r="BX110" s="251"/>
      <c r="BY110" s="251"/>
      <c r="BZ110" s="251"/>
      <c r="CA110" s="251"/>
      <c r="CB110" s="133"/>
      <c r="CC110" s="133">
        <v>1</v>
      </c>
      <c r="CD110" s="133"/>
      <c r="CE110" s="251"/>
      <c r="CF110" s="251"/>
      <c r="CG110" s="251"/>
      <c r="CH110" s="251"/>
      <c r="CI110" s="251"/>
      <c r="CJ110" s="133">
        <f t="shared" ref="CJ110:CJ127" si="354">IF(AND(CB110+CC110&gt;0,CQ110&gt;0),CQ110,0)</f>
        <v>1</v>
      </c>
      <c r="CK110" s="133">
        <f t="shared" ref="CK110:CK127" si="355">IF(AND(CD110+CE110&gt;0,CQ110&gt;0),CQ110,0)</f>
        <v>0</v>
      </c>
      <c r="CL110" s="133">
        <f t="shared" si="250"/>
        <v>0</v>
      </c>
      <c r="CM110" s="133">
        <f t="shared" si="251"/>
        <v>0</v>
      </c>
      <c r="CN110" s="136">
        <f>+SUM(BX110:CA110)*2.5+SUM(CB110:CE110)*0.5</f>
        <v>0.5</v>
      </c>
      <c r="CO110" s="136"/>
      <c r="CP110" s="253">
        <f>+IF(SUM(BC110:BH110)&gt;0,1,0)</f>
        <v>1</v>
      </c>
      <c r="CQ110" s="251">
        <v>1</v>
      </c>
      <c r="CR110" s="251">
        <v>1</v>
      </c>
      <c r="CS110" s="133"/>
      <c r="CT110" s="133"/>
      <c r="CU110" s="133">
        <v>2</v>
      </c>
      <c r="CV110" s="133"/>
      <c r="CW110" s="133">
        <v>2</v>
      </c>
      <c r="CX110" s="133">
        <v>5</v>
      </c>
      <c r="CY110" s="133">
        <f>CW110</f>
        <v>2</v>
      </c>
      <c r="CZ110" s="133">
        <f>CU110</f>
        <v>2</v>
      </c>
      <c r="DA110" s="133">
        <f>CW110</f>
        <v>2</v>
      </c>
      <c r="DB110" s="133"/>
      <c r="DC110" s="136"/>
      <c r="DD110" s="133"/>
      <c r="DE110" s="133"/>
      <c r="DF110" s="133"/>
      <c r="DG110" s="133"/>
      <c r="DH110" s="133">
        <f>+IF(SUM(CZ110:DA110)&gt;0,2,0)</f>
        <v>2</v>
      </c>
      <c r="DI110" s="133">
        <f>CS110+CT110+CU110+CV110+CW110</f>
        <v>4</v>
      </c>
      <c r="DJ110" s="133">
        <f>+CX110+CY110</f>
        <v>7</v>
      </c>
      <c r="DK110" s="133">
        <f>SUM(CZ110:DA110)*0.5</f>
        <v>2</v>
      </c>
      <c r="DL110" s="251"/>
      <c r="DM110" s="253">
        <f>+CU110*4</f>
        <v>8</v>
      </c>
      <c r="DN110" s="253">
        <f>CW110*4</f>
        <v>8</v>
      </c>
      <c r="DO110" s="251"/>
      <c r="DP110" s="251"/>
      <c r="DQ110" s="251"/>
      <c r="DR110" s="251"/>
      <c r="DS110" s="251"/>
      <c r="DT110" s="133"/>
      <c r="DU110" s="133"/>
      <c r="DV110" s="135">
        <f>+IF(AND(SUM(Z110:AG110)&gt;0,SUM(EM110:EQ110)&gt;0),CR110,0)</f>
        <v>1</v>
      </c>
      <c r="DW110" s="135">
        <f t="shared" si="271"/>
        <v>0</v>
      </c>
      <c r="DX110" s="135">
        <f t="shared" si="272"/>
        <v>0</v>
      </c>
      <c r="DY110" s="135">
        <f>+IF(AND(SUM(Z110:AG110)&gt;0,SUM(EM110:EQ110)&gt;0),CU110,0)-CZ110</f>
        <v>0</v>
      </c>
      <c r="DZ110" s="135">
        <f t="shared" si="273"/>
        <v>0</v>
      </c>
      <c r="EA110" s="135">
        <f>+IF(AND(SUM(Z110:AG110)&gt;0,SUM(EM110:EQ110)&gt;0),CW110,0)-DA110</f>
        <v>0</v>
      </c>
      <c r="EB110" s="133">
        <f t="shared" si="304"/>
        <v>1</v>
      </c>
      <c r="EC110" s="133"/>
      <c r="ED110" s="136">
        <f t="shared" si="274"/>
        <v>0</v>
      </c>
      <c r="EE110" s="136">
        <f t="shared" si="275"/>
        <v>8</v>
      </c>
      <c r="EF110" s="136">
        <f t="shared" si="276"/>
        <v>8</v>
      </c>
      <c r="EG110" s="136">
        <f t="shared" si="277"/>
        <v>0</v>
      </c>
      <c r="EH110" s="137">
        <f t="shared" si="278"/>
        <v>0</v>
      </c>
      <c r="EI110" s="138">
        <f>+IF(EH110&lt;&gt;0,EH110*3,0)+3</f>
        <v>3</v>
      </c>
      <c r="EJ110" s="138"/>
      <c r="EK110" s="137">
        <f>+IF(AND(CR110+EH110=0,SUM(AT110:AW110)&gt;0,SUM(DP110:DS110)&gt;0),(CS110+CT110+CU110+CV110)*2+CW110*5,(EH110+CR110-EZ110)*5)+IF(AND(EH110+DV110+CR110=0,SUM(AT110:AW110)&gt;0),SUM(CS110:CV110)*2+CW110*5,0)</f>
        <v>5</v>
      </c>
      <c r="EL110" s="137">
        <f t="shared" si="253"/>
        <v>2</v>
      </c>
      <c r="EM110" s="251"/>
      <c r="EN110" s="251">
        <v>1</v>
      </c>
      <c r="EO110" s="251"/>
      <c r="EP110" s="355"/>
      <c r="EQ110" s="254"/>
      <c r="ER110" s="254"/>
      <c r="ES110" s="254">
        <v>1</v>
      </c>
      <c r="ET110" s="254"/>
      <c r="EU110" s="251"/>
      <c r="EV110" s="251"/>
      <c r="EW110" s="251">
        <f>F110*2</f>
        <v>52</v>
      </c>
      <c r="EX110" s="251"/>
      <c r="EY110" s="327"/>
      <c r="EZ110" s="251"/>
      <c r="FA110" s="251"/>
      <c r="FB110" s="251"/>
      <c r="FC110" s="251"/>
      <c r="FD110" s="253"/>
      <c r="FE110" s="251"/>
    </row>
    <row r="111" spans="1:162" ht="27.75" customHeight="1">
      <c r="A111" s="248"/>
      <c r="B111" s="249" t="s">
        <v>943</v>
      </c>
      <c r="C111" s="250" t="s">
        <v>482</v>
      </c>
      <c r="D111" s="249" t="s">
        <v>461</v>
      </c>
      <c r="E111" s="249" t="s">
        <v>464</v>
      </c>
      <c r="F111" s="249">
        <v>23</v>
      </c>
      <c r="G111" s="249">
        <f>F111</f>
        <v>23</v>
      </c>
      <c r="H111" s="250"/>
      <c r="I111" s="352"/>
      <c r="J111" s="250"/>
      <c r="K111" s="250"/>
      <c r="L111" s="250"/>
      <c r="M111" s="250"/>
      <c r="N111" s="250"/>
      <c r="O111" s="250"/>
      <c r="P111" s="250"/>
      <c r="Q111" s="250"/>
      <c r="R111" s="250"/>
      <c r="S111" s="251"/>
      <c r="T111" s="251"/>
      <c r="U111" s="251"/>
      <c r="V111" s="251"/>
      <c r="W111" s="250"/>
      <c r="X111" s="250"/>
      <c r="Y111" s="134">
        <f t="shared" si="351"/>
        <v>0</v>
      </c>
      <c r="Z111" s="251"/>
      <c r="AA111" s="251">
        <v>1</v>
      </c>
      <c r="AB111" s="251"/>
      <c r="AC111" s="251"/>
      <c r="AD111" s="251"/>
      <c r="AE111" s="251"/>
      <c r="AF111" s="251"/>
      <c r="AG111" s="251"/>
      <c r="AH111" s="365"/>
      <c r="AI111" s="365"/>
      <c r="AJ111" s="133">
        <f t="shared" si="255"/>
        <v>1</v>
      </c>
      <c r="AK111" s="133">
        <f t="shared" si="256"/>
        <v>0</v>
      </c>
      <c r="AL111" s="371"/>
      <c r="AM111" s="133">
        <f t="shared" si="257"/>
        <v>0</v>
      </c>
      <c r="AN111" s="133">
        <f t="shared" si="258"/>
        <v>0</v>
      </c>
      <c r="AO111" s="133">
        <f t="shared" si="259"/>
        <v>0</v>
      </c>
      <c r="AP111" s="133">
        <f t="shared" si="260"/>
        <v>0</v>
      </c>
      <c r="AQ111" s="371"/>
      <c r="AR111" s="133">
        <f t="shared" si="261"/>
        <v>0</v>
      </c>
      <c r="AS111" s="133">
        <f t="shared" si="262"/>
        <v>0</v>
      </c>
      <c r="AT111" s="251"/>
      <c r="AU111" s="251"/>
      <c r="AV111" s="251"/>
      <c r="AW111" s="251">
        <f>+G111</f>
        <v>23</v>
      </c>
      <c r="AX111" s="252">
        <f t="shared" si="263"/>
        <v>0</v>
      </c>
      <c r="AY111" s="252">
        <f t="shared" si="264"/>
        <v>0</v>
      </c>
      <c r="AZ111" s="252">
        <f t="shared" si="265"/>
        <v>0</v>
      </c>
      <c r="BA111" s="252">
        <f t="shared" si="266"/>
        <v>1</v>
      </c>
      <c r="BB111" s="251"/>
      <c r="BC111" s="251"/>
      <c r="BD111" s="251">
        <v>1</v>
      </c>
      <c r="BE111" s="327"/>
      <c r="BF111" s="251"/>
      <c r="BG111" s="251"/>
      <c r="BH111" s="251"/>
      <c r="BI111" s="251"/>
      <c r="BJ111" s="251"/>
      <c r="BK111" s="251"/>
      <c r="BL111" s="251"/>
      <c r="BM111" s="251"/>
      <c r="BN111" s="133"/>
      <c r="BO111" s="251"/>
      <c r="BP111" s="251"/>
      <c r="BQ111" s="135">
        <v>2</v>
      </c>
      <c r="BR111" s="133">
        <f t="shared" si="352"/>
        <v>0</v>
      </c>
      <c r="BS111" s="135">
        <f t="shared" si="353"/>
        <v>0</v>
      </c>
      <c r="BT111" s="251"/>
      <c r="BU111" s="251">
        <v>1</v>
      </c>
      <c r="BV111" s="251"/>
      <c r="BW111" s="251"/>
      <c r="BX111" s="251"/>
      <c r="BY111" s="251"/>
      <c r="BZ111" s="251"/>
      <c r="CA111" s="251"/>
      <c r="CB111" s="133">
        <v>1</v>
      </c>
      <c r="CC111" s="133"/>
      <c r="CD111" s="133"/>
      <c r="CE111" s="251"/>
      <c r="CF111" s="251"/>
      <c r="CG111" s="251"/>
      <c r="CH111" s="251"/>
      <c r="CI111" s="251"/>
      <c r="CJ111" s="133">
        <f t="shared" si="354"/>
        <v>0</v>
      </c>
      <c r="CK111" s="133">
        <f t="shared" si="355"/>
        <v>0</v>
      </c>
      <c r="CL111" s="133">
        <f t="shared" si="250"/>
        <v>0</v>
      </c>
      <c r="CM111" s="133">
        <f t="shared" si="251"/>
        <v>0</v>
      </c>
      <c r="CN111" s="136">
        <f>+SUM(BX111:CA111)*2.5+SUM(CB111:CE111)*0.5</f>
        <v>0.5</v>
      </c>
      <c r="CO111" s="136"/>
      <c r="CP111" s="253">
        <f>+IF(SUM(BC111:BH111)&gt;0,1,0)</f>
        <v>1</v>
      </c>
      <c r="CQ111" s="251"/>
      <c r="CR111" s="251"/>
      <c r="CS111" s="133"/>
      <c r="CT111" s="133"/>
      <c r="CU111" s="133">
        <v>1</v>
      </c>
      <c r="CV111" s="133"/>
      <c r="CW111" s="133"/>
      <c r="CX111" s="133">
        <v>3</v>
      </c>
      <c r="CY111" s="133"/>
      <c r="CZ111" s="133"/>
      <c r="DA111" s="133"/>
      <c r="DB111" s="136"/>
      <c r="DC111" s="133"/>
      <c r="DD111" s="133"/>
      <c r="DE111" s="133"/>
      <c r="DF111" s="133"/>
      <c r="DG111" s="133"/>
      <c r="DH111" s="133">
        <f>+IF(SUM(CZ111:DA111)&gt;0,2,0)</f>
        <v>0</v>
      </c>
      <c r="DI111" s="133">
        <f>CS111+CT111+CU111+CV111+CW111</f>
        <v>1</v>
      </c>
      <c r="DJ111" s="133">
        <f>+CX111+CY111</f>
        <v>3</v>
      </c>
      <c r="DK111" s="133">
        <f>SUM(CZ111:DA111)*0.5</f>
        <v>0</v>
      </c>
      <c r="DL111" s="251"/>
      <c r="DM111" s="253">
        <f>+CU111*4</f>
        <v>4</v>
      </c>
      <c r="DN111" s="251"/>
      <c r="DO111" s="251"/>
      <c r="DP111" s="251"/>
      <c r="DQ111" s="251"/>
      <c r="DR111" s="251"/>
      <c r="DS111" s="251"/>
      <c r="DT111" s="133"/>
      <c r="DU111" s="133"/>
      <c r="DV111" s="135">
        <f>+IF(AND(SUM(Z111:AG111)&gt;0,SUM(EM111:EQ111)&gt;0),CR111,0)</f>
        <v>0</v>
      </c>
      <c r="DW111" s="135">
        <f t="shared" si="271"/>
        <v>0</v>
      </c>
      <c r="DX111" s="135">
        <f t="shared" si="272"/>
        <v>0</v>
      </c>
      <c r="DY111" s="135">
        <f>+IF(AND(SUM(Z111:AG111)&gt;0,SUM(EM111:EQ111)&gt;0),CU111,0)</f>
        <v>1</v>
      </c>
      <c r="DZ111" s="135">
        <f t="shared" si="273"/>
        <v>0</v>
      </c>
      <c r="EA111" s="135">
        <f>+IF(AND(SUM(Z111:AG111)&gt;0,SUM(EM111:EQ111)&gt;0),CW111,0)</f>
        <v>0</v>
      </c>
      <c r="EB111" s="133"/>
      <c r="EC111" s="133"/>
      <c r="ED111" s="136">
        <f t="shared" si="274"/>
        <v>0</v>
      </c>
      <c r="EE111" s="136">
        <f t="shared" si="275"/>
        <v>4</v>
      </c>
      <c r="EF111" s="136">
        <f t="shared" si="276"/>
        <v>0</v>
      </c>
      <c r="EG111" s="136">
        <f t="shared" si="277"/>
        <v>0</v>
      </c>
      <c r="EH111" s="137">
        <f t="shared" si="278"/>
        <v>0</v>
      </c>
      <c r="EI111" s="138">
        <f>+IF(EH111&lt;&gt;0,EH111*3,0)+3</f>
        <v>3</v>
      </c>
      <c r="EJ111" s="138"/>
      <c r="EK111" s="137">
        <f>+IF(AND(CR111+EH111=0,SUM(AT111:AW111)&gt;0,SUM(DP111:DS111)&gt;0),(CS111+CT111+CU111+CV111)*2+CW111*5,(EH111+CR111-EZ111)*5)+IF(AND(EH111+DV111+CR111=0,SUM(AT111:AW111)&gt;0),SUM(CS111:CV111)*2+CW111*5,0)</f>
        <v>2</v>
      </c>
      <c r="EL111" s="137">
        <f t="shared" si="253"/>
        <v>3</v>
      </c>
      <c r="EM111" s="251">
        <v>1</v>
      </c>
      <c r="EN111" s="251"/>
      <c r="EO111" s="251"/>
      <c r="EP111" s="355"/>
      <c r="EQ111" s="254"/>
      <c r="ER111" s="254"/>
      <c r="ES111" s="254"/>
      <c r="ET111" s="254"/>
      <c r="EU111" s="251">
        <f>F111</f>
        <v>23</v>
      </c>
      <c r="EV111" s="251"/>
      <c r="EW111" s="251"/>
      <c r="EX111" s="251"/>
      <c r="EY111" s="327"/>
      <c r="EZ111" s="251"/>
      <c r="FA111" s="251"/>
      <c r="FB111" s="251"/>
      <c r="FC111" s="251"/>
      <c r="FD111" s="251"/>
      <c r="FE111" s="251"/>
    </row>
    <row r="112" spans="1:162" ht="27.75" customHeight="1">
      <c r="A112" s="248"/>
      <c r="B112" s="249" t="s">
        <v>944</v>
      </c>
      <c r="C112" s="250" t="s">
        <v>945</v>
      </c>
      <c r="D112" s="249" t="s">
        <v>461</v>
      </c>
      <c r="E112" s="249" t="s">
        <v>464</v>
      </c>
      <c r="F112" s="249">
        <v>15</v>
      </c>
      <c r="G112" s="249">
        <v>16</v>
      </c>
      <c r="H112" s="250"/>
      <c r="I112" s="352"/>
      <c r="J112" s="250"/>
      <c r="K112" s="250"/>
      <c r="L112" s="250"/>
      <c r="M112" s="250"/>
      <c r="N112" s="250"/>
      <c r="O112" s="250"/>
      <c r="P112" s="250"/>
      <c r="Q112" s="250"/>
      <c r="R112" s="250"/>
      <c r="S112" s="251"/>
      <c r="T112" s="251"/>
      <c r="U112" s="251"/>
      <c r="V112" s="251"/>
      <c r="W112" s="250"/>
      <c r="X112" s="250"/>
      <c r="Y112" s="134">
        <f t="shared" si="351"/>
        <v>0</v>
      </c>
      <c r="Z112" s="251"/>
      <c r="AA112" s="251">
        <v>1</v>
      </c>
      <c r="AB112" s="251"/>
      <c r="AC112" s="251"/>
      <c r="AD112" s="251"/>
      <c r="AE112" s="251"/>
      <c r="AF112" s="251"/>
      <c r="AG112" s="251"/>
      <c r="AH112" s="365"/>
      <c r="AI112" s="365"/>
      <c r="AJ112" s="133">
        <f t="shared" si="255"/>
        <v>1</v>
      </c>
      <c r="AK112" s="133">
        <f t="shared" si="256"/>
        <v>0</v>
      </c>
      <c r="AL112" s="371"/>
      <c r="AM112" s="133">
        <f t="shared" si="257"/>
        <v>0</v>
      </c>
      <c r="AN112" s="133">
        <f t="shared" si="258"/>
        <v>0</v>
      </c>
      <c r="AO112" s="133">
        <f t="shared" si="259"/>
        <v>0</v>
      </c>
      <c r="AP112" s="133">
        <f t="shared" si="260"/>
        <v>0</v>
      </c>
      <c r="AQ112" s="371"/>
      <c r="AR112" s="133">
        <f t="shared" si="261"/>
        <v>0</v>
      </c>
      <c r="AS112" s="133">
        <f t="shared" si="262"/>
        <v>0</v>
      </c>
      <c r="AT112" s="251"/>
      <c r="AU112" s="251"/>
      <c r="AV112" s="251"/>
      <c r="AW112" s="251">
        <f>+G112</f>
        <v>16</v>
      </c>
      <c r="AX112" s="252">
        <f t="shared" si="263"/>
        <v>0</v>
      </c>
      <c r="AY112" s="252">
        <f t="shared" si="264"/>
        <v>0</v>
      </c>
      <c r="AZ112" s="252">
        <f t="shared" si="265"/>
        <v>0</v>
      </c>
      <c r="BA112" s="252">
        <f t="shared" si="266"/>
        <v>1</v>
      </c>
      <c r="BB112" s="251"/>
      <c r="BC112" s="251"/>
      <c r="BD112" s="251">
        <v>1</v>
      </c>
      <c r="BE112" s="327"/>
      <c r="BF112" s="251"/>
      <c r="BG112" s="251"/>
      <c r="BH112" s="251"/>
      <c r="BI112" s="251"/>
      <c r="BJ112" s="251"/>
      <c r="BK112" s="251"/>
      <c r="BL112" s="251"/>
      <c r="BM112" s="251"/>
      <c r="BN112" s="133"/>
      <c r="BO112" s="251"/>
      <c r="BP112" s="251"/>
      <c r="BQ112" s="135">
        <v>1</v>
      </c>
      <c r="BR112" s="133">
        <f>IF(BN112=1, 2,IF(BN112=2,3,IF(BN112&gt;=3,4,0)))</f>
        <v>0</v>
      </c>
      <c r="BS112" s="135">
        <f>+BR112*2</f>
        <v>0</v>
      </c>
      <c r="BT112" s="251"/>
      <c r="BU112" s="251">
        <v>1</v>
      </c>
      <c r="BV112" s="251">
        <v>1</v>
      </c>
      <c r="BW112" s="251"/>
      <c r="BX112" s="251">
        <v>1</v>
      </c>
      <c r="BY112" s="251"/>
      <c r="BZ112" s="251"/>
      <c r="CA112" s="251"/>
      <c r="CB112" s="133">
        <v>1</v>
      </c>
      <c r="CC112" s="133"/>
      <c r="CD112" s="133"/>
      <c r="CE112" s="251"/>
      <c r="CF112" s="251"/>
      <c r="CG112" s="251"/>
      <c r="CH112" s="251"/>
      <c r="CI112" s="251"/>
      <c r="CJ112" s="133">
        <f t="shared" si="354"/>
        <v>0</v>
      </c>
      <c r="CK112" s="133">
        <f t="shared" si="355"/>
        <v>0</v>
      </c>
      <c r="CL112" s="133">
        <f t="shared" si="250"/>
        <v>1</v>
      </c>
      <c r="CM112" s="133">
        <f t="shared" si="251"/>
        <v>1</v>
      </c>
      <c r="CN112" s="136">
        <f>+SUM(BX112:CA112)*2.5+SUM(CB112:CE112)*0.5</f>
        <v>3</v>
      </c>
      <c r="CO112" s="136"/>
      <c r="CP112" s="253">
        <f>+IF(SUM(BC112:BH112)&gt;0,1,0)</f>
        <v>1</v>
      </c>
      <c r="CQ112" s="251"/>
      <c r="CR112" s="251">
        <v>1</v>
      </c>
      <c r="CS112" s="133"/>
      <c r="CT112" s="133"/>
      <c r="CU112" s="133">
        <v>1</v>
      </c>
      <c r="CV112" s="133"/>
      <c r="CW112" s="133"/>
      <c r="CX112" s="133">
        <v>2</v>
      </c>
      <c r="CY112" s="133"/>
      <c r="CZ112" s="133"/>
      <c r="DA112" s="133"/>
      <c r="DB112" s="136"/>
      <c r="DC112" s="133"/>
      <c r="DD112" s="133"/>
      <c r="DE112" s="133"/>
      <c r="DF112" s="133"/>
      <c r="DG112" s="133"/>
      <c r="DH112" s="133">
        <f>+IF(SUM(CZ112:DA112)&gt;0,2,0)</f>
        <v>0</v>
      </c>
      <c r="DI112" s="133">
        <f>CS112+CT112+CU112+CV112+CW112</f>
        <v>1</v>
      </c>
      <c r="DJ112" s="133">
        <f>+CX112+CY112</f>
        <v>2</v>
      </c>
      <c r="DK112" s="133">
        <f>SUM(CZ112:DA112)*0.5</f>
        <v>0</v>
      </c>
      <c r="DL112" s="251"/>
      <c r="DM112" s="253">
        <f>+CU112*4</f>
        <v>4</v>
      </c>
      <c r="DN112" s="251"/>
      <c r="DO112" s="251"/>
      <c r="DP112" s="251"/>
      <c r="DQ112" s="251"/>
      <c r="DR112" s="251"/>
      <c r="DS112" s="251"/>
      <c r="DT112" s="133"/>
      <c r="DU112" s="133"/>
      <c r="DV112" s="135">
        <f>+IF(AND(SUM(Z112:AG112)&gt;0,SUM(EM112:EQ112)&gt;0),CR112,0)</f>
        <v>1</v>
      </c>
      <c r="DW112" s="135">
        <f t="shared" si="271"/>
        <v>0</v>
      </c>
      <c r="DX112" s="135">
        <f t="shared" si="272"/>
        <v>0</v>
      </c>
      <c r="DY112" s="135">
        <f>+IF(AND(SUM(Z112:AG112)&gt;0,SUM(EM112:EQ112)&gt;0),CU112,0)</f>
        <v>1</v>
      </c>
      <c r="DZ112" s="135">
        <f t="shared" si="273"/>
        <v>0</v>
      </c>
      <c r="EA112" s="135">
        <f>+IF(AND(SUM(Z112:AG112)&gt;0,SUM(EM112:EQ112)&gt;0),CW112,0)</f>
        <v>0</v>
      </c>
      <c r="EB112" s="133"/>
      <c r="EC112" s="133"/>
      <c r="ED112" s="136">
        <f t="shared" si="274"/>
        <v>0</v>
      </c>
      <c r="EE112" s="136">
        <f t="shared" si="275"/>
        <v>4</v>
      </c>
      <c r="EF112" s="136">
        <f t="shared" si="276"/>
        <v>0</v>
      </c>
      <c r="EG112" s="136">
        <f t="shared" si="277"/>
        <v>0</v>
      </c>
      <c r="EH112" s="137">
        <f t="shared" si="278"/>
        <v>0</v>
      </c>
      <c r="EI112" s="138">
        <f>+IF(EH112&lt;&gt;0,EH112*3,0)+3</f>
        <v>3</v>
      </c>
      <c r="EJ112" s="138"/>
      <c r="EK112" s="137">
        <f>+IF(AND(CR112+EH112=0,SUM(AT112:AW112)&gt;0,SUM(DP112:DS112)&gt;0),(CS112+CT112+CU112+CV112)*2+CW112*5,(EH112+CR112-EZ112)*5)+IF(AND(EH112+DV112+CR112=0,SUM(AT112:AW112)&gt;0),SUM(CS112:CV112)*2+CW112*5,0)</f>
        <v>5</v>
      </c>
      <c r="EL112" s="137">
        <f t="shared" si="253"/>
        <v>5</v>
      </c>
      <c r="EM112" s="251">
        <v>1</v>
      </c>
      <c r="EN112" s="251"/>
      <c r="EO112" s="251"/>
      <c r="EP112" s="355"/>
      <c r="EQ112" s="254"/>
      <c r="ER112" s="254"/>
      <c r="ES112" s="254"/>
      <c r="ET112" s="254"/>
      <c r="EU112" s="251">
        <f>F112</f>
        <v>15</v>
      </c>
      <c r="EV112" s="251"/>
      <c r="EW112" s="251"/>
      <c r="EX112" s="251"/>
      <c r="EY112" s="327"/>
      <c r="EZ112" s="251"/>
      <c r="FA112" s="253">
        <f>CS112</f>
        <v>0</v>
      </c>
      <c r="FB112" s="251"/>
      <c r="FC112" s="251"/>
      <c r="FD112" s="251"/>
      <c r="FE112" s="251"/>
    </row>
    <row r="113" spans="1:161" ht="32.25" customHeight="1">
      <c r="A113" s="248"/>
      <c r="B113" s="276" t="s">
        <v>859</v>
      </c>
      <c r="C113" s="250"/>
      <c r="D113" s="249"/>
      <c r="E113" s="249"/>
      <c r="F113" s="249"/>
      <c r="G113" s="249"/>
      <c r="H113" s="250"/>
      <c r="I113" s="352"/>
      <c r="J113" s="250"/>
      <c r="K113" s="250"/>
      <c r="L113" s="250"/>
      <c r="M113" s="250"/>
      <c r="N113" s="250"/>
      <c r="O113" s="250"/>
      <c r="P113" s="250"/>
      <c r="Q113" s="250"/>
      <c r="R113" s="250"/>
      <c r="S113" s="251"/>
      <c r="T113" s="251"/>
      <c r="U113" s="251"/>
      <c r="V113" s="251"/>
      <c r="W113" s="250"/>
      <c r="X113" s="250"/>
      <c r="Y113" s="133"/>
      <c r="Z113" s="251"/>
      <c r="AA113" s="251"/>
      <c r="AB113" s="251"/>
      <c r="AC113" s="251"/>
      <c r="AD113" s="251"/>
      <c r="AE113" s="251"/>
      <c r="AF113" s="251"/>
      <c r="AG113" s="251"/>
      <c r="AH113" s="365"/>
      <c r="AI113" s="365"/>
      <c r="AJ113" s="133"/>
      <c r="AK113" s="133"/>
      <c r="AL113" s="371"/>
      <c r="AM113" s="133"/>
      <c r="AN113" s="133"/>
      <c r="AO113" s="133"/>
      <c r="AP113" s="133"/>
      <c r="AQ113" s="371"/>
      <c r="AR113" s="133"/>
      <c r="AS113" s="133"/>
      <c r="AT113" s="251"/>
      <c r="AU113" s="251"/>
      <c r="AV113" s="251"/>
      <c r="AW113" s="251"/>
      <c r="AX113" s="252"/>
      <c r="AY113" s="252"/>
      <c r="AZ113" s="252"/>
      <c r="BA113" s="252"/>
      <c r="BB113" s="251"/>
      <c r="BC113" s="251"/>
      <c r="BD113" s="251"/>
      <c r="BE113" s="327"/>
      <c r="BF113" s="251"/>
      <c r="BG113" s="251"/>
      <c r="BH113" s="251"/>
      <c r="BI113" s="251"/>
      <c r="BJ113" s="251"/>
      <c r="BK113" s="251"/>
      <c r="BL113" s="251"/>
      <c r="BM113" s="251"/>
      <c r="BN113" s="133"/>
      <c r="BO113" s="251"/>
      <c r="BP113" s="251"/>
      <c r="BQ113" s="135"/>
      <c r="BR113" s="133"/>
      <c r="BS113" s="135"/>
      <c r="BT113" s="251"/>
      <c r="BU113" s="251"/>
      <c r="BV113" s="251"/>
      <c r="BW113" s="251"/>
      <c r="BX113" s="251"/>
      <c r="BY113" s="251"/>
      <c r="BZ113" s="251"/>
      <c r="CA113" s="251"/>
      <c r="CB113" s="133"/>
      <c r="CC113" s="133"/>
      <c r="CD113" s="133"/>
      <c r="CE113" s="251"/>
      <c r="CF113" s="251"/>
      <c r="CG113" s="251"/>
      <c r="CH113" s="251"/>
      <c r="CI113" s="251"/>
      <c r="CJ113" s="133">
        <f t="shared" si="354"/>
        <v>0</v>
      </c>
      <c r="CK113" s="133">
        <f t="shared" si="355"/>
        <v>0</v>
      </c>
      <c r="CL113" s="133"/>
      <c r="CM113" s="133"/>
      <c r="CN113" s="136">
        <f t="shared" ref="CN113:CN115" si="356">+SUM(BX113:CA113)*2.5+SUM(CB113:CE113)*0.5+SUM(CF113:CI113)*2.5</f>
        <v>0</v>
      </c>
      <c r="CO113" s="136"/>
      <c r="CP113" s="253"/>
      <c r="CQ113" s="251"/>
      <c r="CR113" s="251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253"/>
      <c r="DM113" s="253"/>
      <c r="DN113" s="253"/>
      <c r="DO113" s="251"/>
      <c r="DP113" s="251"/>
      <c r="DQ113" s="251"/>
      <c r="DR113" s="251"/>
      <c r="DS113" s="251"/>
      <c r="DT113" s="133"/>
      <c r="DU113" s="133"/>
      <c r="DV113" s="135"/>
      <c r="DW113" s="135"/>
      <c r="DX113" s="135"/>
      <c r="DY113" s="135"/>
      <c r="DZ113" s="135"/>
      <c r="EA113" s="135"/>
      <c r="EB113" s="133"/>
      <c r="EC113" s="133"/>
      <c r="ED113" s="136"/>
      <c r="EE113" s="136"/>
      <c r="EF113" s="136"/>
      <c r="EG113" s="136"/>
      <c r="EH113" s="137"/>
      <c r="EI113" s="138"/>
      <c r="EJ113" s="138"/>
      <c r="EK113" s="137"/>
      <c r="EL113" s="137"/>
      <c r="EM113" s="251"/>
      <c r="EN113" s="251"/>
      <c r="EO113" s="251"/>
      <c r="EP113" s="355"/>
      <c r="EQ113" s="254"/>
      <c r="ER113" s="254"/>
      <c r="ES113" s="254"/>
      <c r="ET113" s="254"/>
      <c r="EU113" s="251"/>
      <c r="EV113" s="251"/>
      <c r="EW113" s="251"/>
      <c r="EX113" s="251"/>
      <c r="EY113" s="327"/>
      <c r="EZ113" s="251"/>
      <c r="FA113" s="251"/>
      <c r="FB113" s="251"/>
      <c r="FC113" s="251"/>
      <c r="FD113" s="251"/>
      <c r="FE113" s="257"/>
    </row>
    <row r="114" spans="1:161" ht="32.25" customHeight="1">
      <c r="A114" s="248"/>
      <c r="B114" s="249" t="s">
        <v>972</v>
      </c>
      <c r="C114" s="250" t="s">
        <v>861</v>
      </c>
      <c r="D114" s="249" t="s">
        <v>476</v>
      </c>
      <c r="E114" s="249" t="str">
        <f>D114</f>
        <v>LT8,5</v>
      </c>
      <c r="F114" s="249">
        <v>10</v>
      </c>
      <c r="G114" s="249">
        <f>F114</f>
        <v>10</v>
      </c>
      <c r="H114" s="250"/>
      <c r="I114" s="352"/>
      <c r="J114" s="250"/>
      <c r="K114" s="250"/>
      <c r="L114" s="250"/>
      <c r="M114" s="250"/>
      <c r="N114" s="250"/>
      <c r="O114" s="250"/>
      <c r="P114" s="250"/>
      <c r="Q114" s="250"/>
      <c r="R114" s="250"/>
      <c r="S114" s="251"/>
      <c r="T114" s="251"/>
      <c r="U114" s="251"/>
      <c r="V114" s="251"/>
      <c r="W114" s="250"/>
      <c r="X114" s="250"/>
      <c r="Y114" s="133">
        <f t="shared" ref="Y114:Y115" si="357">+(S114+T114)*0.2</f>
        <v>0</v>
      </c>
      <c r="Z114" s="251"/>
      <c r="AA114" s="251"/>
      <c r="AB114" s="251"/>
      <c r="AC114" s="251"/>
      <c r="AD114" s="251"/>
      <c r="AE114" s="251"/>
      <c r="AF114" s="251"/>
      <c r="AG114" s="251"/>
      <c r="AH114" s="365"/>
      <c r="AI114" s="365"/>
      <c r="AJ114" s="133">
        <f t="shared" ref="AJ114:AJ157" si="358">+IF(Z114=1,1,0)+IF(AA114=1,1,0)</f>
        <v>0</v>
      </c>
      <c r="AK114" s="133">
        <f t="shared" ref="AK114:AK157" si="359">+IF(AB114=1,1,0)+IF(AC114=1,1,0)</f>
        <v>0</v>
      </c>
      <c r="AL114" s="371"/>
      <c r="AM114" s="133">
        <f t="shared" ref="AM114:AM157" si="360">+IF(AD114=1,1,0)+IF(AE114=1,1,0)</f>
        <v>0</v>
      </c>
      <c r="AN114" s="133">
        <f t="shared" ref="AN114:AN157" si="361">+IF(AF114=1,1,0)+IF(AG114=1,1,0)</f>
        <v>0</v>
      </c>
      <c r="AO114" s="133">
        <f t="shared" ref="AO114:AO157" si="362">+IF(Z114=2,1,0)+IF(AA114=2,1,0)</f>
        <v>0</v>
      </c>
      <c r="AP114" s="133">
        <f t="shared" ref="AP114:AP157" si="363">+IF(AB114=2,1,0)+IF(AC114=2,1,0)</f>
        <v>0</v>
      </c>
      <c r="AQ114" s="371"/>
      <c r="AR114" s="133">
        <f t="shared" ref="AR114:AR157" si="364">+IF(AE114=2,1,0)+IF(AD114=2,1,0)</f>
        <v>0</v>
      </c>
      <c r="AS114" s="133">
        <f t="shared" ref="AS114:AS157" si="365">+IF(AF114=2,1,0)+IF(AG114=2,1,0)</f>
        <v>0</v>
      </c>
      <c r="AT114" s="251"/>
      <c r="AU114" s="251"/>
      <c r="AV114" s="251"/>
      <c r="AW114" s="251"/>
      <c r="AX114" s="252">
        <f t="shared" ref="AX114:AX154" si="366">IF(AND(AT114&gt;0,OR(BQ114&gt;=2,BQ114=1)),1,0)</f>
        <v>0</v>
      </c>
      <c r="AY114" s="252">
        <f t="shared" ref="AY114:AY154" si="367">IF(AND(AU114&gt;0,OR(BQ114&gt;=2,BQ114=1)),1,0)</f>
        <v>0</v>
      </c>
      <c r="AZ114" s="252">
        <f t="shared" ref="AZ114:AZ154" si="368">IF(AND(AV114&gt;0,OR(BQ114&gt;=2,BQ114=1)),1,0)</f>
        <v>0</v>
      </c>
      <c r="BA114" s="252">
        <f t="shared" ref="BA114:BA157" si="369">IF(AND(AW114&gt;0,OR(BQ114&gt;=2,BQ114=1)),AW114/G114,0)</f>
        <v>0</v>
      </c>
      <c r="BB114" s="251"/>
      <c r="BC114" s="251"/>
      <c r="BD114" s="251"/>
      <c r="BE114" s="327"/>
      <c r="BF114" s="251"/>
      <c r="BG114" s="251"/>
      <c r="BH114" s="251"/>
      <c r="BI114" s="251"/>
      <c r="BJ114" s="251"/>
      <c r="BK114" s="251"/>
      <c r="BL114" s="251"/>
      <c r="BM114" s="251">
        <v>1</v>
      </c>
      <c r="BN114" s="133"/>
      <c r="BO114" s="251"/>
      <c r="BP114" s="251"/>
      <c r="BQ114" s="135"/>
      <c r="BR114" s="133">
        <f t="shared" ref="BR114:BR115" si="370">IF(BN114=1, 2,IF(BN114=2,3,IF(BN114&gt;=3,4,0)))</f>
        <v>0</v>
      </c>
      <c r="BS114" s="135">
        <f t="shared" ref="BS114:BS115" si="371">+BR114*2</f>
        <v>0</v>
      </c>
      <c r="BT114" s="251"/>
      <c r="BU114" s="251">
        <v>1</v>
      </c>
      <c r="BV114" s="251"/>
      <c r="BW114" s="251"/>
      <c r="BX114" s="251"/>
      <c r="BY114" s="251"/>
      <c r="BZ114" s="251"/>
      <c r="CA114" s="251"/>
      <c r="CB114" s="133"/>
      <c r="CC114" s="133"/>
      <c r="CD114" s="133"/>
      <c r="CE114" s="251"/>
      <c r="CF114" s="251"/>
      <c r="CG114" s="251">
        <v>1</v>
      </c>
      <c r="CH114" s="251"/>
      <c r="CI114" s="251"/>
      <c r="CJ114" s="133">
        <f t="shared" si="354"/>
        <v>0</v>
      </c>
      <c r="CK114" s="133">
        <f t="shared" si="355"/>
        <v>0</v>
      </c>
      <c r="CL114" s="133">
        <f t="shared" ref="CL114:CL154" si="372">+SUM(BW114:CA114)*BV114</f>
        <v>0</v>
      </c>
      <c r="CM114" s="133">
        <f t="shared" ref="CM114:CM154" si="373">+SUM(BW114:CA114)*BV114</f>
        <v>0</v>
      </c>
      <c r="CN114" s="136">
        <f t="shared" si="356"/>
        <v>2.5</v>
      </c>
      <c r="CO114" s="136"/>
      <c r="CP114" s="253">
        <f>+IF(SUM(BC114:BH114)&gt;0,1,0)+1</f>
        <v>1</v>
      </c>
      <c r="CQ114" s="251"/>
      <c r="CR114" s="251">
        <v>1</v>
      </c>
      <c r="CS114" s="133"/>
      <c r="CT114" s="133"/>
      <c r="CU114" s="133"/>
      <c r="CV114" s="133"/>
      <c r="CW114" s="133">
        <v>1</v>
      </c>
      <c r="CX114" s="133"/>
      <c r="CY114" s="133">
        <f>CW114</f>
        <v>1</v>
      </c>
      <c r="CZ114" s="133"/>
      <c r="DA114" s="133"/>
      <c r="DB114" s="133"/>
      <c r="DC114" s="133"/>
      <c r="DD114" s="133"/>
      <c r="DE114" s="133"/>
      <c r="DF114" s="133"/>
      <c r="DG114" s="133"/>
      <c r="DH114" s="133">
        <f>+IF(SUM(CZ114:DA114)&gt;0,2,0)</f>
        <v>0</v>
      </c>
      <c r="DI114" s="133">
        <f>CS114+CT114+CU114+CV114+CW114</f>
        <v>1</v>
      </c>
      <c r="DJ114" s="133">
        <f>+CX114+CY114</f>
        <v>1</v>
      </c>
      <c r="DK114" s="133">
        <f>SUM(CZ114:DA114)*0.5</f>
        <v>0</v>
      </c>
      <c r="DL114" s="253">
        <f>CS114*5</f>
        <v>0</v>
      </c>
      <c r="DM114" s="251"/>
      <c r="DN114" s="253"/>
      <c r="DO114" s="251"/>
      <c r="DP114" s="251"/>
      <c r="DQ114" s="251"/>
      <c r="DR114" s="251"/>
      <c r="DS114" s="251"/>
      <c r="DT114" s="133"/>
      <c r="DU114" s="133"/>
      <c r="DV114" s="135">
        <f>+IF(AND(SUM(Z114:AG114)&gt;0,SUM(EM114:EQ114)&gt;0),CR114,0)</f>
        <v>0</v>
      </c>
      <c r="DW114" s="135">
        <f t="shared" ref="DW114:DW136" si="374">+IF(AND(SUM(Z114:AG114)&gt;0,SUM(EM114:EQ114)&gt;0),CS114,0)</f>
        <v>0</v>
      </c>
      <c r="DX114" s="135">
        <f t="shared" ref="DX114:DX148" si="375">+IF(AND(SUM(Z114:AG114)&gt;0,SUM(EM114:EQ114)&gt;0),CT114,0)</f>
        <v>0</v>
      </c>
      <c r="DY114" s="135">
        <f>+IF(AND(SUM(Z114:AG114)&gt;0,SUM(EM114:EQ114)&gt;0),CU114,0)</f>
        <v>0</v>
      </c>
      <c r="DZ114" s="135">
        <f t="shared" ref="DZ114:DZ148" si="376">+IF(AND(SUM(Z114:AG114)&gt;0,SUM(EM114:EQ114)&gt;0),CV114,0)</f>
        <v>0</v>
      </c>
      <c r="EA114" s="135">
        <f>+IF(AND(SUM(Z114:AG114)&gt;0,SUM(EM114:EQ114)&gt;0),CW114,0)</f>
        <v>0</v>
      </c>
      <c r="EB114" s="133"/>
      <c r="EC114" s="133"/>
      <c r="ED114" s="136">
        <f t="shared" ref="ED114:ED136" si="377">+IF(AND(SUM(Z114:AG114)&gt;0,SUM(EM114:EQ114)&gt;0,DL114&gt;=3),DL114,0)</f>
        <v>0</v>
      </c>
      <c r="EE114" s="136">
        <f t="shared" ref="EE114:EE136" si="378">+IF(AND(SUM(Z114:AG114)&gt;0,SUM(EM114:EQ114)&gt;0,DM114&gt;=3),DM114,0)</f>
        <v>0</v>
      </c>
      <c r="EF114" s="136">
        <f t="shared" ref="EF114:EF136" si="379">+IF(AND(SUM(Z114:AG114)&gt;0,SUM(EM114:EQ114)&gt;0,DN114&gt;=3),DN114,0)</f>
        <v>0</v>
      </c>
      <c r="EG114" s="136">
        <f t="shared" ref="EG114:EG148" si="380">+IF(AND(SUM(Z114:AG114)&gt;0,SUM(EM114:EQ114)&gt;0,DO114&gt;=3),DO114,0)</f>
        <v>0</v>
      </c>
      <c r="EH114" s="137">
        <f t="shared" ref="EH114:EH154" si="381">+IF(AND(CR114=0,SUM(CS114:CW114)&gt;1,SUM(CS114:CW114)&lt;=4),1,IF(AND(CR114=0,SUM(CS114:CW114)&gt;4),2,0))</f>
        <v>0</v>
      </c>
      <c r="EI114" s="138">
        <f t="shared" ref="EI114:EI115" si="382">+IF(EH114&lt;&gt;0,EH114*3,0)</f>
        <v>0</v>
      </c>
      <c r="EJ114" s="138">
        <f>+IF(SUM(AT114:AW114)+SUM(DP114:DS114)&gt;0,CR114*3,0)</f>
        <v>0</v>
      </c>
      <c r="EK114" s="137">
        <f>+IF(AND(CR114+EH114=0,SUM(AT114:AW114)&gt;0,SUM(DP114:DS114)&gt;0),(CS114+CT114+CU114+CV114)*2+CW114*5,(EH114+CR114-EZ114)*5)+IF(AND(EH114+DV114+CR114=0,SUM(AT114:AW114)&gt;0),SUM(CS114:CV114)*2+CW114*5,0)-5</f>
        <v>0</v>
      </c>
      <c r="EL114" s="137">
        <f t="shared" ref="EL114:EL154" si="383">+(DW114+DX114+DY114+DZ114+EA114)+SUM(BX114:CE114)*2</f>
        <v>0</v>
      </c>
      <c r="EM114" s="251"/>
      <c r="EN114" s="251"/>
      <c r="EO114" s="251"/>
      <c r="EP114" s="355"/>
      <c r="EQ114" s="254"/>
      <c r="ER114" s="254"/>
      <c r="ES114" s="254"/>
      <c r="ET114" s="254"/>
      <c r="EU114" s="251"/>
      <c r="EV114" s="251"/>
      <c r="EW114" s="251"/>
      <c r="EX114" s="251"/>
      <c r="EY114" s="327"/>
      <c r="EZ114" s="251"/>
      <c r="FA114" s="251"/>
      <c r="FB114" s="251"/>
      <c r="FC114" s="251"/>
      <c r="FD114" s="251"/>
      <c r="FE114" s="257"/>
    </row>
    <row r="115" spans="1:161" ht="32.25" customHeight="1">
      <c r="A115" s="248"/>
      <c r="B115" s="249" t="s">
        <v>973</v>
      </c>
      <c r="C115" s="250" t="s">
        <v>863</v>
      </c>
      <c r="D115" s="249" t="s">
        <v>475</v>
      </c>
      <c r="E115" s="249" t="str">
        <f>D115</f>
        <v>2LT8,5</v>
      </c>
      <c r="F115" s="249">
        <v>42</v>
      </c>
      <c r="G115" s="249">
        <f>F115</f>
        <v>42</v>
      </c>
      <c r="H115" s="250"/>
      <c r="I115" s="352"/>
      <c r="J115" s="250"/>
      <c r="K115" s="250"/>
      <c r="L115" s="250"/>
      <c r="M115" s="250"/>
      <c r="N115" s="250"/>
      <c r="O115" s="250"/>
      <c r="P115" s="250"/>
      <c r="Q115" s="250"/>
      <c r="R115" s="250"/>
      <c r="S115" s="251"/>
      <c r="T115" s="251"/>
      <c r="U115" s="251"/>
      <c r="V115" s="251"/>
      <c r="W115" s="250"/>
      <c r="X115" s="250"/>
      <c r="Y115" s="133">
        <f t="shared" si="357"/>
        <v>0</v>
      </c>
      <c r="Z115" s="251"/>
      <c r="AA115" s="251"/>
      <c r="AB115" s="251"/>
      <c r="AC115" s="251"/>
      <c r="AD115" s="251"/>
      <c r="AE115" s="251"/>
      <c r="AF115" s="251"/>
      <c r="AG115" s="251"/>
      <c r="AH115" s="365"/>
      <c r="AI115" s="365"/>
      <c r="AJ115" s="133">
        <f t="shared" si="358"/>
        <v>0</v>
      </c>
      <c r="AK115" s="133">
        <f t="shared" si="359"/>
        <v>0</v>
      </c>
      <c r="AL115" s="371"/>
      <c r="AM115" s="133">
        <f t="shared" si="360"/>
        <v>0</v>
      </c>
      <c r="AN115" s="133">
        <f t="shared" si="361"/>
        <v>0</v>
      </c>
      <c r="AO115" s="133">
        <f t="shared" si="362"/>
        <v>0</v>
      </c>
      <c r="AP115" s="133">
        <f t="shared" si="363"/>
        <v>0</v>
      </c>
      <c r="AQ115" s="371"/>
      <c r="AR115" s="133">
        <f t="shared" si="364"/>
        <v>0</v>
      </c>
      <c r="AS115" s="133">
        <f t="shared" si="365"/>
        <v>0</v>
      </c>
      <c r="AT115" s="251"/>
      <c r="AU115" s="251"/>
      <c r="AV115" s="251"/>
      <c r="AW115" s="251"/>
      <c r="AX115" s="252">
        <f t="shared" si="366"/>
        <v>0</v>
      </c>
      <c r="AY115" s="252">
        <f t="shared" si="367"/>
        <v>0</v>
      </c>
      <c r="AZ115" s="252">
        <f t="shared" si="368"/>
        <v>0</v>
      </c>
      <c r="BA115" s="252">
        <f t="shared" si="369"/>
        <v>0</v>
      </c>
      <c r="BB115" s="251"/>
      <c r="BC115" s="251"/>
      <c r="BD115" s="251"/>
      <c r="BE115" s="327"/>
      <c r="BF115" s="251"/>
      <c r="BG115" s="251"/>
      <c r="BH115" s="251"/>
      <c r="BI115" s="251"/>
      <c r="BJ115" s="251"/>
      <c r="BK115" s="251"/>
      <c r="BL115" s="251"/>
      <c r="BM115" s="251">
        <v>1</v>
      </c>
      <c r="BN115" s="133"/>
      <c r="BO115" s="251"/>
      <c r="BP115" s="251"/>
      <c r="BQ115" s="135"/>
      <c r="BR115" s="133">
        <f t="shared" si="370"/>
        <v>0</v>
      </c>
      <c r="BS115" s="135">
        <f t="shared" si="371"/>
        <v>0</v>
      </c>
      <c r="BT115" s="251"/>
      <c r="BU115" s="251">
        <v>1</v>
      </c>
      <c r="BV115" s="251"/>
      <c r="BW115" s="251"/>
      <c r="BX115" s="251"/>
      <c r="BY115" s="251"/>
      <c r="BZ115" s="251"/>
      <c r="CA115" s="251"/>
      <c r="CB115" s="133"/>
      <c r="CC115" s="133"/>
      <c r="CD115" s="133"/>
      <c r="CE115" s="251"/>
      <c r="CF115" s="251"/>
      <c r="CG115" s="251">
        <v>1</v>
      </c>
      <c r="CH115" s="251"/>
      <c r="CI115" s="251"/>
      <c r="CJ115" s="133">
        <f t="shared" si="354"/>
        <v>0</v>
      </c>
      <c r="CK115" s="133">
        <f t="shared" si="355"/>
        <v>0</v>
      </c>
      <c r="CL115" s="133">
        <f t="shared" si="372"/>
        <v>0</v>
      </c>
      <c r="CM115" s="133">
        <f t="shared" si="373"/>
        <v>0</v>
      </c>
      <c r="CN115" s="136">
        <f t="shared" si="356"/>
        <v>2.5</v>
      </c>
      <c r="CO115" s="136"/>
      <c r="CP115" s="253">
        <f>+IF(SUM(BC115:BH115)&gt;0,1,0)+1</f>
        <v>1</v>
      </c>
      <c r="CQ115" s="251">
        <v>2</v>
      </c>
      <c r="CR115" s="251">
        <v>2</v>
      </c>
      <c r="CS115" s="133"/>
      <c r="CT115" s="133"/>
      <c r="CU115" s="133">
        <v>3</v>
      </c>
      <c r="CV115" s="133"/>
      <c r="CW115" s="133">
        <v>5</v>
      </c>
      <c r="CX115" s="133">
        <f>9</f>
        <v>9</v>
      </c>
      <c r="CY115" s="133">
        <f>CW115</f>
        <v>5</v>
      </c>
      <c r="CZ115" s="133"/>
      <c r="DA115" s="133"/>
      <c r="DB115" s="133"/>
      <c r="DC115" s="133"/>
      <c r="DD115" s="133"/>
      <c r="DE115" s="133"/>
      <c r="DF115" s="133"/>
      <c r="DG115" s="133"/>
      <c r="DH115" s="133">
        <f>+IF(SUM(CZ115:DA115)&gt;0,2,0)</f>
        <v>0</v>
      </c>
      <c r="DI115" s="133">
        <f>CS115+CT115+CU115+CV115+CW115</f>
        <v>8</v>
      </c>
      <c r="DJ115" s="133">
        <f>+CX115+CY115</f>
        <v>14</v>
      </c>
      <c r="DK115" s="133">
        <f>SUM(CZ115:DA115)*0.5</f>
        <v>0</v>
      </c>
      <c r="DL115" s="253">
        <f>CS115*5</f>
        <v>0</v>
      </c>
      <c r="DM115" s="251"/>
      <c r="DN115" s="253"/>
      <c r="DO115" s="251"/>
      <c r="DP115" s="251"/>
      <c r="DQ115" s="251"/>
      <c r="DR115" s="251"/>
      <c r="DS115" s="251"/>
      <c r="DT115" s="133"/>
      <c r="DU115" s="133"/>
      <c r="DV115" s="135">
        <f>+IF(AND(SUM(Z115:AG115)&gt;0,SUM(EM115:EQ115)&gt;0),CR115,0)</f>
        <v>0</v>
      </c>
      <c r="DW115" s="135">
        <f t="shared" si="374"/>
        <v>0</v>
      </c>
      <c r="DX115" s="135">
        <f t="shared" si="375"/>
        <v>0</v>
      </c>
      <c r="DY115" s="135">
        <f>+IF(AND(SUM(Z115:AG115)&gt;0,SUM(EM115:EQ115)&gt;0),CU115,0)</f>
        <v>0</v>
      </c>
      <c r="DZ115" s="135">
        <f t="shared" si="376"/>
        <v>0</v>
      </c>
      <c r="EA115" s="135">
        <f>+IF(AND(SUM(Z115:AG115)&gt;0,SUM(EM115:EQ115)&gt;0),CW115,0)</f>
        <v>0</v>
      </c>
      <c r="EB115" s="133"/>
      <c r="EC115" s="133"/>
      <c r="ED115" s="136">
        <f t="shared" si="377"/>
        <v>0</v>
      </c>
      <c r="EE115" s="136">
        <f t="shared" si="378"/>
        <v>0</v>
      </c>
      <c r="EF115" s="136">
        <f t="shared" si="379"/>
        <v>0</v>
      </c>
      <c r="EG115" s="136">
        <f t="shared" si="380"/>
        <v>0</v>
      </c>
      <c r="EH115" s="137">
        <f t="shared" si="381"/>
        <v>0</v>
      </c>
      <c r="EI115" s="138">
        <f t="shared" si="382"/>
        <v>0</v>
      </c>
      <c r="EJ115" s="138">
        <f>+IF(SUM(AT115:AW115)+SUM(DP115:DS115)&gt;0,CR115*3,0)</f>
        <v>0</v>
      </c>
      <c r="EK115" s="137">
        <f>+IF(AND(CR115+EH115=0,SUM(AT115:AW115)&gt;0,SUM(DP115:DS115)&gt;0),(CS115+CT115+CU115+CV115)*2+CW115*5,(EH115+CR115-EZ115)*5)+IF(AND(EH115+DV115+CR115=0,SUM(AT115:AW115)&gt;0),SUM(CS115:CV115)*2+CW115*5,0)-10</f>
        <v>0</v>
      </c>
      <c r="EL115" s="137">
        <f t="shared" si="383"/>
        <v>0</v>
      </c>
      <c r="EM115" s="251"/>
      <c r="EN115" s="251"/>
      <c r="EO115" s="251"/>
      <c r="EP115" s="355"/>
      <c r="EQ115" s="254"/>
      <c r="ER115" s="254"/>
      <c r="ES115" s="254"/>
      <c r="ET115" s="254"/>
      <c r="EU115" s="251"/>
      <c r="EV115" s="251"/>
      <c r="EW115" s="251"/>
      <c r="EX115" s="251"/>
      <c r="EY115" s="327"/>
      <c r="EZ115" s="251"/>
      <c r="FA115" s="251"/>
      <c r="FB115" s="251"/>
      <c r="FC115" s="251"/>
      <c r="FD115" s="251"/>
      <c r="FE115" s="257"/>
    </row>
    <row r="116" spans="1:161" ht="27.75" customHeight="1">
      <c r="A116" s="248"/>
      <c r="B116" s="276" t="s">
        <v>478</v>
      </c>
      <c r="C116" s="276"/>
      <c r="D116" s="249"/>
      <c r="E116" s="276"/>
      <c r="F116" s="276"/>
      <c r="G116" s="249"/>
      <c r="H116" s="250"/>
      <c r="I116" s="352"/>
      <c r="J116" s="250"/>
      <c r="K116" s="250"/>
      <c r="L116" s="250"/>
      <c r="M116" s="250"/>
      <c r="N116" s="250"/>
      <c r="O116" s="250"/>
      <c r="P116" s="250"/>
      <c r="Q116" s="250"/>
      <c r="R116" s="250"/>
      <c r="S116" s="251"/>
      <c r="T116" s="251"/>
      <c r="U116" s="251"/>
      <c r="V116" s="251"/>
      <c r="W116" s="250"/>
      <c r="X116" s="250"/>
      <c r="Y116" s="133">
        <f t="shared" ref="Y116:Y121" si="384">+(S116+T116)*0.2</f>
        <v>0</v>
      </c>
      <c r="Z116" s="251"/>
      <c r="AA116" s="251"/>
      <c r="AB116" s="251"/>
      <c r="AC116" s="251"/>
      <c r="AD116" s="251"/>
      <c r="AE116" s="251"/>
      <c r="AF116" s="251"/>
      <c r="AG116" s="251"/>
      <c r="AH116" s="365"/>
      <c r="AI116" s="365"/>
      <c r="AJ116" s="133">
        <f t="shared" si="358"/>
        <v>0</v>
      </c>
      <c r="AK116" s="133">
        <f t="shared" si="359"/>
        <v>0</v>
      </c>
      <c r="AL116" s="371"/>
      <c r="AM116" s="133">
        <f t="shared" si="360"/>
        <v>0</v>
      </c>
      <c r="AN116" s="133">
        <f t="shared" si="361"/>
        <v>0</v>
      </c>
      <c r="AO116" s="133">
        <f t="shared" si="362"/>
        <v>0</v>
      </c>
      <c r="AP116" s="133">
        <f t="shared" si="363"/>
        <v>0</v>
      </c>
      <c r="AQ116" s="371"/>
      <c r="AR116" s="133">
        <f t="shared" si="364"/>
        <v>0</v>
      </c>
      <c r="AS116" s="133">
        <f t="shared" si="365"/>
        <v>0</v>
      </c>
      <c r="AT116" s="251"/>
      <c r="AU116" s="251"/>
      <c r="AV116" s="251"/>
      <c r="AW116" s="251"/>
      <c r="AX116" s="252">
        <f t="shared" si="366"/>
        <v>0</v>
      </c>
      <c r="AY116" s="252">
        <f t="shared" si="367"/>
        <v>0</v>
      </c>
      <c r="AZ116" s="252">
        <f t="shared" si="368"/>
        <v>0</v>
      </c>
      <c r="BA116" s="252">
        <f t="shared" si="369"/>
        <v>0</v>
      </c>
      <c r="BB116" s="251"/>
      <c r="BC116" s="251"/>
      <c r="BD116" s="251"/>
      <c r="BE116" s="327"/>
      <c r="BF116" s="251"/>
      <c r="BG116" s="251"/>
      <c r="BH116" s="251"/>
      <c r="BI116" s="251"/>
      <c r="BJ116" s="251"/>
      <c r="BK116" s="251"/>
      <c r="BL116" s="251"/>
      <c r="BM116" s="251"/>
      <c r="BN116" s="133"/>
      <c r="BO116" s="251"/>
      <c r="BP116" s="251"/>
      <c r="BQ116" s="135"/>
      <c r="BR116" s="133">
        <f t="shared" ref="BR116:BR121" si="385">IF(BN116=1, 2,IF(BN116=2,3,IF(BN116&gt;=3,4,0)))</f>
        <v>0</v>
      </c>
      <c r="BS116" s="135">
        <f t="shared" ref="BS116:BS121" si="386">+BR116*2</f>
        <v>0</v>
      </c>
      <c r="BT116" s="251"/>
      <c r="BU116" s="251"/>
      <c r="BV116" s="251"/>
      <c r="BW116" s="251"/>
      <c r="BX116" s="251"/>
      <c r="BY116" s="251"/>
      <c r="BZ116" s="251"/>
      <c r="CA116" s="251"/>
      <c r="CB116" s="133"/>
      <c r="CC116" s="133"/>
      <c r="CD116" s="133"/>
      <c r="CE116" s="251"/>
      <c r="CF116" s="251"/>
      <c r="CG116" s="251"/>
      <c r="CH116" s="251"/>
      <c r="CI116" s="251"/>
      <c r="CJ116" s="133">
        <f t="shared" si="354"/>
        <v>0</v>
      </c>
      <c r="CK116" s="133">
        <f t="shared" si="355"/>
        <v>0</v>
      </c>
      <c r="CL116" s="133">
        <f t="shared" ref="CL116:CL121" si="387">+SUM(BW116:CA116)*BV116</f>
        <v>0</v>
      </c>
      <c r="CM116" s="133">
        <f t="shared" ref="CM116:CM121" si="388">+SUM(BW116:CA116)*BV116</f>
        <v>0</v>
      </c>
      <c r="CN116" s="136">
        <f t="shared" ref="CN116:CN121" si="389">+SUM(BX116:CA116)*2.5+SUM(CB116:CE116)*0.5+SUM(CF116:CI116)*2.5</f>
        <v>0</v>
      </c>
      <c r="CO116" s="136"/>
      <c r="CP116" s="253">
        <f>+IF(SUM(BC116:BH116)&gt;0,1,0)</f>
        <v>0</v>
      </c>
      <c r="CQ116" s="251"/>
      <c r="CR116" s="251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251"/>
      <c r="DM116" s="251"/>
      <c r="DN116" s="251"/>
      <c r="DO116" s="251"/>
      <c r="DP116" s="251"/>
      <c r="DQ116" s="251"/>
      <c r="DR116" s="251"/>
      <c r="DS116" s="251"/>
      <c r="DT116" s="133"/>
      <c r="DU116" s="133"/>
      <c r="DV116" s="135">
        <f>+IF(AND(SUM(Z116:AG116)&gt;0,SUM(EM116:EQ116)&gt;0),CR116,0)</f>
        <v>0</v>
      </c>
      <c r="DW116" s="135">
        <f t="shared" si="374"/>
        <v>0</v>
      </c>
      <c r="DX116" s="135">
        <f t="shared" si="375"/>
        <v>0</v>
      </c>
      <c r="DY116" s="135">
        <f>+IF(AND(SUM(Z116:AG116)&gt;0,SUM(EM116:EQ116)&gt;0),CU116,0)</f>
        <v>0</v>
      </c>
      <c r="DZ116" s="135">
        <f t="shared" si="376"/>
        <v>0</v>
      </c>
      <c r="EA116" s="135">
        <f>+IF(AND(SUM(Z116:AG116)&gt;0,SUM(EM116:EQ116)&gt;0),CW116,0)</f>
        <v>0</v>
      </c>
      <c r="EB116" s="133"/>
      <c r="EC116" s="133"/>
      <c r="ED116" s="136">
        <f t="shared" si="377"/>
        <v>0</v>
      </c>
      <c r="EE116" s="136">
        <f t="shared" si="378"/>
        <v>0</v>
      </c>
      <c r="EF116" s="136">
        <f t="shared" si="379"/>
        <v>0</v>
      </c>
      <c r="EG116" s="136">
        <f t="shared" si="380"/>
        <v>0</v>
      </c>
      <c r="EH116" s="137">
        <f t="shared" ref="EH116:EH121" si="390">+IF(AND(CR116=0,SUM(CS116:CW116)&gt;1,SUM(CS116:CW116)&lt;=4),1,IF(AND(CR116=0,SUM(CS116:CW116)&gt;4),2,0))</f>
        <v>0</v>
      </c>
      <c r="EI116" s="138">
        <f t="shared" ref="EI116:EI118" si="391">+IF(EH116&lt;&gt;0,EH116*3,0)</f>
        <v>0</v>
      </c>
      <c r="EJ116" s="138">
        <f>+IF(SUM(AT116:AW116)+SUM(DP116:DS116)&gt;0,CR116*3,0)</f>
        <v>0</v>
      </c>
      <c r="EK116" s="137">
        <f t="shared" ref="EK116:EK121" si="392">+IF(AND(CR116+EH116=0,SUM(AT116:AW116)&gt;0,SUM(DP116:DS116)&gt;0),(CS116+CT116+CU116+CV116)*2+CW116*5,(EH116+CR116-EZ116)*5)+IF(AND(EH116+DV116+CR116=0,SUM(AT116:AW116)&gt;0),SUM(CS116:CV116)*2+CW116*5,0)</f>
        <v>0</v>
      </c>
      <c r="EL116" s="137">
        <f t="shared" ref="EL116:EL121" si="393">+(DW116+DX116+DY116+DZ116+EA116)+SUM(BX116:CE116)*2</f>
        <v>0</v>
      </c>
      <c r="EM116" s="251"/>
      <c r="EN116" s="251"/>
      <c r="EO116" s="251"/>
      <c r="EP116" s="355"/>
      <c r="EQ116" s="254"/>
      <c r="ER116" s="254"/>
      <c r="ES116" s="254"/>
      <c r="ET116" s="254"/>
      <c r="EU116" s="251"/>
      <c r="EV116" s="251"/>
      <c r="EW116" s="251"/>
      <c r="EX116" s="251"/>
      <c r="EY116" s="327"/>
      <c r="EZ116" s="251"/>
      <c r="FA116" s="251"/>
      <c r="FB116" s="251"/>
      <c r="FC116" s="251"/>
      <c r="FD116" s="251"/>
      <c r="FE116" s="251"/>
    </row>
    <row r="117" spans="1:161" ht="27.75" customHeight="1">
      <c r="A117" s="248"/>
      <c r="B117" s="249" t="s">
        <v>483</v>
      </c>
      <c r="C117" s="249" t="s">
        <v>474</v>
      </c>
      <c r="D117" s="249"/>
      <c r="E117" s="249"/>
      <c r="F117" s="249"/>
      <c r="G117" s="249"/>
      <c r="H117" s="250">
        <v>3</v>
      </c>
      <c r="I117" s="352"/>
      <c r="J117" s="250"/>
      <c r="K117" s="250"/>
      <c r="L117" s="250"/>
      <c r="M117" s="250"/>
      <c r="N117" s="250"/>
      <c r="O117" s="250"/>
      <c r="P117" s="250">
        <f>H117</f>
        <v>3</v>
      </c>
      <c r="Q117" s="250">
        <v>1</v>
      </c>
      <c r="R117" s="250"/>
      <c r="S117" s="251"/>
      <c r="T117" s="251"/>
      <c r="U117" s="251"/>
      <c r="V117" s="251"/>
      <c r="W117" s="250"/>
      <c r="X117" s="250"/>
      <c r="Y117" s="133">
        <f t="shared" si="384"/>
        <v>0</v>
      </c>
      <c r="Z117" s="251"/>
      <c r="AA117" s="251"/>
      <c r="AB117" s="251"/>
      <c r="AC117" s="251"/>
      <c r="AD117" s="251"/>
      <c r="AE117" s="251"/>
      <c r="AF117" s="251"/>
      <c r="AG117" s="251"/>
      <c r="AH117" s="365"/>
      <c r="AI117" s="365"/>
      <c r="AJ117" s="133">
        <f t="shared" si="358"/>
        <v>0</v>
      </c>
      <c r="AK117" s="133">
        <f t="shared" si="359"/>
        <v>0</v>
      </c>
      <c r="AL117" s="371"/>
      <c r="AM117" s="133">
        <f t="shared" si="360"/>
        <v>0</v>
      </c>
      <c r="AN117" s="133">
        <f t="shared" si="361"/>
        <v>0</v>
      </c>
      <c r="AO117" s="133">
        <f t="shared" si="362"/>
        <v>0</v>
      </c>
      <c r="AP117" s="133">
        <f t="shared" si="363"/>
        <v>0</v>
      </c>
      <c r="AQ117" s="371"/>
      <c r="AR117" s="133">
        <f t="shared" si="364"/>
        <v>0</v>
      </c>
      <c r="AS117" s="133">
        <f t="shared" si="365"/>
        <v>0</v>
      </c>
      <c r="AT117" s="251"/>
      <c r="AU117" s="251"/>
      <c r="AV117" s="251"/>
      <c r="AW117" s="251"/>
      <c r="AX117" s="252">
        <f t="shared" si="366"/>
        <v>0</v>
      </c>
      <c r="AY117" s="252">
        <f t="shared" si="367"/>
        <v>0</v>
      </c>
      <c r="AZ117" s="252">
        <f t="shared" si="368"/>
        <v>0</v>
      </c>
      <c r="BA117" s="252">
        <f t="shared" si="369"/>
        <v>0</v>
      </c>
      <c r="BB117" s="251"/>
      <c r="BC117" s="251"/>
      <c r="BD117" s="251"/>
      <c r="BE117" s="327"/>
      <c r="BF117" s="251"/>
      <c r="BG117" s="251"/>
      <c r="BH117" s="251"/>
      <c r="BI117" s="251"/>
      <c r="BJ117" s="251"/>
      <c r="BK117" s="251"/>
      <c r="BL117" s="251"/>
      <c r="BM117" s="251"/>
      <c r="BN117" s="133"/>
      <c r="BO117" s="251"/>
      <c r="BP117" s="251"/>
      <c r="BQ117" s="135"/>
      <c r="BR117" s="133">
        <f t="shared" si="385"/>
        <v>0</v>
      </c>
      <c r="BS117" s="135">
        <f t="shared" si="386"/>
        <v>0</v>
      </c>
      <c r="BT117" s="251"/>
      <c r="BU117" s="251"/>
      <c r="BV117" s="251"/>
      <c r="BW117" s="251"/>
      <c r="BX117" s="251"/>
      <c r="BY117" s="251"/>
      <c r="BZ117" s="251"/>
      <c r="CA117" s="251"/>
      <c r="CB117" s="133"/>
      <c r="CC117" s="133"/>
      <c r="CD117" s="133"/>
      <c r="CE117" s="251"/>
      <c r="CF117" s="251"/>
      <c r="CG117" s="251"/>
      <c r="CH117" s="251"/>
      <c r="CI117" s="251"/>
      <c r="CJ117" s="133">
        <f t="shared" si="354"/>
        <v>0</v>
      </c>
      <c r="CK117" s="133">
        <f t="shared" si="355"/>
        <v>0</v>
      </c>
      <c r="CL117" s="133">
        <f t="shared" si="387"/>
        <v>0</v>
      </c>
      <c r="CM117" s="133">
        <f t="shared" si="388"/>
        <v>0</v>
      </c>
      <c r="CN117" s="136">
        <f t="shared" si="389"/>
        <v>0</v>
      </c>
      <c r="CO117" s="136">
        <f>2</f>
        <v>2</v>
      </c>
      <c r="CP117" s="253">
        <f>+IF(SUM(BC117:BH117)&gt;0,1,0)</f>
        <v>0</v>
      </c>
      <c r="CQ117" s="251"/>
      <c r="CR117" s="251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>
        <f>+IF(SUM(CZ117:DA117)&gt;0,2,0)</f>
        <v>0</v>
      </c>
      <c r="DI117" s="133">
        <f>CS117+CT117+CU117+CV117+CW117</f>
        <v>0</v>
      </c>
      <c r="DJ117" s="133">
        <f>+CX117+CY117</f>
        <v>0</v>
      </c>
      <c r="DK117" s="133">
        <f>SUM(CZ117:DA117)*0.5</f>
        <v>0</v>
      </c>
      <c r="DL117" s="251"/>
      <c r="DM117" s="251"/>
      <c r="DN117" s="251"/>
      <c r="DO117" s="251"/>
      <c r="DP117" s="251"/>
      <c r="DQ117" s="251"/>
      <c r="DR117" s="251"/>
      <c r="DS117" s="251"/>
      <c r="DT117" s="133"/>
      <c r="DU117" s="133"/>
      <c r="DV117" s="135">
        <f>+IF(AND(SUM(Z117:AG117)&gt;0,SUM(EM117:EQ117)&gt;0),CR117,0)</f>
        <v>0</v>
      </c>
      <c r="DW117" s="135">
        <f t="shared" si="374"/>
        <v>0</v>
      </c>
      <c r="DX117" s="135">
        <f t="shared" si="375"/>
        <v>0</v>
      </c>
      <c r="DY117" s="135">
        <f>+IF(AND(SUM(Z117:AG117)&gt;0,SUM(EM117:EQ117)&gt;0),CU117,0)</f>
        <v>0</v>
      </c>
      <c r="DZ117" s="135">
        <f t="shared" si="376"/>
        <v>0</v>
      </c>
      <c r="EA117" s="135">
        <f>+IF(AND(SUM(Z117:AG117)&gt;0,SUM(EM117:EQ117)&gt;0),CW117,0)</f>
        <v>0</v>
      </c>
      <c r="EB117" s="133"/>
      <c r="EC117" s="133"/>
      <c r="ED117" s="136">
        <f t="shared" si="377"/>
        <v>0</v>
      </c>
      <c r="EE117" s="136">
        <f t="shared" si="378"/>
        <v>0</v>
      </c>
      <c r="EF117" s="136">
        <f t="shared" si="379"/>
        <v>0</v>
      </c>
      <c r="EG117" s="136">
        <f t="shared" si="380"/>
        <v>0</v>
      </c>
      <c r="EH117" s="137">
        <f t="shared" si="390"/>
        <v>0</v>
      </c>
      <c r="EI117" s="138">
        <f t="shared" si="391"/>
        <v>0</v>
      </c>
      <c r="EJ117" s="138">
        <f>+IF(SUM(AT117:AW117)+SUM(DP117:DS117)&gt;0,CR117*3,0)</f>
        <v>0</v>
      </c>
      <c r="EK117" s="137">
        <f t="shared" si="392"/>
        <v>0</v>
      </c>
      <c r="EL117" s="137">
        <f t="shared" si="393"/>
        <v>0</v>
      </c>
      <c r="EM117" s="251"/>
      <c r="EN117" s="251"/>
      <c r="EO117" s="251"/>
      <c r="EP117" s="355"/>
      <c r="EQ117" s="254"/>
      <c r="ER117" s="254"/>
      <c r="ES117" s="254"/>
      <c r="ET117" s="254"/>
      <c r="EU117" s="251"/>
      <c r="EV117" s="251"/>
      <c r="EW117" s="251"/>
      <c r="EX117" s="251"/>
      <c r="EY117" s="327"/>
      <c r="EZ117" s="251"/>
      <c r="FA117" s="251"/>
      <c r="FB117" s="251"/>
      <c r="FC117" s="251"/>
      <c r="FD117" s="251"/>
      <c r="FE117" s="251"/>
    </row>
    <row r="118" spans="1:161" ht="32.25" customHeight="1">
      <c r="A118" s="248"/>
      <c r="B118" s="249" t="s">
        <v>1195</v>
      </c>
      <c r="C118" s="250" t="str">
        <f>B118</f>
        <v>I.II2 (TBA Khánh Hà 4)</v>
      </c>
      <c r="D118" s="249" t="s">
        <v>1183</v>
      </c>
      <c r="E118" s="249" t="str">
        <f>D118</f>
        <v>2LT10</v>
      </c>
      <c r="F118" s="249"/>
      <c r="G118" s="249">
        <f>3+8+58</f>
        <v>69</v>
      </c>
      <c r="H118" s="250">
        <v>11</v>
      </c>
      <c r="I118" s="352"/>
      <c r="J118" s="250"/>
      <c r="K118" s="250"/>
      <c r="L118" s="250"/>
      <c r="M118" s="250"/>
      <c r="N118" s="250"/>
      <c r="O118" s="250"/>
      <c r="P118" s="250">
        <f>G118+H118</f>
        <v>80</v>
      </c>
      <c r="Q118" s="250">
        <v>1</v>
      </c>
      <c r="R118" s="250"/>
      <c r="S118" s="251"/>
      <c r="T118" s="251"/>
      <c r="U118" s="251"/>
      <c r="V118" s="251"/>
      <c r="W118" s="250">
        <v>4</v>
      </c>
      <c r="X118" s="250"/>
      <c r="Y118" s="133">
        <f t="shared" si="384"/>
        <v>0</v>
      </c>
      <c r="Z118" s="251"/>
      <c r="AA118" s="251"/>
      <c r="AB118" s="251"/>
      <c r="AC118" s="251"/>
      <c r="AD118" s="251"/>
      <c r="AE118" s="251"/>
      <c r="AF118" s="251"/>
      <c r="AG118" s="251"/>
      <c r="AH118" s="365"/>
      <c r="AI118" s="365"/>
      <c r="AJ118" s="133">
        <f t="shared" si="358"/>
        <v>0</v>
      </c>
      <c r="AK118" s="133">
        <f t="shared" si="359"/>
        <v>0</v>
      </c>
      <c r="AL118" s="371"/>
      <c r="AM118" s="133">
        <f t="shared" si="360"/>
        <v>0</v>
      </c>
      <c r="AN118" s="133">
        <f t="shared" si="361"/>
        <v>0</v>
      </c>
      <c r="AO118" s="133">
        <f t="shared" si="362"/>
        <v>0</v>
      </c>
      <c r="AP118" s="133">
        <f t="shared" si="363"/>
        <v>0</v>
      </c>
      <c r="AQ118" s="371"/>
      <c r="AR118" s="133">
        <f t="shared" si="364"/>
        <v>0</v>
      </c>
      <c r="AS118" s="133">
        <f t="shared" si="365"/>
        <v>0</v>
      </c>
      <c r="AT118" s="251"/>
      <c r="AU118" s="251"/>
      <c r="AV118" s="251"/>
      <c r="AW118" s="251"/>
      <c r="AX118" s="252">
        <f t="shared" si="366"/>
        <v>0</v>
      </c>
      <c r="AY118" s="252">
        <f t="shared" si="367"/>
        <v>0</v>
      </c>
      <c r="AZ118" s="252">
        <f t="shared" si="368"/>
        <v>0</v>
      </c>
      <c r="BA118" s="252">
        <f t="shared" si="369"/>
        <v>0</v>
      </c>
      <c r="BB118" s="251"/>
      <c r="BC118" s="251"/>
      <c r="BD118" s="251"/>
      <c r="BE118" s="327"/>
      <c r="BF118" s="251"/>
      <c r="BG118" s="251"/>
      <c r="BH118" s="251"/>
      <c r="BI118" s="251"/>
      <c r="BJ118" s="251"/>
      <c r="BK118" s="251"/>
      <c r="BL118" s="251"/>
      <c r="BM118" s="251">
        <v>1</v>
      </c>
      <c r="BN118" s="133"/>
      <c r="BO118" s="251"/>
      <c r="BP118" s="251"/>
      <c r="BQ118" s="135">
        <v>1</v>
      </c>
      <c r="BR118" s="133">
        <f t="shared" si="385"/>
        <v>0</v>
      </c>
      <c r="BS118" s="135">
        <f t="shared" si="386"/>
        <v>0</v>
      </c>
      <c r="BT118" s="251"/>
      <c r="BU118" s="251">
        <v>1</v>
      </c>
      <c r="BV118" s="251"/>
      <c r="BW118" s="251"/>
      <c r="BX118" s="251"/>
      <c r="BY118" s="251"/>
      <c r="BZ118" s="251"/>
      <c r="CA118" s="251"/>
      <c r="CB118" s="133"/>
      <c r="CC118" s="133"/>
      <c r="CD118" s="133"/>
      <c r="CE118" s="251"/>
      <c r="CF118" s="251"/>
      <c r="CG118" s="251"/>
      <c r="CH118" s="251"/>
      <c r="CI118" s="251"/>
      <c r="CJ118" s="133">
        <f t="shared" si="354"/>
        <v>0</v>
      </c>
      <c r="CK118" s="133">
        <f t="shared" si="355"/>
        <v>0</v>
      </c>
      <c r="CL118" s="133">
        <f t="shared" si="387"/>
        <v>0</v>
      </c>
      <c r="CM118" s="133">
        <f t="shared" si="388"/>
        <v>0</v>
      </c>
      <c r="CN118" s="136">
        <f t="shared" si="389"/>
        <v>0</v>
      </c>
      <c r="CO118" s="136">
        <f>G118+4</f>
        <v>73</v>
      </c>
      <c r="CP118" s="253">
        <f>+IF(SUM(BC118:BH118)&gt;0,1,0)</f>
        <v>0</v>
      </c>
      <c r="CQ118" s="251"/>
      <c r="CR118" s="251"/>
      <c r="CS118" s="133"/>
      <c r="CT118" s="133"/>
      <c r="CU118" s="133"/>
      <c r="CV118" s="133"/>
      <c r="CW118" s="133"/>
      <c r="CX118" s="133"/>
      <c r="CY118" s="133"/>
      <c r="CZ118" s="133">
        <f>CU118</f>
        <v>0</v>
      </c>
      <c r="DA118" s="133">
        <f>CW118</f>
        <v>0</v>
      </c>
      <c r="DB118" s="133"/>
      <c r="DC118" s="133"/>
      <c r="DD118" s="133"/>
      <c r="DE118" s="133"/>
      <c r="DF118" s="133"/>
      <c r="DG118" s="133"/>
      <c r="DH118" s="133">
        <f>+IF(SUM(CZ118:DA118)&gt;0,2,0)</f>
        <v>0</v>
      </c>
      <c r="DI118" s="133">
        <f>CS118+CT118+CU118+CV118+CW118</f>
        <v>0</v>
      </c>
      <c r="DJ118" s="133">
        <f>+CX118+CY118</f>
        <v>0</v>
      </c>
      <c r="DK118" s="133">
        <f>SUM(CZ118:DA118)*0.5</f>
        <v>0</v>
      </c>
      <c r="DL118" s="253">
        <f t="shared" ref="DL118:DL123" si="394">CS118*5</f>
        <v>0</v>
      </c>
      <c r="DM118" s="253">
        <f>+CU118*5</f>
        <v>0</v>
      </c>
      <c r="DN118" s="253">
        <f t="shared" ref="DN118:DN123" si="395">CW118*5</f>
        <v>0</v>
      </c>
      <c r="DO118" s="251"/>
      <c r="DP118" s="251"/>
      <c r="DQ118" s="251"/>
      <c r="DR118" s="251"/>
      <c r="DS118" s="251"/>
      <c r="DT118" s="133"/>
      <c r="DU118" s="133"/>
      <c r="DV118" s="135">
        <f>+IF(AND(SUM(Z118:AG118)&gt;0,SUM(EM118:EQ118)&gt;0),CR118,0)</f>
        <v>0</v>
      </c>
      <c r="DW118" s="135">
        <f t="shared" si="374"/>
        <v>0</v>
      </c>
      <c r="DX118" s="135">
        <f t="shared" si="375"/>
        <v>0</v>
      </c>
      <c r="DY118" s="135">
        <f>+IF(AND(SUM(Z118:AG118)&gt;0,SUM(EM118:EQ118)&gt;0),CU118,0)</f>
        <v>0</v>
      </c>
      <c r="DZ118" s="135">
        <f t="shared" si="376"/>
        <v>0</v>
      </c>
      <c r="EA118" s="135">
        <f>+IF(AND(SUM(Z118:AG118)&gt;0,SUM(EM118:EQ118)&gt;0),CW118,0)</f>
        <v>0</v>
      </c>
      <c r="EB118" s="133"/>
      <c r="EC118" s="133"/>
      <c r="ED118" s="136">
        <f t="shared" si="377"/>
        <v>0</v>
      </c>
      <c r="EE118" s="136">
        <f t="shared" si="378"/>
        <v>0</v>
      </c>
      <c r="EF118" s="136">
        <f t="shared" si="379"/>
        <v>0</v>
      </c>
      <c r="EG118" s="136">
        <f t="shared" si="380"/>
        <v>0</v>
      </c>
      <c r="EH118" s="137">
        <f t="shared" si="390"/>
        <v>0</v>
      </c>
      <c r="EI118" s="138">
        <f t="shared" si="391"/>
        <v>0</v>
      </c>
      <c r="EJ118" s="138">
        <f>+IF(SUM(AT118:AW118)+SUM(DP118:DS118)&gt;0,CR118*3,0)</f>
        <v>0</v>
      </c>
      <c r="EK118" s="137">
        <f t="shared" si="392"/>
        <v>0</v>
      </c>
      <c r="EL118" s="137">
        <f t="shared" si="393"/>
        <v>0</v>
      </c>
      <c r="EM118" s="251"/>
      <c r="EN118" s="251"/>
      <c r="EO118" s="251"/>
      <c r="EP118" s="355"/>
      <c r="EQ118" s="254"/>
      <c r="ER118" s="254"/>
      <c r="ES118" s="254"/>
      <c r="ET118" s="254"/>
      <c r="EU118" s="251"/>
      <c r="EV118" s="251"/>
      <c r="EW118" s="251"/>
      <c r="EX118" s="251"/>
      <c r="EY118" s="327"/>
      <c r="EZ118" s="251"/>
      <c r="FA118" s="251"/>
      <c r="FB118" s="251"/>
      <c r="FC118" s="253">
        <f t="shared" ref="FC118:FD121" si="396">CZ118</f>
        <v>0</v>
      </c>
      <c r="FD118" s="253">
        <f t="shared" si="396"/>
        <v>0</v>
      </c>
      <c r="FE118" s="257"/>
    </row>
    <row r="119" spans="1:161" ht="32.25" customHeight="1">
      <c r="A119" s="248"/>
      <c r="B119" s="249" t="s">
        <v>1197</v>
      </c>
      <c r="C119" s="249" t="str">
        <f>B119</f>
        <v>I.II3 (TBA Khánh Hà 4)</v>
      </c>
      <c r="D119" s="249" t="s">
        <v>475</v>
      </c>
      <c r="E119" s="249" t="s">
        <v>1198</v>
      </c>
      <c r="F119" s="249">
        <v>37</v>
      </c>
      <c r="G119" s="249">
        <v>28</v>
      </c>
      <c r="H119" s="250"/>
      <c r="I119" s="352"/>
      <c r="J119" s="250"/>
      <c r="K119" s="250"/>
      <c r="L119" s="250"/>
      <c r="M119" s="250"/>
      <c r="N119" s="250"/>
      <c r="O119" s="250"/>
      <c r="P119" s="250"/>
      <c r="Q119" s="250"/>
      <c r="R119" s="250"/>
      <c r="S119" s="251"/>
      <c r="T119" s="251"/>
      <c r="U119" s="251"/>
      <c r="V119" s="251"/>
      <c r="W119" s="250"/>
      <c r="X119" s="250"/>
      <c r="Y119" s="133">
        <f t="shared" si="384"/>
        <v>0</v>
      </c>
      <c r="Z119" s="251"/>
      <c r="AA119" s="251"/>
      <c r="AB119" s="251"/>
      <c r="AC119" s="251"/>
      <c r="AD119" s="251"/>
      <c r="AE119" s="251"/>
      <c r="AF119" s="251"/>
      <c r="AG119" s="251"/>
      <c r="AH119" s="365"/>
      <c r="AI119" s="365"/>
      <c r="AJ119" s="133">
        <f t="shared" si="358"/>
        <v>0</v>
      </c>
      <c r="AK119" s="133">
        <f t="shared" si="359"/>
        <v>0</v>
      </c>
      <c r="AL119" s="371">
        <f>AI119</f>
        <v>0</v>
      </c>
      <c r="AM119" s="133">
        <f t="shared" si="360"/>
        <v>0</v>
      </c>
      <c r="AN119" s="133">
        <f t="shared" si="361"/>
        <v>0</v>
      </c>
      <c r="AO119" s="133">
        <f t="shared" si="362"/>
        <v>0</v>
      </c>
      <c r="AP119" s="133">
        <f t="shared" si="363"/>
        <v>0</v>
      </c>
      <c r="AQ119" s="371"/>
      <c r="AR119" s="133">
        <f t="shared" si="364"/>
        <v>0</v>
      </c>
      <c r="AS119" s="133">
        <f t="shared" si="365"/>
        <v>0</v>
      </c>
      <c r="AT119" s="251"/>
      <c r="AU119" s="251"/>
      <c r="AV119" s="251"/>
      <c r="AW119" s="251">
        <f>G119</f>
        <v>28</v>
      </c>
      <c r="AX119" s="252">
        <f t="shared" si="366"/>
        <v>0</v>
      </c>
      <c r="AY119" s="252">
        <f t="shared" si="367"/>
        <v>0</v>
      </c>
      <c r="AZ119" s="252">
        <f t="shared" si="368"/>
        <v>0</v>
      </c>
      <c r="BA119" s="252">
        <f t="shared" si="369"/>
        <v>1</v>
      </c>
      <c r="BB119" s="251"/>
      <c r="BC119" s="251"/>
      <c r="BD119" s="251"/>
      <c r="BE119" s="327"/>
      <c r="BF119" s="251"/>
      <c r="BG119" s="251"/>
      <c r="BH119" s="251"/>
      <c r="BI119" s="251"/>
      <c r="BJ119" s="251"/>
      <c r="BK119" s="251"/>
      <c r="BL119" s="251"/>
      <c r="BM119" s="251">
        <v>1</v>
      </c>
      <c r="BN119" s="133"/>
      <c r="BO119" s="251"/>
      <c r="BP119" s="251"/>
      <c r="BQ119" s="135">
        <v>2</v>
      </c>
      <c r="BR119" s="133">
        <f t="shared" si="385"/>
        <v>0</v>
      </c>
      <c r="BS119" s="135">
        <f t="shared" si="386"/>
        <v>0</v>
      </c>
      <c r="BT119" s="251"/>
      <c r="BU119" s="251">
        <v>1</v>
      </c>
      <c r="BV119" s="251"/>
      <c r="BW119" s="251"/>
      <c r="BX119" s="251"/>
      <c r="BY119" s="251"/>
      <c r="BZ119" s="251"/>
      <c r="CA119" s="251"/>
      <c r="CB119" s="133"/>
      <c r="CC119" s="133"/>
      <c r="CD119" s="133"/>
      <c r="CE119" s="251"/>
      <c r="CF119" s="251"/>
      <c r="CG119" s="251"/>
      <c r="CH119" s="251"/>
      <c r="CI119" s="251"/>
      <c r="CJ119" s="133">
        <f t="shared" si="354"/>
        <v>0</v>
      </c>
      <c r="CK119" s="133">
        <f t="shared" si="355"/>
        <v>0</v>
      </c>
      <c r="CL119" s="133">
        <f t="shared" si="387"/>
        <v>0</v>
      </c>
      <c r="CM119" s="133">
        <f t="shared" si="388"/>
        <v>0</v>
      </c>
      <c r="CN119" s="136">
        <f t="shared" si="389"/>
        <v>0</v>
      </c>
      <c r="CO119" s="136"/>
      <c r="CP119" s="253">
        <f t="shared" ref="CP119:CP121" si="397">+IF(SUM(BC119:BH119)&gt;0,1,0)</f>
        <v>0</v>
      </c>
      <c r="CQ119" s="251"/>
      <c r="CR119" s="251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>
        <f>+IF(SUM(CZ119:DA119)&gt;0,2,0)</f>
        <v>0</v>
      </c>
      <c r="DI119" s="133"/>
      <c r="DJ119" s="133"/>
      <c r="DK119" s="133">
        <f>SUM(CZ119:DA119)*0.5</f>
        <v>0</v>
      </c>
      <c r="DL119" s="253">
        <f t="shared" si="394"/>
        <v>0</v>
      </c>
      <c r="DM119" s="253">
        <f>+CU119*5</f>
        <v>0</v>
      </c>
      <c r="DN119" s="253">
        <f t="shared" si="395"/>
        <v>0</v>
      </c>
      <c r="DO119" s="251"/>
      <c r="DP119" s="251"/>
      <c r="DQ119" s="251"/>
      <c r="DR119" s="251"/>
      <c r="DS119" s="251"/>
      <c r="DT119" s="133"/>
      <c r="DU119" s="133"/>
      <c r="DV119" s="135">
        <f>+IF(AND(SUM(Z119:AG119)&gt;0,SUM(EM119:ER119)&gt;0),CR119,0)+CR119</f>
        <v>0</v>
      </c>
      <c r="DW119" s="135">
        <f t="shared" si="374"/>
        <v>0</v>
      </c>
      <c r="DX119" s="135">
        <f t="shared" si="375"/>
        <v>0</v>
      </c>
      <c r="DY119" s="135">
        <f>+IF(AND(SUM(Z119:AG119)&gt;0,SUM(EM119:EQ119)&gt;0),CU119,0)+CU119</f>
        <v>0</v>
      </c>
      <c r="DZ119" s="135">
        <f t="shared" si="376"/>
        <v>0</v>
      </c>
      <c r="EA119" s="135">
        <f>+IF(AND(SUM(Z119:AG119)&gt;0,SUM(EM119:EQ119)&gt;0),CW119,0)+CW119</f>
        <v>0</v>
      </c>
      <c r="EB119" s="133">
        <f>CQ119</f>
        <v>0</v>
      </c>
      <c r="EC119" s="133"/>
      <c r="ED119" s="136">
        <f t="shared" si="377"/>
        <v>0</v>
      </c>
      <c r="EE119" s="136">
        <f t="shared" si="378"/>
        <v>0</v>
      </c>
      <c r="EF119" s="136">
        <f t="shared" si="379"/>
        <v>0</v>
      </c>
      <c r="EG119" s="136">
        <f t="shared" si="380"/>
        <v>0</v>
      </c>
      <c r="EH119" s="137">
        <f t="shared" si="390"/>
        <v>0</v>
      </c>
      <c r="EI119" s="138"/>
      <c r="EJ119" s="138"/>
      <c r="EK119" s="137">
        <f t="shared" si="392"/>
        <v>0</v>
      </c>
      <c r="EL119" s="137">
        <f t="shared" si="393"/>
        <v>0</v>
      </c>
      <c r="EM119" s="251"/>
      <c r="EN119" s="251"/>
      <c r="EO119" s="251"/>
      <c r="EP119" s="355"/>
      <c r="EQ119" s="254"/>
      <c r="ER119" s="254"/>
      <c r="ES119" s="254"/>
      <c r="ET119" s="254"/>
      <c r="EU119" s="251"/>
      <c r="EV119" s="251"/>
      <c r="EW119" s="251"/>
      <c r="EX119" s="251"/>
      <c r="EY119" s="327"/>
      <c r="EZ119" s="251"/>
      <c r="FA119" s="251"/>
      <c r="FB119" s="251"/>
      <c r="FC119" s="253">
        <f t="shared" si="396"/>
        <v>0</v>
      </c>
      <c r="FD119" s="253">
        <f t="shared" si="396"/>
        <v>0</v>
      </c>
      <c r="FE119" s="257"/>
    </row>
    <row r="120" spans="1:161" ht="32.25" customHeight="1">
      <c r="A120" s="248"/>
      <c r="B120" s="249" t="s">
        <v>1201</v>
      </c>
      <c r="C120" s="249" t="str">
        <f>B120</f>
        <v>I4 (TBA Khánh Hà 4)</v>
      </c>
      <c r="D120" s="249" t="s">
        <v>475</v>
      </c>
      <c r="E120" s="249" t="s">
        <v>1198</v>
      </c>
      <c r="F120" s="249">
        <v>21</v>
      </c>
      <c r="G120" s="249">
        <v>33</v>
      </c>
      <c r="H120" s="250"/>
      <c r="I120" s="352"/>
      <c r="J120" s="250"/>
      <c r="K120" s="250"/>
      <c r="L120" s="250"/>
      <c r="M120" s="250"/>
      <c r="N120" s="250"/>
      <c r="O120" s="250"/>
      <c r="P120" s="250"/>
      <c r="Q120" s="250"/>
      <c r="R120" s="250"/>
      <c r="S120" s="251"/>
      <c r="T120" s="251"/>
      <c r="U120" s="251"/>
      <c r="V120" s="251"/>
      <c r="W120" s="250"/>
      <c r="X120" s="250"/>
      <c r="Y120" s="133">
        <f t="shared" si="384"/>
        <v>0</v>
      </c>
      <c r="Z120" s="251"/>
      <c r="AA120" s="251"/>
      <c r="AB120" s="251"/>
      <c r="AC120" s="251"/>
      <c r="AD120" s="251"/>
      <c r="AE120" s="251"/>
      <c r="AF120" s="251"/>
      <c r="AG120" s="251"/>
      <c r="AH120" s="365"/>
      <c r="AI120" s="365"/>
      <c r="AJ120" s="133">
        <f t="shared" si="358"/>
        <v>0</v>
      </c>
      <c r="AK120" s="133">
        <f t="shared" si="359"/>
        <v>0</v>
      </c>
      <c r="AL120" s="371">
        <f>AI120</f>
        <v>0</v>
      </c>
      <c r="AM120" s="133">
        <f t="shared" si="360"/>
        <v>0</v>
      </c>
      <c r="AN120" s="133">
        <f t="shared" si="361"/>
        <v>0</v>
      </c>
      <c r="AO120" s="133">
        <f t="shared" si="362"/>
        <v>0</v>
      </c>
      <c r="AP120" s="133">
        <f t="shared" si="363"/>
        <v>0</v>
      </c>
      <c r="AQ120" s="371"/>
      <c r="AR120" s="133">
        <f t="shared" si="364"/>
        <v>0</v>
      </c>
      <c r="AS120" s="133">
        <f t="shared" si="365"/>
        <v>0</v>
      </c>
      <c r="AT120" s="251"/>
      <c r="AU120" s="251"/>
      <c r="AV120" s="251"/>
      <c r="AW120" s="251">
        <f>G120</f>
        <v>33</v>
      </c>
      <c r="AX120" s="252">
        <f t="shared" si="366"/>
        <v>0</v>
      </c>
      <c r="AY120" s="252">
        <f t="shared" si="367"/>
        <v>0</v>
      </c>
      <c r="AZ120" s="252">
        <f t="shared" si="368"/>
        <v>0</v>
      </c>
      <c r="BA120" s="252">
        <f t="shared" si="369"/>
        <v>1</v>
      </c>
      <c r="BB120" s="251"/>
      <c r="BC120" s="251"/>
      <c r="BD120" s="251"/>
      <c r="BE120" s="327"/>
      <c r="BF120" s="251"/>
      <c r="BG120" s="251"/>
      <c r="BH120" s="251"/>
      <c r="BI120" s="251"/>
      <c r="BJ120" s="251"/>
      <c r="BK120" s="251"/>
      <c r="BL120" s="251"/>
      <c r="BM120" s="251">
        <v>1</v>
      </c>
      <c r="BN120" s="133"/>
      <c r="BO120" s="251"/>
      <c r="BP120" s="251"/>
      <c r="BQ120" s="135">
        <v>2</v>
      </c>
      <c r="BR120" s="133">
        <f t="shared" si="385"/>
        <v>0</v>
      </c>
      <c r="BS120" s="135">
        <f t="shared" si="386"/>
        <v>0</v>
      </c>
      <c r="BT120" s="251"/>
      <c r="BU120" s="251">
        <v>1</v>
      </c>
      <c r="BV120" s="251"/>
      <c r="BW120" s="251"/>
      <c r="BX120" s="251"/>
      <c r="BY120" s="251"/>
      <c r="BZ120" s="251"/>
      <c r="CA120" s="251"/>
      <c r="CB120" s="133"/>
      <c r="CC120" s="133"/>
      <c r="CD120" s="133"/>
      <c r="CE120" s="251"/>
      <c r="CF120" s="251"/>
      <c r="CG120" s="251"/>
      <c r="CH120" s="251"/>
      <c r="CI120" s="251"/>
      <c r="CJ120" s="133">
        <f t="shared" si="354"/>
        <v>0</v>
      </c>
      <c r="CK120" s="133">
        <f t="shared" si="355"/>
        <v>0</v>
      </c>
      <c r="CL120" s="133">
        <f t="shared" si="387"/>
        <v>0</v>
      </c>
      <c r="CM120" s="133">
        <f t="shared" si="388"/>
        <v>0</v>
      </c>
      <c r="CN120" s="136">
        <f t="shared" si="389"/>
        <v>0</v>
      </c>
      <c r="CO120" s="136"/>
      <c r="CP120" s="253">
        <f t="shared" si="397"/>
        <v>0</v>
      </c>
      <c r="CQ120" s="251"/>
      <c r="CR120" s="251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>
        <f>+IF(SUM(CZ120:DA120)&gt;0,2,0)</f>
        <v>0</v>
      </c>
      <c r="DI120" s="133"/>
      <c r="DJ120" s="133"/>
      <c r="DK120" s="133">
        <f>SUM(CZ120:DA120)*0.5</f>
        <v>0</v>
      </c>
      <c r="DL120" s="253">
        <f t="shared" si="394"/>
        <v>0</v>
      </c>
      <c r="DM120" s="253">
        <f>+CU120*5</f>
        <v>0</v>
      </c>
      <c r="DN120" s="253">
        <f t="shared" si="395"/>
        <v>0</v>
      </c>
      <c r="DO120" s="251"/>
      <c r="DP120" s="251"/>
      <c r="DQ120" s="251"/>
      <c r="DR120" s="251"/>
      <c r="DS120" s="251"/>
      <c r="DT120" s="133"/>
      <c r="DU120" s="133"/>
      <c r="DV120" s="135">
        <f>+IF(AND(SUM(Z120:AG120)&gt;0,SUM(EM120:ER120)&gt;0),CR120,0)+CR120</f>
        <v>0</v>
      </c>
      <c r="DW120" s="135">
        <f t="shared" si="374"/>
        <v>0</v>
      </c>
      <c r="DX120" s="135">
        <f t="shared" si="375"/>
        <v>0</v>
      </c>
      <c r="DY120" s="135">
        <f>+IF(AND(SUM(Z120:AG120)&gt;0,SUM(EM120:EQ120)&gt;0),CU120,0)+CU120</f>
        <v>0</v>
      </c>
      <c r="DZ120" s="135">
        <f t="shared" si="376"/>
        <v>0</v>
      </c>
      <c r="EA120" s="135">
        <f>+IF(AND(SUM(Z120:AG120)&gt;0,SUM(EM120:EQ120)&gt;0),CW120,0)+CW120</f>
        <v>0</v>
      </c>
      <c r="EB120" s="133">
        <f>CQ120</f>
        <v>0</v>
      </c>
      <c r="EC120" s="133"/>
      <c r="ED120" s="136">
        <f t="shared" si="377"/>
        <v>0</v>
      </c>
      <c r="EE120" s="136">
        <f t="shared" si="378"/>
        <v>0</v>
      </c>
      <c r="EF120" s="136">
        <f t="shared" si="379"/>
        <v>0</v>
      </c>
      <c r="EG120" s="136">
        <f t="shared" si="380"/>
        <v>0</v>
      </c>
      <c r="EH120" s="137">
        <f t="shared" si="390"/>
        <v>0</v>
      </c>
      <c r="EI120" s="138"/>
      <c r="EJ120" s="138"/>
      <c r="EK120" s="137">
        <f t="shared" si="392"/>
        <v>0</v>
      </c>
      <c r="EL120" s="137">
        <f t="shared" si="393"/>
        <v>0</v>
      </c>
      <c r="EM120" s="251"/>
      <c r="EN120" s="251"/>
      <c r="EO120" s="251"/>
      <c r="EP120" s="355"/>
      <c r="EQ120" s="254"/>
      <c r="ER120" s="254"/>
      <c r="ES120" s="254"/>
      <c r="ET120" s="254"/>
      <c r="EU120" s="251"/>
      <c r="EV120" s="251"/>
      <c r="EW120" s="251"/>
      <c r="EX120" s="251"/>
      <c r="EY120" s="327"/>
      <c r="EZ120" s="251"/>
      <c r="FA120" s="251"/>
      <c r="FB120" s="251"/>
      <c r="FC120" s="253">
        <f t="shared" si="396"/>
        <v>0</v>
      </c>
      <c r="FD120" s="253">
        <f t="shared" si="396"/>
        <v>0</v>
      </c>
      <c r="FE120" s="257"/>
    </row>
    <row r="121" spans="1:161" ht="32.25" customHeight="1">
      <c r="A121" s="248"/>
      <c r="B121" s="249" t="s">
        <v>1202</v>
      </c>
      <c r="C121" s="249" t="str">
        <f>B121</f>
        <v>I5 (TBA Khánh Hà 4)</v>
      </c>
      <c r="D121" s="249" t="s">
        <v>476</v>
      </c>
      <c r="E121" s="249" t="s">
        <v>1198</v>
      </c>
      <c r="F121" s="249">
        <v>27</v>
      </c>
      <c r="G121" s="249">
        <v>26</v>
      </c>
      <c r="H121" s="250"/>
      <c r="I121" s="352"/>
      <c r="J121" s="250"/>
      <c r="K121" s="250"/>
      <c r="L121" s="250"/>
      <c r="M121" s="250"/>
      <c r="N121" s="250"/>
      <c r="O121" s="250"/>
      <c r="P121" s="250"/>
      <c r="Q121" s="250"/>
      <c r="R121" s="250"/>
      <c r="S121" s="251"/>
      <c r="T121" s="251"/>
      <c r="U121" s="251"/>
      <c r="V121" s="251"/>
      <c r="W121" s="250"/>
      <c r="X121" s="250"/>
      <c r="Y121" s="133">
        <f t="shared" si="384"/>
        <v>0</v>
      </c>
      <c r="Z121" s="251"/>
      <c r="AA121" s="251"/>
      <c r="AB121" s="251"/>
      <c r="AC121" s="251"/>
      <c r="AD121" s="251"/>
      <c r="AE121" s="251"/>
      <c r="AF121" s="251"/>
      <c r="AG121" s="251"/>
      <c r="AH121" s="365"/>
      <c r="AI121" s="365"/>
      <c r="AJ121" s="133">
        <f t="shared" si="358"/>
        <v>0</v>
      </c>
      <c r="AK121" s="133">
        <f t="shared" si="359"/>
        <v>0</v>
      </c>
      <c r="AL121" s="371">
        <f>AI121</f>
        <v>0</v>
      </c>
      <c r="AM121" s="133">
        <f t="shared" si="360"/>
        <v>0</v>
      </c>
      <c r="AN121" s="133">
        <f t="shared" si="361"/>
        <v>0</v>
      </c>
      <c r="AO121" s="133">
        <f t="shared" si="362"/>
        <v>0</v>
      </c>
      <c r="AP121" s="133">
        <f t="shared" si="363"/>
        <v>0</v>
      </c>
      <c r="AQ121" s="371"/>
      <c r="AR121" s="133">
        <f t="shared" si="364"/>
        <v>0</v>
      </c>
      <c r="AS121" s="133">
        <f t="shared" si="365"/>
        <v>0</v>
      </c>
      <c r="AT121" s="251"/>
      <c r="AU121" s="251"/>
      <c r="AV121" s="251"/>
      <c r="AW121" s="251">
        <f>G121</f>
        <v>26</v>
      </c>
      <c r="AX121" s="252">
        <f t="shared" si="366"/>
        <v>0</v>
      </c>
      <c r="AY121" s="252">
        <f t="shared" si="367"/>
        <v>0</v>
      </c>
      <c r="AZ121" s="252">
        <f t="shared" si="368"/>
        <v>0</v>
      </c>
      <c r="BA121" s="252">
        <f t="shared" si="369"/>
        <v>1</v>
      </c>
      <c r="BB121" s="251"/>
      <c r="BC121" s="251"/>
      <c r="BD121" s="251"/>
      <c r="BE121" s="327"/>
      <c r="BF121" s="251"/>
      <c r="BG121" s="251"/>
      <c r="BH121" s="251"/>
      <c r="BI121" s="251"/>
      <c r="BJ121" s="251"/>
      <c r="BK121" s="251"/>
      <c r="BL121" s="251"/>
      <c r="BM121" s="251">
        <v>1</v>
      </c>
      <c r="BN121" s="133"/>
      <c r="BO121" s="251"/>
      <c r="BP121" s="251"/>
      <c r="BQ121" s="135">
        <v>2</v>
      </c>
      <c r="BR121" s="133">
        <f t="shared" si="385"/>
        <v>0</v>
      </c>
      <c r="BS121" s="135">
        <f t="shared" si="386"/>
        <v>0</v>
      </c>
      <c r="BT121" s="251"/>
      <c r="BU121" s="251">
        <v>1</v>
      </c>
      <c r="BV121" s="251"/>
      <c r="BW121" s="251"/>
      <c r="BX121" s="251"/>
      <c r="BY121" s="251"/>
      <c r="BZ121" s="251"/>
      <c r="CA121" s="251"/>
      <c r="CB121" s="133"/>
      <c r="CC121" s="133"/>
      <c r="CD121" s="133"/>
      <c r="CE121" s="251"/>
      <c r="CF121" s="251"/>
      <c r="CG121" s="251"/>
      <c r="CH121" s="251"/>
      <c r="CI121" s="251"/>
      <c r="CJ121" s="133">
        <f t="shared" si="354"/>
        <v>0</v>
      </c>
      <c r="CK121" s="133">
        <f t="shared" si="355"/>
        <v>0</v>
      </c>
      <c r="CL121" s="133">
        <f t="shared" si="387"/>
        <v>0</v>
      </c>
      <c r="CM121" s="133">
        <f t="shared" si="388"/>
        <v>0</v>
      </c>
      <c r="CN121" s="136">
        <f t="shared" si="389"/>
        <v>0</v>
      </c>
      <c r="CO121" s="136"/>
      <c r="CP121" s="253">
        <f t="shared" si="397"/>
        <v>0</v>
      </c>
      <c r="CQ121" s="251"/>
      <c r="CR121" s="251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>
        <f>+IF(SUM(CZ121:DA121)&gt;0,2,0)</f>
        <v>0</v>
      </c>
      <c r="DI121" s="133"/>
      <c r="DJ121" s="133"/>
      <c r="DK121" s="133">
        <f>SUM(CZ121:DA121)*0.5</f>
        <v>0</v>
      </c>
      <c r="DL121" s="253">
        <f t="shared" si="394"/>
        <v>0</v>
      </c>
      <c r="DM121" s="253">
        <f>+CU121*5</f>
        <v>0</v>
      </c>
      <c r="DN121" s="253">
        <f t="shared" si="395"/>
        <v>0</v>
      </c>
      <c r="DO121" s="251"/>
      <c r="DP121" s="251"/>
      <c r="DQ121" s="251"/>
      <c r="DR121" s="251"/>
      <c r="DS121" s="251"/>
      <c r="DT121" s="133"/>
      <c r="DU121" s="133"/>
      <c r="DV121" s="135">
        <f>+IF(AND(SUM(Z121:AG121)&gt;0,SUM(EM121:ER121)&gt;0),CR121,0)+CR121</f>
        <v>0</v>
      </c>
      <c r="DW121" s="135">
        <f t="shared" si="374"/>
        <v>0</v>
      </c>
      <c r="DX121" s="135">
        <f t="shared" si="375"/>
        <v>0</v>
      </c>
      <c r="DY121" s="135">
        <f>+IF(AND(SUM(Z121:AG121)&gt;0,SUM(EM121:EQ121)&gt;0),CU121,0)+CU121</f>
        <v>0</v>
      </c>
      <c r="DZ121" s="135">
        <f t="shared" si="376"/>
        <v>0</v>
      </c>
      <c r="EA121" s="135">
        <f>+IF(AND(SUM(Z121:AG121)&gt;0,SUM(EM121:EQ121)&gt;0),CW121,0)+CW121</f>
        <v>0</v>
      </c>
      <c r="EB121" s="133">
        <f>CQ121</f>
        <v>0</v>
      </c>
      <c r="EC121" s="133"/>
      <c r="ED121" s="136">
        <f t="shared" si="377"/>
        <v>0</v>
      </c>
      <c r="EE121" s="136">
        <f t="shared" si="378"/>
        <v>0</v>
      </c>
      <c r="EF121" s="136">
        <f t="shared" si="379"/>
        <v>0</v>
      </c>
      <c r="EG121" s="136">
        <f t="shared" si="380"/>
        <v>0</v>
      </c>
      <c r="EH121" s="137">
        <f t="shared" si="390"/>
        <v>0</v>
      </c>
      <c r="EI121" s="138"/>
      <c r="EJ121" s="138"/>
      <c r="EK121" s="137">
        <f t="shared" si="392"/>
        <v>0</v>
      </c>
      <c r="EL121" s="137">
        <f t="shared" si="393"/>
        <v>0</v>
      </c>
      <c r="EM121" s="251"/>
      <c r="EN121" s="251"/>
      <c r="EO121" s="251"/>
      <c r="EP121" s="355"/>
      <c r="EQ121" s="254"/>
      <c r="ER121" s="254"/>
      <c r="ES121" s="254"/>
      <c r="ET121" s="254"/>
      <c r="EU121" s="251"/>
      <c r="EV121" s="251"/>
      <c r="EW121" s="251"/>
      <c r="EX121" s="251"/>
      <c r="EY121" s="327"/>
      <c r="EZ121" s="251"/>
      <c r="FA121" s="251"/>
      <c r="FB121" s="251"/>
      <c r="FC121" s="253">
        <f t="shared" si="396"/>
        <v>0</v>
      </c>
      <c r="FD121" s="253">
        <f t="shared" si="396"/>
        <v>0</v>
      </c>
      <c r="FE121" s="257"/>
    </row>
    <row r="122" spans="1:161" ht="27.75" customHeight="1">
      <c r="A122" s="248"/>
      <c r="B122" s="249" t="s">
        <v>952</v>
      </c>
      <c r="C122" s="249">
        <v>3.1</v>
      </c>
      <c r="D122" s="249" t="s">
        <v>463</v>
      </c>
      <c r="E122" s="249" t="s">
        <v>1198</v>
      </c>
      <c r="F122" s="249">
        <v>20</v>
      </c>
      <c r="G122" s="249">
        <v>21</v>
      </c>
      <c r="H122" s="250"/>
      <c r="I122" s="352"/>
      <c r="J122" s="250"/>
      <c r="K122" s="250"/>
      <c r="L122" s="250"/>
      <c r="M122" s="250"/>
      <c r="N122" s="250"/>
      <c r="O122" s="250"/>
      <c r="P122" s="250"/>
      <c r="Q122" s="250"/>
      <c r="R122" s="250"/>
      <c r="S122" s="251"/>
      <c r="T122" s="251"/>
      <c r="U122" s="251"/>
      <c r="V122" s="251"/>
      <c r="W122" s="250"/>
      <c r="X122" s="250"/>
      <c r="Y122" s="134">
        <f t="shared" ref="Y122" si="398">+(S122+T122+W122+X122)*0.2</f>
        <v>0</v>
      </c>
      <c r="Z122" s="251"/>
      <c r="AA122" s="251"/>
      <c r="AB122" s="251"/>
      <c r="AC122" s="251"/>
      <c r="AD122" s="251"/>
      <c r="AE122" s="251"/>
      <c r="AF122" s="251"/>
      <c r="AG122" s="251"/>
      <c r="AH122" s="365"/>
      <c r="AI122" s="365"/>
      <c r="AJ122" s="133">
        <f t="shared" si="358"/>
        <v>0</v>
      </c>
      <c r="AK122" s="133">
        <f t="shared" si="359"/>
        <v>0</v>
      </c>
      <c r="AL122" s="371">
        <f>AI122</f>
        <v>0</v>
      </c>
      <c r="AM122" s="133">
        <f t="shared" si="360"/>
        <v>0</v>
      </c>
      <c r="AN122" s="133">
        <f t="shared" si="361"/>
        <v>0</v>
      </c>
      <c r="AO122" s="133">
        <f t="shared" si="362"/>
        <v>0</v>
      </c>
      <c r="AP122" s="133">
        <f t="shared" si="363"/>
        <v>0</v>
      </c>
      <c r="AQ122" s="371"/>
      <c r="AR122" s="133">
        <f t="shared" si="364"/>
        <v>0</v>
      </c>
      <c r="AS122" s="133">
        <f t="shared" si="365"/>
        <v>0</v>
      </c>
      <c r="AT122" s="251"/>
      <c r="AU122" s="251"/>
      <c r="AV122" s="251"/>
      <c r="AW122" s="251">
        <f>G122</f>
        <v>21</v>
      </c>
      <c r="AX122" s="252">
        <f t="shared" si="366"/>
        <v>0</v>
      </c>
      <c r="AY122" s="252">
        <f t="shared" si="367"/>
        <v>0</v>
      </c>
      <c r="AZ122" s="252">
        <f t="shared" si="368"/>
        <v>0</v>
      </c>
      <c r="BA122" s="252">
        <f t="shared" si="369"/>
        <v>1</v>
      </c>
      <c r="BB122" s="251"/>
      <c r="BC122" s="251"/>
      <c r="BD122" s="251"/>
      <c r="BE122" s="327"/>
      <c r="BF122" s="251"/>
      <c r="BG122" s="251"/>
      <c r="BH122" s="251"/>
      <c r="BI122" s="251"/>
      <c r="BJ122" s="251"/>
      <c r="BK122" s="251"/>
      <c r="BL122" s="251"/>
      <c r="BM122" s="251">
        <v>1</v>
      </c>
      <c r="BN122" s="133"/>
      <c r="BO122" s="251"/>
      <c r="BP122" s="251"/>
      <c r="BQ122" s="135">
        <v>2</v>
      </c>
      <c r="BR122" s="133">
        <f t="shared" ref="BR122" si="399">IF(BN122=1, 2,IF(BN122=2,3,IF(BN122&gt;=3,4,0)))</f>
        <v>0</v>
      </c>
      <c r="BS122" s="135">
        <f t="shared" ref="BS122" si="400">+BR122*2</f>
        <v>0</v>
      </c>
      <c r="BT122" s="251"/>
      <c r="BU122" s="251">
        <v>1</v>
      </c>
      <c r="BV122" s="251"/>
      <c r="BW122" s="251"/>
      <c r="BX122" s="251"/>
      <c r="BY122" s="251"/>
      <c r="BZ122" s="251"/>
      <c r="CA122" s="251"/>
      <c r="CB122" s="133"/>
      <c r="CC122" s="133"/>
      <c r="CD122" s="133"/>
      <c r="CE122" s="251"/>
      <c r="CF122" s="251"/>
      <c r="CG122" s="251"/>
      <c r="CH122" s="251"/>
      <c r="CI122" s="251"/>
      <c r="CJ122" s="133">
        <f t="shared" si="354"/>
        <v>0</v>
      </c>
      <c r="CK122" s="133">
        <f t="shared" si="355"/>
        <v>0</v>
      </c>
      <c r="CL122" s="133">
        <f t="shared" ref="CL122" si="401">+SUM(BW122:CA122)*BV122</f>
        <v>0</v>
      </c>
      <c r="CM122" s="133">
        <f t="shared" ref="CM122" si="402">+SUM(BW122:CA122)*BV122</f>
        <v>0</v>
      </c>
      <c r="CN122" s="136">
        <f t="shared" ref="CN122" si="403">+SUM(BX122:CA122)*2.5+SUM(CB122:CE122)*0.5</f>
        <v>0</v>
      </c>
      <c r="CO122" s="136"/>
      <c r="CP122" s="253">
        <f t="shared" ref="CP122" si="404">+IF(SUM(BC122:BH122)&gt;0,1,0)</f>
        <v>0</v>
      </c>
      <c r="CQ122" s="251"/>
      <c r="CR122" s="251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6"/>
      <c r="DC122" s="136"/>
      <c r="DD122" s="133"/>
      <c r="DE122" s="133"/>
      <c r="DF122" s="133"/>
      <c r="DG122" s="133"/>
      <c r="DH122" s="133">
        <f t="shared" ref="DH122" si="405">+IF(SUM(CZ122:DA122)&gt;0,2,0)</f>
        <v>0</v>
      </c>
      <c r="DI122" s="133">
        <f t="shared" ref="DI122" si="406">CS122+CT122+CU122+CV122+CW122</f>
        <v>0</v>
      </c>
      <c r="DJ122" s="133">
        <f t="shared" ref="DJ122" si="407">+CX122+CY122</f>
        <v>0</v>
      </c>
      <c r="DK122" s="133">
        <f t="shared" ref="DK122" si="408">SUM(CZ122:DA122)*0.5</f>
        <v>0</v>
      </c>
      <c r="DL122" s="253">
        <f t="shared" si="394"/>
        <v>0</v>
      </c>
      <c r="DM122" s="253">
        <f>CU122*5</f>
        <v>0</v>
      </c>
      <c r="DN122" s="253">
        <f t="shared" si="395"/>
        <v>0</v>
      </c>
      <c r="DO122" s="251"/>
      <c r="DP122" s="251"/>
      <c r="DQ122" s="251"/>
      <c r="DR122" s="251"/>
      <c r="DS122" s="251"/>
      <c r="DT122" s="133"/>
      <c r="DU122" s="133"/>
      <c r="DV122" s="135">
        <f>+IF(AND(SUM(Z122:AG122)&gt;0,SUM(EM122:EQ122)&gt;0),CR122,0)</f>
        <v>0</v>
      </c>
      <c r="DW122" s="135">
        <f t="shared" si="374"/>
        <v>0</v>
      </c>
      <c r="DX122" s="135">
        <f t="shared" si="375"/>
        <v>0</v>
      </c>
      <c r="DY122" s="135">
        <f>+IF(AND(SUM(Z122:AG122)&gt;0,SUM(EM122:EQ122)&gt;0),CU122,0)</f>
        <v>0</v>
      </c>
      <c r="DZ122" s="135">
        <f t="shared" si="376"/>
        <v>0</v>
      </c>
      <c r="EA122" s="135">
        <f>+IF(AND(SUM(Z122:AG122)&gt;0,SUM(EM122:EQ122)&gt;0),CW122,0)</f>
        <v>0</v>
      </c>
      <c r="EB122" s="133">
        <f>CQ122</f>
        <v>0</v>
      </c>
      <c r="EC122" s="133"/>
      <c r="ED122" s="136">
        <f t="shared" si="377"/>
        <v>0</v>
      </c>
      <c r="EE122" s="136">
        <f t="shared" si="378"/>
        <v>0</v>
      </c>
      <c r="EF122" s="136">
        <f t="shared" si="379"/>
        <v>0</v>
      </c>
      <c r="EG122" s="136">
        <f t="shared" si="380"/>
        <v>0</v>
      </c>
      <c r="EH122" s="137">
        <f t="shared" ref="EH122:EH123" si="409">+IF(AND(CR122=0,SUM(CS122:CW122)&gt;1,SUM(CS122:CW122)&lt;=4),1,IF(AND(CR122=0,SUM(CS122:CW122)&gt;4),2,0))</f>
        <v>0</v>
      </c>
      <c r="EI122" s="138"/>
      <c r="EJ122" s="138"/>
      <c r="EK122" s="137">
        <f t="shared" ref="EK122" si="410">+IF(AND(CR122+EH122=0,SUM(AT122:AW122)&gt;0,SUM(DP122:DS122)&gt;0),(CS122+CT122+CU122+CV122)*2+CW122*5,(EH122+CR122-EZ122)*5)+IF(AND(EH122+DV122+CR122=0,SUM(AT122:AW122)&gt;0),SUM(CS122:CV122)*2+CW122*5,0)</f>
        <v>0</v>
      </c>
      <c r="EL122" s="137">
        <f t="shared" ref="EL122" si="411">+(DW122+DX122+DY122+DZ122+EA122)+SUM(BX122:CE122)*2</f>
        <v>0</v>
      </c>
      <c r="EM122" s="251"/>
      <c r="EN122" s="251"/>
      <c r="EO122" s="251"/>
      <c r="EP122" s="355"/>
      <c r="EQ122" s="254"/>
      <c r="ER122" s="254"/>
      <c r="ES122" s="254"/>
      <c r="ET122" s="254"/>
      <c r="EU122" s="251"/>
      <c r="EV122" s="251"/>
      <c r="EW122" s="251"/>
      <c r="EX122" s="251"/>
      <c r="EY122" s="327"/>
      <c r="EZ122" s="251"/>
      <c r="FA122" s="251"/>
      <c r="FB122" s="251"/>
      <c r="FC122" s="253">
        <f t="shared" ref="FC122" si="412">CZ122</f>
        <v>0</v>
      </c>
      <c r="FD122" s="253">
        <f t="shared" ref="FD122" si="413">DA122</f>
        <v>0</v>
      </c>
      <c r="FE122" s="251"/>
    </row>
    <row r="123" spans="1:161" ht="32.25" customHeight="1">
      <c r="A123" s="248"/>
      <c r="B123" s="249" t="s">
        <v>939</v>
      </c>
      <c r="C123" s="250" t="s">
        <v>893</v>
      </c>
      <c r="D123" s="249" t="s">
        <v>475</v>
      </c>
      <c r="E123" s="249" t="s">
        <v>1183</v>
      </c>
      <c r="F123" s="249">
        <v>20</v>
      </c>
      <c r="G123" s="249">
        <f>F123</f>
        <v>20</v>
      </c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251"/>
      <c r="T123" s="251"/>
      <c r="U123" s="251"/>
      <c r="V123" s="251"/>
      <c r="W123" s="250"/>
      <c r="X123" s="250"/>
      <c r="Y123" s="133">
        <f>+(S123+T123)*0.2</f>
        <v>0</v>
      </c>
      <c r="Z123" s="251"/>
      <c r="AA123" s="251"/>
      <c r="AB123" s="251"/>
      <c r="AC123" s="251"/>
      <c r="AD123" s="251"/>
      <c r="AE123" s="251"/>
      <c r="AF123" s="251"/>
      <c r="AG123" s="251"/>
      <c r="AH123" s="251"/>
      <c r="AI123" s="251"/>
      <c r="AJ123" s="133">
        <f t="shared" si="358"/>
        <v>0</v>
      </c>
      <c r="AK123" s="133">
        <f t="shared" si="359"/>
        <v>0</v>
      </c>
      <c r="AL123" s="133"/>
      <c r="AM123" s="133">
        <f t="shared" si="360"/>
        <v>0</v>
      </c>
      <c r="AN123" s="133">
        <f t="shared" si="361"/>
        <v>0</v>
      </c>
      <c r="AO123" s="133">
        <f t="shared" si="362"/>
        <v>0</v>
      </c>
      <c r="AP123" s="133">
        <f t="shared" si="363"/>
        <v>0</v>
      </c>
      <c r="AQ123" s="133"/>
      <c r="AR123" s="133">
        <f t="shared" si="364"/>
        <v>0</v>
      </c>
      <c r="AS123" s="133">
        <f t="shared" si="365"/>
        <v>0</v>
      </c>
      <c r="AT123" s="251"/>
      <c r="AU123" s="251"/>
      <c r="AV123" s="251"/>
      <c r="AW123" s="251">
        <f>G123</f>
        <v>20</v>
      </c>
      <c r="AX123" s="252">
        <f t="shared" si="366"/>
        <v>0</v>
      </c>
      <c r="AY123" s="252">
        <f t="shared" si="367"/>
        <v>0</v>
      </c>
      <c r="AZ123" s="252">
        <f t="shared" si="368"/>
        <v>0</v>
      </c>
      <c r="BA123" s="252">
        <f t="shared" si="369"/>
        <v>1</v>
      </c>
      <c r="BB123" s="251"/>
      <c r="BC123" s="251"/>
      <c r="BD123" s="251"/>
      <c r="BE123" s="251"/>
      <c r="BF123" s="251"/>
      <c r="BG123" s="251"/>
      <c r="BH123" s="251"/>
      <c r="BI123" s="251"/>
      <c r="BJ123" s="251"/>
      <c r="BK123" s="251"/>
      <c r="BL123" s="251"/>
      <c r="BM123" s="251">
        <v>1</v>
      </c>
      <c r="BN123" s="133"/>
      <c r="BO123" s="251"/>
      <c r="BP123" s="251"/>
      <c r="BQ123" s="135">
        <v>2</v>
      </c>
      <c r="BR123" s="133">
        <f>IF(BN123=1, 2,IF(BN123=2,3,IF(BN123&gt;=3,4,0)))</f>
        <v>0</v>
      </c>
      <c r="BS123" s="135">
        <f>+BR123*2</f>
        <v>0</v>
      </c>
      <c r="BT123" s="251"/>
      <c r="BU123" s="251">
        <v>1</v>
      </c>
      <c r="BV123" s="251"/>
      <c r="BW123" s="251"/>
      <c r="BX123" s="251"/>
      <c r="BY123" s="251"/>
      <c r="BZ123" s="251"/>
      <c r="CA123" s="251"/>
      <c r="CB123" s="133"/>
      <c r="CC123" s="133"/>
      <c r="CD123" s="133"/>
      <c r="CE123" s="251"/>
      <c r="CF123" s="251"/>
      <c r="CG123" s="251"/>
      <c r="CH123" s="251"/>
      <c r="CI123" s="251"/>
      <c r="CJ123" s="133">
        <f t="shared" si="354"/>
        <v>0</v>
      </c>
      <c r="CK123" s="133">
        <f t="shared" si="355"/>
        <v>0</v>
      </c>
      <c r="CL123" s="133">
        <f t="shared" ref="CL123" si="414">+SUM(BW123:CA123)*BV123</f>
        <v>0</v>
      </c>
      <c r="CM123" s="133">
        <f t="shared" ref="CM123" si="415">+SUM(BW123:CA123)*BV123</f>
        <v>0</v>
      </c>
      <c r="CN123" s="136">
        <f>+SUM(BX123:CA123)*2.5+SUM(CB123:CE123)*0.5+SUM(CF123:CI123)*2.5</f>
        <v>0</v>
      </c>
      <c r="CO123" s="136"/>
      <c r="CP123" s="253">
        <f>+IF(SUM(BC123:BH123)&gt;0,1,0)</f>
        <v>0</v>
      </c>
      <c r="CQ123" s="251"/>
      <c r="CR123" s="251"/>
      <c r="CS123" s="133"/>
      <c r="CT123" s="133"/>
      <c r="CU123" s="133"/>
      <c r="CV123" s="133"/>
      <c r="CW123" s="133"/>
      <c r="CX123" s="133"/>
      <c r="CY123" s="133"/>
      <c r="CZ123" s="133">
        <f>CU123</f>
        <v>0</v>
      </c>
      <c r="DA123" s="133">
        <f>CW123</f>
        <v>0</v>
      </c>
      <c r="DB123" s="133"/>
      <c r="DC123" s="133"/>
      <c r="DD123" s="133"/>
      <c r="DE123" s="133"/>
      <c r="DF123" s="133"/>
      <c r="DG123" s="133"/>
      <c r="DH123" s="133">
        <f>+IF(SUM(CZ123:DA123)&gt;0,2,0)</f>
        <v>0</v>
      </c>
      <c r="DI123" s="133">
        <f>CS123+CT123+CU123+CV123+CW123</f>
        <v>0</v>
      </c>
      <c r="DJ123" s="133">
        <f>+CX123+CY123</f>
        <v>0</v>
      </c>
      <c r="DK123" s="133">
        <f>SUM(CZ123:DA123)*0.5</f>
        <v>0</v>
      </c>
      <c r="DL123" s="253">
        <f t="shared" si="394"/>
        <v>0</v>
      </c>
      <c r="DM123" s="253">
        <f>+CU123*5</f>
        <v>0</v>
      </c>
      <c r="DN123" s="253">
        <f t="shared" si="395"/>
        <v>0</v>
      </c>
      <c r="DO123" s="251"/>
      <c r="DP123" s="251"/>
      <c r="DQ123" s="251"/>
      <c r="DR123" s="251"/>
      <c r="DS123" s="251"/>
      <c r="DT123" s="133"/>
      <c r="DU123" s="133"/>
      <c r="DV123" s="135">
        <f>+IF(AND(SUM(Z123:AG123)&gt;0,SUM(EM123:EQ123)&gt;0),CR123,0)+CR123</f>
        <v>0</v>
      </c>
      <c r="DW123" s="135">
        <f t="shared" si="374"/>
        <v>0</v>
      </c>
      <c r="DX123" s="135">
        <f t="shared" si="375"/>
        <v>0</v>
      </c>
      <c r="DY123" s="135">
        <f>+IF(AND(SUM(Z123:AG123)&gt;0,SUM(EM123:EQ123)&gt;0),CU123,0)</f>
        <v>0</v>
      </c>
      <c r="DZ123" s="135">
        <f t="shared" si="376"/>
        <v>0</v>
      </c>
      <c r="EA123" s="135">
        <f>+IF(AND(SUM(Z123:AG123)&gt;0,SUM(EM123:EQ123)&gt;0),CW123,0)</f>
        <v>0</v>
      </c>
      <c r="EB123" s="133">
        <f>CQ123</f>
        <v>0</v>
      </c>
      <c r="EC123" s="133"/>
      <c r="ED123" s="136">
        <f t="shared" si="377"/>
        <v>0</v>
      </c>
      <c r="EE123" s="136">
        <f t="shared" si="378"/>
        <v>0</v>
      </c>
      <c r="EF123" s="136">
        <f t="shared" si="379"/>
        <v>0</v>
      </c>
      <c r="EG123" s="136">
        <f t="shared" si="380"/>
        <v>0</v>
      </c>
      <c r="EH123" s="137">
        <f t="shared" si="409"/>
        <v>0</v>
      </c>
      <c r="EI123" s="138"/>
      <c r="EJ123" s="138">
        <f>+IF(SUM(AT123:AW123)+SUM(DP123:DS123)&gt;0,CR123*3,0)</f>
        <v>0</v>
      </c>
      <c r="EK123" s="137">
        <f>+IF(AND(CR123+EH123=0,SUM(AT123:AW123)&gt;0,SUM(DP123:DS123)&gt;0),(CS123+CT123+CU123+CV123)*2+CW123*5,(EH123+CR123-EZ123)*5)+IF(AND(EH123+DV123+CR123=0,SUM(AT123:AW123)&gt;0),SUM(CS123:CV123)*2+CW123*5,0)</f>
        <v>0</v>
      </c>
      <c r="EL123" s="137">
        <f t="shared" ref="EL123" si="416">+(DW123+DX123+DY123+DZ123+EA123)+SUM(BX123:CE123)*2</f>
        <v>0</v>
      </c>
      <c r="EM123" s="251"/>
      <c r="EN123" s="251"/>
      <c r="EO123" s="251"/>
      <c r="EP123" s="254"/>
      <c r="EQ123" s="254"/>
      <c r="ER123" s="254"/>
      <c r="ES123" s="254"/>
      <c r="ET123" s="254"/>
      <c r="EU123" s="251"/>
      <c r="EV123" s="251"/>
      <c r="EW123" s="251"/>
      <c r="EX123" s="251"/>
      <c r="EY123" s="251"/>
      <c r="EZ123" s="251"/>
      <c r="FA123" s="251"/>
      <c r="FB123" s="251"/>
      <c r="FC123" s="253">
        <f>CZ123</f>
        <v>0</v>
      </c>
      <c r="FD123" s="253">
        <f>DA123</f>
        <v>0</v>
      </c>
      <c r="FE123" s="257"/>
    </row>
    <row r="124" spans="1:161" ht="27.75" customHeight="1">
      <c r="A124" s="248"/>
      <c r="B124" s="249" t="s">
        <v>942</v>
      </c>
      <c r="C124" s="250" t="s">
        <v>481</v>
      </c>
      <c r="D124" s="249" t="s">
        <v>462</v>
      </c>
      <c r="E124" s="249" t="s">
        <v>476</v>
      </c>
      <c r="F124" s="249">
        <v>26</v>
      </c>
      <c r="G124" s="249">
        <v>26</v>
      </c>
      <c r="H124" s="250"/>
      <c r="I124" s="352"/>
      <c r="J124" s="250"/>
      <c r="K124" s="250"/>
      <c r="L124" s="250"/>
      <c r="M124" s="250"/>
      <c r="N124" s="250"/>
      <c r="O124" s="250"/>
      <c r="P124" s="250"/>
      <c r="Q124" s="250"/>
      <c r="R124" s="250"/>
      <c r="S124" s="251"/>
      <c r="T124" s="251"/>
      <c r="U124" s="251"/>
      <c r="V124" s="251"/>
      <c r="W124" s="250"/>
      <c r="X124" s="250"/>
      <c r="Y124" s="134">
        <f t="shared" ref="Y124:Y126" si="417">+(S124+T124+W124+X124)*0.2</f>
        <v>0</v>
      </c>
      <c r="Z124" s="251"/>
      <c r="AA124" s="251"/>
      <c r="AB124" s="251"/>
      <c r="AC124" s="251"/>
      <c r="AD124" s="251"/>
      <c r="AE124" s="251"/>
      <c r="AF124" s="251"/>
      <c r="AG124" s="251"/>
      <c r="AH124" s="365"/>
      <c r="AI124" s="365"/>
      <c r="AJ124" s="133">
        <f t="shared" si="358"/>
        <v>0</v>
      </c>
      <c r="AK124" s="133">
        <f t="shared" si="359"/>
        <v>0</v>
      </c>
      <c r="AL124" s="371"/>
      <c r="AM124" s="133">
        <f t="shared" si="360"/>
        <v>0</v>
      </c>
      <c r="AN124" s="133">
        <f t="shared" si="361"/>
        <v>0</v>
      </c>
      <c r="AO124" s="133">
        <f t="shared" si="362"/>
        <v>0</v>
      </c>
      <c r="AP124" s="133">
        <f t="shared" si="363"/>
        <v>0</v>
      </c>
      <c r="AQ124" s="371"/>
      <c r="AR124" s="133">
        <f t="shared" si="364"/>
        <v>0</v>
      </c>
      <c r="AS124" s="133">
        <f t="shared" si="365"/>
        <v>0</v>
      </c>
      <c r="AT124" s="251"/>
      <c r="AU124" s="251"/>
      <c r="AV124" s="251"/>
      <c r="AW124" s="251">
        <f t="shared" ref="AW124:AW130" si="418">+G124</f>
        <v>26</v>
      </c>
      <c r="AX124" s="252">
        <f t="shared" si="366"/>
        <v>0</v>
      </c>
      <c r="AY124" s="252">
        <f t="shared" si="367"/>
        <v>0</v>
      </c>
      <c r="AZ124" s="252">
        <f t="shared" si="368"/>
        <v>0</v>
      </c>
      <c r="BA124" s="252">
        <f t="shared" si="369"/>
        <v>1</v>
      </c>
      <c r="BB124" s="251"/>
      <c r="BC124" s="251"/>
      <c r="BD124" s="251"/>
      <c r="BE124" s="327"/>
      <c r="BF124" s="251"/>
      <c r="BG124" s="251"/>
      <c r="BH124" s="251"/>
      <c r="BI124" s="251"/>
      <c r="BJ124" s="251"/>
      <c r="BK124" s="251"/>
      <c r="BL124" s="251"/>
      <c r="BM124" s="251">
        <v>1</v>
      </c>
      <c r="BN124" s="133"/>
      <c r="BO124" s="251"/>
      <c r="BP124" s="251"/>
      <c r="BQ124" s="135">
        <v>2</v>
      </c>
      <c r="BR124" s="133">
        <f t="shared" ref="BR124:BR125" si="419">IF(BN124=1, 2,IF(BN124=2,3,IF(BN124&gt;=3,4,0)))</f>
        <v>0</v>
      </c>
      <c r="BS124" s="135">
        <f t="shared" ref="BS124:BS125" si="420">+BR124*2</f>
        <v>0</v>
      </c>
      <c r="BT124" s="251"/>
      <c r="BU124" s="251">
        <v>1</v>
      </c>
      <c r="BV124" s="251"/>
      <c r="BW124" s="251"/>
      <c r="BX124" s="251"/>
      <c r="BY124" s="251"/>
      <c r="BZ124" s="251"/>
      <c r="CA124" s="251"/>
      <c r="CB124" s="133"/>
      <c r="CC124" s="133"/>
      <c r="CD124" s="133"/>
      <c r="CE124" s="251"/>
      <c r="CF124" s="251"/>
      <c r="CG124" s="251"/>
      <c r="CH124" s="251"/>
      <c r="CI124" s="251"/>
      <c r="CJ124" s="133">
        <f t="shared" ref="CJ124:CJ126" si="421">IF(AND(CB124+CC124&gt;0,CQ124&gt;0),CQ124,0)</f>
        <v>0</v>
      </c>
      <c r="CK124" s="133">
        <f t="shared" ref="CK124:CK126" si="422">IF(AND(CD124+CE124&gt;0,CQ124&gt;0),CQ124,0)</f>
        <v>0</v>
      </c>
      <c r="CL124" s="133">
        <f t="shared" si="372"/>
        <v>0</v>
      </c>
      <c r="CM124" s="133">
        <f t="shared" si="373"/>
        <v>0</v>
      </c>
      <c r="CN124" s="136">
        <f t="shared" ref="CN124:CN130" si="423">+SUM(BX124:CA124)*2.5+SUM(CB124:CE124)*0.5</f>
        <v>0</v>
      </c>
      <c r="CO124" s="136"/>
      <c r="CP124" s="253">
        <f>+IF(SUM(BC124:BH124)&gt;0,1,0)</f>
        <v>0</v>
      </c>
      <c r="CQ124" s="251"/>
      <c r="CR124" s="251"/>
      <c r="CS124" s="133"/>
      <c r="CT124" s="133"/>
      <c r="CU124" s="133"/>
      <c r="CV124" s="133"/>
      <c r="CW124" s="133"/>
      <c r="CX124" s="133"/>
      <c r="CY124" s="133">
        <f>CW124</f>
        <v>0</v>
      </c>
      <c r="CZ124" s="133"/>
      <c r="DA124" s="133"/>
      <c r="DB124" s="133"/>
      <c r="DC124" s="136"/>
      <c r="DD124" s="133"/>
      <c r="DE124" s="133"/>
      <c r="DF124" s="133"/>
      <c r="DG124" s="133"/>
      <c r="DH124" s="133">
        <f t="shared" ref="DH124:DH130" si="424">+IF(SUM(CZ124:DA124)&gt;0,2,0)</f>
        <v>0</v>
      </c>
      <c r="DI124" s="133">
        <f>CS124+CT124+CU124+CV124+CW124</f>
        <v>0</v>
      </c>
      <c r="DJ124" s="133">
        <f>+CX124+CY124</f>
        <v>0</v>
      </c>
      <c r="DK124" s="133">
        <f t="shared" ref="DK124:DK130" si="425">SUM(CZ124:DA124)*0.5</f>
        <v>0</v>
      </c>
      <c r="DL124" s="251"/>
      <c r="DM124" s="251"/>
      <c r="DN124" s="251"/>
      <c r="DO124" s="251"/>
      <c r="DP124" s="251"/>
      <c r="DQ124" s="251"/>
      <c r="DR124" s="251"/>
      <c r="DS124" s="251"/>
      <c r="DT124" s="133"/>
      <c r="DU124" s="133"/>
      <c r="DV124" s="135">
        <f t="shared" ref="DV124:DV133" si="426">+IF(AND(SUM(Z124:AG124)&gt;0,SUM(EM124:EQ124)&gt;0),CR124,0)</f>
        <v>0</v>
      </c>
      <c r="DW124" s="135">
        <f t="shared" si="374"/>
        <v>0</v>
      </c>
      <c r="DX124" s="135">
        <f t="shared" si="375"/>
        <v>0</v>
      </c>
      <c r="DY124" s="135">
        <f>+IF(AND(SUM(Z124:AG124)&gt;0,SUM(EM124:EQ124)&gt;0),CU124,0)</f>
        <v>0</v>
      </c>
      <c r="DZ124" s="135">
        <f t="shared" si="376"/>
        <v>0</v>
      </c>
      <c r="EA124" s="135">
        <f>+IF(AND(SUM(Z124:AG124)&gt;0,SUM(EM124:EQ124)&gt;0),CW124,0)</f>
        <v>0</v>
      </c>
      <c r="EB124" s="133"/>
      <c r="EC124" s="133"/>
      <c r="ED124" s="136">
        <f t="shared" si="377"/>
        <v>0</v>
      </c>
      <c r="EE124" s="136">
        <f t="shared" si="378"/>
        <v>0</v>
      </c>
      <c r="EF124" s="136">
        <f t="shared" si="379"/>
        <v>0</v>
      </c>
      <c r="EG124" s="136">
        <f t="shared" si="380"/>
        <v>0</v>
      </c>
      <c r="EH124" s="137">
        <f t="shared" si="381"/>
        <v>0</v>
      </c>
      <c r="EI124" s="138">
        <f>+IF(EH124&lt;&gt;0,EH124*3,0)</f>
        <v>0</v>
      </c>
      <c r="EJ124" s="138"/>
      <c r="EK124" s="137">
        <f t="shared" ref="EK124:EK154" si="427">+IF(AND(CR124+EH124=0,SUM(AT124:AW124)&gt;0,SUM(DP124:DS124)&gt;0),(CS124+CT124+CU124+CV124)*2+CW124*5,(EH124+CR124-EZ124)*5)+IF(AND(EH124+DV124+CR124=0,SUM(AT124:AW124)&gt;0),SUM(CS124:CV124)*2+CW124*5,0)</f>
        <v>0</v>
      </c>
      <c r="EL124" s="137">
        <f t="shared" si="383"/>
        <v>0</v>
      </c>
      <c r="EM124" s="251"/>
      <c r="EN124" s="251"/>
      <c r="EO124" s="251"/>
      <c r="EP124" s="355"/>
      <c r="EQ124" s="254"/>
      <c r="ER124" s="254"/>
      <c r="ES124" s="254"/>
      <c r="ET124" s="254"/>
      <c r="EU124" s="251"/>
      <c r="EV124" s="251"/>
      <c r="EW124" s="251"/>
      <c r="EX124" s="251"/>
      <c r="EY124" s="327"/>
      <c r="EZ124" s="251"/>
      <c r="FA124" s="251"/>
      <c r="FB124" s="251"/>
      <c r="FC124" s="251"/>
      <c r="FD124" s="253"/>
      <c r="FE124" s="251"/>
    </row>
    <row r="125" spans="1:161" ht="27.75" customHeight="1">
      <c r="A125" s="248"/>
      <c r="B125" s="249" t="s">
        <v>946</v>
      </c>
      <c r="C125" s="250" t="s">
        <v>1047</v>
      </c>
      <c r="D125" s="249" t="s">
        <v>461</v>
      </c>
      <c r="E125" s="249" t="s">
        <v>464</v>
      </c>
      <c r="F125" s="249">
        <v>29</v>
      </c>
      <c r="G125" s="249">
        <v>28</v>
      </c>
      <c r="H125" s="250"/>
      <c r="I125" s="352"/>
      <c r="J125" s="250"/>
      <c r="K125" s="250"/>
      <c r="L125" s="250"/>
      <c r="M125" s="250"/>
      <c r="N125" s="250"/>
      <c r="O125" s="250"/>
      <c r="P125" s="250"/>
      <c r="Q125" s="250"/>
      <c r="R125" s="250"/>
      <c r="S125" s="251"/>
      <c r="T125" s="251"/>
      <c r="U125" s="251"/>
      <c r="V125" s="251"/>
      <c r="W125" s="250"/>
      <c r="X125" s="250"/>
      <c r="Y125" s="134">
        <f t="shared" si="417"/>
        <v>0</v>
      </c>
      <c r="Z125" s="251"/>
      <c r="AA125" s="251">
        <v>1</v>
      </c>
      <c r="AB125" s="251"/>
      <c r="AC125" s="251"/>
      <c r="AD125" s="251"/>
      <c r="AE125" s="251"/>
      <c r="AF125" s="251"/>
      <c r="AG125" s="251"/>
      <c r="AH125" s="365"/>
      <c r="AI125" s="365"/>
      <c r="AJ125" s="133">
        <f t="shared" si="358"/>
        <v>1</v>
      </c>
      <c r="AK125" s="133">
        <f t="shared" si="359"/>
        <v>0</v>
      </c>
      <c r="AL125" s="371"/>
      <c r="AM125" s="133">
        <f t="shared" si="360"/>
        <v>0</v>
      </c>
      <c r="AN125" s="133">
        <f t="shared" si="361"/>
        <v>0</v>
      </c>
      <c r="AO125" s="133">
        <f t="shared" si="362"/>
        <v>0</v>
      </c>
      <c r="AP125" s="133">
        <f t="shared" si="363"/>
        <v>0</v>
      </c>
      <c r="AQ125" s="371"/>
      <c r="AR125" s="133">
        <f t="shared" si="364"/>
        <v>0</v>
      </c>
      <c r="AS125" s="133">
        <f t="shared" si="365"/>
        <v>0</v>
      </c>
      <c r="AT125" s="251"/>
      <c r="AU125" s="251"/>
      <c r="AV125" s="251"/>
      <c r="AW125" s="251">
        <f t="shared" si="418"/>
        <v>28</v>
      </c>
      <c r="AX125" s="252">
        <f t="shared" si="366"/>
        <v>0</v>
      </c>
      <c r="AY125" s="252">
        <f t="shared" si="367"/>
        <v>0</v>
      </c>
      <c r="AZ125" s="252">
        <f t="shared" si="368"/>
        <v>0</v>
      </c>
      <c r="BA125" s="252">
        <f t="shared" si="369"/>
        <v>1</v>
      </c>
      <c r="BB125" s="251"/>
      <c r="BC125" s="251"/>
      <c r="BD125" s="251">
        <v>1</v>
      </c>
      <c r="BE125" s="327"/>
      <c r="BF125" s="251"/>
      <c r="BG125" s="251"/>
      <c r="BH125" s="251"/>
      <c r="BI125" s="251"/>
      <c r="BJ125" s="251"/>
      <c r="BK125" s="251"/>
      <c r="BL125" s="251"/>
      <c r="BM125" s="251">
        <v>1</v>
      </c>
      <c r="BN125" s="133"/>
      <c r="BO125" s="251"/>
      <c r="BP125" s="251"/>
      <c r="BQ125" s="135">
        <v>2</v>
      </c>
      <c r="BR125" s="133">
        <f t="shared" si="419"/>
        <v>0</v>
      </c>
      <c r="BS125" s="135">
        <f t="shared" si="420"/>
        <v>0</v>
      </c>
      <c r="BT125" s="251"/>
      <c r="BU125" s="251">
        <v>1</v>
      </c>
      <c r="BV125" s="251"/>
      <c r="BW125" s="251"/>
      <c r="BX125" s="251"/>
      <c r="BY125" s="251"/>
      <c r="BZ125" s="251"/>
      <c r="CA125" s="251"/>
      <c r="CB125" s="133">
        <v>1</v>
      </c>
      <c r="CC125" s="133"/>
      <c r="CD125" s="133"/>
      <c r="CE125" s="251"/>
      <c r="CF125" s="251"/>
      <c r="CG125" s="251"/>
      <c r="CH125" s="251"/>
      <c r="CI125" s="251"/>
      <c r="CJ125" s="133">
        <f t="shared" si="421"/>
        <v>1</v>
      </c>
      <c r="CK125" s="133">
        <f t="shared" si="422"/>
        <v>0</v>
      </c>
      <c r="CL125" s="133">
        <f t="shared" si="372"/>
        <v>0</v>
      </c>
      <c r="CM125" s="133">
        <f t="shared" si="373"/>
        <v>0</v>
      </c>
      <c r="CN125" s="136">
        <f t="shared" si="423"/>
        <v>0.5</v>
      </c>
      <c r="CO125" s="136"/>
      <c r="CP125" s="253">
        <f>+IF(SUM(BC125:BH125)&gt;0,1,0)</f>
        <v>1</v>
      </c>
      <c r="CQ125" s="251">
        <v>1</v>
      </c>
      <c r="CR125" s="251">
        <v>1</v>
      </c>
      <c r="CS125" s="133"/>
      <c r="CT125" s="133"/>
      <c r="CU125" s="133">
        <v>1</v>
      </c>
      <c r="CV125" s="133"/>
      <c r="CW125" s="133">
        <v>3</v>
      </c>
      <c r="CX125" s="133">
        <v>2</v>
      </c>
      <c r="CY125" s="133">
        <f>CW125</f>
        <v>3</v>
      </c>
      <c r="CZ125" s="133"/>
      <c r="DA125" s="133">
        <v>1</v>
      </c>
      <c r="DB125" s="136"/>
      <c r="DC125" s="136">
        <f>DA125*1.7</f>
        <v>1.7</v>
      </c>
      <c r="DD125" s="133"/>
      <c r="DE125" s="133"/>
      <c r="DF125" s="133"/>
      <c r="DG125" s="133"/>
      <c r="DH125" s="133">
        <f t="shared" si="424"/>
        <v>2</v>
      </c>
      <c r="DI125" s="133">
        <f>CS125+CT125+CU125+CV125+CW125</f>
        <v>4</v>
      </c>
      <c r="DJ125" s="133">
        <f>+CX125+CY125</f>
        <v>5</v>
      </c>
      <c r="DK125" s="133">
        <f t="shared" si="425"/>
        <v>0.5</v>
      </c>
      <c r="DL125" s="251"/>
      <c r="DM125" s="253">
        <f>+CU125*4</f>
        <v>4</v>
      </c>
      <c r="DN125" s="253">
        <f>CW125*4</f>
        <v>12</v>
      </c>
      <c r="DO125" s="251"/>
      <c r="DP125" s="251"/>
      <c r="DQ125" s="251"/>
      <c r="DR125" s="251"/>
      <c r="DS125" s="251"/>
      <c r="DT125" s="133"/>
      <c r="DU125" s="133"/>
      <c r="DV125" s="135">
        <f t="shared" si="426"/>
        <v>1</v>
      </c>
      <c r="DW125" s="135">
        <f t="shared" si="374"/>
        <v>0</v>
      </c>
      <c r="DX125" s="135">
        <f t="shared" si="375"/>
        <v>0</v>
      </c>
      <c r="DY125" s="135">
        <f>+IF(AND(SUM(Z125:AG125)&gt;0,SUM(EM125:EQ125)&gt;0),CU125,0)</f>
        <v>1</v>
      </c>
      <c r="DZ125" s="135">
        <f t="shared" si="376"/>
        <v>0</v>
      </c>
      <c r="EA125" s="135">
        <f>+IF(AND(SUM(Z125:AG125)&gt;0,SUM(EM125:EQ125)&gt;0),CW125,0)-DA125</f>
        <v>2</v>
      </c>
      <c r="EB125" s="133">
        <f>CQ125</f>
        <v>1</v>
      </c>
      <c r="EC125" s="133"/>
      <c r="ED125" s="136">
        <f t="shared" si="377"/>
        <v>0</v>
      </c>
      <c r="EE125" s="136">
        <f t="shared" si="378"/>
        <v>4</v>
      </c>
      <c r="EF125" s="136">
        <f t="shared" si="379"/>
        <v>12</v>
      </c>
      <c r="EG125" s="136">
        <f t="shared" si="380"/>
        <v>0</v>
      </c>
      <c r="EH125" s="137">
        <f t="shared" si="381"/>
        <v>0</v>
      </c>
      <c r="EI125" s="138">
        <f>+IF(EH125&lt;&gt;0,EH125*3,0)+3</f>
        <v>3</v>
      </c>
      <c r="EJ125" s="138"/>
      <c r="EK125" s="137">
        <f t="shared" si="427"/>
        <v>5</v>
      </c>
      <c r="EL125" s="137">
        <f t="shared" si="383"/>
        <v>5</v>
      </c>
      <c r="EM125" s="251">
        <v>1</v>
      </c>
      <c r="EN125" s="251"/>
      <c r="EO125" s="251"/>
      <c r="EP125" s="355"/>
      <c r="EQ125" s="254"/>
      <c r="ER125" s="254"/>
      <c r="ES125" s="254"/>
      <c r="ET125" s="254"/>
      <c r="EU125" s="251"/>
      <c r="EV125" s="251"/>
      <c r="EW125" s="251">
        <f>F125</f>
        <v>29</v>
      </c>
      <c r="EX125" s="251"/>
      <c r="EY125" s="327"/>
      <c r="EZ125" s="251"/>
      <c r="FA125" s="251"/>
      <c r="FB125" s="251"/>
      <c r="FC125" s="251"/>
      <c r="FD125" s="253">
        <f>DA125</f>
        <v>1</v>
      </c>
      <c r="FE125" s="251"/>
    </row>
    <row r="126" spans="1:161" ht="27.75" customHeight="1">
      <c r="A126" s="248"/>
      <c r="B126" s="249" t="s">
        <v>947</v>
      </c>
      <c r="C126" s="250" t="s">
        <v>1048</v>
      </c>
      <c r="D126" s="249" t="s">
        <v>461</v>
      </c>
      <c r="E126" s="249" t="s">
        <v>464</v>
      </c>
      <c r="F126" s="249">
        <v>20</v>
      </c>
      <c r="G126" s="249">
        <v>21</v>
      </c>
      <c r="H126" s="250"/>
      <c r="I126" s="352"/>
      <c r="J126" s="250"/>
      <c r="K126" s="250"/>
      <c r="L126" s="250"/>
      <c r="M126" s="250"/>
      <c r="N126" s="250"/>
      <c r="O126" s="250"/>
      <c r="P126" s="250"/>
      <c r="Q126" s="250"/>
      <c r="R126" s="250"/>
      <c r="S126" s="251"/>
      <c r="T126" s="251"/>
      <c r="U126" s="251"/>
      <c r="V126" s="251"/>
      <c r="W126" s="250"/>
      <c r="X126" s="250"/>
      <c r="Y126" s="134">
        <f t="shared" si="417"/>
        <v>0</v>
      </c>
      <c r="Z126" s="251"/>
      <c r="AA126" s="251">
        <v>1</v>
      </c>
      <c r="AB126" s="251"/>
      <c r="AC126" s="251"/>
      <c r="AD126" s="251"/>
      <c r="AE126" s="251"/>
      <c r="AF126" s="251"/>
      <c r="AG126" s="251"/>
      <c r="AH126" s="365"/>
      <c r="AI126" s="365"/>
      <c r="AJ126" s="133">
        <f t="shared" si="358"/>
        <v>1</v>
      </c>
      <c r="AK126" s="133">
        <f t="shared" si="359"/>
        <v>0</v>
      </c>
      <c r="AL126" s="371"/>
      <c r="AM126" s="133">
        <f t="shared" si="360"/>
        <v>0</v>
      </c>
      <c r="AN126" s="133">
        <f t="shared" si="361"/>
        <v>0</v>
      </c>
      <c r="AO126" s="133">
        <f t="shared" si="362"/>
        <v>0</v>
      </c>
      <c r="AP126" s="133">
        <f t="shared" si="363"/>
        <v>0</v>
      </c>
      <c r="AQ126" s="371"/>
      <c r="AR126" s="133">
        <f t="shared" si="364"/>
        <v>0</v>
      </c>
      <c r="AS126" s="133">
        <f t="shared" si="365"/>
        <v>0</v>
      </c>
      <c r="AT126" s="251"/>
      <c r="AU126" s="251"/>
      <c r="AV126" s="251"/>
      <c r="AW126" s="251">
        <f t="shared" si="418"/>
        <v>21</v>
      </c>
      <c r="AX126" s="252">
        <f t="shared" si="366"/>
        <v>0</v>
      </c>
      <c r="AY126" s="252">
        <f t="shared" si="367"/>
        <v>0</v>
      </c>
      <c r="AZ126" s="252">
        <f t="shared" si="368"/>
        <v>0</v>
      </c>
      <c r="BA126" s="252">
        <f t="shared" si="369"/>
        <v>1</v>
      </c>
      <c r="BB126" s="251"/>
      <c r="BC126" s="251"/>
      <c r="BD126" s="251">
        <v>1</v>
      </c>
      <c r="BE126" s="327"/>
      <c r="BF126" s="251"/>
      <c r="BG126" s="251"/>
      <c r="BH126" s="251"/>
      <c r="BI126" s="251"/>
      <c r="BJ126" s="251"/>
      <c r="BK126" s="251"/>
      <c r="BL126" s="251"/>
      <c r="BM126" s="251"/>
      <c r="BN126" s="133"/>
      <c r="BO126" s="251"/>
      <c r="BP126" s="251"/>
      <c r="BQ126" s="135">
        <v>2</v>
      </c>
      <c r="BR126" s="133">
        <f>IF(BN126=1, 2,IF(BN126=2,3,IF(BN126&gt;=3,4,0)))</f>
        <v>0</v>
      </c>
      <c r="BS126" s="135">
        <f>+BR126*2</f>
        <v>0</v>
      </c>
      <c r="BT126" s="251"/>
      <c r="BU126" s="251">
        <v>1</v>
      </c>
      <c r="BV126" s="251"/>
      <c r="BW126" s="251"/>
      <c r="BX126" s="251"/>
      <c r="BY126" s="251"/>
      <c r="BZ126" s="251"/>
      <c r="CA126" s="251"/>
      <c r="CB126" s="133">
        <v>1</v>
      </c>
      <c r="CC126" s="133"/>
      <c r="CD126" s="133"/>
      <c r="CE126" s="251"/>
      <c r="CF126" s="251"/>
      <c r="CG126" s="251"/>
      <c r="CH126" s="251"/>
      <c r="CI126" s="251"/>
      <c r="CJ126" s="133">
        <f t="shared" si="421"/>
        <v>0</v>
      </c>
      <c r="CK126" s="133">
        <f t="shared" si="422"/>
        <v>0</v>
      </c>
      <c r="CL126" s="133">
        <f t="shared" si="372"/>
        <v>0</v>
      </c>
      <c r="CM126" s="133">
        <f t="shared" si="373"/>
        <v>0</v>
      </c>
      <c r="CN126" s="136">
        <f t="shared" si="423"/>
        <v>0.5</v>
      </c>
      <c r="CO126" s="136"/>
      <c r="CP126" s="253">
        <f>+IF(SUM(BC126:BH126)&gt;0,1,0)</f>
        <v>1</v>
      </c>
      <c r="CQ126" s="251"/>
      <c r="CR126" s="251"/>
      <c r="CS126" s="133"/>
      <c r="CT126" s="133"/>
      <c r="CU126" s="133">
        <v>1</v>
      </c>
      <c r="CV126" s="133"/>
      <c r="CW126" s="133"/>
      <c r="CX126" s="133">
        <v>4</v>
      </c>
      <c r="CY126" s="133"/>
      <c r="CZ126" s="133">
        <f>CU126</f>
        <v>1</v>
      </c>
      <c r="DA126" s="133"/>
      <c r="DB126" s="136">
        <f>CX126*1.7</f>
        <v>6.8</v>
      </c>
      <c r="DC126" s="133"/>
      <c r="DD126" s="133"/>
      <c r="DE126" s="133"/>
      <c r="DF126" s="133"/>
      <c r="DG126" s="133"/>
      <c r="DH126" s="133">
        <f t="shared" si="424"/>
        <v>2</v>
      </c>
      <c r="DI126" s="133">
        <f>CS126+CT126+CU126+CV126+CW126</f>
        <v>1</v>
      </c>
      <c r="DJ126" s="133">
        <f>+CX126+CY126</f>
        <v>4</v>
      </c>
      <c r="DK126" s="133">
        <f t="shared" si="425"/>
        <v>0.5</v>
      </c>
      <c r="DL126" s="251"/>
      <c r="DM126" s="253">
        <f>+CU126*4</f>
        <v>4</v>
      </c>
      <c r="DN126" s="251"/>
      <c r="DO126" s="251"/>
      <c r="DP126" s="251"/>
      <c r="DQ126" s="251"/>
      <c r="DR126" s="251"/>
      <c r="DS126" s="251"/>
      <c r="DT126" s="133"/>
      <c r="DU126" s="133"/>
      <c r="DV126" s="135">
        <f t="shared" si="426"/>
        <v>0</v>
      </c>
      <c r="DW126" s="135">
        <f t="shared" si="374"/>
        <v>0</v>
      </c>
      <c r="DX126" s="135">
        <f t="shared" si="375"/>
        <v>0</v>
      </c>
      <c r="DY126" s="135">
        <f>+IF(AND(SUM(Z126:AG126)&gt;0,SUM(EM126:EQ126)&gt;0),CU126,0)-CZ126</f>
        <v>0</v>
      </c>
      <c r="DZ126" s="135">
        <f t="shared" si="376"/>
        <v>0</v>
      </c>
      <c r="EA126" s="135">
        <f t="shared" ref="EA126:EA133" si="428">+IF(AND(SUM(Z126:AG126)&gt;0,SUM(EM126:EQ126)&gt;0),CW126,0)</f>
        <v>0</v>
      </c>
      <c r="EB126" s="133"/>
      <c r="EC126" s="133"/>
      <c r="ED126" s="136">
        <f t="shared" si="377"/>
        <v>0</v>
      </c>
      <c r="EE126" s="136">
        <f t="shared" si="378"/>
        <v>4</v>
      </c>
      <c r="EF126" s="136">
        <f t="shared" si="379"/>
        <v>0</v>
      </c>
      <c r="EG126" s="136">
        <f t="shared" si="380"/>
        <v>0</v>
      </c>
      <c r="EH126" s="137">
        <f t="shared" si="381"/>
        <v>0</v>
      </c>
      <c r="EI126" s="138">
        <f>+IF(EH126&lt;&gt;0,EH126*3,0)+3</f>
        <v>3</v>
      </c>
      <c r="EJ126" s="138">
        <f>+IF(SUM(AT126:AW126)+SUM(DP126:DS126)&gt;0,CR126*3,0)</f>
        <v>0</v>
      </c>
      <c r="EK126" s="137">
        <f t="shared" si="427"/>
        <v>2</v>
      </c>
      <c r="EL126" s="137">
        <f t="shared" si="383"/>
        <v>2</v>
      </c>
      <c r="EM126" s="251">
        <v>1</v>
      </c>
      <c r="EN126" s="251"/>
      <c r="EO126" s="251"/>
      <c r="EP126" s="355"/>
      <c r="EQ126" s="254"/>
      <c r="ER126" s="254"/>
      <c r="ES126" s="254"/>
      <c r="ET126" s="254"/>
      <c r="EU126" s="251"/>
      <c r="EV126" s="251"/>
      <c r="EW126" s="251">
        <f>F126</f>
        <v>20</v>
      </c>
      <c r="EX126" s="251"/>
      <c r="EY126" s="327"/>
      <c r="EZ126" s="251"/>
      <c r="FA126" s="253">
        <f>CS126</f>
        <v>0</v>
      </c>
      <c r="FB126" s="251"/>
      <c r="FC126" s="253">
        <f>CZ126</f>
        <v>1</v>
      </c>
      <c r="FD126" s="251"/>
      <c r="FE126" s="251"/>
    </row>
    <row r="127" spans="1:161" ht="27.75" customHeight="1">
      <c r="A127" s="248"/>
      <c r="B127" s="249" t="s">
        <v>948</v>
      </c>
      <c r="C127" s="250" t="s">
        <v>1049</v>
      </c>
      <c r="D127" s="249" t="s">
        <v>464</v>
      </c>
      <c r="E127" s="249" t="s">
        <v>464</v>
      </c>
      <c r="F127" s="249">
        <v>27</v>
      </c>
      <c r="G127" s="249">
        <f>F127</f>
        <v>27</v>
      </c>
      <c r="H127" s="250"/>
      <c r="I127" s="352"/>
      <c r="J127" s="250"/>
      <c r="K127" s="250"/>
      <c r="L127" s="250"/>
      <c r="M127" s="250"/>
      <c r="N127" s="250"/>
      <c r="O127" s="250"/>
      <c r="P127" s="250"/>
      <c r="Q127" s="250"/>
      <c r="R127" s="250"/>
      <c r="S127" s="251"/>
      <c r="T127" s="251"/>
      <c r="U127" s="251"/>
      <c r="V127" s="251"/>
      <c r="W127" s="250"/>
      <c r="X127" s="250"/>
      <c r="Y127" s="134">
        <f t="shared" si="351"/>
        <v>0</v>
      </c>
      <c r="Z127" s="251"/>
      <c r="AA127" s="251"/>
      <c r="AB127" s="251"/>
      <c r="AC127" s="251"/>
      <c r="AD127" s="251"/>
      <c r="AE127" s="251"/>
      <c r="AF127" s="251"/>
      <c r="AG127" s="251"/>
      <c r="AH127" s="365"/>
      <c r="AI127" s="365"/>
      <c r="AJ127" s="133">
        <f t="shared" si="358"/>
        <v>0</v>
      </c>
      <c r="AK127" s="133">
        <f t="shared" si="359"/>
        <v>0</v>
      </c>
      <c r="AL127" s="371"/>
      <c r="AM127" s="133">
        <f t="shared" si="360"/>
        <v>0</v>
      </c>
      <c r="AN127" s="133">
        <f t="shared" si="361"/>
        <v>0</v>
      </c>
      <c r="AO127" s="133">
        <f t="shared" si="362"/>
        <v>0</v>
      </c>
      <c r="AP127" s="133">
        <f t="shared" si="363"/>
        <v>0</v>
      </c>
      <c r="AQ127" s="371"/>
      <c r="AR127" s="133">
        <f t="shared" si="364"/>
        <v>0</v>
      </c>
      <c r="AS127" s="133">
        <f t="shared" si="365"/>
        <v>0</v>
      </c>
      <c r="AT127" s="251"/>
      <c r="AU127" s="251"/>
      <c r="AV127" s="251"/>
      <c r="AW127" s="251">
        <f t="shared" si="418"/>
        <v>27</v>
      </c>
      <c r="AX127" s="252">
        <f t="shared" si="366"/>
        <v>0</v>
      </c>
      <c r="AY127" s="252">
        <f t="shared" si="367"/>
        <v>0</v>
      </c>
      <c r="AZ127" s="252">
        <f t="shared" si="368"/>
        <v>0</v>
      </c>
      <c r="BA127" s="252">
        <f t="shared" si="369"/>
        <v>1</v>
      </c>
      <c r="BB127" s="251"/>
      <c r="BC127" s="251"/>
      <c r="BD127" s="251"/>
      <c r="BE127" s="327"/>
      <c r="BF127" s="251"/>
      <c r="BG127" s="251"/>
      <c r="BH127" s="251"/>
      <c r="BI127" s="251"/>
      <c r="BJ127" s="251"/>
      <c r="BK127" s="251"/>
      <c r="BL127" s="251"/>
      <c r="BM127" s="251">
        <v>1</v>
      </c>
      <c r="BN127" s="133"/>
      <c r="BO127" s="251"/>
      <c r="BP127" s="251"/>
      <c r="BQ127" s="135">
        <v>2</v>
      </c>
      <c r="BR127" s="133">
        <f t="shared" ref="BR127" si="429">IF(BN127=1, 2,IF(BN127=2,3,IF(BN127&gt;=3,4,0)))</f>
        <v>0</v>
      </c>
      <c r="BS127" s="135">
        <f t="shared" ref="BS127" si="430">+BR127*2</f>
        <v>0</v>
      </c>
      <c r="BT127" s="251"/>
      <c r="BU127" s="251">
        <v>1</v>
      </c>
      <c r="BV127" s="251"/>
      <c r="BW127" s="251"/>
      <c r="BX127" s="251"/>
      <c r="BY127" s="251"/>
      <c r="BZ127" s="251"/>
      <c r="CA127" s="251"/>
      <c r="CB127" s="133"/>
      <c r="CC127" s="133"/>
      <c r="CD127" s="133"/>
      <c r="CE127" s="251"/>
      <c r="CF127" s="251">
        <v>1</v>
      </c>
      <c r="CG127" s="251"/>
      <c r="CH127" s="251"/>
      <c r="CI127" s="251"/>
      <c r="CJ127" s="133">
        <f t="shared" si="354"/>
        <v>0</v>
      </c>
      <c r="CK127" s="133">
        <f t="shared" si="355"/>
        <v>0</v>
      </c>
      <c r="CL127" s="133">
        <f t="shared" si="372"/>
        <v>0</v>
      </c>
      <c r="CM127" s="133">
        <f t="shared" si="373"/>
        <v>0</v>
      </c>
      <c r="CN127" s="136">
        <f t="shared" si="423"/>
        <v>0</v>
      </c>
      <c r="CO127" s="136"/>
      <c r="CP127" s="253">
        <f>+IF(SUM(BC127:BH127)&gt;0,1,0)+1</f>
        <v>1</v>
      </c>
      <c r="CQ127" s="251">
        <v>1</v>
      </c>
      <c r="CR127" s="251">
        <v>1</v>
      </c>
      <c r="CS127" s="133"/>
      <c r="CT127" s="133"/>
      <c r="CU127" s="133">
        <v>1</v>
      </c>
      <c r="CV127" s="133"/>
      <c r="CW127" s="133">
        <v>2</v>
      </c>
      <c r="CX127" s="133">
        <v>4</v>
      </c>
      <c r="CY127" s="133">
        <f>CW127</f>
        <v>2</v>
      </c>
      <c r="CZ127" s="133">
        <f>CU127</f>
        <v>1</v>
      </c>
      <c r="DA127" s="133">
        <f>CW127</f>
        <v>2</v>
      </c>
      <c r="DB127" s="136">
        <f>CX127*1.7</f>
        <v>6.8</v>
      </c>
      <c r="DC127" s="136">
        <f>CY127*1.7</f>
        <v>3.4</v>
      </c>
      <c r="DD127" s="133"/>
      <c r="DE127" s="133"/>
      <c r="DF127" s="133"/>
      <c r="DG127" s="133"/>
      <c r="DH127" s="133">
        <f t="shared" si="424"/>
        <v>2</v>
      </c>
      <c r="DI127" s="133">
        <f t="shared" ref="DI127:DJ130" si="431">CX127</f>
        <v>4</v>
      </c>
      <c r="DJ127" s="133">
        <f t="shared" si="431"/>
        <v>2</v>
      </c>
      <c r="DK127" s="133">
        <f t="shared" si="425"/>
        <v>1.5</v>
      </c>
      <c r="DL127" s="251"/>
      <c r="DM127" s="253">
        <f>+CU127*4</f>
        <v>4</v>
      </c>
      <c r="DN127" s="253">
        <f>CW127*4</f>
        <v>8</v>
      </c>
      <c r="DO127" s="251"/>
      <c r="DP127" s="251"/>
      <c r="DQ127" s="251"/>
      <c r="DR127" s="251"/>
      <c r="DS127" s="251"/>
      <c r="DT127" s="133"/>
      <c r="DU127" s="133"/>
      <c r="DV127" s="135">
        <f t="shared" si="426"/>
        <v>0</v>
      </c>
      <c r="DW127" s="135">
        <f t="shared" si="374"/>
        <v>0</v>
      </c>
      <c r="DX127" s="135">
        <f t="shared" si="375"/>
        <v>0</v>
      </c>
      <c r="DY127" s="135">
        <f t="shared" ref="DY127:DY133" si="432">+IF(AND(SUM(Z127:AG127)&gt;0,SUM(EM127:EQ127)&gt;0),CU127,0)</f>
        <v>0</v>
      </c>
      <c r="DZ127" s="135">
        <f t="shared" si="376"/>
        <v>0</v>
      </c>
      <c r="EA127" s="135">
        <f t="shared" si="428"/>
        <v>0</v>
      </c>
      <c r="EB127" s="133"/>
      <c r="EC127" s="133"/>
      <c r="ED127" s="136">
        <f t="shared" si="377"/>
        <v>0</v>
      </c>
      <c r="EE127" s="136">
        <f t="shared" si="378"/>
        <v>0</v>
      </c>
      <c r="EF127" s="136">
        <f t="shared" si="379"/>
        <v>0</v>
      </c>
      <c r="EG127" s="136">
        <f t="shared" si="380"/>
        <v>0</v>
      </c>
      <c r="EH127" s="137">
        <f t="shared" si="381"/>
        <v>0</v>
      </c>
      <c r="EI127" s="138">
        <f>+IF(EH127&lt;&gt;0,EH127*3,0)+3</f>
        <v>3</v>
      </c>
      <c r="EJ127" s="138"/>
      <c r="EK127" s="137">
        <f t="shared" si="427"/>
        <v>5</v>
      </c>
      <c r="EL127" s="137">
        <f t="shared" si="383"/>
        <v>0</v>
      </c>
      <c r="EM127" s="251"/>
      <c r="EN127" s="251"/>
      <c r="EO127" s="251"/>
      <c r="EP127" s="355"/>
      <c r="EQ127" s="254"/>
      <c r="ER127" s="254"/>
      <c r="ES127" s="254"/>
      <c r="ET127" s="254"/>
      <c r="EU127" s="251">
        <f>F127</f>
        <v>27</v>
      </c>
      <c r="EV127" s="251"/>
      <c r="EW127" s="251"/>
      <c r="EX127" s="251"/>
      <c r="EY127" s="327"/>
      <c r="EZ127" s="251"/>
      <c r="FA127" s="251"/>
      <c r="FB127" s="251"/>
      <c r="FC127" s="253">
        <f>CZ127</f>
        <v>1</v>
      </c>
      <c r="FD127" s="253">
        <f>DA127</f>
        <v>2</v>
      </c>
      <c r="FE127" s="251"/>
    </row>
    <row r="128" spans="1:161" ht="27.75" customHeight="1">
      <c r="A128" s="248"/>
      <c r="B128" s="249" t="s">
        <v>949</v>
      </c>
      <c r="C128" s="250" t="s">
        <v>1050</v>
      </c>
      <c r="D128" s="249" t="s">
        <v>464</v>
      </c>
      <c r="E128" s="249" t="s">
        <v>464</v>
      </c>
      <c r="F128" s="249">
        <v>22</v>
      </c>
      <c r="G128" s="249">
        <f>F128</f>
        <v>22</v>
      </c>
      <c r="H128" s="250"/>
      <c r="I128" s="352"/>
      <c r="J128" s="250"/>
      <c r="K128" s="250"/>
      <c r="L128" s="250"/>
      <c r="M128" s="250"/>
      <c r="N128" s="250"/>
      <c r="O128" s="250"/>
      <c r="P128" s="250"/>
      <c r="Q128" s="250"/>
      <c r="R128" s="250"/>
      <c r="S128" s="251"/>
      <c r="T128" s="251"/>
      <c r="U128" s="251"/>
      <c r="V128" s="251"/>
      <c r="W128" s="250"/>
      <c r="X128" s="250"/>
      <c r="Y128" s="134">
        <f t="shared" ref="Y128" si="433">+(S128+T128+W128+X128)*0.2</f>
        <v>0</v>
      </c>
      <c r="Z128" s="251"/>
      <c r="AA128" s="251"/>
      <c r="AB128" s="251"/>
      <c r="AC128" s="251"/>
      <c r="AD128" s="251"/>
      <c r="AE128" s="251"/>
      <c r="AF128" s="251"/>
      <c r="AG128" s="251"/>
      <c r="AH128" s="365"/>
      <c r="AI128" s="365"/>
      <c r="AJ128" s="133">
        <f t="shared" si="358"/>
        <v>0</v>
      </c>
      <c r="AK128" s="133">
        <f t="shared" si="359"/>
        <v>0</v>
      </c>
      <c r="AL128" s="371"/>
      <c r="AM128" s="133">
        <f t="shared" si="360"/>
        <v>0</v>
      </c>
      <c r="AN128" s="133">
        <f t="shared" si="361"/>
        <v>0</v>
      </c>
      <c r="AO128" s="133">
        <f t="shared" si="362"/>
        <v>0</v>
      </c>
      <c r="AP128" s="133">
        <f t="shared" si="363"/>
        <v>0</v>
      </c>
      <c r="AQ128" s="371"/>
      <c r="AR128" s="133">
        <f t="shared" si="364"/>
        <v>0</v>
      </c>
      <c r="AS128" s="133">
        <f t="shared" si="365"/>
        <v>0</v>
      </c>
      <c r="AT128" s="251"/>
      <c r="AU128" s="251"/>
      <c r="AV128" s="251"/>
      <c r="AW128" s="251">
        <f t="shared" si="418"/>
        <v>22</v>
      </c>
      <c r="AX128" s="252">
        <f t="shared" si="366"/>
        <v>0</v>
      </c>
      <c r="AY128" s="252">
        <f t="shared" si="367"/>
        <v>0</v>
      </c>
      <c r="AZ128" s="252">
        <f t="shared" si="368"/>
        <v>0</v>
      </c>
      <c r="BA128" s="252">
        <f t="shared" si="369"/>
        <v>1</v>
      </c>
      <c r="BB128" s="251"/>
      <c r="BC128" s="251"/>
      <c r="BD128" s="251">
        <v>1</v>
      </c>
      <c r="BE128" s="327"/>
      <c r="BF128" s="251"/>
      <c r="BG128" s="251"/>
      <c r="BH128" s="251"/>
      <c r="BI128" s="251"/>
      <c r="BJ128" s="251"/>
      <c r="BK128" s="251"/>
      <c r="BL128" s="251"/>
      <c r="BM128" s="251"/>
      <c r="BN128" s="133"/>
      <c r="BO128" s="251"/>
      <c r="BP128" s="251"/>
      <c r="BQ128" s="135">
        <v>2</v>
      </c>
      <c r="BR128" s="133">
        <f t="shared" ref="BR128" si="434">IF(BN128=1, 2,IF(BN128=2,3,IF(BN128&gt;=3,4,0)))</f>
        <v>0</v>
      </c>
      <c r="BS128" s="135">
        <f t="shared" ref="BS128" si="435">+BR128*2</f>
        <v>0</v>
      </c>
      <c r="BT128" s="251"/>
      <c r="BU128" s="251">
        <v>1</v>
      </c>
      <c r="BV128" s="251"/>
      <c r="BW128" s="251"/>
      <c r="BX128" s="251"/>
      <c r="BY128" s="251"/>
      <c r="BZ128" s="251"/>
      <c r="CA128" s="251"/>
      <c r="CB128" s="133"/>
      <c r="CC128" s="133"/>
      <c r="CD128" s="133"/>
      <c r="CE128" s="251"/>
      <c r="CF128" s="251">
        <v>1</v>
      </c>
      <c r="CG128" s="251"/>
      <c r="CH128" s="251"/>
      <c r="CI128" s="251"/>
      <c r="CJ128" s="133">
        <f t="shared" ref="CJ128" si="436">IF(AND(CB128+CC128&gt;0,CQ128&gt;0),CQ128,0)</f>
        <v>0</v>
      </c>
      <c r="CK128" s="133">
        <f t="shared" ref="CK128" si="437">IF(AND(CD128+CE128&gt;0,CQ128&gt;0),CQ128,0)</f>
        <v>0</v>
      </c>
      <c r="CL128" s="133">
        <f t="shared" si="372"/>
        <v>0</v>
      </c>
      <c r="CM128" s="133">
        <f t="shared" si="373"/>
        <v>0</v>
      </c>
      <c r="CN128" s="136">
        <f t="shared" si="423"/>
        <v>0</v>
      </c>
      <c r="CO128" s="136"/>
      <c r="CP128" s="253">
        <f t="shared" ref="CP128:CP133" si="438">+IF(SUM(BC128:BH128)&gt;0,1,0)</f>
        <v>1</v>
      </c>
      <c r="CQ128" s="251"/>
      <c r="CR128" s="251">
        <v>1</v>
      </c>
      <c r="CS128" s="133"/>
      <c r="CT128" s="133"/>
      <c r="CU128" s="133">
        <v>2</v>
      </c>
      <c r="CV128" s="133"/>
      <c r="CW128" s="133"/>
      <c r="CX128" s="133">
        <v>7</v>
      </c>
      <c r="CY128" s="133">
        <f>CW128</f>
        <v>0</v>
      </c>
      <c r="CZ128" s="133">
        <f>CU128</f>
        <v>2</v>
      </c>
      <c r="DA128" s="133"/>
      <c r="DB128" s="136">
        <f>CX128*1.7</f>
        <v>11.9</v>
      </c>
      <c r="DC128" s="136"/>
      <c r="DD128" s="133"/>
      <c r="DE128" s="133"/>
      <c r="DF128" s="133"/>
      <c r="DG128" s="133"/>
      <c r="DH128" s="133">
        <f t="shared" si="424"/>
        <v>2</v>
      </c>
      <c r="DI128" s="133">
        <f t="shared" si="431"/>
        <v>7</v>
      </c>
      <c r="DJ128" s="133">
        <f t="shared" si="431"/>
        <v>0</v>
      </c>
      <c r="DK128" s="133">
        <f t="shared" si="425"/>
        <v>1</v>
      </c>
      <c r="DL128" s="251"/>
      <c r="DM128" s="253">
        <f>+CU128*4</f>
        <v>8</v>
      </c>
      <c r="DN128" s="251"/>
      <c r="DO128" s="251"/>
      <c r="DP128" s="251"/>
      <c r="DQ128" s="251"/>
      <c r="DR128" s="251"/>
      <c r="DS128" s="251"/>
      <c r="DT128" s="133"/>
      <c r="DU128" s="133"/>
      <c r="DV128" s="135">
        <f t="shared" si="426"/>
        <v>0</v>
      </c>
      <c r="DW128" s="135">
        <f t="shared" si="374"/>
        <v>0</v>
      </c>
      <c r="DX128" s="135">
        <f t="shared" si="375"/>
        <v>0</v>
      </c>
      <c r="DY128" s="135">
        <f t="shared" si="432"/>
        <v>0</v>
      </c>
      <c r="DZ128" s="135">
        <f t="shared" si="376"/>
        <v>0</v>
      </c>
      <c r="EA128" s="135">
        <f t="shared" si="428"/>
        <v>0</v>
      </c>
      <c r="EB128" s="133"/>
      <c r="EC128" s="133"/>
      <c r="ED128" s="136">
        <f t="shared" si="377"/>
        <v>0</v>
      </c>
      <c r="EE128" s="136">
        <f t="shared" si="378"/>
        <v>0</v>
      </c>
      <c r="EF128" s="136">
        <f t="shared" si="379"/>
        <v>0</v>
      </c>
      <c r="EG128" s="136">
        <f t="shared" si="380"/>
        <v>0</v>
      </c>
      <c r="EH128" s="137">
        <f t="shared" si="381"/>
        <v>0</v>
      </c>
      <c r="EI128" s="138">
        <f>+IF(EH128&lt;&gt;0,EH128*3,0)+3</f>
        <v>3</v>
      </c>
      <c r="EJ128" s="138"/>
      <c r="EK128" s="137">
        <f t="shared" si="427"/>
        <v>5</v>
      </c>
      <c r="EL128" s="137">
        <f t="shared" si="383"/>
        <v>0</v>
      </c>
      <c r="EM128" s="251"/>
      <c r="EN128" s="251"/>
      <c r="EO128" s="251"/>
      <c r="EP128" s="355"/>
      <c r="EQ128" s="254"/>
      <c r="ER128" s="254"/>
      <c r="ES128" s="254"/>
      <c r="ET128" s="254"/>
      <c r="EU128" s="251">
        <f>F128</f>
        <v>22</v>
      </c>
      <c r="EV128" s="251"/>
      <c r="EW128" s="251"/>
      <c r="EX128" s="251"/>
      <c r="EY128" s="327"/>
      <c r="EZ128" s="251"/>
      <c r="FA128" s="251"/>
      <c r="FB128" s="251"/>
      <c r="FC128" s="253">
        <f>CZ128</f>
        <v>2</v>
      </c>
      <c r="FD128" s="253"/>
      <c r="FE128" s="251"/>
    </row>
    <row r="129" spans="1:161" ht="27.75" customHeight="1">
      <c r="A129" s="248"/>
      <c r="B129" s="249" t="s">
        <v>950</v>
      </c>
      <c r="C129" s="250" t="s">
        <v>1051</v>
      </c>
      <c r="D129" s="249" t="s">
        <v>464</v>
      </c>
      <c r="E129" s="249" t="s">
        <v>464</v>
      </c>
      <c r="F129" s="249">
        <v>11</v>
      </c>
      <c r="G129" s="249">
        <f>F129</f>
        <v>11</v>
      </c>
      <c r="H129" s="250"/>
      <c r="I129" s="352"/>
      <c r="J129" s="250"/>
      <c r="K129" s="250"/>
      <c r="L129" s="250"/>
      <c r="M129" s="250"/>
      <c r="N129" s="250"/>
      <c r="O129" s="250"/>
      <c r="P129" s="250"/>
      <c r="Q129" s="250"/>
      <c r="R129" s="250"/>
      <c r="S129" s="251"/>
      <c r="T129" s="251"/>
      <c r="U129" s="251"/>
      <c r="V129" s="251"/>
      <c r="W129" s="250"/>
      <c r="X129" s="250"/>
      <c r="Y129" s="134">
        <f t="shared" ref="Y129:Y130" si="439">+(S129+T129+W129+X129)*0.2</f>
        <v>0</v>
      </c>
      <c r="Z129" s="251"/>
      <c r="AA129" s="251"/>
      <c r="AB129" s="251"/>
      <c r="AC129" s="251"/>
      <c r="AD129" s="251"/>
      <c r="AE129" s="251"/>
      <c r="AF129" s="251"/>
      <c r="AG129" s="251"/>
      <c r="AH129" s="365"/>
      <c r="AI129" s="365"/>
      <c r="AJ129" s="133">
        <f t="shared" si="358"/>
        <v>0</v>
      </c>
      <c r="AK129" s="133">
        <f t="shared" si="359"/>
        <v>0</v>
      </c>
      <c r="AL129" s="371"/>
      <c r="AM129" s="133">
        <f t="shared" si="360"/>
        <v>0</v>
      </c>
      <c r="AN129" s="133">
        <f t="shared" si="361"/>
        <v>0</v>
      </c>
      <c r="AO129" s="133">
        <f t="shared" si="362"/>
        <v>0</v>
      </c>
      <c r="AP129" s="133">
        <f t="shared" si="363"/>
        <v>0</v>
      </c>
      <c r="AQ129" s="371"/>
      <c r="AR129" s="133">
        <f t="shared" si="364"/>
        <v>0</v>
      </c>
      <c r="AS129" s="133">
        <f t="shared" si="365"/>
        <v>0</v>
      </c>
      <c r="AT129" s="251"/>
      <c r="AU129" s="251"/>
      <c r="AV129" s="251"/>
      <c r="AW129" s="251">
        <f t="shared" si="418"/>
        <v>11</v>
      </c>
      <c r="AX129" s="252">
        <f t="shared" si="366"/>
        <v>0</v>
      </c>
      <c r="AY129" s="252">
        <f t="shared" si="367"/>
        <v>0</v>
      </c>
      <c r="AZ129" s="252">
        <f t="shared" si="368"/>
        <v>0</v>
      </c>
      <c r="BA129" s="252">
        <f t="shared" si="369"/>
        <v>1</v>
      </c>
      <c r="BB129" s="251"/>
      <c r="BC129" s="251"/>
      <c r="BD129" s="251">
        <v>1</v>
      </c>
      <c r="BE129" s="327"/>
      <c r="BF129" s="251"/>
      <c r="BG129" s="251"/>
      <c r="BH129" s="251"/>
      <c r="BI129" s="251"/>
      <c r="BJ129" s="251"/>
      <c r="BK129" s="251"/>
      <c r="BL129" s="251"/>
      <c r="BM129" s="251"/>
      <c r="BN129" s="133"/>
      <c r="BO129" s="251"/>
      <c r="BP129" s="251"/>
      <c r="BQ129" s="135">
        <v>2</v>
      </c>
      <c r="BR129" s="133">
        <f t="shared" ref="BR129:BR130" si="440">IF(BN129=1, 2,IF(BN129=2,3,IF(BN129&gt;=3,4,0)))</f>
        <v>0</v>
      </c>
      <c r="BS129" s="135">
        <f t="shared" ref="BS129:BS130" si="441">+BR129*2</f>
        <v>0</v>
      </c>
      <c r="BT129" s="251"/>
      <c r="BU129" s="251">
        <v>1</v>
      </c>
      <c r="BV129" s="251"/>
      <c r="BW129" s="251"/>
      <c r="BX129" s="251"/>
      <c r="BY129" s="251"/>
      <c r="BZ129" s="251"/>
      <c r="CA129" s="251"/>
      <c r="CB129" s="133"/>
      <c r="CC129" s="133"/>
      <c r="CD129" s="133"/>
      <c r="CE129" s="251"/>
      <c r="CF129" s="251">
        <v>1</v>
      </c>
      <c r="CG129" s="251"/>
      <c r="CH129" s="251"/>
      <c r="CI129" s="251"/>
      <c r="CJ129" s="133">
        <f t="shared" ref="CJ129:CJ150" si="442">IF(AND(CB129+CC129&gt;0,CQ129&gt;0),CQ129,0)</f>
        <v>0</v>
      </c>
      <c r="CK129" s="133">
        <f t="shared" ref="CK129:CK150" si="443">IF(AND(CD129+CE129&gt;0,CQ129&gt;0),CQ129,0)</f>
        <v>0</v>
      </c>
      <c r="CL129" s="133">
        <f t="shared" si="372"/>
        <v>0</v>
      </c>
      <c r="CM129" s="133">
        <f t="shared" si="373"/>
        <v>0</v>
      </c>
      <c r="CN129" s="136">
        <f t="shared" si="423"/>
        <v>0</v>
      </c>
      <c r="CO129" s="136"/>
      <c r="CP129" s="253">
        <f t="shared" si="438"/>
        <v>1</v>
      </c>
      <c r="CQ129" s="251"/>
      <c r="CR129" s="251"/>
      <c r="CS129" s="133"/>
      <c r="CT129" s="133"/>
      <c r="CU129" s="133"/>
      <c r="CV129" s="133"/>
      <c r="CW129" s="133"/>
      <c r="CX129" s="133"/>
      <c r="CY129" s="133">
        <f>CW129</f>
        <v>0</v>
      </c>
      <c r="CZ129" s="133"/>
      <c r="DA129" s="133"/>
      <c r="DB129" s="133"/>
      <c r="DC129" s="136"/>
      <c r="DD129" s="133"/>
      <c r="DE129" s="133"/>
      <c r="DF129" s="133"/>
      <c r="DG129" s="133"/>
      <c r="DH129" s="133">
        <f t="shared" si="424"/>
        <v>0</v>
      </c>
      <c r="DI129" s="133">
        <f t="shared" si="431"/>
        <v>0</v>
      </c>
      <c r="DJ129" s="133">
        <f t="shared" si="431"/>
        <v>0</v>
      </c>
      <c r="DK129" s="133">
        <f t="shared" si="425"/>
        <v>0</v>
      </c>
      <c r="DL129" s="251"/>
      <c r="DM129" s="251"/>
      <c r="DN129" s="251"/>
      <c r="DO129" s="251"/>
      <c r="DP129" s="251"/>
      <c r="DQ129" s="251"/>
      <c r="DR129" s="251"/>
      <c r="DS129" s="251"/>
      <c r="DT129" s="133"/>
      <c r="DU129" s="133"/>
      <c r="DV129" s="135">
        <f t="shared" si="426"/>
        <v>0</v>
      </c>
      <c r="DW129" s="135">
        <f t="shared" si="374"/>
        <v>0</v>
      </c>
      <c r="DX129" s="135">
        <f t="shared" si="375"/>
        <v>0</v>
      </c>
      <c r="DY129" s="135">
        <f t="shared" si="432"/>
        <v>0</v>
      </c>
      <c r="DZ129" s="135">
        <f t="shared" si="376"/>
        <v>0</v>
      </c>
      <c r="EA129" s="135">
        <f t="shared" si="428"/>
        <v>0</v>
      </c>
      <c r="EB129" s="133"/>
      <c r="EC129" s="133"/>
      <c r="ED129" s="136">
        <f t="shared" si="377"/>
        <v>0</v>
      </c>
      <c r="EE129" s="136">
        <f t="shared" si="378"/>
        <v>0</v>
      </c>
      <c r="EF129" s="136">
        <f t="shared" si="379"/>
        <v>0</v>
      </c>
      <c r="EG129" s="136">
        <f t="shared" si="380"/>
        <v>0</v>
      </c>
      <c r="EH129" s="137">
        <f t="shared" si="381"/>
        <v>0</v>
      </c>
      <c r="EI129" s="138">
        <f t="shared" ref="EI129:EI133" si="444">+IF(EH129&lt;&gt;0,EH129*3,0)</f>
        <v>0</v>
      </c>
      <c r="EJ129" s="138"/>
      <c r="EK129" s="137">
        <f t="shared" si="427"/>
        <v>0</v>
      </c>
      <c r="EL129" s="137">
        <f t="shared" si="383"/>
        <v>0</v>
      </c>
      <c r="EM129" s="251"/>
      <c r="EN129" s="251"/>
      <c r="EO129" s="251"/>
      <c r="EP129" s="355"/>
      <c r="EQ129" s="254"/>
      <c r="ER129" s="254"/>
      <c r="ES129" s="254"/>
      <c r="ET129" s="254"/>
      <c r="EU129" s="251">
        <f>F129</f>
        <v>11</v>
      </c>
      <c r="EV129" s="251"/>
      <c r="EW129" s="251"/>
      <c r="EX129" s="251"/>
      <c r="EY129" s="327"/>
      <c r="EZ129" s="251"/>
      <c r="FA129" s="251"/>
      <c r="FB129" s="251"/>
      <c r="FC129" s="251"/>
      <c r="FD129" s="253"/>
      <c r="FE129" s="251"/>
    </row>
    <row r="130" spans="1:161" ht="27.75" customHeight="1">
      <c r="A130" s="248"/>
      <c r="B130" s="249" t="s">
        <v>951</v>
      </c>
      <c r="C130" s="250" t="s">
        <v>1142</v>
      </c>
      <c r="D130" s="249" t="s">
        <v>464</v>
      </c>
      <c r="E130" s="249" t="s">
        <v>464</v>
      </c>
      <c r="F130" s="249">
        <v>24</v>
      </c>
      <c r="G130" s="249">
        <f>F130</f>
        <v>24</v>
      </c>
      <c r="H130" s="250"/>
      <c r="I130" s="352"/>
      <c r="J130" s="250"/>
      <c r="K130" s="250"/>
      <c r="L130" s="250"/>
      <c r="M130" s="250"/>
      <c r="N130" s="250"/>
      <c r="O130" s="250"/>
      <c r="P130" s="250"/>
      <c r="Q130" s="250"/>
      <c r="R130" s="250"/>
      <c r="S130" s="251"/>
      <c r="T130" s="251"/>
      <c r="U130" s="251"/>
      <c r="V130" s="251"/>
      <c r="W130" s="250"/>
      <c r="X130" s="250"/>
      <c r="Y130" s="134">
        <f t="shared" si="439"/>
        <v>0</v>
      </c>
      <c r="Z130" s="251"/>
      <c r="AA130" s="251"/>
      <c r="AB130" s="251"/>
      <c r="AC130" s="251"/>
      <c r="AD130" s="251"/>
      <c r="AE130" s="251"/>
      <c r="AF130" s="251"/>
      <c r="AG130" s="251"/>
      <c r="AH130" s="365"/>
      <c r="AI130" s="365"/>
      <c r="AJ130" s="133">
        <f t="shared" si="358"/>
        <v>0</v>
      </c>
      <c r="AK130" s="133">
        <f t="shared" si="359"/>
        <v>0</v>
      </c>
      <c r="AL130" s="371"/>
      <c r="AM130" s="133">
        <f t="shared" si="360"/>
        <v>0</v>
      </c>
      <c r="AN130" s="133">
        <f t="shared" si="361"/>
        <v>0</v>
      </c>
      <c r="AO130" s="133">
        <f t="shared" si="362"/>
        <v>0</v>
      </c>
      <c r="AP130" s="133">
        <f t="shared" si="363"/>
        <v>0</v>
      </c>
      <c r="AQ130" s="371"/>
      <c r="AR130" s="133">
        <f t="shared" si="364"/>
        <v>0</v>
      </c>
      <c r="AS130" s="133">
        <f t="shared" si="365"/>
        <v>0</v>
      </c>
      <c r="AT130" s="251"/>
      <c r="AU130" s="251"/>
      <c r="AV130" s="251"/>
      <c r="AW130" s="251">
        <f t="shared" si="418"/>
        <v>24</v>
      </c>
      <c r="AX130" s="252">
        <f t="shared" si="366"/>
        <v>0</v>
      </c>
      <c r="AY130" s="252">
        <f t="shared" si="367"/>
        <v>0</v>
      </c>
      <c r="AZ130" s="252">
        <f t="shared" si="368"/>
        <v>0</v>
      </c>
      <c r="BA130" s="252">
        <f t="shared" si="369"/>
        <v>1</v>
      </c>
      <c r="BB130" s="251"/>
      <c r="BC130" s="251"/>
      <c r="BD130" s="251">
        <v>1</v>
      </c>
      <c r="BE130" s="327"/>
      <c r="BF130" s="251"/>
      <c r="BG130" s="251"/>
      <c r="BH130" s="251"/>
      <c r="BI130" s="251"/>
      <c r="BJ130" s="251"/>
      <c r="BK130" s="251"/>
      <c r="BL130" s="251"/>
      <c r="BM130" s="251"/>
      <c r="BN130" s="133"/>
      <c r="BO130" s="251"/>
      <c r="BP130" s="251"/>
      <c r="BQ130" s="135">
        <v>1</v>
      </c>
      <c r="BR130" s="133">
        <f t="shared" si="440"/>
        <v>0</v>
      </c>
      <c r="BS130" s="135">
        <f t="shared" si="441"/>
        <v>0</v>
      </c>
      <c r="BT130" s="251"/>
      <c r="BU130" s="251">
        <v>1</v>
      </c>
      <c r="BV130" s="251">
        <v>1</v>
      </c>
      <c r="BW130" s="251">
        <v>1</v>
      </c>
      <c r="BX130" s="251"/>
      <c r="BY130" s="251"/>
      <c r="BZ130" s="251"/>
      <c r="CA130" s="251"/>
      <c r="CB130" s="133"/>
      <c r="CC130" s="133"/>
      <c r="CD130" s="133"/>
      <c r="CE130" s="251"/>
      <c r="CF130" s="251">
        <v>1</v>
      </c>
      <c r="CG130" s="251"/>
      <c r="CH130" s="251"/>
      <c r="CI130" s="251"/>
      <c r="CJ130" s="133">
        <f t="shared" si="442"/>
        <v>0</v>
      </c>
      <c r="CK130" s="133">
        <f t="shared" si="443"/>
        <v>0</v>
      </c>
      <c r="CL130" s="133">
        <f t="shared" si="372"/>
        <v>1</v>
      </c>
      <c r="CM130" s="133">
        <f t="shared" si="373"/>
        <v>1</v>
      </c>
      <c r="CN130" s="136">
        <f t="shared" si="423"/>
        <v>0</v>
      </c>
      <c r="CO130" s="136"/>
      <c r="CP130" s="253">
        <f t="shared" si="438"/>
        <v>1</v>
      </c>
      <c r="CQ130" s="251"/>
      <c r="CR130" s="251">
        <v>1</v>
      </c>
      <c r="CS130" s="133"/>
      <c r="CT130" s="133"/>
      <c r="CU130" s="133">
        <v>1</v>
      </c>
      <c r="CV130" s="133"/>
      <c r="CW130" s="133">
        <v>1</v>
      </c>
      <c r="CX130" s="133">
        <v>2</v>
      </c>
      <c r="CY130" s="133">
        <f>CW130</f>
        <v>1</v>
      </c>
      <c r="CZ130" s="133"/>
      <c r="DA130" s="133">
        <f>CW130</f>
        <v>1</v>
      </c>
      <c r="DB130" s="133"/>
      <c r="DC130" s="136">
        <f>CY130*1.7</f>
        <v>1.7</v>
      </c>
      <c r="DD130" s="133"/>
      <c r="DE130" s="133"/>
      <c r="DF130" s="133"/>
      <c r="DG130" s="133"/>
      <c r="DH130" s="133">
        <f t="shared" si="424"/>
        <v>2</v>
      </c>
      <c r="DI130" s="133">
        <f t="shared" si="431"/>
        <v>2</v>
      </c>
      <c r="DJ130" s="133">
        <f t="shared" si="431"/>
        <v>1</v>
      </c>
      <c r="DK130" s="133">
        <f t="shared" si="425"/>
        <v>0.5</v>
      </c>
      <c r="DL130" s="251"/>
      <c r="DM130" s="253">
        <f>+CU130*4</f>
        <v>4</v>
      </c>
      <c r="DN130" s="253">
        <f>CW130*4</f>
        <v>4</v>
      </c>
      <c r="DO130" s="251"/>
      <c r="DP130" s="251"/>
      <c r="DQ130" s="251"/>
      <c r="DR130" s="251"/>
      <c r="DS130" s="251"/>
      <c r="DT130" s="133"/>
      <c r="DU130" s="133"/>
      <c r="DV130" s="135">
        <f t="shared" si="426"/>
        <v>0</v>
      </c>
      <c r="DW130" s="135">
        <f t="shared" si="374"/>
        <v>0</v>
      </c>
      <c r="DX130" s="135">
        <f t="shared" si="375"/>
        <v>0</v>
      </c>
      <c r="DY130" s="135">
        <f t="shared" si="432"/>
        <v>0</v>
      </c>
      <c r="DZ130" s="135">
        <f t="shared" si="376"/>
        <v>0</v>
      </c>
      <c r="EA130" s="135">
        <f t="shared" si="428"/>
        <v>0</v>
      </c>
      <c r="EB130" s="133"/>
      <c r="EC130" s="133"/>
      <c r="ED130" s="136">
        <f t="shared" si="377"/>
        <v>0</v>
      </c>
      <c r="EE130" s="136">
        <f t="shared" si="378"/>
        <v>0</v>
      </c>
      <c r="EF130" s="136">
        <f t="shared" si="379"/>
        <v>0</v>
      </c>
      <c r="EG130" s="136">
        <f t="shared" si="380"/>
        <v>0</v>
      </c>
      <c r="EH130" s="137">
        <f t="shared" si="381"/>
        <v>0</v>
      </c>
      <c r="EI130" s="138">
        <f>+IF(EH130&lt;&gt;0,EH130*3,0)+3</f>
        <v>3</v>
      </c>
      <c r="EJ130" s="138"/>
      <c r="EK130" s="137">
        <f t="shared" si="427"/>
        <v>5</v>
      </c>
      <c r="EL130" s="137">
        <f t="shared" si="383"/>
        <v>0</v>
      </c>
      <c r="EM130" s="251"/>
      <c r="EN130" s="251"/>
      <c r="EO130" s="251"/>
      <c r="EP130" s="355"/>
      <c r="EQ130" s="254"/>
      <c r="ER130" s="254"/>
      <c r="ES130" s="254"/>
      <c r="ET130" s="254"/>
      <c r="EU130" s="251">
        <f>F130</f>
        <v>24</v>
      </c>
      <c r="EV130" s="251"/>
      <c r="EW130" s="251"/>
      <c r="EX130" s="251"/>
      <c r="EY130" s="327"/>
      <c r="EZ130" s="251"/>
      <c r="FA130" s="251"/>
      <c r="FB130" s="251"/>
      <c r="FC130" s="251"/>
      <c r="FD130" s="253">
        <f>DA130</f>
        <v>1</v>
      </c>
      <c r="FE130" s="251"/>
    </row>
    <row r="131" spans="1:161" ht="27.75" customHeight="1">
      <c r="A131" s="248"/>
      <c r="B131" s="276" t="s">
        <v>479</v>
      </c>
      <c r="C131" s="276"/>
      <c r="D131" s="249"/>
      <c r="E131" s="276"/>
      <c r="F131" s="276"/>
      <c r="G131" s="249"/>
      <c r="H131" s="250"/>
      <c r="I131" s="352"/>
      <c r="J131" s="250"/>
      <c r="K131" s="250"/>
      <c r="L131" s="250"/>
      <c r="M131" s="250"/>
      <c r="N131" s="250"/>
      <c r="O131" s="250"/>
      <c r="P131" s="250"/>
      <c r="Q131" s="250"/>
      <c r="R131" s="250"/>
      <c r="S131" s="251"/>
      <c r="T131" s="251"/>
      <c r="U131" s="251"/>
      <c r="V131" s="251"/>
      <c r="W131" s="250"/>
      <c r="X131" s="250"/>
      <c r="Y131" s="133">
        <f t="shared" ref="Y131:Y136" si="445">+(S131+T131)*0.2</f>
        <v>0</v>
      </c>
      <c r="Z131" s="251"/>
      <c r="AA131" s="251"/>
      <c r="AB131" s="251"/>
      <c r="AC131" s="251"/>
      <c r="AD131" s="251"/>
      <c r="AE131" s="251"/>
      <c r="AF131" s="251"/>
      <c r="AG131" s="251"/>
      <c r="AH131" s="365"/>
      <c r="AI131" s="365"/>
      <c r="AJ131" s="133">
        <f t="shared" si="358"/>
        <v>0</v>
      </c>
      <c r="AK131" s="133">
        <f t="shared" si="359"/>
        <v>0</v>
      </c>
      <c r="AL131" s="371"/>
      <c r="AM131" s="133">
        <f t="shared" si="360"/>
        <v>0</v>
      </c>
      <c r="AN131" s="133">
        <f t="shared" si="361"/>
        <v>0</v>
      </c>
      <c r="AO131" s="133">
        <f t="shared" si="362"/>
        <v>0</v>
      </c>
      <c r="AP131" s="133">
        <f t="shared" si="363"/>
        <v>0</v>
      </c>
      <c r="AQ131" s="371"/>
      <c r="AR131" s="133">
        <f t="shared" si="364"/>
        <v>0</v>
      </c>
      <c r="AS131" s="133">
        <f t="shared" si="365"/>
        <v>0</v>
      </c>
      <c r="AT131" s="251"/>
      <c r="AU131" s="251"/>
      <c r="AV131" s="251"/>
      <c r="AW131" s="251"/>
      <c r="AX131" s="252">
        <f t="shared" si="366"/>
        <v>0</v>
      </c>
      <c r="AY131" s="252">
        <f t="shared" si="367"/>
        <v>0</v>
      </c>
      <c r="AZ131" s="252">
        <f t="shared" si="368"/>
        <v>0</v>
      </c>
      <c r="BA131" s="252">
        <f t="shared" si="369"/>
        <v>0</v>
      </c>
      <c r="BB131" s="251"/>
      <c r="BC131" s="251"/>
      <c r="BD131" s="251"/>
      <c r="BE131" s="327"/>
      <c r="BF131" s="251"/>
      <c r="BG131" s="251"/>
      <c r="BH131" s="251"/>
      <c r="BI131" s="251"/>
      <c r="BJ131" s="251"/>
      <c r="BK131" s="251"/>
      <c r="BL131" s="251"/>
      <c r="BM131" s="251"/>
      <c r="BN131" s="133"/>
      <c r="BO131" s="251"/>
      <c r="BP131" s="251"/>
      <c r="BQ131" s="135"/>
      <c r="BR131" s="133">
        <f t="shared" ref="BR131:BR136" si="446">IF(BN131=1, 2,IF(BN131=2,3,IF(BN131&gt;=3,4,0)))</f>
        <v>0</v>
      </c>
      <c r="BS131" s="135">
        <f t="shared" ref="BS131:BS136" si="447">+BR131*2</f>
        <v>0</v>
      </c>
      <c r="BT131" s="251"/>
      <c r="BU131" s="251"/>
      <c r="BV131" s="251"/>
      <c r="BW131" s="251"/>
      <c r="BX131" s="251"/>
      <c r="BY131" s="251"/>
      <c r="BZ131" s="251"/>
      <c r="CA131" s="251"/>
      <c r="CB131" s="133"/>
      <c r="CC131" s="133"/>
      <c r="CD131" s="133"/>
      <c r="CE131" s="251"/>
      <c r="CF131" s="251"/>
      <c r="CG131" s="251"/>
      <c r="CH131" s="251"/>
      <c r="CI131" s="251"/>
      <c r="CJ131" s="133">
        <f t="shared" si="442"/>
        <v>0</v>
      </c>
      <c r="CK131" s="133">
        <f t="shared" si="443"/>
        <v>0</v>
      </c>
      <c r="CL131" s="133">
        <f t="shared" si="372"/>
        <v>0</v>
      </c>
      <c r="CM131" s="133">
        <f t="shared" si="373"/>
        <v>0</v>
      </c>
      <c r="CN131" s="136">
        <f t="shared" ref="CN131:CN136" si="448">+SUM(BX131:CA131)*2.5+SUM(CB131:CE131)*0.5+SUM(CF131:CI131)*2.5</f>
        <v>0</v>
      </c>
      <c r="CO131" s="136"/>
      <c r="CP131" s="253">
        <f t="shared" si="438"/>
        <v>0</v>
      </c>
      <c r="CQ131" s="251"/>
      <c r="CR131" s="251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251"/>
      <c r="DM131" s="251"/>
      <c r="DN131" s="251"/>
      <c r="DO131" s="251"/>
      <c r="DP131" s="251"/>
      <c r="DQ131" s="251"/>
      <c r="DR131" s="251"/>
      <c r="DS131" s="251"/>
      <c r="DT131" s="133"/>
      <c r="DU131" s="133"/>
      <c r="DV131" s="135">
        <f t="shared" si="426"/>
        <v>0</v>
      </c>
      <c r="DW131" s="135">
        <f t="shared" si="374"/>
        <v>0</v>
      </c>
      <c r="DX131" s="135">
        <f t="shared" si="375"/>
        <v>0</v>
      </c>
      <c r="DY131" s="135">
        <f t="shared" si="432"/>
        <v>0</v>
      </c>
      <c r="DZ131" s="135">
        <f t="shared" si="376"/>
        <v>0</v>
      </c>
      <c r="EA131" s="135">
        <f t="shared" si="428"/>
        <v>0</v>
      </c>
      <c r="EB131" s="133"/>
      <c r="EC131" s="133"/>
      <c r="ED131" s="136">
        <f t="shared" si="377"/>
        <v>0</v>
      </c>
      <c r="EE131" s="136">
        <f t="shared" si="378"/>
        <v>0</v>
      </c>
      <c r="EF131" s="136">
        <f t="shared" si="379"/>
        <v>0</v>
      </c>
      <c r="EG131" s="136">
        <f t="shared" si="380"/>
        <v>0</v>
      </c>
      <c r="EH131" s="137">
        <f t="shared" si="381"/>
        <v>0</v>
      </c>
      <c r="EI131" s="138">
        <f t="shared" si="444"/>
        <v>0</v>
      </c>
      <c r="EJ131" s="138">
        <f>+IF(SUM(AT131:AW131)+SUM(DP131:DS131)&gt;0,CR131*3,0)</f>
        <v>0</v>
      </c>
      <c r="EK131" s="137">
        <f t="shared" si="427"/>
        <v>0</v>
      </c>
      <c r="EL131" s="137">
        <f t="shared" si="383"/>
        <v>0</v>
      </c>
      <c r="EM131" s="251"/>
      <c r="EN131" s="251"/>
      <c r="EO131" s="251"/>
      <c r="EP131" s="355"/>
      <c r="EQ131" s="254"/>
      <c r="ER131" s="254"/>
      <c r="ES131" s="254"/>
      <c r="ET131" s="254"/>
      <c r="EU131" s="251"/>
      <c r="EV131" s="251"/>
      <c r="EW131" s="251"/>
      <c r="EX131" s="251"/>
      <c r="EY131" s="327"/>
      <c r="EZ131" s="251"/>
      <c r="FA131" s="251"/>
      <c r="FB131" s="251"/>
      <c r="FC131" s="251"/>
      <c r="FD131" s="251"/>
      <c r="FE131" s="251"/>
    </row>
    <row r="132" spans="1:161" ht="27.75" customHeight="1">
      <c r="A132" s="248"/>
      <c r="B132" s="249" t="s">
        <v>483</v>
      </c>
      <c r="C132" s="249" t="s">
        <v>474</v>
      </c>
      <c r="D132" s="249"/>
      <c r="E132" s="249"/>
      <c r="F132" s="249"/>
      <c r="G132" s="249"/>
      <c r="H132" s="250">
        <v>3</v>
      </c>
      <c r="I132" s="352"/>
      <c r="J132" s="250"/>
      <c r="K132" s="250"/>
      <c r="L132" s="250"/>
      <c r="M132" s="250"/>
      <c r="N132" s="250"/>
      <c r="O132" s="250"/>
      <c r="P132" s="250">
        <f>H132</f>
        <v>3</v>
      </c>
      <c r="Q132" s="250">
        <v>1</v>
      </c>
      <c r="R132" s="250"/>
      <c r="S132" s="251"/>
      <c r="T132" s="251"/>
      <c r="U132" s="251"/>
      <c r="V132" s="251"/>
      <c r="W132" s="250"/>
      <c r="X132" s="250"/>
      <c r="Y132" s="133">
        <f t="shared" si="445"/>
        <v>0</v>
      </c>
      <c r="Z132" s="251"/>
      <c r="AA132" s="251"/>
      <c r="AB132" s="251"/>
      <c r="AC132" s="251"/>
      <c r="AD132" s="251"/>
      <c r="AE132" s="251"/>
      <c r="AF132" s="251"/>
      <c r="AG132" s="251"/>
      <c r="AH132" s="365"/>
      <c r="AI132" s="365"/>
      <c r="AJ132" s="133">
        <f t="shared" si="358"/>
        <v>0</v>
      </c>
      <c r="AK132" s="133">
        <f t="shared" si="359"/>
        <v>0</v>
      </c>
      <c r="AL132" s="371"/>
      <c r="AM132" s="133">
        <f t="shared" si="360"/>
        <v>0</v>
      </c>
      <c r="AN132" s="133">
        <f t="shared" si="361"/>
        <v>0</v>
      </c>
      <c r="AO132" s="133">
        <f t="shared" si="362"/>
        <v>0</v>
      </c>
      <c r="AP132" s="133">
        <f t="shared" si="363"/>
        <v>0</v>
      </c>
      <c r="AQ132" s="371"/>
      <c r="AR132" s="133">
        <f t="shared" si="364"/>
        <v>0</v>
      </c>
      <c r="AS132" s="133">
        <f t="shared" si="365"/>
        <v>0</v>
      </c>
      <c r="AT132" s="251"/>
      <c r="AU132" s="251"/>
      <c r="AV132" s="251"/>
      <c r="AW132" s="251"/>
      <c r="AX132" s="252">
        <f t="shared" ref="AX132:AX137" si="449">IF(AND(AT132&gt;0,OR(BQ132&gt;=2,BQ132=1)),1,0)</f>
        <v>0</v>
      </c>
      <c r="AY132" s="252">
        <f t="shared" ref="AY132:AY137" si="450">IF(AND(AU132&gt;0,OR(BQ132&gt;=2,BQ132=1)),1,0)</f>
        <v>0</v>
      </c>
      <c r="AZ132" s="252">
        <f t="shared" ref="AZ132:AZ137" si="451">IF(AND(AV132&gt;0,OR(BQ132&gt;=2,BQ132=1)),1,0)</f>
        <v>0</v>
      </c>
      <c r="BA132" s="252">
        <f t="shared" si="369"/>
        <v>0</v>
      </c>
      <c r="BB132" s="251"/>
      <c r="BC132" s="251"/>
      <c r="BD132" s="251"/>
      <c r="BE132" s="327"/>
      <c r="BF132" s="251"/>
      <c r="BG132" s="251"/>
      <c r="BH132" s="251"/>
      <c r="BI132" s="251"/>
      <c r="BJ132" s="251"/>
      <c r="BK132" s="251"/>
      <c r="BL132" s="251"/>
      <c r="BM132" s="251"/>
      <c r="BN132" s="133"/>
      <c r="BO132" s="251"/>
      <c r="BP132" s="251"/>
      <c r="BQ132" s="135"/>
      <c r="BR132" s="133">
        <f t="shared" si="446"/>
        <v>0</v>
      </c>
      <c r="BS132" s="135">
        <f t="shared" si="447"/>
        <v>0</v>
      </c>
      <c r="BT132" s="251"/>
      <c r="BU132" s="251"/>
      <c r="BV132" s="251"/>
      <c r="BW132" s="251"/>
      <c r="BX132" s="251"/>
      <c r="BY132" s="251"/>
      <c r="BZ132" s="251"/>
      <c r="CA132" s="251"/>
      <c r="CB132" s="133"/>
      <c r="CC132" s="133"/>
      <c r="CD132" s="133"/>
      <c r="CE132" s="251"/>
      <c r="CF132" s="251"/>
      <c r="CG132" s="251"/>
      <c r="CH132" s="251"/>
      <c r="CI132" s="251"/>
      <c r="CJ132" s="133">
        <f t="shared" si="442"/>
        <v>0</v>
      </c>
      <c r="CK132" s="133">
        <f t="shared" si="443"/>
        <v>0</v>
      </c>
      <c r="CL132" s="133">
        <f t="shared" ref="CL132:CL136" si="452">+SUM(BW132:CA132)*BV132</f>
        <v>0</v>
      </c>
      <c r="CM132" s="133">
        <f t="shared" ref="CM132:CM136" si="453">+SUM(BW132:CA132)*BV132</f>
        <v>0</v>
      </c>
      <c r="CN132" s="136">
        <f t="shared" si="448"/>
        <v>0</v>
      </c>
      <c r="CO132" s="136">
        <f>2</f>
        <v>2</v>
      </c>
      <c r="CP132" s="253">
        <f t="shared" si="438"/>
        <v>0</v>
      </c>
      <c r="CQ132" s="251"/>
      <c r="CR132" s="251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>
        <f>+IF(SUM(CZ132:DA132)&gt;0,2,0)</f>
        <v>0</v>
      </c>
      <c r="DI132" s="133">
        <f>CS132+CT132+CU132+CV132+CW132</f>
        <v>0</v>
      </c>
      <c r="DJ132" s="133">
        <f>+CX132+CY132</f>
        <v>0</v>
      </c>
      <c r="DK132" s="133">
        <f>SUM(CZ132:DA132)*0.5</f>
        <v>0</v>
      </c>
      <c r="DL132" s="251"/>
      <c r="DM132" s="251"/>
      <c r="DN132" s="251"/>
      <c r="DO132" s="251"/>
      <c r="DP132" s="251"/>
      <c r="DQ132" s="251"/>
      <c r="DR132" s="251"/>
      <c r="DS132" s="251"/>
      <c r="DT132" s="133"/>
      <c r="DU132" s="133"/>
      <c r="DV132" s="135">
        <f t="shared" si="426"/>
        <v>0</v>
      </c>
      <c r="DW132" s="135">
        <f t="shared" si="374"/>
        <v>0</v>
      </c>
      <c r="DX132" s="135">
        <f t="shared" si="375"/>
        <v>0</v>
      </c>
      <c r="DY132" s="135">
        <f t="shared" si="432"/>
        <v>0</v>
      </c>
      <c r="DZ132" s="135">
        <f t="shared" si="376"/>
        <v>0</v>
      </c>
      <c r="EA132" s="135">
        <f t="shared" si="428"/>
        <v>0</v>
      </c>
      <c r="EB132" s="133"/>
      <c r="EC132" s="133"/>
      <c r="ED132" s="136">
        <f t="shared" si="377"/>
        <v>0</v>
      </c>
      <c r="EE132" s="136">
        <f t="shared" si="378"/>
        <v>0</v>
      </c>
      <c r="EF132" s="136">
        <f t="shared" si="379"/>
        <v>0</v>
      </c>
      <c r="EG132" s="136">
        <f t="shared" si="380"/>
        <v>0</v>
      </c>
      <c r="EH132" s="137">
        <f t="shared" ref="EH132:EH136" si="454">+IF(AND(CR132=0,SUM(CS132:CW132)&gt;1,SUM(CS132:CW132)&lt;=4),1,IF(AND(CR132=0,SUM(CS132:CW132)&gt;4),2,0))</f>
        <v>0</v>
      </c>
      <c r="EI132" s="138">
        <f t="shared" si="444"/>
        <v>0</v>
      </c>
      <c r="EJ132" s="138">
        <f>+IF(SUM(AT132:AW132)+SUM(DP132:DS132)&gt;0,CR132*3,0)</f>
        <v>0</v>
      </c>
      <c r="EK132" s="137">
        <f>+IF(AND(CR132+EH132=0,SUM(AT132:AW132)&gt;0,SUM(DP132:DS132)&gt;0),(CS132+CT132+CU132+CV132)*2+CW132*5,(EH132+CR132-EZ132)*5)+IF(AND(EH132+DV132+CR132=0,SUM(AT132:AW132)&gt;0),SUM(CS132:CV132)*2+CW132*5,0)</f>
        <v>0</v>
      </c>
      <c r="EL132" s="137">
        <f t="shared" ref="EL132:EL136" si="455">+(DW132+DX132+DY132+DZ132+EA132)+SUM(BX132:CE132)*2</f>
        <v>0</v>
      </c>
      <c r="EM132" s="251"/>
      <c r="EN132" s="251"/>
      <c r="EO132" s="251"/>
      <c r="EP132" s="355"/>
      <c r="EQ132" s="254"/>
      <c r="ER132" s="254"/>
      <c r="ES132" s="254"/>
      <c r="ET132" s="254"/>
      <c r="EU132" s="251"/>
      <c r="EV132" s="251"/>
      <c r="EW132" s="251"/>
      <c r="EX132" s="251"/>
      <c r="EY132" s="327"/>
      <c r="EZ132" s="251"/>
      <c r="FA132" s="251"/>
      <c r="FB132" s="251"/>
      <c r="FC132" s="251"/>
      <c r="FD132" s="251"/>
      <c r="FE132" s="251"/>
    </row>
    <row r="133" spans="1:161" ht="32.25" customHeight="1">
      <c r="A133" s="248"/>
      <c r="B133" s="249" t="s">
        <v>1195</v>
      </c>
      <c r="C133" s="250" t="str">
        <f>B133</f>
        <v>I.II2 (TBA Khánh Hà 4)</v>
      </c>
      <c r="D133" s="249" t="s">
        <v>1183</v>
      </c>
      <c r="E133" s="249" t="str">
        <f>D133</f>
        <v>2LT10</v>
      </c>
      <c r="F133" s="249"/>
      <c r="G133" s="249">
        <f>3+8+58</f>
        <v>69</v>
      </c>
      <c r="H133" s="250">
        <v>11</v>
      </c>
      <c r="I133" s="352"/>
      <c r="J133" s="250"/>
      <c r="K133" s="250"/>
      <c r="L133" s="250"/>
      <c r="M133" s="250"/>
      <c r="N133" s="250"/>
      <c r="O133" s="250"/>
      <c r="P133" s="250">
        <f>G133+H133</f>
        <v>80</v>
      </c>
      <c r="Q133" s="250">
        <v>1</v>
      </c>
      <c r="R133" s="250"/>
      <c r="S133" s="251"/>
      <c r="T133" s="251"/>
      <c r="U133" s="251"/>
      <c r="V133" s="251"/>
      <c r="W133" s="250">
        <v>4</v>
      </c>
      <c r="X133" s="250"/>
      <c r="Y133" s="133">
        <f t="shared" si="445"/>
        <v>0</v>
      </c>
      <c r="Z133" s="251"/>
      <c r="AA133" s="251"/>
      <c r="AB133" s="251"/>
      <c r="AC133" s="251"/>
      <c r="AD133" s="251"/>
      <c r="AE133" s="251"/>
      <c r="AF133" s="251"/>
      <c r="AG133" s="251"/>
      <c r="AH133" s="365"/>
      <c r="AI133" s="365"/>
      <c r="AJ133" s="133">
        <f t="shared" si="358"/>
        <v>0</v>
      </c>
      <c r="AK133" s="133">
        <f t="shared" si="359"/>
        <v>0</v>
      </c>
      <c r="AL133" s="371"/>
      <c r="AM133" s="133">
        <f t="shared" si="360"/>
        <v>0</v>
      </c>
      <c r="AN133" s="133">
        <f t="shared" si="361"/>
        <v>0</v>
      </c>
      <c r="AO133" s="133">
        <f t="shared" si="362"/>
        <v>0</v>
      </c>
      <c r="AP133" s="133">
        <f t="shared" si="363"/>
        <v>0</v>
      </c>
      <c r="AQ133" s="371"/>
      <c r="AR133" s="133">
        <f t="shared" si="364"/>
        <v>0</v>
      </c>
      <c r="AS133" s="133">
        <f t="shared" si="365"/>
        <v>0</v>
      </c>
      <c r="AT133" s="251"/>
      <c r="AU133" s="251"/>
      <c r="AV133" s="251"/>
      <c r="AW133" s="251"/>
      <c r="AX133" s="252">
        <f t="shared" si="449"/>
        <v>0</v>
      </c>
      <c r="AY133" s="252">
        <f t="shared" si="450"/>
        <v>0</v>
      </c>
      <c r="AZ133" s="252">
        <f t="shared" si="451"/>
        <v>0</v>
      </c>
      <c r="BA133" s="252">
        <f t="shared" si="369"/>
        <v>0</v>
      </c>
      <c r="BB133" s="251"/>
      <c r="BC133" s="251"/>
      <c r="BD133" s="251"/>
      <c r="BE133" s="327"/>
      <c r="BF133" s="251"/>
      <c r="BG133" s="251"/>
      <c r="BH133" s="251"/>
      <c r="BI133" s="251"/>
      <c r="BJ133" s="251"/>
      <c r="BK133" s="251"/>
      <c r="BL133" s="251"/>
      <c r="BM133" s="251">
        <v>1</v>
      </c>
      <c r="BN133" s="133"/>
      <c r="BO133" s="251"/>
      <c r="BP133" s="251"/>
      <c r="BQ133" s="135">
        <v>1</v>
      </c>
      <c r="BR133" s="133">
        <f t="shared" si="446"/>
        <v>0</v>
      </c>
      <c r="BS133" s="135">
        <f t="shared" si="447"/>
        <v>0</v>
      </c>
      <c r="BT133" s="251"/>
      <c r="BU133" s="251">
        <v>1</v>
      </c>
      <c r="BV133" s="251"/>
      <c r="BW133" s="251"/>
      <c r="BX133" s="251"/>
      <c r="BY133" s="251"/>
      <c r="BZ133" s="251"/>
      <c r="CA133" s="251"/>
      <c r="CB133" s="133"/>
      <c r="CC133" s="133"/>
      <c r="CD133" s="133"/>
      <c r="CE133" s="251"/>
      <c r="CF133" s="251"/>
      <c r="CG133" s="251"/>
      <c r="CH133" s="251"/>
      <c r="CI133" s="251"/>
      <c r="CJ133" s="133">
        <f t="shared" si="442"/>
        <v>0</v>
      </c>
      <c r="CK133" s="133">
        <f t="shared" si="443"/>
        <v>0</v>
      </c>
      <c r="CL133" s="133">
        <f t="shared" si="452"/>
        <v>0</v>
      </c>
      <c r="CM133" s="133">
        <f t="shared" si="453"/>
        <v>0</v>
      </c>
      <c r="CN133" s="136">
        <f t="shared" si="448"/>
        <v>0</v>
      </c>
      <c r="CO133" s="136">
        <f>G133+4</f>
        <v>73</v>
      </c>
      <c r="CP133" s="253">
        <f t="shared" si="438"/>
        <v>0</v>
      </c>
      <c r="CQ133" s="251"/>
      <c r="CR133" s="251"/>
      <c r="CS133" s="133"/>
      <c r="CT133" s="133"/>
      <c r="CU133" s="133"/>
      <c r="CV133" s="133"/>
      <c r="CW133" s="133"/>
      <c r="CX133" s="133"/>
      <c r="CY133" s="133"/>
      <c r="CZ133" s="133">
        <f>CU133</f>
        <v>0</v>
      </c>
      <c r="DA133" s="133">
        <f>CW133</f>
        <v>0</v>
      </c>
      <c r="DB133" s="133"/>
      <c r="DC133" s="133"/>
      <c r="DD133" s="133"/>
      <c r="DE133" s="133"/>
      <c r="DF133" s="133"/>
      <c r="DG133" s="133"/>
      <c r="DH133" s="133">
        <f>+IF(SUM(CZ133:DA133)&gt;0,2,0)</f>
        <v>0</v>
      </c>
      <c r="DI133" s="133">
        <f>CS133+CT133+CU133+CV133+CW133</f>
        <v>0</v>
      </c>
      <c r="DJ133" s="133">
        <f>+CX133+CY133</f>
        <v>0</v>
      </c>
      <c r="DK133" s="133">
        <f>SUM(CZ133:DA133)*0.5</f>
        <v>0</v>
      </c>
      <c r="DL133" s="253">
        <f>CS133*5</f>
        <v>0</v>
      </c>
      <c r="DM133" s="253">
        <f>+CU133*5</f>
        <v>0</v>
      </c>
      <c r="DN133" s="253">
        <f>CW133*5</f>
        <v>0</v>
      </c>
      <c r="DO133" s="251"/>
      <c r="DP133" s="251"/>
      <c r="DQ133" s="251"/>
      <c r="DR133" s="251"/>
      <c r="DS133" s="251"/>
      <c r="DT133" s="133"/>
      <c r="DU133" s="133"/>
      <c r="DV133" s="135">
        <f t="shared" si="426"/>
        <v>0</v>
      </c>
      <c r="DW133" s="135">
        <f t="shared" si="374"/>
        <v>0</v>
      </c>
      <c r="DX133" s="135">
        <f t="shared" si="375"/>
        <v>0</v>
      </c>
      <c r="DY133" s="135">
        <f t="shared" si="432"/>
        <v>0</v>
      </c>
      <c r="DZ133" s="135">
        <f t="shared" si="376"/>
        <v>0</v>
      </c>
      <c r="EA133" s="135">
        <f t="shared" si="428"/>
        <v>0</v>
      </c>
      <c r="EB133" s="133"/>
      <c r="EC133" s="133"/>
      <c r="ED133" s="136">
        <f t="shared" si="377"/>
        <v>0</v>
      </c>
      <c r="EE133" s="136">
        <f t="shared" si="378"/>
        <v>0</v>
      </c>
      <c r="EF133" s="136">
        <f t="shared" si="379"/>
        <v>0</v>
      </c>
      <c r="EG133" s="136">
        <f t="shared" si="380"/>
        <v>0</v>
      </c>
      <c r="EH133" s="137">
        <f t="shared" si="454"/>
        <v>0</v>
      </c>
      <c r="EI133" s="138">
        <f t="shared" si="444"/>
        <v>0</v>
      </c>
      <c r="EJ133" s="138">
        <f>+IF(SUM(AT133:AW133)+SUM(DP133:DS133)&gt;0,CR133*3,0)</f>
        <v>0</v>
      </c>
      <c r="EK133" s="137">
        <f>+IF(AND(CR133+EH133=0,SUM(AT133:AW133)&gt;0,SUM(DP133:DS133)&gt;0),(CS133+CT133+CU133+CV133)*2+CW133*5,(EH133+CR133-EZ133)*5)+IF(AND(EH133+DV133+CR133=0,SUM(AT133:AW133)&gt;0),SUM(CS133:CV133)*2+CW133*5,0)</f>
        <v>0</v>
      </c>
      <c r="EL133" s="137">
        <f t="shared" si="455"/>
        <v>0</v>
      </c>
      <c r="EM133" s="251"/>
      <c r="EN133" s="251"/>
      <c r="EO133" s="251"/>
      <c r="EP133" s="355"/>
      <c r="EQ133" s="254"/>
      <c r="ER133" s="254"/>
      <c r="ES133" s="254"/>
      <c r="ET133" s="254"/>
      <c r="EU133" s="251"/>
      <c r="EV133" s="251"/>
      <c r="EW133" s="251"/>
      <c r="EX133" s="251"/>
      <c r="EY133" s="327"/>
      <c r="EZ133" s="251"/>
      <c r="FA133" s="251"/>
      <c r="FB133" s="251"/>
      <c r="FC133" s="253">
        <f t="shared" ref="FC133:FD136" si="456">CZ133</f>
        <v>0</v>
      </c>
      <c r="FD133" s="253">
        <f t="shared" si="456"/>
        <v>0</v>
      </c>
      <c r="FE133" s="257"/>
    </row>
    <row r="134" spans="1:161" ht="32.25" customHeight="1">
      <c r="A134" s="248"/>
      <c r="B134" s="249" t="s">
        <v>1197</v>
      </c>
      <c r="C134" s="249" t="str">
        <f>B134</f>
        <v>I.II3 (TBA Khánh Hà 4)</v>
      </c>
      <c r="D134" s="249" t="s">
        <v>475</v>
      </c>
      <c r="E134" s="249" t="s">
        <v>1198</v>
      </c>
      <c r="F134" s="249">
        <v>37</v>
      </c>
      <c r="G134" s="249">
        <v>28</v>
      </c>
      <c r="H134" s="250"/>
      <c r="I134" s="352"/>
      <c r="J134" s="250"/>
      <c r="K134" s="250"/>
      <c r="L134" s="250"/>
      <c r="M134" s="250"/>
      <c r="N134" s="250"/>
      <c r="O134" s="250"/>
      <c r="P134" s="250"/>
      <c r="Q134" s="250"/>
      <c r="R134" s="250"/>
      <c r="S134" s="251"/>
      <c r="T134" s="251"/>
      <c r="U134" s="251"/>
      <c r="V134" s="251"/>
      <c r="W134" s="250"/>
      <c r="X134" s="250"/>
      <c r="Y134" s="133">
        <f t="shared" si="445"/>
        <v>0</v>
      </c>
      <c r="Z134" s="251"/>
      <c r="AA134" s="251"/>
      <c r="AB134" s="251"/>
      <c r="AC134" s="251"/>
      <c r="AD134" s="251"/>
      <c r="AE134" s="251"/>
      <c r="AF134" s="251"/>
      <c r="AG134" s="251"/>
      <c r="AH134" s="365"/>
      <c r="AI134" s="365"/>
      <c r="AJ134" s="133">
        <f t="shared" si="358"/>
        <v>0</v>
      </c>
      <c r="AK134" s="133">
        <f t="shared" si="359"/>
        <v>0</v>
      </c>
      <c r="AL134" s="371">
        <f>AI134</f>
        <v>0</v>
      </c>
      <c r="AM134" s="133">
        <f t="shared" si="360"/>
        <v>0</v>
      </c>
      <c r="AN134" s="133">
        <f t="shared" si="361"/>
        <v>0</v>
      </c>
      <c r="AO134" s="133">
        <f t="shared" si="362"/>
        <v>0</v>
      </c>
      <c r="AP134" s="133">
        <f t="shared" si="363"/>
        <v>0</v>
      </c>
      <c r="AQ134" s="371"/>
      <c r="AR134" s="133">
        <f t="shared" si="364"/>
        <v>0</v>
      </c>
      <c r="AS134" s="133">
        <f t="shared" si="365"/>
        <v>0</v>
      </c>
      <c r="AT134" s="251"/>
      <c r="AU134" s="251"/>
      <c r="AV134" s="251"/>
      <c r="AW134" s="251">
        <f t="shared" ref="AW134:AW142" si="457">G134</f>
        <v>28</v>
      </c>
      <c r="AX134" s="252">
        <f t="shared" si="449"/>
        <v>0</v>
      </c>
      <c r="AY134" s="252">
        <f t="shared" si="450"/>
        <v>0</v>
      </c>
      <c r="AZ134" s="252">
        <f t="shared" si="451"/>
        <v>0</v>
      </c>
      <c r="BA134" s="252">
        <f t="shared" si="369"/>
        <v>1</v>
      </c>
      <c r="BB134" s="251"/>
      <c r="BC134" s="251"/>
      <c r="BD134" s="251"/>
      <c r="BE134" s="327"/>
      <c r="BF134" s="251"/>
      <c r="BG134" s="251"/>
      <c r="BH134" s="251"/>
      <c r="BI134" s="251"/>
      <c r="BJ134" s="251"/>
      <c r="BK134" s="251"/>
      <c r="BL134" s="251"/>
      <c r="BM134" s="251">
        <v>1</v>
      </c>
      <c r="BN134" s="133"/>
      <c r="BO134" s="251"/>
      <c r="BP134" s="251"/>
      <c r="BQ134" s="135">
        <v>2</v>
      </c>
      <c r="BR134" s="133">
        <f t="shared" si="446"/>
        <v>0</v>
      </c>
      <c r="BS134" s="135">
        <f t="shared" si="447"/>
        <v>0</v>
      </c>
      <c r="BT134" s="251"/>
      <c r="BU134" s="251">
        <v>1</v>
      </c>
      <c r="BV134" s="251"/>
      <c r="BW134" s="251"/>
      <c r="BX134" s="251"/>
      <c r="BY134" s="251"/>
      <c r="BZ134" s="251"/>
      <c r="CA134" s="251"/>
      <c r="CB134" s="133"/>
      <c r="CC134" s="133"/>
      <c r="CD134" s="133"/>
      <c r="CE134" s="251"/>
      <c r="CF134" s="251"/>
      <c r="CG134" s="251"/>
      <c r="CH134" s="251"/>
      <c r="CI134" s="251"/>
      <c r="CJ134" s="133">
        <f t="shared" si="442"/>
        <v>0</v>
      </c>
      <c r="CK134" s="133">
        <f t="shared" si="443"/>
        <v>0</v>
      </c>
      <c r="CL134" s="133">
        <f t="shared" si="452"/>
        <v>0</v>
      </c>
      <c r="CM134" s="133">
        <f t="shared" si="453"/>
        <v>0</v>
      </c>
      <c r="CN134" s="136">
        <f t="shared" si="448"/>
        <v>0</v>
      </c>
      <c r="CO134" s="136"/>
      <c r="CP134" s="253">
        <f t="shared" ref="CP134:CP136" si="458">+IF(SUM(BC134:BH134)&gt;0,1,0)</f>
        <v>0</v>
      </c>
      <c r="CQ134" s="251"/>
      <c r="CR134" s="251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>
        <f>+IF(SUM(CZ134:DA134)&gt;0,2,0)</f>
        <v>0</v>
      </c>
      <c r="DI134" s="133"/>
      <c r="DJ134" s="133"/>
      <c r="DK134" s="133">
        <f>SUM(CZ134:DA134)*0.5</f>
        <v>0</v>
      </c>
      <c r="DL134" s="253">
        <f>CS134*5</f>
        <v>0</v>
      </c>
      <c r="DM134" s="253">
        <f>+CU134*5</f>
        <v>0</v>
      </c>
      <c r="DN134" s="253">
        <f>CW134*5</f>
        <v>0</v>
      </c>
      <c r="DO134" s="251"/>
      <c r="DP134" s="251"/>
      <c r="DQ134" s="251"/>
      <c r="DR134" s="251"/>
      <c r="DS134" s="251"/>
      <c r="DT134" s="133"/>
      <c r="DU134" s="133"/>
      <c r="DV134" s="135">
        <f>+IF(AND(SUM(Z134:AG134)&gt;0,SUM(EM134:ER134)&gt;0),CR134,0)+CR134</f>
        <v>0</v>
      </c>
      <c r="DW134" s="135">
        <f t="shared" si="374"/>
        <v>0</v>
      </c>
      <c r="DX134" s="135">
        <f t="shared" si="375"/>
        <v>0</v>
      </c>
      <c r="DY134" s="135">
        <f>+IF(AND(SUM(Z134:AG134)&gt;0,SUM(EM134:EQ134)&gt;0),CU134,0)+CU134</f>
        <v>0</v>
      </c>
      <c r="DZ134" s="135">
        <f t="shared" si="376"/>
        <v>0</v>
      </c>
      <c r="EA134" s="135">
        <f>+IF(AND(SUM(Z134:AG134)&gt;0,SUM(EM134:EQ134)&gt;0),CW134,0)+CW134</f>
        <v>0</v>
      </c>
      <c r="EB134" s="133">
        <f>CQ134</f>
        <v>0</v>
      </c>
      <c r="EC134" s="133"/>
      <c r="ED134" s="136">
        <f t="shared" si="377"/>
        <v>0</v>
      </c>
      <c r="EE134" s="136">
        <f t="shared" si="378"/>
        <v>0</v>
      </c>
      <c r="EF134" s="136">
        <f t="shared" si="379"/>
        <v>0</v>
      </c>
      <c r="EG134" s="136">
        <f t="shared" si="380"/>
        <v>0</v>
      </c>
      <c r="EH134" s="137">
        <f t="shared" si="454"/>
        <v>0</v>
      </c>
      <c r="EI134" s="138"/>
      <c r="EJ134" s="138"/>
      <c r="EK134" s="137">
        <f>+IF(AND(CR134+EH134=0,SUM(AT134:AW134)&gt;0,SUM(DP134:DS134)&gt;0),(CS134+CT134+CU134+CV134)*2+CW134*5,(EH134+CR134-EZ134)*5)+IF(AND(EH134+DV134+CR134=0,SUM(AT134:AW134)&gt;0),SUM(CS134:CV134)*2+CW134*5,0)</f>
        <v>0</v>
      </c>
      <c r="EL134" s="137">
        <f t="shared" si="455"/>
        <v>0</v>
      </c>
      <c r="EM134" s="251"/>
      <c r="EN134" s="251"/>
      <c r="EO134" s="251"/>
      <c r="EP134" s="355"/>
      <c r="EQ134" s="254"/>
      <c r="ER134" s="254"/>
      <c r="ES134" s="254"/>
      <c r="ET134" s="254"/>
      <c r="EU134" s="251"/>
      <c r="EV134" s="251"/>
      <c r="EW134" s="251"/>
      <c r="EX134" s="251"/>
      <c r="EY134" s="327"/>
      <c r="EZ134" s="251"/>
      <c r="FA134" s="251"/>
      <c r="FB134" s="251"/>
      <c r="FC134" s="253">
        <f t="shared" si="456"/>
        <v>0</v>
      </c>
      <c r="FD134" s="253">
        <f t="shared" si="456"/>
        <v>0</v>
      </c>
      <c r="FE134" s="257"/>
    </row>
    <row r="135" spans="1:161" ht="32.25" customHeight="1">
      <c r="A135" s="248"/>
      <c r="B135" s="249" t="s">
        <v>1201</v>
      </c>
      <c r="C135" s="249" t="str">
        <f>B135</f>
        <v>I4 (TBA Khánh Hà 4)</v>
      </c>
      <c r="D135" s="249" t="s">
        <v>475</v>
      </c>
      <c r="E135" s="249" t="s">
        <v>1198</v>
      </c>
      <c r="F135" s="249">
        <v>21</v>
      </c>
      <c r="G135" s="249">
        <v>33</v>
      </c>
      <c r="H135" s="250"/>
      <c r="I135" s="352"/>
      <c r="J135" s="250"/>
      <c r="K135" s="250"/>
      <c r="L135" s="250"/>
      <c r="M135" s="250"/>
      <c r="N135" s="250"/>
      <c r="O135" s="250"/>
      <c r="P135" s="250"/>
      <c r="Q135" s="250"/>
      <c r="R135" s="250"/>
      <c r="S135" s="251"/>
      <c r="T135" s="251"/>
      <c r="U135" s="251"/>
      <c r="V135" s="251"/>
      <c r="W135" s="250"/>
      <c r="X135" s="250"/>
      <c r="Y135" s="133">
        <f t="shared" si="445"/>
        <v>0</v>
      </c>
      <c r="Z135" s="251"/>
      <c r="AA135" s="251"/>
      <c r="AB135" s="251"/>
      <c r="AC135" s="251"/>
      <c r="AD135" s="251"/>
      <c r="AE135" s="251"/>
      <c r="AF135" s="251"/>
      <c r="AG135" s="251"/>
      <c r="AH135" s="365"/>
      <c r="AI135" s="365"/>
      <c r="AJ135" s="133">
        <f t="shared" si="358"/>
        <v>0</v>
      </c>
      <c r="AK135" s="133">
        <f t="shared" si="359"/>
        <v>0</v>
      </c>
      <c r="AL135" s="371">
        <f>AI135</f>
        <v>0</v>
      </c>
      <c r="AM135" s="133">
        <f t="shared" si="360"/>
        <v>0</v>
      </c>
      <c r="AN135" s="133">
        <f t="shared" si="361"/>
        <v>0</v>
      </c>
      <c r="AO135" s="133">
        <f t="shared" si="362"/>
        <v>0</v>
      </c>
      <c r="AP135" s="133">
        <f t="shared" si="363"/>
        <v>0</v>
      </c>
      <c r="AQ135" s="371"/>
      <c r="AR135" s="133">
        <f t="shared" si="364"/>
        <v>0</v>
      </c>
      <c r="AS135" s="133">
        <f t="shared" si="365"/>
        <v>0</v>
      </c>
      <c r="AT135" s="251"/>
      <c r="AU135" s="251"/>
      <c r="AV135" s="251"/>
      <c r="AW135" s="251">
        <f t="shared" si="457"/>
        <v>33</v>
      </c>
      <c r="AX135" s="252">
        <f t="shared" si="449"/>
        <v>0</v>
      </c>
      <c r="AY135" s="252">
        <f t="shared" si="450"/>
        <v>0</v>
      </c>
      <c r="AZ135" s="252">
        <f t="shared" si="451"/>
        <v>0</v>
      </c>
      <c r="BA135" s="252">
        <f t="shared" si="369"/>
        <v>1</v>
      </c>
      <c r="BB135" s="251"/>
      <c r="BC135" s="251"/>
      <c r="BD135" s="251"/>
      <c r="BE135" s="327"/>
      <c r="BF135" s="251"/>
      <c r="BG135" s="251"/>
      <c r="BH135" s="251"/>
      <c r="BI135" s="251"/>
      <c r="BJ135" s="251"/>
      <c r="BK135" s="251"/>
      <c r="BL135" s="251"/>
      <c r="BM135" s="251">
        <v>1</v>
      </c>
      <c r="BN135" s="133"/>
      <c r="BO135" s="251"/>
      <c r="BP135" s="251"/>
      <c r="BQ135" s="135">
        <v>2</v>
      </c>
      <c r="BR135" s="133">
        <f t="shared" si="446"/>
        <v>0</v>
      </c>
      <c r="BS135" s="135">
        <f t="shared" si="447"/>
        <v>0</v>
      </c>
      <c r="BT135" s="251"/>
      <c r="BU135" s="251">
        <v>1</v>
      </c>
      <c r="BV135" s="251"/>
      <c r="BW135" s="251"/>
      <c r="BX135" s="251"/>
      <c r="BY135" s="251"/>
      <c r="BZ135" s="251"/>
      <c r="CA135" s="251"/>
      <c r="CB135" s="133"/>
      <c r="CC135" s="133"/>
      <c r="CD135" s="133"/>
      <c r="CE135" s="251"/>
      <c r="CF135" s="251"/>
      <c r="CG135" s="251"/>
      <c r="CH135" s="251"/>
      <c r="CI135" s="251"/>
      <c r="CJ135" s="133">
        <f t="shared" si="442"/>
        <v>0</v>
      </c>
      <c r="CK135" s="133">
        <f t="shared" si="443"/>
        <v>0</v>
      </c>
      <c r="CL135" s="133">
        <f t="shared" si="452"/>
        <v>0</v>
      </c>
      <c r="CM135" s="133">
        <f t="shared" si="453"/>
        <v>0</v>
      </c>
      <c r="CN135" s="136">
        <f t="shared" si="448"/>
        <v>0</v>
      </c>
      <c r="CO135" s="136"/>
      <c r="CP135" s="253">
        <f t="shared" si="458"/>
        <v>0</v>
      </c>
      <c r="CQ135" s="251"/>
      <c r="CR135" s="251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>
        <f>+IF(SUM(CZ135:DA135)&gt;0,2,0)</f>
        <v>0</v>
      </c>
      <c r="DI135" s="133"/>
      <c r="DJ135" s="133"/>
      <c r="DK135" s="133">
        <f>SUM(CZ135:DA135)*0.5</f>
        <v>0</v>
      </c>
      <c r="DL135" s="253">
        <f>CS135*5</f>
        <v>0</v>
      </c>
      <c r="DM135" s="253">
        <f>+CU135*5</f>
        <v>0</v>
      </c>
      <c r="DN135" s="253">
        <f>CW135*5</f>
        <v>0</v>
      </c>
      <c r="DO135" s="251"/>
      <c r="DP135" s="251"/>
      <c r="DQ135" s="251"/>
      <c r="DR135" s="251"/>
      <c r="DS135" s="251"/>
      <c r="DT135" s="133"/>
      <c r="DU135" s="133"/>
      <c r="DV135" s="135">
        <f>+IF(AND(SUM(Z135:AG135)&gt;0,SUM(EM135:ER135)&gt;0),CR135,0)+CR135</f>
        <v>0</v>
      </c>
      <c r="DW135" s="135">
        <f t="shared" si="374"/>
        <v>0</v>
      </c>
      <c r="DX135" s="135">
        <f t="shared" si="375"/>
        <v>0</v>
      </c>
      <c r="DY135" s="135">
        <f>+IF(AND(SUM(Z135:AG135)&gt;0,SUM(EM135:EQ135)&gt;0),CU135,0)+CU135</f>
        <v>0</v>
      </c>
      <c r="DZ135" s="135">
        <f t="shared" si="376"/>
        <v>0</v>
      </c>
      <c r="EA135" s="135">
        <f>+IF(AND(SUM(Z135:AG135)&gt;0,SUM(EM135:EQ135)&gt;0),CW135,0)+CW135</f>
        <v>0</v>
      </c>
      <c r="EB135" s="133">
        <f>CQ135</f>
        <v>0</v>
      </c>
      <c r="EC135" s="133"/>
      <c r="ED135" s="136">
        <f t="shared" si="377"/>
        <v>0</v>
      </c>
      <c r="EE135" s="136">
        <f t="shared" si="378"/>
        <v>0</v>
      </c>
      <c r="EF135" s="136">
        <f t="shared" si="379"/>
        <v>0</v>
      </c>
      <c r="EG135" s="136">
        <f t="shared" si="380"/>
        <v>0</v>
      </c>
      <c r="EH135" s="137">
        <f t="shared" si="454"/>
        <v>0</v>
      </c>
      <c r="EI135" s="138"/>
      <c r="EJ135" s="138"/>
      <c r="EK135" s="137">
        <f>+IF(AND(CR135+EH135=0,SUM(AT135:AW135)&gt;0,SUM(DP135:DS135)&gt;0),(CS135+CT135+CU135+CV135)*2+CW135*5,(EH135+CR135-EZ135)*5)+IF(AND(EH135+DV135+CR135=0,SUM(AT135:AW135)&gt;0),SUM(CS135:CV135)*2+CW135*5,0)</f>
        <v>0</v>
      </c>
      <c r="EL135" s="137">
        <f t="shared" si="455"/>
        <v>0</v>
      </c>
      <c r="EM135" s="251"/>
      <c r="EN135" s="251"/>
      <c r="EO135" s="251"/>
      <c r="EP135" s="355"/>
      <c r="EQ135" s="254"/>
      <c r="ER135" s="254"/>
      <c r="ES135" s="254"/>
      <c r="ET135" s="254"/>
      <c r="EU135" s="251"/>
      <c r="EV135" s="251"/>
      <c r="EW135" s="251"/>
      <c r="EX135" s="251"/>
      <c r="EY135" s="327"/>
      <c r="EZ135" s="251"/>
      <c r="FA135" s="251"/>
      <c r="FB135" s="251"/>
      <c r="FC135" s="253">
        <f t="shared" si="456"/>
        <v>0</v>
      </c>
      <c r="FD135" s="253">
        <f t="shared" si="456"/>
        <v>0</v>
      </c>
      <c r="FE135" s="257"/>
    </row>
    <row r="136" spans="1:161" ht="32.25" customHeight="1">
      <c r="A136" s="248"/>
      <c r="B136" s="249" t="s">
        <v>1202</v>
      </c>
      <c r="C136" s="249" t="str">
        <f>B136</f>
        <v>I5 (TBA Khánh Hà 4)</v>
      </c>
      <c r="D136" s="249" t="s">
        <v>476</v>
      </c>
      <c r="E136" s="249" t="s">
        <v>1198</v>
      </c>
      <c r="F136" s="249">
        <v>27</v>
      </c>
      <c r="G136" s="249">
        <v>26</v>
      </c>
      <c r="H136" s="250"/>
      <c r="I136" s="352"/>
      <c r="J136" s="250"/>
      <c r="K136" s="250"/>
      <c r="L136" s="250"/>
      <c r="M136" s="250"/>
      <c r="N136" s="250"/>
      <c r="O136" s="250"/>
      <c r="P136" s="250"/>
      <c r="Q136" s="250"/>
      <c r="R136" s="250"/>
      <c r="S136" s="251"/>
      <c r="T136" s="251"/>
      <c r="U136" s="251"/>
      <c r="V136" s="251"/>
      <c r="W136" s="250"/>
      <c r="X136" s="250"/>
      <c r="Y136" s="133">
        <f t="shared" si="445"/>
        <v>0</v>
      </c>
      <c r="Z136" s="251"/>
      <c r="AA136" s="251"/>
      <c r="AB136" s="251"/>
      <c r="AC136" s="251"/>
      <c r="AD136" s="251"/>
      <c r="AE136" s="251"/>
      <c r="AF136" s="251"/>
      <c r="AG136" s="251"/>
      <c r="AH136" s="365"/>
      <c r="AI136" s="365"/>
      <c r="AJ136" s="133">
        <f t="shared" si="358"/>
        <v>0</v>
      </c>
      <c r="AK136" s="133">
        <f t="shared" si="359"/>
        <v>0</v>
      </c>
      <c r="AL136" s="371">
        <f>AI136</f>
        <v>0</v>
      </c>
      <c r="AM136" s="133">
        <f t="shared" si="360"/>
        <v>0</v>
      </c>
      <c r="AN136" s="133">
        <f t="shared" si="361"/>
        <v>0</v>
      </c>
      <c r="AO136" s="133">
        <f t="shared" si="362"/>
        <v>0</v>
      </c>
      <c r="AP136" s="133">
        <f t="shared" si="363"/>
        <v>0</v>
      </c>
      <c r="AQ136" s="371"/>
      <c r="AR136" s="133">
        <f t="shared" si="364"/>
        <v>0</v>
      </c>
      <c r="AS136" s="133">
        <f t="shared" si="365"/>
        <v>0</v>
      </c>
      <c r="AT136" s="251"/>
      <c r="AU136" s="251"/>
      <c r="AV136" s="251"/>
      <c r="AW136" s="251">
        <f t="shared" si="457"/>
        <v>26</v>
      </c>
      <c r="AX136" s="252">
        <f t="shared" si="449"/>
        <v>0</v>
      </c>
      <c r="AY136" s="252">
        <f t="shared" si="450"/>
        <v>0</v>
      </c>
      <c r="AZ136" s="252">
        <f t="shared" si="451"/>
        <v>0</v>
      </c>
      <c r="BA136" s="252">
        <f t="shared" si="369"/>
        <v>1</v>
      </c>
      <c r="BB136" s="251"/>
      <c r="BC136" s="251"/>
      <c r="BD136" s="251"/>
      <c r="BE136" s="327"/>
      <c r="BF136" s="251"/>
      <c r="BG136" s="251"/>
      <c r="BH136" s="251"/>
      <c r="BI136" s="251"/>
      <c r="BJ136" s="251"/>
      <c r="BK136" s="251"/>
      <c r="BL136" s="251"/>
      <c r="BM136" s="251">
        <v>1</v>
      </c>
      <c r="BN136" s="133"/>
      <c r="BO136" s="251"/>
      <c r="BP136" s="251"/>
      <c r="BQ136" s="135">
        <v>2</v>
      </c>
      <c r="BR136" s="133">
        <f t="shared" si="446"/>
        <v>0</v>
      </c>
      <c r="BS136" s="135">
        <f t="shared" si="447"/>
        <v>0</v>
      </c>
      <c r="BT136" s="251"/>
      <c r="BU136" s="251">
        <v>1</v>
      </c>
      <c r="BV136" s="251"/>
      <c r="BW136" s="251"/>
      <c r="BX136" s="251"/>
      <c r="BY136" s="251"/>
      <c r="BZ136" s="251"/>
      <c r="CA136" s="251"/>
      <c r="CB136" s="133"/>
      <c r="CC136" s="133"/>
      <c r="CD136" s="133"/>
      <c r="CE136" s="251"/>
      <c r="CF136" s="251"/>
      <c r="CG136" s="251"/>
      <c r="CH136" s="251"/>
      <c r="CI136" s="251"/>
      <c r="CJ136" s="133">
        <f t="shared" si="442"/>
        <v>0</v>
      </c>
      <c r="CK136" s="133">
        <f t="shared" si="443"/>
        <v>0</v>
      </c>
      <c r="CL136" s="133">
        <f t="shared" si="452"/>
        <v>0</v>
      </c>
      <c r="CM136" s="133">
        <f t="shared" si="453"/>
        <v>0</v>
      </c>
      <c r="CN136" s="136">
        <f t="shared" si="448"/>
        <v>0</v>
      </c>
      <c r="CO136" s="136"/>
      <c r="CP136" s="253">
        <f t="shared" si="458"/>
        <v>0</v>
      </c>
      <c r="CQ136" s="251"/>
      <c r="CR136" s="251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>
        <f>+IF(SUM(CZ136:DA136)&gt;0,2,0)</f>
        <v>0</v>
      </c>
      <c r="DI136" s="133"/>
      <c r="DJ136" s="133"/>
      <c r="DK136" s="133">
        <f>SUM(CZ136:DA136)*0.5</f>
        <v>0</v>
      </c>
      <c r="DL136" s="253">
        <f>CS136*5</f>
        <v>0</v>
      </c>
      <c r="DM136" s="253">
        <f>+CU136*5</f>
        <v>0</v>
      </c>
      <c r="DN136" s="253">
        <f>CW136*5</f>
        <v>0</v>
      </c>
      <c r="DO136" s="251"/>
      <c r="DP136" s="251"/>
      <c r="DQ136" s="251"/>
      <c r="DR136" s="251"/>
      <c r="DS136" s="251"/>
      <c r="DT136" s="133"/>
      <c r="DU136" s="133"/>
      <c r="DV136" s="135">
        <f>+IF(AND(SUM(Z136:AG136)&gt;0,SUM(EM136:ER136)&gt;0),CR136,0)+CR136</f>
        <v>0</v>
      </c>
      <c r="DW136" s="135">
        <f t="shared" si="374"/>
        <v>0</v>
      </c>
      <c r="DX136" s="135">
        <f t="shared" si="375"/>
        <v>0</v>
      </c>
      <c r="DY136" s="135">
        <f>+IF(AND(SUM(Z136:AG136)&gt;0,SUM(EM136:EQ136)&gt;0),CU136,0)+CU136</f>
        <v>0</v>
      </c>
      <c r="DZ136" s="135">
        <f t="shared" si="376"/>
        <v>0</v>
      </c>
      <c r="EA136" s="135">
        <f>+IF(AND(SUM(Z136:AG136)&gt;0,SUM(EM136:EQ136)&gt;0),CW136,0)+CW136</f>
        <v>0</v>
      </c>
      <c r="EB136" s="133">
        <f>CQ136</f>
        <v>0</v>
      </c>
      <c r="EC136" s="133"/>
      <c r="ED136" s="136">
        <f t="shared" si="377"/>
        <v>0</v>
      </c>
      <c r="EE136" s="136">
        <f t="shared" si="378"/>
        <v>0</v>
      </c>
      <c r="EF136" s="136">
        <f t="shared" si="379"/>
        <v>0</v>
      </c>
      <c r="EG136" s="136">
        <f t="shared" si="380"/>
        <v>0</v>
      </c>
      <c r="EH136" s="137">
        <f t="shared" si="454"/>
        <v>0</v>
      </c>
      <c r="EI136" s="138"/>
      <c r="EJ136" s="138"/>
      <c r="EK136" s="137">
        <f>+IF(AND(CR136+EH136=0,SUM(AT136:AW136)&gt;0,SUM(DP136:DS136)&gt;0),(CS136+CT136+CU136+CV136)*2+CW136*5,(EH136+CR136-EZ136)*5)+IF(AND(EH136+DV136+CR136=0,SUM(AT136:AW136)&gt;0),SUM(CS136:CV136)*2+CW136*5,0)</f>
        <v>0</v>
      </c>
      <c r="EL136" s="137">
        <f t="shared" si="455"/>
        <v>0</v>
      </c>
      <c r="EM136" s="251"/>
      <c r="EN136" s="251"/>
      <c r="EO136" s="251"/>
      <c r="EP136" s="355"/>
      <c r="EQ136" s="254"/>
      <c r="ER136" s="254"/>
      <c r="ES136" s="254"/>
      <c r="ET136" s="254"/>
      <c r="EU136" s="251"/>
      <c r="EV136" s="251"/>
      <c r="EW136" s="251"/>
      <c r="EX136" s="251"/>
      <c r="EY136" s="327"/>
      <c r="EZ136" s="251"/>
      <c r="FA136" s="251"/>
      <c r="FB136" s="251"/>
      <c r="FC136" s="253">
        <f t="shared" si="456"/>
        <v>0</v>
      </c>
      <c r="FD136" s="253">
        <f t="shared" si="456"/>
        <v>0</v>
      </c>
      <c r="FE136" s="257"/>
    </row>
    <row r="137" spans="1:161" ht="27.75" customHeight="1">
      <c r="A137" s="248"/>
      <c r="B137" s="249" t="s">
        <v>952</v>
      </c>
      <c r="C137" s="249" t="str">
        <f>B137</f>
        <v>I6 (TBA Khánh Hà 4)</v>
      </c>
      <c r="D137" s="249" t="s">
        <v>463</v>
      </c>
      <c r="E137" s="249" t="s">
        <v>1198</v>
      </c>
      <c r="F137" s="249">
        <v>20</v>
      </c>
      <c r="G137" s="249">
        <v>21</v>
      </c>
      <c r="H137" s="250"/>
      <c r="I137" s="352"/>
      <c r="J137" s="250"/>
      <c r="K137" s="250"/>
      <c r="L137" s="250"/>
      <c r="M137" s="250"/>
      <c r="N137" s="250"/>
      <c r="O137" s="250"/>
      <c r="P137" s="250"/>
      <c r="Q137" s="250"/>
      <c r="R137" s="250"/>
      <c r="S137" s="251"/>
      <c r="T137" s="251"/>
      <c r="U137" s="251"/>
      <c r="V137" s="251"/>
      <c r="W137" s="250"/>
      <c r="X137" s="250"/>
      <c r="Y137" s="134">
        <f t="shared" ref="Y137" si="459">+(S137+T137+W137+X137)*0.2</f>
        <v>0</v>
      </c>
      <c r="Z137" s="251"/>
      <c r="AA137" s="251"/>
      <c r="AB137" s="251"/>
      <c r="AC137" s="251"/>
      <c r="AD137" s="251"/>
      <c r="AE137" s="251"/>
      <c r="AF137" s="251"/>
      <c r="AG137" s="251"/>
      <c r="AH137" s="365"/>
      <c r="AI137" s="365"/>
      <c r="AJ137" s="133">
        <f t="shared" si="358"/>
        <v>0</v>
      </c>
      <c r="AK137" s="133">
        <f t="shared" si="359"/>
        <v>0</v>
      </c>
      <c r="AL137" s="371">
        <f>AI137</f>
        <v>0</v>
      </c>
      <c r="AM137" s="133">
        <f t="shared" si="360"/>
        <v>0</v>
      </c>
      <c r="AN137" s="133">
        <f t="shared" si="361"/>
        <v>0</v>
      </c>
      <c r="AO137" s="133">
        <f t="shared" si="362"/>
        <v>0</v>
      </c>
      <c r="AP137" s="133">
        <f t="shared" si="363"/>
        <v>0</v>
      </c>
      <c r="AQ137" s="371"/>
      <c r="AR137" s="133">
        <f t="shared" si="364"/>
        <v>0</v>
      </c>
      <c r="AS137" s="133">
        <f t="shared" si="365"/>
        <v>0</v>
      </c>
      <c r="AT137" s="251"/>
      <c r="AU137" s="251"/>
      <c r="AV137" s="251"/>
      <c r="AW137" s="251">
        <f t="shared" si="457"/>
        <v>21</v>
      </c>
      <c r="AX137" s="252">
        <f t="shared" si="449"/>
        <v>0</v>
      </c>
      <c r="AY137" s="252">
        <f t="shared" si="450"/>
        <v>0</v>
      </c>
      <c r="AZ137" s="252">
        <f t="shared" si="451"/>
        <v>0</v>
      </c>
      <c r="BA137" s="252">
        <f t="shared" si="369"/>
        <v>1</v>
      </c>
      <c r="BB137" s="251"/>
      <c r="BC137" s="251"/>
      <c r="BD137" s="251"/>
      <c r="BE137" s="327"/>
      <c r="BF137" s="251"/>
      <c r="BG137" s="251"/>
      <c r="BH137" s="251"/>
      <c r="BI137" s="251"/>
      <c r="BJ137" s="251"/>
      <c r="BK137" s="251"/>
      <c r="BL137" s="251"/>
      <c r="BM137" s="251">
        <v>1</v>
      </c>
      <c r="BN137" s="133"/>
      <c r="BO137" s="251"/>
      <c r="BP137" s="251"/>
      <c r="BQ137" s="135">
        <v>2</v>
      </c>
      <c r="BR137" s="133">
        <f t="shared" ref="BR137" si="460">IF(BN137=1, 2,IF(BN137=2,3,IF(BN137&gt;=3,4,0)))</f>
        <v>0</v>
      </c>
      <c r="BS137" s="135">
        <f t="shared" ref="BS137" si="461">+BR137*2</f>
        <v>0</v>
      </c>
      <c r="BT137" s="251"/>
      <c r="BU137" s="251">
        <v>1</v>
      </c>
      <c r="BV137" s="251"/>
      <c r="BW137" s="251"/>
      <c r="BX137" s="251"/>
      <c r="BY137" s="251"/>
      <c r="BZ137" s="251"/>
      <c r="CA137" s="251"/>
      <c r="CB137" s="133"/>
      <c r="CC137" s="133"/>
      <c r="CD137" s="133"/>
      <c r="CE137" s="251"/>
      <c r="CF137" s="251"/>
      <c r="CG137" s="251"/>
      <c r="CH137" s="251"/>
      <c r="CI137" s="251"/>
      <c r="CJ137" s="133">
        <f t="shared" si="442"/>
        <v>0</v>
      </c>
      <c r="CK137" s="133">
        <f t="shared" si="443"/>
        <v>0</v>
      </c>
      <c r="CL137" s="133">
        <f t="shared" ref="CL137" si="462">+SUM(BW137:CA137)*BV137</f>
        <v>0</v>
      </c>
      <c r="CM137" s="133">
        <f t="shared" ref="CM137" si="463">+SUM(BW137:CA137)*BV137</f>
        <v>0</v>
      </c>
      <c r="CN137" s="136">
        <f t="shared" ref="CN137" si="464">+SUM(BX137:CA137)*2.5+SUM(CB137:CE137)*0.5</f>
        <v>0</v>
      </c>
      <c r="CO137" s="136"/>
      <c r="CP137" s="253">
        <f t="shared" ref="CP137" si="465">+IF(SUM(BC137:BH137)&gt;0,1,0)</f>
        <v>0</v>
      </c>
      <c r="CQ137" s="251">
        <v>1</v>
      </c>
      <c r="CR137" s="251">
        <v>2</v>
      </c>
      <c r="CS137" s="133">
        <v>1</v>
      </c>
      <c r="CT137" s="133"/>
      <c r="CU137" s="133">
        <v>1</v>
      </c>
      <c r="CV137" s="133"/>
      <c r="CW137" s="133">
        <v>4</v>
      </c>
      <c r="CX137" s="133">
        <v>4</v>
      </c>
      <c r="CY137" s="133">
        <f t="shared" ref="CY137:CY142" si="466">CW137</f>
        <v>4</v>
      </c>
      <c r="CZ137" s="133">
        <v>1</v>
      </c>
      <c r="DA137" s="133">
        <v>2</v>
      </c>
      <c r="DB137" s="136">
        <f>4*1.7</f>
        <v>6.8</v>
      </c>
      <c r="DC137" s="136">
        <f>DA137*1.7</f>
        <v>3.4</v>
      </c>
      <c r="DD137" s="133"/>
      <c r="DE137" s="133"/>
      <c r="DF137" s="133"/>
      <c r="DG137" s="133"/>
      <c r="DH137" s="133">
        <f t="shared" ref="DH137" si="467">+IF(SUM(CZ137:DA137)&gt;0,2,0)</f>
        <v>2</v>
      </c>
      <c r="DI137" s="133">
        <f t="shared" ref="DI137" si="468">CS137+CT137+CU137+CV137+CW137</f>
        <v>6</v>
      </c>
      <c r="DJ137" s="133">
        <f t="shared" ref="DJ137" si="469">+CX137+CY137</f>
        <v>8</v>
      </c>
      <c r="DK137" s="133">
        <f t="shared" ref="DK137" si="470">SUM(CZ137:DA137)*0.5</f>
        <v>1.5</v>
      </c>
      <c r="DL137" s="253">
        <f>CS137*5</f>
        <v>5</v>
      </c>
      <c r="DM137" s="253">
        <f>CU137*5</f>
        <v>5</v>
      </c>
      <c r="DN137" s="253">
        <f>CW137*5</f>
        <v>20</v>
      </c>
      <c r="DO137" s="251"/>
      <c r="DP137" s="251"/>
      <c r="DQ137" s="251"/>
      <c r="DR137" s="251"/>
      <c r="DS137" s="251"/>
      <c r="DT137" s="133"/>
      <c r="DU137" s="133"/>
      <c r="DV137" s="135">
        <f>+IF(AND(SUM(Z137:AG137)&gt;0,SUM(EM137:EQ137)&gt;0),CR137,0)+2</f>
        <v>2</v>
      </c>
      <c r="DW137" s="135">
        <f>+IF(AND(SUM(Z137:AG137)&gt;0,SUM(EM137:EQ137)&gt;0),CS137,0)+1</f>
        <v>1</v>
      </c>
      <c r="DX137" s="135">
        <f t="shared" si="375"/>
        <v>0</v>
      </c>
      <c r="DY137" s="135">
        <f t="shared" ref="DY137:DY145" si="471">+IF(AND(SUM(Z137:AG137)&gt;0,SUM(EM137:EQ137)&gt;0),CU137,0)</f>
        <v>0</v>
      </c>
      <c r="DZ137" s="135">
        <f t="shared" si="376"/>
        <v>0</v>
      </c>
      <c r="EA137" s="135">
        <f>+IF(AND(SUM(Z137:AG137)&gt;0,SUM(EM137:EQ137)&gt;0),CW137,0)+2</f>
        <v>2</v>
      </c>
      <c r="EB137" s="133">
        <f>CQ137</f>
        <v>1</v>
      </c>
      <c r="EC137" s="133"/>
      <c r="ED137" s="136">
        <f>+IF(AND(SUM(Z137:AG137)&gt;0,SUM(EM137:EQ137)&gt;0,DL137&gt;=3),DL137,0)+5</f>
        <v>5</v>
      </c>
      <c r="EE137" s="136">
        <f>+IF(AND(SUM(Z137:AG137)&gt;0,SUM(EM137:EQ137)&gt;0,DM137&gt;=3),DM137,0)+5</f>
        <v>5</v>
      </c>
      <c r="EF137" s="136">
        <f>+IF(AND(SUM(Z137:AG137)&gt;0,SUM(EM137:EQ137)&gt;0,DN137&gt;=3),DN137,0)+20</f>
        <v>20</v>
      </c>
      <c r="EG137" s="136">
        <f t="shared" si="380"/>
        <v>0</v>
      </c>
      <c r="EH137" s="137">
        <f t="shared" ref="EH137" si="472">+IF(AND(CR137=0,SUM(CS137:CW137)&gt;1,SUM(CS137:CW137)&lt;=4),1,IF(AND(CR137=0,SUM(CS137:CW137)&gt;4),2,0))</f>
        <v>0</v>
      </c>
      <c r="EI137" s="138">
        <f>+IF(EH137&lt;&gt;0,EH137*3,0)+9</f>
        <v>9</v>
      </c>
      <c r="EJ137" s="138"/>
      <c r="EK137" s="137">
        <f t="shared" ref="EK137" si="473">+IF(AND(CR137+EH137=0,SUM(AT137:AW137)&gt;0,SUM(DP137:DS137)&gt;0),(CS137+CT137+CU137+CV137)*2+CW137*5,(EH137+CR137-EZ137)*5)+IF(AND(EH137+DV137+CR137=0,SUM(AT137:AW137)&gt;0),SUM(CS137:CV137)*2+CW137*5,0)</f>
        <v>10</v>
      </c>
      <c r="EL137" s="137">
        <f t="shared" ref="EL137" si="474">+(DW137+DX137+DY137+DZ137+EA137)+SUM(BX137:CE137)*2</f>
        <v>3</v>
      </c>
      <c r="EM137" s="251"/>
      <c r="EN137" s="251"/>
      <c r="EO137" s="251"/>
      <c r="EP137" s="355"/>
      <c r="EQ137" s="254"/>
      <c r="ER137" s="254"/>
      <c r="ES137" s="254"/>
      <c r="ET137" s="254"/>
      <c r="EU137" s="251"/>
      <c r="EV137" s="251"/>
      <c r="EW137" s="251"/>
      <c r="EX137" s="251"/>
      <c r="EY137" s="327"/>
      <c r="EZ137" s="251"/>
      <c r="FA137" s="251"/>
      <c r="FB137" s="251"/>
      <c r="FC137" s="253">
        <f t="shared" ref="FC137" si="475">CZ137</f>
        <v>1</v>
      </c>
      <c r="FD137" s="253">
        <f t="shared" ref="FD137" si="476">DA137</f>
        <v>2</v>
      </c>
      <c r="FE137" s="251"/>
    </row>
    <row r="138" spans="1:161" ht="27.75" customHeight="1">
      <c r="A138" s="248"/>
      <c r="B138" s="249" t="s">
        <v>954</v>
      </c>
      <c r="C138" s="250">
        <v>3.1</v>
      </c>
      <c r="D138" s="249" t="s">
        <v>464</v>
      </c>
      <c r="E138" s="249" t="str">
        <f>D138</f>
        <v>LT7,5</v>
      </c>
      <c r="F138" s="249">
        <v>25</v>
      </c>
      <c r="G138" s="249">
        <f t="shared" ref="G138:G142" si="477">F138</f>
        <v>25</v>
      </c>
      <c r="H138" s="250"/>
      <c r="I138" s="352"/>
      <c r="J138" s="250"/>
      <c r="K138" s="250"/>
      <c r="L138" s="250"/>
      <c r="M138" s="250"/>
      <c r="N138" s="250"/>
      <c r="O138" s="250"/>
      <c r="P138" s="250"/>
      <c r="Q138" s="250"/>
      <c r="R138" s="250"/>
      <c r="S138" s="251"/>
      <c r="T138" s="251"/>
      <c r="U138" s="251"/>
      <c r="V138" s="251"/>
      <c r="W138" s="250"/>
      <c r="X138" s="250"/>
      <c r="Y138" s="134">
        <f t="shared" ref="Y138:Y142" si="478">+(S138+T138+W138+X138)*0.2</f>
        <v>0</v>
      </c>
      <c r="Z138" s="251"/>
      <c r="AA138" s="251"/>
      <c r="AB138" s="251"/>
      <c r="AC138" s="251"/>
      <c r="AD138" s="251"/>
      <c r="AE138" s="251"/>
      <c r="AF138" s="251"/>
      <c r="AG138" s="251"/>
      <c r="AH138" s="365"/>
      <c r="AI138" s="365"/>
      <c r="AJ138" s="133">
        <f t="shared" si="358"/>
        <v>0</v>
      </c>
      <c r="AK138" s="133">
        <f t="shared" si="359"/>
        <v>0</v>
      </c>
      <c r="AL138" s="371"/>
      <c r="AM138" s="133">
        <f t="shared" si="360"/>
        <v>0</v>
      </c>
      <c r="AN138" s="133">
        <f t="shared" si="361"/>
        <v>0</v>
      </c>
      <c r="AO138" s="133">
        <f t="shared" si="362"/>
        <v>0</v>
      </c>
      <c r="AP138" s="133">
        <f t="shared" si="363"/>
        <v>0</v>
      </c>
      <c r="AQ138" s="371"/>
      <c r="AR138" s="133">
        <f t="shared" si="364"/>
        <v>0</v>
      </c>
      <c r="AS138" s="133">
        <f t="shared" si="365"/>
        <v>0</v>
      </c>
      <c r="AT138" s="251"/>
      <c r="AU138" s="251"/>
      <c r="AV138" s="251"/>
      <c r="AW138" s="251">
        <f t="shared" si="457"/>
        <v>25</v>
      </c>
      <c r="AX138" s="252">
        <f t="shared" si="366"/>
        <v>0</v>
      </c>
      <c r="AY138" s="252">
        <f t="shared" si="367"/>
        <v>0</v>
      </c>
      <c r="AZ138" s="252">
        <f t="shared" si="368"/>
        <v>0</v>
      </c>
      <c r="BA138" s="252">
        <f t="shared" si="369"/>
        <v>1</v>
      </c>
      <c r="BB138" s="251"/>
      <c r="BC138" s="251"/>
      <c r="BD138" s="251">
        <v>1</v>
      </c>
      <c r="BE138" s="327"/>
      <c r="BF138" s="251"/>
      <c r="BG138" s="251"/>
      <c r="BH138" s="251"/>
      <c r="BI138" s="251"/>
      <c r="BJ138" s="251"/>
      <c r="BK138" s="251"/>
      <c r="BL138" s="251"/>
      <c r="BM138" s="251"/>
      <c r="BN138" s="133"/>
      <c r="BO138" s="251"/>
      <c r="BP138" s="251"/>
      <c r="BQ138" s="135">
        <v>2</v>
      </c>
      <c r="BR138" s="133">
        <f t="shared" ref="BR138:BR142" si="479">IF(BN138=1, 2,IF(BN138=2,3,IF(BN138&gt;=3,4,0)))</f>
        <v>0</v>
      </c>
      <c r="BS138" s="135">
        <f t="shared" ref="BS138:BS142" si="480">+BR138*2</f>
        <v>0</v>
      </c>
      <c r="BT138" s="251"/>
      <c r="BU138" s="251">
        <v>1</v>
      </c>
      <c r="BV138" s="251"/>
      <c r="BW138" s="251"/>
      <c r="BX138" s="251"/>
      <c r="BY138" s="251"/>
      <c r="BZ138" s="251"/>
      <c r="CA138" s="251"/>
      <c r="CB138" s="133"/>
      <c r="CC138" s="133"/>
      <c r="CD138" s="133"/>
      <c r="CE138" s="251"/>
      <c r="CF138" s="251">
        <v>1</v>
      </c>
      <c r="CG138" s="251"/>
      <c r="CH138" s="251"/>
      <c r="CI138" s="251"/>
      <c r="CJ138" s="133">
        <f t="shared" si="442"/>
        <v>0</v>
      </c>
      <c r="CK138" s="133">
        <f t="shared" si="443"/>
        <v>0</v>
      </c>
      <c r="CL138" s="133">
        <f t="shared" si="372"/>
        <v>0</v>
      </c>
      <c r="CM138" s="133">
        <f t="shared" si="373"/>
        <v>0</v>
      </c>
      <c r="CN138" s="136">
        <f t="shared" ref="CN138:CN142" si="481">+SUM(BX138:CA138)*2.5+SUM(CB138:CE138)*0.5</f>
        <v>0</v>
      </c>
      <c r="CO138" s="136"/>
      <c r="CP138" s="253">
        <f t="shared" ref="CP138:CP143" si="482">+IF(SUM(BC138:BH138)&gt;0,1,0)</f>
        <v>1</v>
      </c>
      <c r="CQ138" s="251">
        <v>1</v>
      </c>
      <c r="CR138" s="251">
        <v>1</v>
      </c>
      <c r="CS138" s="133"/>
      <c r="CT138" s="133"/>
      <c r="CU138" s="133">
        <v>2</v>
      </c>
      <c r="CV138" s="133"/>
      <c r="CW138" s="133">
        <v>2</v>
      </c>
      <c r="CX138" s="133">
        <v>4</v>
      </c>
      <c r="CY138" s="133">
        <f t="shared" si="466"/>
        <v>2</v>
      </c>
      <c r="CZ138" s="133">
        <f>CU138</f>
        <v>2</v>
      </c>
      <c r="DA138" s="133">
        <f>CW138</f>
        <v>2</v>
      </c>
      <c r="DB138" s="136">
        <f>CX138*1.7</f>
        <v>6.8</v>
      </c>
      <c r="DC138" s="136">
        <f>DA138*1.7</f>
        <v>3.4</v>
      </c>
      <c r="DD138" s="133"/>
      <c r="DE138" s="133"/>
      <c r="DF138" s="133"/>
      <c r="DG138" s="133"/>
      <c r="DH138" s="133">
        <f t="shared" ref="DH138:DH142" si="483">+IF(SUM(CZ138:DA138)&gt;0,2,0)</f>
        <v>2</v>
      </c>
      <c r="DI138" s="133">
        <f t="shared" ref="DI138:DI142" si="484">CS138+CT138+CU138+CV138+CW138</f>
        <v>4</v>
      </c>
      <c r="DJ138" s="133">
        <f t="shared" ref="DJ138:DJ142" si="485">+CX138+CY138</f>
        <v>6</v>
      </c>
      <c r="DK138" s="133">
        <f t="shared" ref="DK138:DK142" si="486">SUM(CZ138:DA138)*0.5</f>
        <v>2</v>
      </c>
      <c r="DL138" s="251"/>
      <c r="DM138" s="253">
        <f>CU138*4</f>
        <v>8</v>
      </c>
      <c r="DN138" s="253">
        <f>CW138*4</f>
        <v>8</v>
      </c>
      <c r="DO138" s="251"/>
      <c r="DP138" s="251"/>
      <c r="DQ138" s="251"/>
      <c r="DR138" s="251"/>
      <c r="DS138" s="251">
        <f>20*8</f>
        <v>160</v>
      </c>
      <c r="DT138" s="133"/>
      <c r="DU138" s="133"/>
      <c r="DV138" s="135">
        <f t="shared" ref="DV138:DV145" si="487">+IF(AND(SUM(Z138:AG138)&gt;0,SUM(EM138:EQ138)&gt;0),CR138,0)</f>
        <v>0</v>
      </c>
      <c r="DW138" s="135">
        <f t="shared" ref="DW138:DW148" si="488">+IF(AND(SUM(Z138:AG138)&gt;0,SUM(EM138:EQ138)&gt;0),CS138,0)</f>
        <v>0</v>
      </c>
      <c r="DX138" s="135">
        <f t="shared" si="375"/>
        <v>0</v>
      </c>
      <c r="DY138" s="135">
        <f t="shared" si="471"/>
        <v>0</v>
      </c>
      <c r="DZ138" s="135">
        <f t="shared" si="376"/>
        <v>0</v>
      </c>
      <c r="EA138" s="135">
        <f t="shared" ref="EA138:EA145" si="489">+IF(AND(SUM(Z138:AG138)&gt;0,SUM(EM138:EQ138)&gt;0),CW138,0)</f>
        <v>0</v>
      </c>
      <c r="EB138" s="133"/>
      <c r="EC138" s="133"/>
      <c r="ED138" s="136">
        <f t="shared" ref="ED138:ED148" si="490">+IF(AND(SUM(Z138:AG138)&gt;0,SUM(EM138:EQ138)&gt;0,DL138&gt;=3),DL138,0)</f>
        <v>0</v>
      </c>
      <c r="EE138" s="136">
        <f t="shared" ref="EE138:EE148" si="491">+IF(AND(SUM(Z138:AG138)&gt;0,SUM(EM138:EQ138)&gt;0,DM138&gt;=3),DM138,0)</f>
        <v>0</v>
      </c>
      <c r="EF138" s="136">
        <f t="shared" ref="EF138:EF148" si="492">+IF(AND(SUM(Z138:AG138)&gt;0,SUM(EM138:EQ138)&gt;0,DN138&gt;=3),DN138,0)</f>
        <v>0</v>
      </c>
      <c r="EG138" s="136">
        <f t="shared" si="380"/>
        <v>0</v>
      </c>
      <c r="EH138" s="137">
        <f t="shared" si="381"/>
        <v>0</v>
      </c>
      <c r="EI138" s="138">
        <f>+IF(EH138&lt;&gt;0,EH138*3,0)+3</f>
        <v>3</v>
      </c>
      <c r="EJ138" s="138"/>
      <c r="EK138" s="137">
        <f t="shared" si="427"/>
        <v>5</v>
      </c>
      <c r="EL138" s="137">
        <f t="shared" si="383"/>
        <v>0</v>
      </c>
      <c r="EM138" s="251"/>
      <c r="EN138" s="251"/>
      <c r="EO138" s="251"/>
      <c r="EP138" s="355"/>
      <c r="EQ138" s="254"/>
      <c r="ER138" s="254"/>
      <c r="ES138" s="254"/>
      <c r="ET138" s="254"/>
      <c r="EU138" s="251"/>
      <c r="EV138" s="251"/>
      <c r="EW138" s="251">
        <f>F138</f>
        <v>25</v>
      </c>
      <c r="EX138" s="251"/>
      <c r="EY138" s="327"/>
      <c r="EZ138" s="251"/>
      <c r="FA138" s="251"/>
      <c r="FB138" s="251"/>
      <c r="FC138" s="253">
        <f t="shared" ref="FC138:FD138" si="493">CZ138</f>
        <v>2</v>
      </c>
      <c r="FD138" s="253">
        <f t="shared" si="493"/>
        <v>2</v>
      </c>
      <c r="FE138" s="251"/>
    </row>
    <row r="139" spans="1:161" ht="27.75" customHeight="1">
      <c r="A139" s="248"/>
      <c r="B139" s="249" t="s">
        <v>965</v>
      </c>
      <c r="C139" s="250">
        <v>3.2</v>
      </c>
      <c r="D139" s="249" t="s">
        <v>464</v>
      </c>
      <c r="E139" s="249" t="str">
        <f>D139</f>
        <v>LT7,5</v>
      </c>
      <c r="F139" s="249">
        <v>33</v>
      </c>
      <c r="G139" s="249">
        <f t="shared" si="477"/>
        <v>33</v>
      </c>
      <c r="H139" s="250"/>
      <c r="I139" s="352"/>
      <c r="J139" s="250"/>
      <c r="K139" s="250"/>
      <c r="L139" s="250"/>
      <c r="M139" s="250"/>
      <c r="N139" s="250"/>
      <c r="O139" s="250"/>
      <c r="P139" s="250"/>
      <c r="Q139" s="250"/>
      <c r="R139" s="250"/>
      <c r="S139" s="251"/>
      <c r="T139" s="251"/>
      <c r="U139" s="251"/>
      <c r="V139" s="251"/>
      <c r="W139" s="250"/>
      <c r="X139" s="250"/>
      <c r="Y139" s="134">
        <f t="shared" si="478"/>
        <v>0</v>
      </c>
      <c r="Z139" s="251"/>
      <c r="AA139" s="251"/>
      <c r="AB139" s="251"/>
      <c r="AC139" s="251"/>
      <c r="AD139" s="251"/>
      <c r="AE139" s="251"/>
      <c r="AF139" s="251"/>
      <c r="AG139" s="251"/>
      <c r="AH139" s="365"/>
      <c r="AI139" s="365"/>
      <c r="AJ139" s="133">
        <f t="shared" si="358"/>
        <v>0</v>
      </c>
      <c r="AK139" s="133">
        <f t="shared" si="359"/>
        <v>0</v>
      </c>
      <c r="AL139" s="371"/>
      <c r="AM139" s="133">
        <f t="shared" si="360"/>
        <v>0</v>
      </c>
      <c r="AN139" s="133">
        <f t="shared" si="361"/>
        <v>0</v>
      </c>
      <c r="AO139" s="133">
        <f t="shared" si="362"/>
        <v>0</v>
      </c>
      <c r="AP139" s="133">
        <f t="shared" si="363"/>
        <v>0</v>
      </c>
      <c r="AQ139" s="371"/>
      <c r="AR139" s="133">
        <f t="shared" si="364"/>
        <v>0</v>
      </c>
      <c r="AS139" s="133">
        <f t="shared" si="365"/>
        <v>0</v>
      </c>
      <c r="AT139" s="251"/>
      <c r="AU139" s="251"/>
      <c r="AV139" s="251"/>
      <c r="AW139" s="251">
        <f t="shared" si="457"/>
        <v>33</v>
      </c>
      <c r="AX139" s="252">
        <f t="shared" si="366"/>
        <v>0</v>
      </c>
      <c r="AY139" s="252">
        <f t="shared" si="367"/>
        <v>0</v>
      </c>
      <c r="AZ139" s="252">
        <f t="shared" si="368"/>
        <v>0</v>
      </c>
      <c r="BA139" s="252">
        <f t="shared" si="369"/>
        <v>1</v>
      </c>
      <c r="BB139" s="251"/>
      <c r="BC139" s="251"/>
      <c r="BD139" s="251">
        <v>1</v>
      </c>
      <c r="BE139" s="327"/>
      <c r="BF139" s="251"/>
      <c r="BG139" s="251"/>
      <c r="BH139" s="251"/>
      <c r="BI139" s="251"/>
      <c r="BJ139" s="251"/>
      <c r="BK139" s="251"/>
      <c r="BL139" s="251"/>
      <c r="BM139" s="251"/>
      <c r="BN139" s="133"/>
      <c r="BO139" s="251"/>
      <c r="BP139" s="251"/>
      <c r="BQ139" s="135">
        <v>2</v>
      </c>
      <c r="BR139" s="133">
        <f t="shared" si="479"/>
        <v>0</v>
      </c>
      <c r="BS139" s="135">
        <f t="shared" si="480"/>
        <v>0</v>
      </c>
      <c r="BT139" s="251"/>
      <c r="BU139" s="251">
        <v>1</v>
      </c>
      <c r="BV139" s="251"/>
      <c r="BW139" s="251"/>
      <c r="BX139" s="251"/>
      <c r="BY139" s="251"/>
      <c r="BZ139" s="251"/>
      <c r="CA139" s="251"/>
      <c r="CB139" s="133"/>
      <c r="CC139" s="133"/>
      <c r="CD139" s="133"/>
      <c r="CE139" s="251"/>
      <c r="CF139" s="251">
        <v>1</v>
      </c>
      <c r="CG139" s="251"/>
      <c r="CH139" s="251"/>
      <c r="CI139" s="251"/>
      <c r="CJ139" s="133">
        <f t="shared" si="442"/>
        <v>0</v>
      </c>
      <c r="CK139" s="133">
        <f t="shared" si="443"/>
        <v>0</v>
      </c>
      <c r="CL139" s="133">
        <f t="shared" si="372"/>
        <v>0</v>
      </c>
      <c r="CM139" s="133">
        <f t="shared" si="373"/>
        <v>0</v>
      </c>
      <c r="CN139" s="136">
        <f t="shared" si="481"/>
        <v>0</v>
      </c>
      <c r="CO139" s="136"/>
      <c r="CP139" s="253">
        <f t="shared" si="482"/>
        <v>1</v>
      </c>
      <c r="CQ139" s="251"/>
      <c r="CR139" s="251">
        <v>1</v>
      </c>
      <c r="CS139" s="133"/>
      <c r="CT139" s="133"/>
      <c r="CU139" s="133">
        <v>1</v>
      </c>
      <c r="CV139" s="133"/>
      <c r="CW139" s="133">
        <v>3</v>
      </c>
      <c r="CX139" s="133">
        <v>4</v>
      </c>
      <c r="CY139" s="133">
        <f t="shared" si="466"/>
        <v>3</v>
      </c>
      <c r="CZ139" s="133"/>
      <c r="DA139" s="133">
        <f>CW139</f>
        <v>3</v>
      </c>
      <c r="DB139" s="133"/>
      <c r="DC139" s="136">
        <f>DA139*1.7</f>
        <v>5.0999999999999996</v>
      </c>
      <c r="DD139" s="133"/>
      <c r="DE139" s="133"/>
      <c r="DF139" s="133">
        <v>1</v>
      </c>
      <c r="DG139" s="133"/>
      <c r="DH139" s="133">
        <f t="shared" si="483"/>
        <v>2</v>
      </c>
      <c r="DI139" s="133">
        <f t="shared" si="484"/>
        <v>4</v>
      </c>
      <c r="DJ139" s="133">
        <f t="shared" si="485"/>
        <v>7</v>
      </c>
      <c r="DK139" s="133">
        <f t="shared" si="486"/>
        <v>1.5</v>
      </c>
      <c r="DL139" s="251"/>
      <c r="DM139" s="253">
        <f>CU139*4</f>
        <v>4</v>
      </c>
      <c r="DN139" s="253">
        <f>CW139*4</f>
        <v>12</v>
      </c>
      <c r="DO139" s="251"/>
      <c r="DP139" s="251"/>
      <c r="DQ139" s="251"/>
      <c r="DR139" s="251"/>
      <c r="DS139" s="251"/>
      <c r="DT139" s="133"/>
      <c r="DU139" s="133"/>
      <c r="DV139" s="135">
        <f t="shared" si="487"/>
        <v>0</v>
      </c>
      <c r="DW139" s="135">
        <f t="shared" si="488"/>
        <v>0</v>
      </c>
      <c r="DX139" s="135">
        <f t="shared" si="375"/>
        <v>0</v>
      </c>
      <c r="DY139" s="135">
        <f t="shared" si="471"/>
        <v>0</v>
      </c>
      <c r="DZ139" s="135">
        <f t="shared" si="376"/>
        <v>0</v>
      </c>
      <c r="EA139" s="135">
        <f t="shared" si="489"/>
        <v>0</v>
      </c>
      <c r="EB139" s="133"/>
      <c r="EC139" s="133"/>
      <c r="ED139" s="136">
        <f t="shared" si="490"/>
        <v>0</v>
      </c>
      <c r="EE139" s="136">
        <f t="shared" si="491"/>
        <v>0</v>
      </c>
      <c r="EF139" s="136">
        <f t="shared" si="492"/>
        <v>0</v>
      </c>
      <c r="EG139" s="136">
        <f t="shared" si="380"/>
        <v>0</v>
      </c>
      <c r="EH139" s="137">
        <f t="shared" si="381"/>
        <v>0</v>
      </c>
      <c r="EI139" s="138">
        <f>+IF(EH139&lt;&gt;0,EH139*3,0)+3</f>
        <v>3</v>
      </c>
      <c r="EJ139" s="138"/>
      <c r="EK139" s="137">
        <f t="shared" si="427"/>
        <v>5</v>
      </c>
      <c r="EL139" s="137">
        <f t="shared" si="383"/>
        <v>0</v>
      </c>
      <c r="EM139" s="251"/>
      <c r="EN139" s="251"/>
      <c r="EO139" s="251"/>
      <c r="EP139" s="355"/>
      <c r="EQ139" s="254"/>
      <c r="ER139" s="254"/>
      <c r="ES139" s="254"/>
      <c r="ET139" s="254"/>
      <c r="EU139" s="251"/>
      <c r="EV139" s="251"/>
      <c r="EW139" s="251">
        <f>F139</f>
        <v>33</v>
      </c>
      <c r="EX139" s="251"/>
      <c r="EY139" s="327"/>
      <c r="EZ139" s="251"/>
      <c r="FA139" s="251"/>
      <c r="FB139" s="251"/>
      <c r="FC139" s="251"/>
      <c r="FD139" s="253">
        <f>DA139</f>
        <v>3</v>
      </c>
      <c r="FE139" s="251"/>
    </row>
    <row r="140" spans="1:161" ht="27.75" customHeight="1">
      <c r="A140" s="248"/>
      <c r="B140" s="249" t="s">
        <v>966</v>
      </c>
      <c r="C140" s="250">
        <v>3.3</v>
      </c>
      <c r="D140" s="249" t="s">
        <v>461</v>
      </c>
      <c r="E140" s="249" t="s">
        <v>464</v>
      </c>
      <c r="F140" s="249">
        <v>6</v>
      </c>
      <c r="G140" s="249">
        <f t="shared" si="477"/>
        <v>6</v>
      </c>
      <c r="H140" s="250"/>
      <c r="I140" s="352"/>
      <c r="J140" s="250"/>
      <c r="K140" s="250"/>
      <c r="L140" s="250"/>
      <c r="M140" s="250"/>
      <c r="N140" s="250"/>
      <c r="O140" s="250"/>
      <c r="P140" s="250"/>
      <c r="Q140" s="250"/>
      <c r="R140" s="250"/>
      <c r="S140" s="251"/>
      <c r="T140" s="251"/>
      <c r="U140" s="251"/>
      <c r="V140" s="251"/>
      <c r="W140" s="250"/>
      <c r="X140" s="250"/>
      <c r="Y140" s="134">
        <f t="shared" si="478"/>
        <v>0</v>
      </c>
      <c r="Z140" s="251"/>
      <c r="AA140" s="251">
        <v>1</v>
      </c>
      <c r="AB140" s="251"/>
      <c r="AC140" s="251"/>
      <c r="AD140" s="251"/>
      <c r="AE140" s="251"/>
      <c r="AF140" s="251"/>
      <c r="AG140" s="251"/>
      <c r="AH140" s="365"/>
      <c r="AI140" s="365"/>
      <c r="AJ140" s="133">
        <f t="shared" si="358"/>
        <v>1</v>
      </c>
      <c r="AK140" s="133">
        <f t="shared" si="359"/>
        <v>0</v>
      </c>
      <c r="AL140" s="371"/>
      <c r="AM140" s="133">
        <f t="shared" si="360"/>
        <v>0</v>
      </c>
      <c r="AN140" s="133">
        <f t="shared" si="361"/>
        <v>0</v>
      </c>
      <c r="AO140" s="133">
        <f t="shared" si="362"/>
        <v>0</v>
      </c>
      <c r="AP140" s="133">
        <f t="shared" si="363"/>
        <v>0</v>
      </c>
      <c r="AQ140" s="371"/>
      <c r="AR140" s="133">
        <f t="shared" si="364"/>
        <v>0</v>
      </c>
      <c r="AS140" s="133">
        <f t="shared" si="365"/>
        <v>0</v>
      </c>
      <c r="AT140" s="251"/>
      <c r="AU140" s="251"/>
      <c r="AV140" s="251"/>
      <c r="AW140" s="251">
        <f t="shared" si="457"/>
        <v>6</v>
      </c>
      <c r="AX140" s="252">
        <f t="shared" si="366"/>
        <v>0</v>
      </c>
      <c r="AY140" s="252">
        <f t="shared" si="367"/>
        <v>0</v>
      </c>
      <c r="AZ140" s="252">
        <f t="shared" si="368"/>
        <v>0</v>
      </c>
      <c r="BA140" s="252">
        <f t="shared" si="369"/>
        <v>1</v>
      </c>
      <c r="BB140" s="251"/>
      <c r="BC140" s="251"/>
      <c r="BD140" s="251">
        <v>1</v>
      </c>
      <c r="BE140" s="327"/>
      <c r="BF140" s="251"/>
      <c r="BG140" s="251"/>
      <c r="BH140" s="251"/>
      <c r="BI140" s="251"/>
      <c r="BJ140" s="251"/>
      <c r="BK140" s="251"/>
      <c r="BL140" s="251"/>
      <c r="BM140" s="251"/>
      <c r="BN140" s="133"/>
      <c r="BO140" s="251"/>
      <c r="BP140" s="251"/>
      <c r="BQ140" s="135">
        <v>2</v>
      </c>
      <c r="BR140" s="133">
        <f t="shared" si="479"/>
        <v>0</v>
      </c>
      <c r="BS140" s="135">
        <f t="shared" si="480"/>
        <v>0</v>
      </c>
      <c r="BT140" s="251"/>
      <c r="BU140" s="251">
        <v>1</v>
      </c>
      <c r="BV140" s="251"/>
      <c r="BW140" s="251"/>
      <c r="BX140" s="251"/>
      <c r="BY140" s="251"/>
      <c r="BZ140" s="251"/>
      <c r="CA140" s="251"/>
      <c r="CB140" s="133">
        <v>1</v>
      </c>
      <c r="CC140" s="133"/>
      <c r="CD140" s="133"/>
      <c r="CE140" s="251"/>
      <c r="CF140" s="251"/>
      <c r="CG140" s="251"/>
      <c r="CH140" s="251"/>
      <c r="CI140" s="251"/>
      <c r="CJ140" s="133">
        <f t="shared" si="442"/>
        <v>0</v>
      </c>
      <c r="CK140" s="133">
        <f t="shared" si="443"/>
        <v>0</v>
      </c>
      <c r="CL140" s="133">
        <f t="shared" si="372"/>
        <v>0</v>
      </c>
      <c r="CM140" s="133">
        <f t="shared" si="373"/>
        <v>0</v>
      </c>
      <c r="CN140" s="136">
        <f t="shared" si="481"/>
        <v>0.5</v>
      </c>
      <c r="CO140" s="136"/>
      <c r="CP140" s="253">
        <f t="shared" si="482"/>
        <v>1</v>
      </c>
      <c r="CQ140" s="251"/>
      <c r="CR140" s="251"/>
      <c r="CS140" s="133"/>
      <c r="CT140" s="133"/>
      <c r="CU140" s="133"/>
      <c r="CV140" s="133"/>
      <c r="CW140" s="133"/>
      <c r="CX140" s="133"/>
      <c r="CY140" s="133">
        <f t="shared" si="466"/>
        <v>0</v>
      </c>
      <c r="CZ140" s="133"/>
      <c r="DA140" s="133"/>
      <c r="DB140" s="133"/>
      <c r="DC140" s="136"/>
      <c r="DD140" s="133"/>
      <c r="DE140" s="133"/>
      <c r="DF140" s="133"/>
      <c r="DG140" s="133"/>
      <c r="DH140" s="133">
        <f t="shared" si="483"/>
        <v>0</v>
      </c>
      <c r="DI140" s="133">
        <f t="shared" si="484"/>
        <v>0</v>
      </c>
      <c r="DJ140" s="133">
        <f t="shared" si="485"/>
        <v>0</v>
      </c>
      <c r="DK140" s="133">
        <f t="shared" si="486"/>
        <v>0</v>
      </c>
      <c r="DL140" s="251"/>
      <c r="DM140" s="251"/>
      <c r="DN140" s="251"/>
      <c r="DO140" s="251"/>
      <c r="DP140" s="251"/>
      <c r="DQ140" s="251"/>
      <c r="DR140" s="251"/>
      <c r="DS140" s="251"/>
      <c r="DT140" s="133"/>
      <c r="DU140" s="133"/>
      <c r="DV140" s="135">
        <f t="shared" si="487"/>
        <v>0</v>
      </c>
      <c r="DW140" s="135">
        <f t="shared" si="488"/>
        <v>0</v>
      </c>
      <c r="DX140" s="135">
        <f t="shared" si="375"/>
        <v>0</v>
      </c>
      <c r="DY140" s="135">
        <f t="shared" si="471"/>
        <v>0</v>
      </c>
      <c r="DZ140" s="135">
        <f t="shared" si="376"/>
        <v>0</v>
      </c>
      <c r="EA140" s="135">
        <f t="shared" si="489"/>
        <v>0</v>
      </c>
      <c r="EB140" s="133"/>
      <c r="EC140" s="133"/>
      <c r="ED140" s="136">
        <f t="shared" si="490"/>
        <v>0</v>
      </c>
      <c r="EE140" s="136">
        <f t="shared" si="491"/>
        <v>0</v>
      </c>
      <c r="EF140" s="136">
        <f t="shared" si="492"/>
        <v>0</v>
      </c>
      <c r="EG140" s="136">
        <f t="shared" si="380"/>
        <v>0</v>
      </c>
      <c r="EH140" s="137">
        <f t="shared" si="381"/>
        <v>0</v>
      </c>
      <c r="EI140" s="138">
        <f t="shared" ref="EI140:EI142" si="494">+IF(EH140&lt;&gt;0,EH140*3,0)</f>
        <v>0</v>
      </c>
      <c r="EJ140" s="138"/>
      <c r="EK140" s="137">
        <f t="shared" si="427"/>
        <v>0</v>
      </c>
      <c r="EL140" s="137">
        <f t="shared" si="383"/>
        <v>2</v>
      </c>
      <c r="EM140" s="251"/>
      <c r="EN140" s="251"/>
      <c r="EO140" s="251"/>
      <c r="EP140" s="355"/>
      <c r="EQ140" s="254"/>
      <c r="ER140" s="254"/>
      <c r="ES140" s="254"/>
      <c r="ET140" s="254"/>
      <c r="EU140" s="251"/>
      <c r="EV140" s="251"/>
      <c r="EW140" s="251">
        <f>F140</f>
        <v>6</v>
      </c>
      <c r="EX140" s="251"/>
      <c r="EY140" s="327"/>
      <c r="EZ140" s="251"/>
      <c r="FA140" s="251"/>
      <c r="FB140" s="251"/>
      <c r="FC140" s="251"/>
      <c r="FD140" s="253"/>
      <c r="FE140" s="251"/>
    </row>
    <row r="141" spans="1:161" ht="27.75" customHeight="1">
      <c r="A141" s="248"/>
      <c r="B141" s="249" t="s">
        <v>968</v>
      </c>
      <c r="C141" s="250">
        <v>3.4</v>
      </c>
      <c r="D141" s="249" t="s">
        <v>461</v>
      </c>
      <c r="E141" s="249" t="s">
        <v>464</v>
      </c>
      <c r="F141" s="249">
        <v>13</v>
      </c>
      <c r="G141" s="249">
        <f t="shared" si="477"/>
        <v>13</v>
      </c>
      <c r="H141" s="250"/>
      <c r="I141" s="352"/>
      <c r="J141" s="250"/>
      <c r="K141" s="250"/>
      <c r="L141" s="250"/>
      <c r="M141" s="250"/>
      <c r="N141" s="250"/>
      <c r="O141" s="250"/>
      <c r="P141" s="250"/>
      <c r="Q141" s="250"/>
      <c r="R141" s="250"/>
      <c r="S141" s="251"/>
      <c r="T141" s="251"/>
      <c r="U141" s="251"/>
      <c r="V141" s="251"/>
      <c r="W141" s="250"/>
      <c r="X141" s="250"/>
      <c r="Y141" s="134">
        <f t="shared" si="478"/>
        <v>0</v>
      </c>
      <c r="Z141" s="251"/>
      <c r="AA141" s="251">
        <v>1</v>
      </c>
      <c r="AB141" s="251"/>
      <c r="AC141" s="251"/>
      <c r="AD141" s="251"/>
      <c r="AE141" s="251"/>
      <c r="AF141" s="251"/>
      <c r="AG141" s="251"/>
      <c r="AH141" s="365"/>
      <c r="AI141" s="365"/>
      <c r="AJ141" s="133">
        <f t="shared" si="358"/>
        <v>1</v>
      </c>
      <c r="AK141" s="133">
        <f t="shared" si="359"/>
        <v>0</v>
      </c>
      <c r="AL141" s="371"/>
      <c r="AM141" s="133">
        <f t="shared" si="360"/>
        <v>0</v>
      </c>
      <c r="AN141" s="133">
        <f t="shared" si="361"/>
        <v>0</v>
      </c>
      <c r="AO141" s="133">
        <f t="shared" si="362"/>
        <v>0</v>
      </c>
      <c r="AP141" s="133">
        <f t="shared" si="363"/>
        <v>0</v>
      </c>
      <c r="AQ141" s="371"/>
      <c r="AR141" s="133">
        <f t="shared" si="364"/>
        <v>0</v>
      </c>
      <c r="AS141" s="133">
        <f t="shared" si="365"/>
        <v>0</v>
      </c>
      <c r="AT141" s="251"/>
      <c r="AU141" s="251"/>
      <c r="AV141" s="251"/>
      <c r="AW141" s="251">
        <f t="shared" si="457"/>
        <v>13</v>
      </c>
      <c r="AX141" s="252">
        <f t="shared" si="366"/>
        <v>0</v>
      </c>
      <c r="AY141" s="252">
        <f t="shared" si="367"/>
        <v>0</v>
      </c>
      <c r="AZ141" s="252">
        <f t="shared" si="368"/>
        <v>0</v>
      </c>
      <c r="BA141" s="252">
        <f t="shared" si="369"/>
        <v>1</v>
      </c>
      <c r="BB141" s="251"/>
      <c r="BC141" s="251"/>
      <c r="BD141" s="251">
        <v>1</v>
      </c>
      <c r="BE141" s="327"/>
      <c r="BF141" s="251"/>
      <c r="BG141" s="251"/>
      <c r="BH141" s="251"/>
      <c r="BI141" s="251"/>
      <c r="BJ141" s="251"/>
      <c r="BK141" s="251"/>
      <c r="BL141" s="251"/>
      <c r="BM141" s="251"/>
      <c r="BN141" s="133"/>
      <c r="BO141" s="251"/>
      <c r="BP141" s="251"/>
      <c r="BQ141" s="135">
        <v>2</v>
      </c>
      <c r="BR141" s="133">
        <f t="shared" si="479"/>
        <v>0</v>
      </c>
      <c r="BS141" s="135">
        <f t="shared" si="480"/>
        <v>0</v>
      </c>
      <c r="BT141" s="251"/>
      <c r="BU141" s="251">
        <v>1</v>
      </c>
      <c r="BV141" s="251"/>
      <c r="BW141" s="251"/>
      <c r="BX141" s="251"/>
      <c r="BY141" s="251"/>
      <c r="BZ141" s="251"/>
      <c r="CA141" s="251"/>
      <c r="CB141" s="133">
        <v>1</v>
      </c>
      <c r="CC141" s="133"/>
      <c r="CD141" s="133"/>
      <c r="CE141" s="251"/>
      <c r="CF141" s="251"/>
      <c r="CG141" s="251"/>
      <c r="CH141" s="251"/>
      <c r="CI141" s="251"/>
      <c r="CJ141" s="133">
        <f t="shared" si="442"/>
        <v>0</v>
      </c>
      <c r="CK141" s="133">
        <f t="shared" si="443"/>
        <v>0</v>
      </c>
      <c r="CL141" s="133">
        <f t="shared" si="372"/>
        <v>0</v>
      </c>
      <c r="CM141" s="133">
        <f t="shared" si="373"/>
        <v>0</v>
      </c>
      <c r="CN141" s="136">
        <f t="shared" si="481"/>
        <v>0.5</v>
      </c>
      <c r="CO141" s="136"/>
      <c r="CP141" s="253">
        <f t="shared" si="482"/>
        <v>1</v>
      </c>
      <c r="CQ141" s="251"/>
      <c r="CR141" s="251"/>
      <c r="CS141" s="133"/>
      <c r="CT141" s="133"/>
      <c r="CU141" s="133"/>
      <c r="CV141" s="133"/>
      <c r="CW141" s="133"/>
      <c r="CX141" s="133"/>
      <c r="CY141" s="133">
        <f t="shared" si="466"/>
        <v>0</v>
      </c>
      <c r="CZ141" s="133"/>
      <c r="DA141" s="133"/>
      <c r="DB141" s="133"/>
      <c r="DC141" s="136"/>
      <c r="DD141" s="133"/>
      <c r="DE141" s="133"/>
      <c r="DF141" s="133"/>
      <c r="DG141" s="133"/>
      <c r="DH141" s="133">
        <f t="shared" si="483"/>
        <v>0</v>
      </c>
      <c r="DI141" s="133">
        <f t="shared" si="484"/>
        <v>0</v>
      </c>
      <c r="DJ141" s="133">
        <f t="shared" si="485"/>
        <v>0</v>
      </c>
      <c r="DK141" s="133">
        <f t="shared" si="486"/>
        <v>0</v>
      </c>
      <c r="DL141" s="251"/>
      <c r="DM141" s="253">
        <f>CU141*4</f>
        <v>0</v>
      </c>
      <c r="DN141" s="251"/>
      <c r="DO141" s="251"/>
      <c r="DP141" s="251"/>
      <c r="DQ141" s="251"/>
      <c r="DR141" s="251"/>
      <c r="DS141" s="251"/>
      <c r="DT141" s="133"/>
      <c r="DU141" s="133"/>
      <c r="DV141" s="135">
        <f t="shared" si="487"/>
        <v>0</v>
      </c>
      <c r="DW141" s="135">
        <f t="shared" si="488"/>
        <v>0</v>
      </c>
      <c r="DX141" s="135">
        <f t="shared" si="375"/>
        <v>0</v>
      </c>
      <c r="DY141" s="135">
        <f t="shared" si="471"/>
        <v>0</v>
      </c>
      <c r="DZ141" s="135">
        <f t="shared" si="376"/>
        <v>0</v>
      </c>
      <c r="EA141" s="135">
        <f t="shared" si="489"/>
        <v>0</v>
      </c>
      <c r="EB141" s="133"/>
      <c r="EC141" s="133"/>
      <c r="ED141" s="136">
        <f t="shared" si="490"/>
        <v>0</v>
      </c>
      <c r="EE141" s="136">
        <f t="shared" si="491"/>
        <v>0</v>
      </c>
      <c r="EF141" s="136">
        <f t="shared" si="492"/>
        <v>0</v>
      </c>
      <c r="EG141" s="136">
        <f t="shared" si="380"/>
        <v>0</v>
      </c>
      <c r="EH141" s="137">
        <f t="shared" si="381"/>
        <v>0</v>
      </c>
      <c r="EI141" s="138">
        <f t="shared" si="494"/>
        <v>0</v>
      </c>
      <c r="EJ141" s="138"/>
      <c r="EK141" s="137">
        <f t="shared" si="427"/>
        <v>0</v>
      </c>
      <c r="EL141" s="137">
        <f t="shared" si="383"/>
        <v>2</v>
      </c>
      <c r="EM141" s="251"/>
      <c r="EN141" s="251"/>
      <c r="EO141" s="251"/>
      <c r="EP141" s="355"/>
      <c r="EQ141" s="254"/>
      <c r="ER141" s="254"/>
      <c r="ES141" s="254"/>
      <c r="ET141" s="254"/>
      <c r="EU141" s="251"/>
      <c r="EV141" s="251"/>
      <c r="EW141" s="251">
        <f>F141</f>
        <v>13</v>
      </c>
      <c r="EX141" s="251"/>
      <c r="EY141" s="327"/>
      <c r="EZ141" s="251"/>
      <c r="FA141" s="251"/>
      <c r="FB141" s="251"/>
      <c r="FC141" s="251"/>
      <c r="FD141" s="253"/>
      <c r="FE141" s="251"/>
    </row>
    <row r="142" spans="1:161" ht="27.75" customHeight="1">
      <c r="A142" s="248"/>
      <c r="B142" s="249" t="s">
        <v>970</v>
      </c>
      <c r="C142" s="250">
        <v>3.5</v>
      </c>
      <c r="D142" s="249" t="s">
        <v>464</v>
      </c>
      <c r="E142" s="249" t="s">
        <v>464</v>
      </c>
      <c r="F142" s="249">
        <v>6</v>
      </c>
      <c r="G142" s="249">
        <f t="shared" si="477"/>
        <v>6</v>
      </c>
      <c r="H142" s="250"/>
      <c r="I142" s="352"/>
      <c r="J142" s="250"/>
      <c r="K142" s="250"/>
      <c r="L142" s="250"/>
      <c r="M142" s="250"/>
      <c r="N142" s="250"/>
      <c r="O142" s="250"/>
      <c r="P142" s="250"/>
      <c r="Q142" s="250"/>
      <c r="R142" s="250"/>
      <c r="S142" s="251"/>
      <c r="T142" s="251"/>
      <c r="U142" s="251"/>
      <c r="V142" s="251"/>
      <c r="W142" s="250"/>
      <c r="X142" s="250"/>
      <c r="Y142" s="134">
        <f t="shared" si="478"/>
        <v>0</v>
      </c>
      <c r="Z142" s="251"/>
      <c r="AA142" s="251"/>
      <c r="AB142" s="251"/>
      <c r="AC142" s="251"/>
      <c r="AD142" s="251"/>
      <c r="AE142" s="251"/>
      <c r="AF142" s="251"/>
      <c r="AG142" s="251"/>
      <c r="AH142" s="365"/>
      <c r="AI142" s="365"/>
      <c r="AJ142" s="133">
        <f t="shared" si="358"/>
        <v>0</v>
      </c>
      <c r="AK142" s="133">
        <f t="shared" si="359"/>
        <v>0</v>
      </c>
      <c r="AL142" s="371"/>
      <c r="AM142" s="133">
        <f t="shared" si="360"/>
        <v>0</v>
      </c>
      <c r="AN142" s="133">
        <f t="shared" si="361"/>
        <v>0</v>
      </c>
      <c r="AO142" s="133">
        <f t="shared" si="362"/>
        <v>0</v>
      </c>
      <c r="AP142" s="133">
        <f t="shared" si="363"/>
        <v>0</v>
      </c>
      <c r="AQ142" s="371"/>
      <c r="AR142" s="133">
        <f t="shared" si="364"/>
        <v>0</v>
      </c>
      <c r="AS142" s="133">
        <f t="shared" si="365"/>
        <v>0</v>
      </c>
      <c r="AT142" s="251"/>
      <c r="AU142" s="251"/>
      <c r="AV142" s="251"/>
      <c r="AW142" s="251">
        <f t="shared" si="457"/>
        <v>6</v>
      </c>
      <c r="AX142" s="252">
        <f t="shared" si="366"/>
        <v>0</v>
      </c>
      <c r="AY142" s="252">
        <f t="shared" si="367"/>
        <v>0</v>
      </c>
      <c r="AZ142" s="252">
        <f t="shared" si="368"/>
        <v>0</v>
      </c>
      <c r="BA142" s="252">
        <f t="shared" si="369"/>
        <v>1</v>
      </c>
      <c r="BB142" s="251"/>
      <c r="BC142" s="251"/>
      <c r="BD142" s="251">
        <v>1</v>
      </c>
      <c r="BE142" s="327"/>
      <c r="BF142" s="251"/>
      <c r="BG142" s="251"/>
      <c r="BH142" s="251"/>
      <c r="BI142" s="251"/>
      <c r="BJ142" s="251"/>
      <c r="BK142" s="251"/>
      <c r="BL142" s="251"/>
      <c r="BM142" s="251"/>
      <c r="BN142" s="133"/>
      <c r="BO142" s="251"/>
      <c r="BP142" s="251"/>
      <c r="BQ142" s="135">
        <v>1</v>
      </c>
      <c r="BR142" s="133">
        <f t="shared" si="479"/>
        <v>0</v>
      </c>
      <c r="BS142" s="135">
        <f t="shared" si="480"/>
        <v>0</v>
      </c>
      <c r="BT142" s="251"/>
      <c r="BU142" s="251">
        <v>1</v>
      </c>
      <c r="BV142" s="251">
        <v>1</v>
      </c>
      <c r="BW142" s="251">
        <v>1</v>
      </c>
      <c r="BX142" s="251"/>
      <c r="BY142" s="251"/>
      <c r="BZ142" s="251"/>
      <c r="CA142" s="251"/>
      <c r="CB142" s="133"/>
      <c r="CC142" s="133"/>
      <c r="CD142" s="133"/>
      <c r="CE142" s="251"/>
      <c r="CF142" s="251">
        <v>1</v>
      </c>
      <c r="CG142" s="251"/>
      <c r="CH142" s="251"/>
      <c r="CI142" s="251"/>
      <c r="CJ142" s="133">
        <f t="shared" si="442"/>
        <v>0</v>
      </c>
      <c r="CK142" s="133">
        <f t="shared" si="443"/>
        <v>0</v>
      </c>
      <c r="CL142" s="133">
        <f t="shared" si="372"/>
        <v>1</v>
      </c>
      <c r="CM142" s="133">
        <f t="shared" si="373"/>
        <v>1</v>
      </c>
      <c r="CN142" s="136">
        <f t="shared" si="481"/>
        <v>0</v>
      </c>
      <c r="CO142" s="136"/>
      <c r="CP142" s="253">
        <f t="shared" si="482"/>
        <v>1</v>
      </c>
      <c r="CQ142" s="251">
        <v>1</v>
      </c>
      <c r="CR142" s="251">
        <v>1</v>
      </c>
      <c r="CS142" s="133"/>
      <c r="CT142" s="133"/>
      <c r="CU142" s="133">
        <v>1</v>
      </c>
      <c r="CV142" s="133"/>
      <c r="CW142" s="133"/>
      <c r="CX142" s="133">
        <v>2</v>
      </c>
      <c r="CY142" s="133">
        <f t="shared" si="466"/>
        <v>0</v>
      </c>
      <c r="CZ142" s="133"/>
      <c r="DA142" s="133"/>
      <c r="DB142" s="133"/>
      <c r="DC142" s="136"/>
      <c r="DD142" s="133"/>
      <c r="DE142" s="133"/>
      <c r="DF142" s="133"/>
      <c r="DG142" s="133"/>
      <c r="DH142" s="133">
        <f t="shared" si="483"/>
        <v>0</v>
      </c>
      <c r="DI142" s="133">
        <f t="shared" si="484"/>
        <v>1</v>
      </c>
      <c r="DJ142" s="133">
        <f t="shared" si="485"/>
        <v>2</v>
      </c>
      <c r="DK142" s="133">
        <f t="shared" si="486"/>
        <v>0</v>
      </c>
      <c r="DL142" s="251"/>
      <c r="DM142" s="253">
        <f>CU142*4</f>
        <v>4</v>
      </c>
      <c r="DN142" s="251"/>
      <c r="DO142" s="251"/>
      <c r="DP142" s="251"/>
      <c r="DQ142" s="251"/>
      <c r="DR142" s="251"/>
      <c r="DS142" s="251"/>
      <c r="DT142" s="133"/>
      <c r="DU142" s="133"/>
      <c r="DV142" s="135">
        <f t="shared" si="487"/>
        <v>0</v>
      </c>
      <c r="DW142" s="135">
        <f t="shared" si="488"/>
        <v>0</v>
      </c>
      <c r="DX142" s="135">
        <f t="shared" si="375"/>
        <v>0</v>
      </c>
      <c r="DY142" s="135">
        <f t="shared" si="471"/>
        <v>0</v>
      </c>
      <c r="DZ142" s="135">
        <f t="shared" si="376"/>
        <v>0</v>
      </c>
      <c r="EA142" s="135">
        <f t="shared" si="489"/>
        <v>0</v>
      </c>
      <c r="EB142" s="133"/>
      <c r="EC142" s="133"/>
      <c r="ED142" s="136">
        <f t="shared" si="490"/>
        <v>0</v>
      </c>
      <c r="EE142" s="136">
        <f t="shared" si="491"/>
        <v>0</v>
      </c>
      <c r="EF142" s="136">
        <f t="shared" si="492"/>
        <v>0</v>
      </c>
      <c r="EG142" s="136">
        <f t="shared" si="380"/>
        <v>0</v>
      </c>
      <c r="EH142" s="137">
        <f t="shared" si="381"/>
        <v>0</v>
      </c>
      <c r="EI142" s="138">
        <f t="shared" si="494"/>
        <v>0</v>
      </c>
      <c r="EJ142" s="138"/>
      <c r="EK142" s="137">
        <f t="shared" si="427"/>
        <v>5</v>
      </c>
      <c r="EL142" s="137">
        <f t="shared" si="383"/>
        <v>0</v>
      </c>
      <c r="EM142" s="251"/>
      <c r="EN142" s="251"/>
      <c r="EO142" s="251"/>
      <c r="EP142" s="355"/>
      <c r="EQ142" s="254"/>
      <c r="ER142" s="254"/>
      <c r="ES142" s="254"/>
      <c r="ET142" s="254"/>
      <c r="EU142" s="251"/>
      <c r="EV142" s="251"/>
      <c r="EW142" s="251">
        <f>F142</f>
        <v>6</v>
      </c>
      <c r="EX142" s="251"/>
      <c r="EY142" s="327"/>
      <c r="EZ142" s="251"/>
      <c r="FA142" s="251"/>
      <c r="FB142" s="251"/>
      <c r="FC142" s="251"/>
      <c r="FD142" s="253"/>
      <c r="FE142" s="251"/>
    </row>
    <row r="143" spans="1:161" ht="27.75" customHeight="1">
      <c r="A143" s="248"/>
      <c r="B143" s="276" t="s">
        <v>480</v>
      </c>
      <c r="C143" s="276"/>
      <c r="D143" s="249"/>
      <c r="E143" s="276"/>
      <c r="F143" s="276"/>
      <c r="G143" s="249"/>
      <c r="H143" s="250"/>
      <c r="I143" s="352"/>
      <c r="J143" s="250"/>
      <c r="K143" s="250"/>
      <c r="L143" s="250"/>
      <c r="M143" s="250"/>
      <c r="N143" s="250"/>
      <c r="O143" s="250"/>
      <c r="P143" s="250"/>
      <c r="Q143" s="250"/>
      <c r="R143" s="250"/>
      <c r="S143" s="251"/>
      <c r="T143" s="251"/>
      <c r="U143" s="251"/>
      <c r="V143" s="251"/>
      <c r="W143" s="250"/>
      <c r="X143" s="250"/>
      <c r="Y143" s="133">
        <f t="shared" ref="Y143:Y148" si="495">+(S143+T143)*0.2</f>
        <v>0</v>
      </c>
      <c r="Z143" s="251"/>
      <c r="AA143" s="251"/>
      <c r="AB143" s="251"/>
      <c r="AC143" s="251"/>
      <c r="AD143" s="251"/>
      <c r="AE143" s="251"/>
      <c r="AF143" s="251"/>
      <c r="AG143" s="251"/>
      <c r="AH143" s="365"/>
      <c r="AI143" s="365"/>
      <c r="AJ143" s="133">
        <f t="shared" si="358"/>
        <v>0</v>
      </c>
      <c r="AK143" s="133">
        <f t="shared" si="359"/>
        <v>0</v>
      </c>
      <c r="AL143" s="371"/>
      <c r="AM143" s="133">
        <f t="shared" si="360"/>
        <v>0</v>
      </c>
      <c r="AN143" s="133">
        <f t="shared" si="361"/>
        <v>0</v>
      </c>
      <c r="AO143" s="133">
        <f t="shared" si="362"/>
        <v>0</v>
      </c>
      <c r="AP143" s="133">
        <f t="shared" si="363"/>
        <v>0</v>
      </c>
      <c r="AQ143" s="371"/>
      <c r="AR143" s="133">
        <f t="shared" si="364"/>
        <v>0</v>
      </c>
      <c r="AS143" s="133">
        <f t="shared" si="365"/>
        <v>0</v>
      </c>
      <c r="AT143" s="251"/>
      <c r="AU143" s="251"/>
      <c r="AV143" s="251"/>
      <c r="AW143" s="251"/>
      <c r="AX143" s="252">
        <f t="shared" si="366"/>
        <v>0</v>
      </c>
      <c r="AY143" s="252">
        <f t="shared" si="367"/>
        <v>0</v>
      </c>
      <c r="AZ143" s="252">
        <f t="shared" si="368"/>
        <v>0</v>
      </c>
      <c r="BA143" s="252">
        <f t="shared" si="369"/>
        <v>0</v>
      </c>
      <c r="BB143" s="251"/>
      <c r="BC143" s="251"/>
      <c r="BD143" s="251"/>
      <c r="BE143" s="327"/>
      <c r="BF143" s="251"/>
      <c r="BG143" s="251"/>
      <c r="BH143" s="251"/>
      <c r="BI143" s="251"/>
      <c r="BJ143" s="251"/>
      <c r="BK143" s="251"/>
      <c r="BL143" s="251"/>
      <c r="BM143" s="251"/>
      <c r="BN143" s="133"/>
      <c r="BO143" s="251"/>
      <c r="BP143" s="251"/>
      <c r="BQ143" s="135"/>
      <c r="BR143" s="133">
        <f t="shared" ref="BR143:BR148" si="496">IF(BN143=1, 2,IF(BN143=2,3,IF(BN143&gt;=3,4,0)))</f>
        <v>0</v>
      </c>
      <c r="BS143" s="135">
        <f t="shared" ref="BS143:BS148" si="497">+BR143*2</f>
        <v>0</v>
      </c>
      <c r="BT143" s="251"/>
      <c r="BU143" s="251"/>
      <c r="BV143" s="251"/>
      <c r="BW143" s="251"/>
      <c r="BX143" s="251"/>
      <c r="BY143" s="251"/>
      <c r="BZ143" s="251"/>
      <c r="CA143" s="251"/>
      <c r="CB143" s="133"/>
      <c r="CC143" s="133"/>
      <c r="CD143" s="133"/>
      <c r="CE143" s="251"/>
      <c r="CF143" s="251"/>
      <c r="CG143" s="251"/>
      <c r="CH143" s="251"/>
      <c r="CI143" s="251"/>
      <c r="CJ143" s="133">
        <f t="shared" si="442"/>
        <v>0</v>
      </c>
      <c r="CK143" s="133">
        <f t="shared" si="443"/>
        <v>0</v>
      </c>
      <c r="CL143" s="133">
        <f t="shared" si="372"/>
        <v>0</v>
      </c>
      <c r="CM143" s="133">
        <f t="shared" si="373"/>
        <v>0</v>
      </c>
      <c r="CN143" s="136">
        <f t="shared" ref="CN143:CN148" si="498">+SUM(BX143:CA143)*2.5+SUM(CB143:CE143)*0.5+SUM(CF143:CI143)*2.5</f>
        <v>0</v>
      </c>
      <c r="CO143" s="136"/>
      <c r="CP143" s="253">
        <f t="shared" si="482"/>
        <v>0</v>
      </c>
      <c r="CQ143" s="251"/>
      <c r="CR143" s="251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251"/>
      <c r="DM143" s="251"/>
      <c r="DN143" s="251"/>
      <c r="DO143" s="251"/>
      <c r="DP143" s="251"/>
      <c r="DQ143" s="251"/>
      <c r="DR143" s="251"/>
      <c r="DS143" s="251"/>
      <c r="DT143" s="133"/>
      <c r="DU143" s="133"/>
      <c r="DV143" s="135">
        <f t="shared" si="487"/>
        <v>0</v>
      </c>
      <c r="DW143" s="135">
        <f t="shared" si="488"/>
        <v>0</v>
      </c>
      <c r="DX143" s="135">
        <f t="shared" si="375"/>
        <v>0</v>
      </c>
      <c r="DY143" s="135">
        <f t="shared" si="471"/>
        <v>0</v>
      </c>
      <c r="DZ143" s="135">
        <f t="shared" si="376"/>
        <v>0</v>
      </c>
      <c r="EA143" s="135">
        <f t="shared" si="489"/>
        <v>0</v>
      </c>
      <c r="EB143" s="133"/>
      <c r="EC143" s="133"/>
      <c r="ED143" s="136">
        <f t="shared" si="490"/>
        <v>0</v>
      </c>
      <c r="EE143" s="136">
        <f t="shared" si="491"/>
        <v>0</v>
      </c>
      <c r="EF143" s="136">
        <f t="shared" si="492"/>
        <v>0</v>
      </c>
      <c r="EG143" s="136">
        <f t="shared" si="380"/>
        <v>0</v>
      </c>
      <c r="EH143" s="137">
        <f t="shared" si="381"/>
        <v>0</v>
      </c>
      <c r="EI143" s="138">
        <f t="shared" ref="EI143:EI145" si="499">+IF(EH143&lt;&gt;0,EH143*3,0)</f>
        <v>0</v>
      </c>
      <c r="EJ143" s="138">
        <f>+IF(SUM(AT143:AW143)+SUM(DP143:DS143)&gt;0,CR143*3,0)</f>
        <v>0</v>
      </c>
      <c r="EK143" s="137">
        <f t="shared" si="427"/>
        <v>0</v>
      </c>
      <c r="EL143" s="137">
        <f t="shared" si="383"/>
        <v>0</v>
      </c>
      <c r="EM143" s="251"/>
      <c r="EN143" s="251"/>
      <c r="EO143" s="251"/>
      <c r="EP143" s="355"/>
      <c r="EQ143" s="254"/>
      <c r="ER143" s="254"/>
      <c r="ES143" s="254"/>
      <c r="ET143" s="254"/>
      <c r="EU143" s="251"/>
      <c r="EV143" s="251"/>
      <c r="EW143" s="251"/>
      <c r="EX143" s="251"/>
      <c r="EY143" s="327"/>
      <c r="EZ143" s="251"/>
      <c r="FA143" s="251"/>
      <c r="FB143" s="251"/>
      <c r="FC143" s="251"/>
      <c r="FD143" s="251"/>
      <c r="FE143" s="251"/>
    </row>
    <row r="144" spans="1:161" ht="27.75" customHeight="1">
      <c r="A144" s="248"/>
      <c r="B144" s="249" t="s">
        <v>483</v>
      </c>
      <c r="C144" s="249" t="s">
        <v>474</v>
      </c>
      <c r="D144" s="249"/>
      <c r="E144" s="249"/>
      <c r="F144" s="249"/>
      <c r="G144" s="249"/>
      <c r="H144" s="250">
        <v>3</v>
      </c>
      <c r="I144" s="352"/>
      <c r="J144" s="250"/>
      <c r="K144" s="250"/>
      <c r="L144" s="250"/>
      <c r="M144" s="250"/>
      <c r="N144" s="250"/>
      <c r="O144" s="250"/>
      <c r="P144" s="250">
        <f>H144</f>
        <v>3</v>
      </c>
      <c r="Q144" s="250">
        <v>1</v>
      </c>
      <c r="R144" s="250"/>
      <c r="S144" s="251"/>
      <c r="T144" s="251"/>
      <c r="U144" s="251"/>
      <c r="V144" s="251"/>
      <c r="W144" s="250"/>
      <c r="X144" s="250"/>
      <c r="Y144" s="133">
        <f t="shared" si="495"/>
        <v>0</v>
      </c>
      <c r="Z144" s="251"/>
      <c r="AA144" s="251"/>
      <c r="AB144" s="251"/>
      <c r="AC144" s="251"/>
      <c r="AD144" s="251"/>
      <c r="AE144" s="251"/>
      <c r="AF144" s="251"/>
      <c r="AG144" s="251"/>
      <c r="AH144" s="365"/>
      <c r="AI144" s="365"/>
      <c r="AJ144" s="133">
        <f t="shared" si="358"/>
        <v>0</v>
      </c>
      <c r="AK144" s="133">
        <f t="shared" si="359"/>
        <v>0</v>
      </c>
      <c r="AL144" s="371"/>
      <c r="AM144" s="133">
        <f t="shared" si="360"/>
        <v>0</v>
      </c>
      <c r="AN144" s="133">
        <f t="shared" si="361"/>
        <v>0</v>
      </c>
      <c r="AO144" s="133">
        <f t="shared" si="362"/>
        <v>0</v>
      </c>
      <c r="AP144" s="133">
        <f t="shared" si="363"/>
        <v>0</v>
      </c>
      <c r="AQ144" s="371"/>
      <c r="AR144" s="133">
        <f t="shared" si="364"/>
        <v>0</v>
      </c>
      <c r="AS144" s="133">
        <f t="shared" si="365"/>
        <v>0</v>
      </c>
      <c r="AT144" s="251"/>
      <c r="AU144" s="251"/>
      <c r="AV144" s="251"/>
      <c r="AW144" s="251"/>
      <c r="AX144" s="252">
        <f t="shared" si="366"/>
        <v>0</v>
      </c>
      <c r="AY144" s="252">
        <f t="shared" si="367"/>
        <v>0</v>
      </c>
      <c r="AZ144" s="252">
        <f t="shared" si="368"/>
        <v>0</v>
      </c>
      <c r="BA144" s="252">
        <f t="shared" si="369"/>
        <v>0</v>
      </c>
      <c r="BB144" s="251"/>
      <c r="BC144" s="251"/>
      <c r="BD144" s="251"/>
      <c r="BE144" s="327"/>
      <c r="BF144" s="251"/>
      <c r="BG144" s="251"/>
      <c r="BH144" s="251"/>
      <c r="BI144" s="251"/>
      <c r="BJ144" s="251"/>
      <c r="BK144" s="251"/>
      <c r="BL144" s="251"/>
      <c r="BM144" s="251"/>
      <c r="BN144" s="133"/>
      <c r="BO144" s="251"/>
      <c r="BP144" s="251"/>
      <c r="BQ144" s="135"/>
      <c r="BR144" s="133">
        <f t="shared" si="496"/>
        <v>0</v>
      </c>
      <c r="BS144" s="135">
        <f t="shared" si="497"/>
        <v>0</v>
      </c>
      <c r="BT144" s="251"/>
      <c r="BU144" s="251"/>
      <c r="BV144" s="251"/>
      <c r="BW144" s="251"/>
      <c r="BX144" s="251"/>
      <c r="BY144" s="251"/>
      <c r="BZ144" s="251"/>
      <c r="CA144" s="251"/>
      <c r="CB144" s="133"/>
      <c r="CC144" s="133"/>
      <c r="CD144" s="133"/>
      <c r="CE144" s="251"/>
      <c r="CF144" s="251"/>
      <c r="CG144" s="251"/>
      <c r="CH144" s="251"/>
      <c r="CI144" s="251"/>
      <c r="CJ144" s="133">
        <f t="shared" ref="CJ144:CJ149" si="500">IF(AND(CB144+CC144&gt;0,CQ144&gt;0),CQ144,0)</f>
        <v>0</v>
      </c>
      <c r="CK144" s="133">
        <f t="shared" ref="CK144:CK149" si="501">IF(AND(CD144+CE144&gt;0,CQ144&gt;0),CQ144,0)</f>
        <v>0</v>
      </c>
      <c r="CL144" s="133">
        <f t="shared" ref="CL144:CL148" si="502">+SUM(BW144:CA144)*BV144</f>
        <v>0</v>
      </c>
      <c r="CM144" s="133">
        <f t="shared" ref="CM144:CM148" si="503">+SUM(BW144:CA144)*BV144</f>
        <v>0</v>
      </c>
      <c r="CN144" s="136">
        <f t="shared" si="498"/>
        <v>0</v>
      </c>
      <c r="CO144" s="136">
        <f>2</f>
        <v>2</v>
      </c>
      <c r="CP144" s="253">
        <f>+IF(SUM(BC144:BH144)&gt;0,1,0)</f>
        <v>0</v>
      </c>
      <c r="CQ144" s="251"/>
      <c r="CR144" s="251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>
        <f>+IF(SUM(CZ144:DA144)&gt;0,2,0)</f>
        <v>0</v>
      </c>
      <c r="DI144" s="133">
        <f>CS144+CT144+CU144+CV144+CW144</f>
        <v>0</v>
      </c>
      <c r="DJ144" s="133">
        <f>+CX144+CY144</f>
        <v>0</v>
      </c>
      <c r="DK144" s="133">
        <f>SUM(CZ144:DA144)*0.5</f>
        <v>0</v>
      </c>
      <c r="DL144" s="251"/>
      <c r="DM144" s="251"/>
      <c r="DN144" s="251"/>
      <c r="DO144" s="251"/>
      <c r="DP144" s="251"/>
      <c r="DQ144" s="251"/>
      <c r="DR144" s="251"/>
      <c r="DS144" s="251"/>
      <c r="DT144" s="133"/>
      <c r="DU144" s="133"/>
      <c r="DV144" s="135">
        <f t="shared" si="487"/>
        <v>0</v>
      </c>
      <c r="DW144" s="135">
        <f t="shared" si="488"/>
        <v>0</v>
      </c>
      <c r="DX144" s="135">
        <f t="shared" si="375"/>
        <v>0</v>
      </c>
      <c r="DY144" s="135">
        <f t="shared" si="471"/>
        <v>0</v>
      </c>
      <c r="DZ144" s="135">
        <f t="shared" si="376"/>
        <v>0</v>
      </c>
      <c r="EA144" s="135">
        <f t="shared" si="489"/>
        <v>0</v>
      </c>
      <c r="EB144" s="133"/>
      <c r="EC144" s="133"/>
      <c r="ED144" s="136">
        <f t="shared" si="490"/>
        <v>0</v>
      </c>
      <c r="EE144" s="136">
        <f t="shared" si="491"/>
        <v>0</v>
      </c>
      <c r="EF144" s="136">
        <f t="shared" si="492"/>
        <v>0</v>
      </c>
      <c r="EG144" s="136">
        <f t="shared" si="380"/>
        <v>0</v>
      </c>
      <c r="EH144" s="137">
        <f t="shared" ref="EH144:EH148" si="504">+IF(AND(CR144=0,SUM(CS144:CW144)&gt;1,SUM(CS144:CW144)&lt;=4),1,IF(AND(CR144=0,SUM(CS144:CW144)&gt;4),2,0))</f>
        <v>0</v>
      </c>
      <c r="EI144" s="138">
        <f t="shared" si="499"/>
        <v>0</v>
      </c>
      <c r="EJ144" s="138">
        <f>+IF(SUM(AT144:AW144)+SUM(DP144:DS144)&gt;0,CR144*3,0)</f>
        <v>0</v>
      </c>
      <c r="EK144" s="137">
        <f>+IF(AND(CR144+EH144=0,SUM(AT144:AW144)&gt;0,SUM(DP144:DS144)&gt;0),(CS144+CT144+CU144+CV144)*2+CW144*5,(EH144+CR144-EZ144)*5)+IF(AND(EH144+DV144+CR144=0,SUM(AT144:AW144)&gt;0),SUM(CS144:CV144)*2+CW144*5,0)</f>
        <v>0</v>
      </c>
      <c r="EL144" s="137">
        <f t="shared" ref="EL144:EL148" si="505">+(DW144+DX144+DY144+DZ144+EA144)+SUM(BX144:CE144)*2</f>
        <v>0</v>
      </c>
      <c r="EM144" s="251"/>
      <c r="EN144" s="251"/>
      <c r="EO144" s="251"/>
      <c r="EP144" s="355"/>
      <c r="EQ144" s="254"/>
      <c r="ER144" s="254"/>
      <c r="ES144" s="254"/>
      <c r="ET144" s="254"/>
      <c r="EU144" s="251"/>
      <c r="EV144" s="251"/>
      <c r="EW144" s="251"/>
      <c r="EX144" s="251"/>
      <c r="EY144" s="327"/>
      <c r="EZ144" s="251"/>
      <c r="FA144" s="251"/>
      <c r="FB144" s="251"/>
      <c r="FC144" s="251"/>
      <c r="FD144" s="251"/>
      <c r="FE144" s="251"/>
    </row>
    <row r="145" spans="1:162" ht="32.25" customHeight="1">
      <c r="A145" s="248"/>
      <c r="B145" s="249" t="s">
        <v>1195</v>
      </c>
      <c r="C145" s="250" t="str">
        <f>B145</f>
        <v>I.II2 (TBA Khánh Hà 4)</v>
      </c>
      <c r="D145" s="249" t="s">
        <v>1183</v>
      </c>
      <c r="E145" s="249" t="str">
        <f>D145</f>
        <v>2LT10</v>
      </c>
      <c r="F145" s="249"/>
      <c r="G145" s="249">
        <f>3+8+58</f>
        <v>69</v>
      </c>
      <c r="H145" s="250">
        <v>11</v>
      </c>
      <c r="I145" s="352"/>
      <c r="J145" s="250"/>
      <c r="K145" s="250"/>
      <c r="L145" s="250"/>
      <c r="M145" s="250"/>
      <c r="N145" s="250"/>
      <c r="O145" s="250"/>
      <c r="P145" s="250">
        <f>G145+H145</f>
        <v>80</v>
      </c>
      <c r="Q145" s="250">
        <v>1</v>
      </c>
      <c r="R145" s="250"/>
      <c r="S145" s="251"/>
      <c r="T145" s="251"/>
      <c r="U145" s="251"/>
      <c r="V145" s="251"/>
      <c r="W145" s="250">
        <v>4</v>
      </c>
      <c r="X145" s="250"/>
      <c r="Y145" s="133">
        <f t="shared" si="495"/>
        <v>0</v>
      </c>
      <c r="Z145" s="251"/>
      <c r="AA145" s="251"/>
      <c r="AB145" s="251"/>
      <c r="AC145" s="251"/>
      <c r="AD145" s="251"/>
      <c r="AE145" s="251"/>
      <c r="AF145" s="251"/>
      <c r="AG145" s="251"/>
      <c r="AH145" s="365"/>
      <c r="AI145" s="365"/>
      <c r="AJ145" s="133">
        <f t="shared" si="358"/>
        <v>0</v>
      </c>
      <c r="AK145" s="133">
        <f t="shared" si="359"/>
        <v>0</v>
      </c>
      <c r="AL145" s="371"/>
      <c r="AM145" s="133">
        <f t="shared" si="360"/>
        <v>0</v>
      </c>
      <c r="AN145" s="133">
        <f t="shared" si="361"/>
        <v>0</v>
      </c>
      <c r="AO145" s="133">
        <f t="shared" si="362"/>
        <v>0</v>
      </c>
      <c r="AP145" s="133">
        <f t="shared" si="363"/>
        <v>0</v>
      </c>
      <c r="AQ145" s="371"/>
      <c r="AR145" s="133">
        <f t="shared" si="364"/>
        <v>0</v>
      </c>
      <c r="AS145" s="133">
        <f t="shared" si="365"/>
        <v>0</v>
      </c>
      <c r="AT145" s="251"/>
      <c r="AU145" s="251"/>
      <c r="AV145" s="251"/>
      <c r="AW145" s="251"/>
      <c r="AX145" s="252">
        <f t="shared" si="366"/>
        <v>0</v>
      </c>
      <c r="AY145" s="252">
        <f t="shared" si="367"/>
        <v>0</v>
      </c>
      <c r="AZ145" s="252">
        <f t="shared" si="368"/>
        <v>0</v>
      </c>
      <c r="BA145" s="252">
        <f t="shared" si="369"/>
        <v>0</v>
      </c>
      <c r="BB145" s="251"/>
      <c r="BC145" s="251"/>
      <c r="BD145" s="251"/>
      <c r="BE145" s="327"/>
      <c r="BF145" s="251"/>
      <c r="BG145" s="251"/>
      <c r="BH145" s="251"/>
      <c r="BI145" s="251"/>
      <c r="BJ145" s="251"/>
      <c r="BK145" s="251"/>
      <c r="BL145" s="251"/>
      <c r="BM145" s="251">
        <v>1</v>
      </c>
      <c r="BN145" s="133"/>
      <c r="BO145" s="251"/>
      <c r="BP145" s="251"/>
      <c r="BQ145" s="135">
        <v>1</v>
      </c>
      <c r="BR145" s="133">
        <f t="shared" si="496"/>
        <v>0</v>
      </c>
      <c r="BS145" s="135">
        <f t="shared" si="497"/>
        <v>0</v>
      </c>
      <c r="BT145" s="251"/>
      <c r="BU145" s="251">
        <v>1</v>
      </c>
      <c r="BV145" s="251"/>
      <c r="BW145" s="251"/>
      <c r="BX145" s="251"/>
      <c r="BY145" s="251"/>
      <c r="BZ145" s="251"/>
      <c r="CA145" s="251"/>
      <c r="CB145" s="133"/>
      <c r="CC145" s="133"/>
      <c r="CD145" s="133"/>
      <c r="CE145" s="251"/>
      <c r="CF145" s="251"/>
      <c r="CG145" s="251"/>
      <c r="CH145" s="251"/>
      <c r="CI145" s="251"/>
      <c r="CJ145" s="133">
        <f t="shared" si="500"/>
        <v>0</v>
      </c>
      <c r="CK145" s="133">
        <f t="shared" si="501"/>
        <v>0</v>
      </c>
      <c r="CL145" s="133">
        <f t="shared" si="502"/>
        <v>0</v>
      </c>
      <c r="CM145" s="133">
        <f t="shared" si="503"/>
        <v>0</v>
      </c>
      <c r="CN145" s="136">
        <f t="shared" si="498"/>
        <v>0</v>
      </c>
      <c r="CO145" s="136">
        <f>G145+4</f>
        <v>73</v>
      </c>
      <c r="CP145" s="253">
        <f>+IF(SUM(BC145:BH145)&gt;0,1,0)</f>
        <v>0</v>
      </c>
      <c r="CQ145" s="251"/>
      <c r="CR145" s="251"/>
      <c r="CS145" s="133"/>
      <c r="CT145" s="133"/>
      <c r="CU145" s="133"/>
      <c r="CV145" s="133"/>
      <c r="CW145" s="133"/>
      <c r="CX145" s="133"/>
      <c r="CY145" s="133"/>
      <c r="CZ145" s="133">
        <f>CU145</f>
        <v>0</v>
      </c>
      <c r="DA145" s="133">
        <f>CW145</f>
        <v>0</v>
      </c>
      <c r="DB145" s="133"/>
      <c r="DC145" s="133"/>
      <c r="DD145" s="133"/>
      <c r="DE145" s="133"/>
      <c r="DF145" s="133"/>
      <c r="DG145" s="133"/>
      <c r="DH145" s="133">
        <f>+IF(SUM(CZ145:DA145)&gt;0,2,0)</f>
        <v>0</v>
      </c>
      <c r="DI145" s="133">
        <f>CS145+CT145+CU145+CV145+CW145</f>
        <v>0</v>
      </c>
      <c r="DJ145" s="133">
        <f>+CX145+CY145</f>
        <v>0</v>
      </c>
      <c r="DK145" s="133">
        <f>SUM(CZ145:DA145)*0.5</f>
        <v>0</v>
      </c>
      <c r="DL145" s="253">
        <f>CS145*5</f>
        <v>0</v>
      </c>
      <c r="DM145" s="253">
        <f>+CU145*5</f>
        <v>0</v>
      </c>
      <c r="DN145" s="253">
        <f>CW145*5</f>
        <v>0</v>
      </c>
      <c r="DO145" s="251"/>
      <c r="DP145" s="251"/>
      <c r="DQ145" s="251"/>
      <c r="DR145" s="251"/>
      <c r="DS145" s="251"/>
      <c r="DT145" s="133"/>
      <c r="DU145" s="133"/>
      <c r="DV145" s="135">
        <f t="shared" si="487"/>
        <v>0</v>
      </c>
      <c r="DW145" s="135">
        <f t="shared" si="488"/>
        <v>0</v>
      </c>
      <c r="DX145" s="135">
        <f t="shared" si="375"/>
        <v>0</v>
      </c>
      <c r="DY145" s="135">
        <f t="shared" si="471"/>
        <v>0</v>
      </c>
      <c r="DZ145" s="135">
        <f t="shared" si="376"/>
        <v>0</v>
      </c>
      <c r="EA145" s="135">
        <f t="shared" si="489"/>
        <v>0</v>
      </c>
      <c r="EB145" s="133"/>
      <c r="EC145" s="133"/>
      <c r="ED145" s="136">
        <f t="shared" si="490"/>
        <v>0</v>
      </c>
      <c r="EE145" s="136">
        <f t="shared" si="491"/>
        <v>0</v>
      </c>
      <c r="EF145" s="136">
        <f t="shared" si="492"/>
        <v>0</v>
      </c>
      <c r="EG145" s="136">
        <f t="shared" si="380"/>
        <v>0</v>
      </c>
      <c r="EH145" s="137">
        <f t="shared" si="504"/>
        <v>0</v>
      </c>
      <c r="EI145" s="138">
        <f t="shared" si="499"/>
        <v>0</v>
      </c>
      <c r="EJ145" s="138">
        <f>+IF(SUM(AT145:AW145)+SUM(DP145:DS145)&gt;0,CR145*3,0)</f>
        <v>0</v>
      </c>
      <c r="EK145" s="137">
        <f>+IF(AND(CR145+EH145=0,SUM(AT145:AW145)&gt;0,SUM(DP145:DS145)&gt;0),(CS145+CT145+CU145+CV145)*2+CW145*5,(EH145+CR145-EZ145)*5)+IF(AND(EH145+DV145+CR145=0,SUM(AT145:AW145)&gt;0),SUM(CS145:CV145)*2+CW145*5,0)</f>
        <v>0</v>
      </c>
      <c r="EL145" s="137">
        <f t="shared" si="505"/>
        <v>0</v>
      </c>
      <c r="EM145" s="251"/>
      <c r="EN145" s="251"/>
      <c r="EO145" s="251"/>
      <c r="EP145" s="355"/>
      <c r="EQ145" s="254"/>
      <c r="ER145" s="254"/>
      <c r="ES145" s="254"/>
      <c r="ET145" s="254"/>
      <c r="EU145" s="251"/>
      <c r="EV145" s="251"/>
      <c r="EW145" s="251"/>
      <c r="EX145" s="251"/>
      <c r="EY145" s="327"/>
      <c r="EZ145" s="251"/>
      <c r="FA145" s="251"/>
      <c r="FB145" s="251"/>
      <c r="FC145" s="253">
        <f t="shared" ref="FC145:FD148" si="506">CZ145</f>
        <v>0</v>
      </c>
      <c r="FD145" s="253">
        <f t="shared" si="506"/>
        <v>0</v>
      </c>
      <c r="FE145" s="257"/>
    </row>
    <row r="146" spans="1:162" ht="32.25" customHeight="1">
      <c r="A146" s="248"/>
      <c r="B146" s="249" t="s">
        <v>1197</v>
      </c>
      <c r="C146" s="249" t="str">
        <f>B146</f>
        <v>I.II3 (TBA Khánh Hà 4)</v>
      </c>
      <c r="D146" s="249" t="s">
        <v>475</v>
      </c>
      <c r="E146" s="249" t="s">
        <v>1198</v>
      </c>
      <c r="F146" s="249">
        <v>37</v>
      </c>
      <c r="G146" s="249">
        <v>28</v>
      </c>
      <c r="H146" s="250"/>
      <c r="I146" s="352"/>
      <c r="J146" s="250"/>
      <c r="K146" s="250"/>
      <c r="L146" s="250"/>
      <c r="M146" s="250"/>
      <c r="N146" s="250"/>
      <c r="O146" s="250"/>
      <c r="P146" s="250"/>
      <c r="Q146" s="250"/>
      <c r="R146" s="250"/>
      <c r="S146" s="251"/>
      <c r="T146" s="251"/>
      <c r="U146" s="251"/>
      <c r="V146" s="251"/>
      <c r="W146" s="250"/>
      <c r="X146" s="250"/>
      <c r="Y146" s="133">
        <f t="shared" si="495"/>
        <v>0</v>
      </c>
      <c r="Z146" s="251"/>
      <c r="AA146" s="251"/>
      <c r="AB146" s="251"/>
      <c r="AC146" s="251"/>
      <c r="AD146" s="251"/>
      <c r="AE146" s="251"/>
      <c r="AF146" s="251"/>
      <c r="AG146" s="251"/>
      <c r="AH146" s="365"/>
      <c r="AI146" s="365"/>
      <c r="AJ146" s="133">
        <f t="shared" si="358"/>
        <v>0</v>
      </c>
      <c r="AK146" s="133">
        <f t="shared" si="359"/>
        <v>0</v>
      </c>
      <c r="AL146" s="371">
        <f>AI146</f>
        <v>0</v>
      </c>
      <c r="AM146" s="133">
        <f t="shared" si="360"/>
        <v>0</v>
      </c>
      <c r="AN146" s="133">
        <f t="shared" si="361"/>
        <v>0</v>
      </c>
      <c r="AO146" s="133">
        <f t="shared" si="362"/>
        <v>0</v>
      </c>
      <c r="AP146" s="133">
        <f t="shared" si="363"/>
        <v>0</v>
      </c>
      <c r="AQ146" s="371"/>
      <c r="AR146" s="133">
        <f t="shared" si="364"/>
        <v>0</v>
      </c>
      <c r="AS146" s="133">
        <f t="shared" si="365"/>
        <v>0</v>
      </c>
      <c r="AT146" s="251"/>
      <c r="AU146" s="251"/>
      <c r="AV146" s="251"/>
      <c r="AW146" s="251">
        <f t="shared" ref="AW146:AW154" si="507">G146</f>
        <v>28</v>
      </c>
      <c r="AX146" s="252">
        <f t="shared" si="366"/>
        <v>0</v>
      </c>
      <c r="AY146" s="252">
        <f t="shared" si="367"/>
        <v>0</v>
      </c>
      <c r="AZ146" s="252">
        <f t="shared" si="368"/>
        <v>0</v>
      </c>
      <c r="BA146" s="252">
        <f t="shared" si="369"/>
        <v>1</v>
      </c>
      <c r="BB146" s="251"/>
      <c r="BC146" s="251"/>
      <c r="BD146" s="251"/>
      <c r="BE146" s="327"/>
      <c r="BF146" s="251"/>
      <c r="BG146" s="251"/>
      <c r="BH146" s="251"/>
      <c r="BI146" s="251"/>
      <c r="BJ146" s="251"/>
      <c r="BK146" s="251"/>
      <c r="BL146" s="251"/>
      <c r="BM146" s="251">
        <v>1</v>
      </c>
      <c r="BN146" s="133"/>
      <c r="BO146" s="251"/>
      <c r="BP146" s="251"/>
      <c r="BQ146" s="135">
        <v>2</v>
      </c>
      <c r="BR146" s="133">
        <f t="shared" si="496"/>
        <v>0</v>
      </c>
      <c r="BS146" s="135">
        <f t="shared" si="497"/>
        <v>0</v>
      </c>
      <c r="BT146" s="251"/>
      <c r="BU146" s="251">
        <v>1</v>
      </c>
      <c r="BV146" s="251"/>
      <c r="BW146" s="251"/>
      <c r="BX146" s="251"/>
      <c r="BY146" s="251"/>
      <c r="BZ146" s="251"/>
      <c r="CA146" s="251"/>
      <c r="CB146" s="133"/>
      <c r="CC146" s="133"/>
      <c r="CD146" s="133"/>
      <c r="CE146" s="251"/>
      <c r="CF146" s="251"/>
      <c r="CG146" s="251"/>
      <c r="CH146" s="251"/>
      <c r="CI146" s="251"/>
      <c r="CJ146" s="133">
        <f t="shared" si="500"/>
        <v>0</v>
      </c>
      <c r="CK146" s="133">
        <f t="shared" si="501"/>
        <v>0</v>
      </c>
      <c r="CL146" s="133">
        <f t="shared" si="502"/>
        <v>0</v>
      </c>
      <c r="CM146" s="133">
        <f t="shared" si="503"/>
        <v>0</v>
      </c>
      <c r="CN146" s="136">
        <f t="shared" si="498"/>
        <v>0</v>
      </c>
      <c r="CO146" s="136"/>
      <c r="CP146" s="253">
        <f t="shared" ref="CP146:CP148" si="508">+IF(SUM(BC146:BH146)&gt;0,1,0)</f>
        <v>0</v>
      </c>
      <c r="CQ146" s="251"/>
      <c r="CR146" s="251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>
        <f>+IF(SUM(CZ146:DA146)&gt;0,2,0)</f>
        <v>0</v>
      </c>
      <c r="DI146" s="133"/>
      <c r="DJ146" s="133"/>
      <c r="DK146" s="133">
        <f>SUM(CZ146:DA146)*0.5</f>
        <v>0</v>
      </c>
      <c r="DL146" s="253">
        <f>CS146*5</f>
        <v>0</v>
      </c>
      <c r="DM146" s="253">
        <f>+CU146*5</f>
        <v>0</v>
      </c>
      <c r="DN146" s="253">
        <f>CW146*5</f>
        <v>0</v>
      </c>
      <c r="DO146" s="251"/>
      <c r="DP146" s="251"/>
      <c r="DQ146" s="251"/>
      <c r="DR146" s="251"/>
      <c r="DS146" s="251"/>
      <c r="DT146" s="133"/>
      <c r="DU146" s="133"/>
      <c r="DV146" s="135">
        <f>+IF(AND(SUM(Z146:AG146)&gt;0,SUM(EM146:ER146)&gt;0),CR146,0)+CR146</f>
        <v>0</v>
      </c>
      <c r="DW146" s="135">
        <f t="shared" si="488"/>
        <v>0</v>
      </c>
      <c r="DX146" s="135">
        <f t="shared" si="375"/>
        <v>0</v>
      </c>
      <c r="DY146" s="135">
        <f>+IF(AND(SUM(Z146:AG146)&gt;0,SUM(EM146:EQ146)&gt;0),CU146,0)+CU146</f>
        <v>0</v>
      </c>
      <c r="DZ146" s="135">
        <f t="shared" si="376"/>
        <v>0</v>
      </c>
      <c r="EA146" s="135">
        <f>+IF(AND(SUM(Z146:AG146)&gt;0,SUM(EM146:EQ146)&gt;0),CW146,0)+CW146</f>
        <v>0</v>
      </c>
      <c r="EB146" s="133">
        <f>CQ146</f>
        <v>0</v>
      </c>
      <c r="EC146" s="133"/>
      <c r="ED146" s="136">
        <f t="shared" si="490"/>
        <v>0</v>
      </c>
      <c r="EE146" s="136">
        <f t="shared" si="491"/>
        <v>0</v>
      </c>
      <c r="EF146" s="136">
        <f t="shared" si="492"/>
        <v>0</v>
      </c>
      <c r="EG146" s="136">
        <f t="shared" si="380"/>
        <v>0</v>
      </c>
      <c r="EH146" s="137">
        <f t="shared" si="504"/>
        <v>0</v>
      </c>
      <c r="EI146" s="138"/>
      <c r="EJ146" s="138"/>
      <c r="EK146" s="137">
        <f>+IF(AND(CR146+EH146=0,SUM(AT146:AW146)&gt;0,SUM(DP146:DS146)&gt;0),(CS146+CT146+CU146+CV146)*2+CW146*5,(EH146+CR146-EZ146)*5)+IF(AND(EH146+DV146+CR146=0,SUM(AT146:AW146)&gt;0),SUM(CS146:CV146)*2+CW146*5,0)</f>
        <v>0</v>
      </c>
      <c r="EL146" s="137">
        <f t="shared" si="505"/>
        <v>0</v>
      </c>
      <c r="EM146" s="251"/>
      <c r="EN146" s="251"/>
      <c r="EO146" s="251"/>
      <c r="EP146" s="355"/>
      <c r="EQ146" s="254"/>
      <c r="ER146" s="254"/>
      <c r="ES146" s="254"/>
      <c r="ET146" s="254"/>
      <c r="EU146" s="251"/>
      <c r="EV146" s="251"/>
      <c r="EW146" s="251"/>
      <c r="EX146" s="251"/>
      <c r="EY146" s="327"/>
      <c r="EZ146" s="251"/>
      <c r="FA146" s="251"/>
      <c r="FB146" s="251"/>
      <c r="FC146" s="253">
        <f t="shared" si="506"/>
        <v>0</v>
      </c>
      <c r="FD146" s="253">
        <f t="shared" si="506"/>
        <v>0</v>
      </c>
      <c r="FE146" s="257"/>
    </row>
    <row r="147" spans="1:162" ht="32.25" customHeight="1">
      <c r="A147" s="248"/>
      <c r="B147" s="249" t="s">
        <v>1201</v>
      </c>
      <c r="C147" s="249" t="str">
        <f>B147</f>
        <v>I4 (TBA Khánh Hà 4)</v>
      </c>
      <c r="D147" s="249" t="s">
        <v>475</v>
      </c>
      <c r="E147" s="249" t="s">
        <v>1198</v>
      </c>
      <c r="F147" s="249">
        <v>21</v>
      </c>
      <c r="G147" s="249">
        <v>33</v>
      </c>
      <c r="H147" s="250"/>
      <c r="I147" s="352"/>
      <c r="J147" s="250"/>
      <c r="K147" s="250"/>
      <c r="L147" s="250"/>
      <c r="M147" s="250"/>
      <c r="N147" s="250"/>
      <c r="O147" s="250"/>
      <c r="P147" s="250"/>
      <c r="Q147" s="250"/>
      <c r="R147" s="250"/>
      <c r="S147" s="251"/>
      <c r="T147" s="251"/>
      <c r="U147" s="251"/>
      <c r="V147" s="251"/>
      <c r="W147" s="250"/>
      <c r="X147" s="250"/>
      <c r="Y147" s="133">
        <f t="shared" si="495"/>
        <v>0</v>
      </c>
      <c r="Z147" s="251"/>
      <c r="AA147" s="251"/>
      <c r="AB147" s="251"/>
      <c r="AC147" s="251"/>
      <c r="AD147" s="251"/>
      <c r="AE147" s="251"/>
      <c r="AF147" s="251"/>
      <c r="AG147" s="251"/>
      <c r="AH147" s="365"/>
      <c r="AI147" s="365"/>
      <c r="AJ147" s="133">
        <f t="shared" si="358"/>
        <v>0</v>
      </c>
      <c r="AK147" s="133">
        <f t="shared" si="359"/>
        <v>0</v>
      </c>
      <c r="AL147" s="371">
        <f>AI147</f>
        <v>0</v>
      </c>
      <c r="AM147" s="133">
        <f t="shared" si="360"/>
        <v>0</v>
      </c>
      <c r="AN147" s="133">
        <f t="shared" si="361"/>
        <v>0</v>
      </c>
      <c r="AO147" s="133">
        <f t="shared" si="362"/>
        <v>0</v>
      </c>
      <c r="AP147" s="133">
        <f t="shared" si="363"/>
        <v>0</v>
      </c>
      <c r="AQ147" s="371"/>
      <c r="AR147" s="133">
        <f t="shared" si="364"/>
        <v>0</v>
      </c>
      <c r="AS147" s="133">
        <f t="shared" si="365"/>
        <v>0</v>
      </c>
      <c r="AT147" s="251"/>
      <c r="AU147" s="251"/>
      <c r="AV147" s="251"/>
      <c r="AW147" s="251">
        <f t="shared" si="507"/>
        <v>33</v>
      </c>
      <c r="AX147" s="252">
        <f t="shared" si="366"/>
        <v>0</v>
      </c>
      <c r="AY147" s="252">
        <f t="shared" si="367"/>
        <v>0</v>
      </c>
      <c r="AZ147" s="252">
        <f t="shared" si="368"/>
        <v>0</v>
      </c>
      <c r="BA147" s="252">
        <f t="shared" si="369"/>
        <v>1</v>
      </c>
      <c r="BB147" s="251"/>
      <c r="BC147" s="251"/>
      <c r="BD147" s="251"/>
      <c r="BE147" s="327"/>
      <c r="BF147" s="251"/>
      <c r="BG147" s="251"/>
      <c r="BH147" s="251"/>
      <c r="BI147" s="251"/>
      <c r="BJ147" s="251"/>
      <c r="BK147" s="251"/>
      <c r="BL147" s="251"/>
      <c r="BM147" s="251">
        <v>1</v>
      </c>
      <c r="BN147" s="133"/>
      <c r="BO147" s="251"/>
      <c r="BP147" s="251"/>
      <c r="BQ147" s="135">
        <v>2</v>
      </c>
      <c r="BR147" s="133">
        <f t="shared" si="496"/>
        <v>0</v>
      </c>
      <c r="BS147" s="135">
        <f t="shared" si="497"/>
        <v>0</v>
      </c>
      <c r="BT147" s="251"/>
      <c r="BU147" s="251">
        <v>1</v>
      </c>
      <c r="BV147" s="251"/>
      <c r="BW147" s="251"/>
      <c r="BX147" s="251"/>
      <c r="BY147" s="251"/>
      <c r="BZ147" s="251"/>
      <c r="CA147" s="251"/>
      <c r="CB147" s="133"/>
      <c r="CC147" s="133"/>
      <c r="CD147" s="133"/>
      <c r="CE147" s="251"/>
      <c r="CF147" s="251"/>
      <c r="CG147" s="251"/>
      <c r="CH147" s="251"/>
      <c r="CI147" s="251"/>
      <c r="CJ147" s="133">
        <f t="shared" si="500"/>
        <v>0</v>
      </c>
      <c r="CK147" s="133">
        <f t="shared" si="501"/>
        <v>0</v>
      </c>
      <c r="CL147" s="133">
        <f t="shared" si="502"/>
        <v>0</v>
      </c>
      <c r="CM147" s="133">
        <f t="shared" si="503"/>
        <v>0</v>
      </c>
      <c r="CN147" s="136">
        <f t="shared" si="498"/>
        <v>0</v>
      </c>
      <c r="CO147" s="136"/>
      <c r="CP147" s="253">
        <f t="shared" si="508"/>
        <v>0</v>
      </c>
      <c r="CQ147" s="251"/>
      <c r="CR147" s="251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>
        <f>+IF(SUM(CZ147:DA147)&gt;0,2,0)</f>
        <v>0</v>
      </c>
      <c r="DI147" s="133"/>
      <c r="DJ147" s="133"/>
      <c r="DK147" s="133">
        <f>SUM(CZ147:DA147)*0.5</f>
        <v>0</v>
      </c>
      <c r="DL147" s="253">
        <f>CS147*5</f>
        <v>0</v>
      </c>
      <c r="DM147" s="253">
        <f>+CU147*5</f>
        <v>0</v>
      </c>
      <c r="DN147" s="253">
        <f>CW147*5</f>
        <v>0</v>
      </c>
      <c r="DO147" s="251"/>
      <c r="DP147" s="251"/>
      <c r="DQ147" s="251"/>
      <c r="DR147" s="251"/>
      <c r="DS147" s="251"/>
      <c r="DT147" s="133"/>
      <c r="DU147" s="133"/>
      <c r="DV147" s="135">
        <f>+IF(AND(SUM(Z147:AG147)&gt;0,SUM(EM147:ER147)&gt;0),CR147,0)+CR147</f>
        <v>0</v>
      </c>
      <c r="DW147" s="135">
        <f t="shared" si="488"/>
        <v>0</v>
      </c>
      <c r="DX147" s="135">
        <f t="shared" si="375"/>
        <v>0</v>
      </c>
      <c r="DY147" s="135">
        <f>+IF(AND(SUM(Z147:AG147)&gt;0,SUM(EM147:EQ147)&gt;0),CU147,0)+CU147</f>
        <v>0</v>
      </c>
      <c r="DZ147" s="135">
        <f t="shared" si="376"/>
        <v>0</v>
      </c>
      <c r="EA147" s="135">
        <f>+IF(AND(SUM(Z147:AG147)&gt;0,SUM(EM147:EQ147)&gt;0),CW147,0)+CW147</f>
        <v>0</v>
      </c>
      <c r="EB147" s="133">
        <f>CQ147</f>
        <v>0</v>
      </c>
      <c r="EC147" s="133"/>
      <c r="ED147" s="136">
        <f t="shared" si="490"/>
        <v>0</v>
      </c>
      <c r="EE147" s="136">
        <f t="shared" si="491"/>
        <v>0</v>
      </c>
      <c r="EF147" s="136">
        <f t="shared" si="492"/>
        <v>0</v>
      </c>
      <c r="EG147" s="136">
        <f t="shared" si="380"/>
        <v>0</v>
      </c>
      <c r="EH147" s="137">
        <f t="shared" si="504"/>
        <v>0</v>
      </c>
      <c r="EI147" s="138"/>
      <c r="EJ147" s="138"/>
      <c r="EK147" s="137">
        <f>+IF(AND(CR147+EH147=0,SUM(AT147:AW147)&gt;0,SUM(DP147:DS147)&gt;0),(CS147+CT147+CU147+CV147)*2+CW147*5,(EH147+CR147-EZ147)*5)+IF(AND(EH147+DV147+CR147=0,SUM(AT147:AW147)&gt;0),SUM(CS147:CV147)*2+CW147*5,0)</f>
        <v>0</v>
      </c>
      <c r="EL147" s="137">
        <f t="shared" si="505"/>
        <v>0</v>
      </c>
      <c r="EM147" s="251"/>
      <c r="EN147" s="251"/>
      <c r="EO147" s="251"/>
      <c r="EP147" s="355"/>
      <c r="EQ147" s="254"/>
      <c r="ER147" s="254"/>
      <c r="ES147" s="254"/>
      <c r="ET147" s="254"/>
      <c r="EU147" s="251"/>
      <c r="EV147" s="251"/>
      <c r="EW147" s="251"/>
      <c r="EX147" s="251"/>
      <c r="EY147" s="327"/>
      <c r="EZ147" s="251"/>
      <c r="FA147" s="251"/>
      <c r="FB147" s="251"/>
      <c r="FC147" s="253">
        <f t="shared" si="506"/>
        <v>0</v>
      </c>
      <c r="FD147" s="253">
        <f t="shared" si="506"/>
        <v>0</v>
      </c>
      <c r="FE147" s="257"/>
    </row>
    <row r="148" spans="1:162" ht="32.25" customHeight="1">
      <c r="A148" s="248"/>
      <c r="B148" s="249" t="s">
        <v>1202</v>
      </c>
      <c r="C148" s="249" t="str">
        <f>B148</f>
        <v>I5 (TBA Khánh Hà 4)</v>
      </c>
      <c r="D148" s="249" t="s">
        <v>476</v>
      </c>
      <c r="E148" s="249" t="s">
        <v>1198</v>
      </c>
      <c r="F148" s="249">
        <v>27</v>
      </c>
      <c r="G148" s="249">
        <v>26</v>
      </c>
      <c r="H148" s="250"/>
      <c r="I148" s="352"/>
      <c r="J148" s="250"/>
      <c r="K148" s="250"/>
      <c r="L148" s="250"/>
      <c r="M148" s="250"/>
      <c r="N148" s="250"/>
      <c r="O148" s="250"/>
      <c r="P148" s="250"/>
      <c r="Q148" s="250"/>
      <c r="R148" s="250"/>
      <c r="S148" s="251"/>
      <c r="T148" s="251"/>
      <c r="U148" s="251"/>
      <c r="V148" s="251"/>
      <c r="W148" s="250"/>
      <c r="X148" s="250"/>
      <c r="Y148" s="133">
        <f t="shared" si="495"/>
        <v>0</v>
      </c>
      <c r="Z148" s="251"/>
      <c r="AA148" s="251"/>
      <c r="AB148" s="251"/>
      <c r="AC148" s="251"/>
      <c r="AD148" s="251"/>
      <c r="AE148" s="251"/>
      <c r="AF148" s="251"/>
      <c r="AG148" s="251"/>
      <c r="AH148" s="365"/>
      <c r="AI148" s="365"/>
      <c r="AJ148" s="133">
        <f t="shared" si="358"/>
        <v>0</v>
      </c>
      <c r="AK148" s="133">
        <f t="shared" si="359"/>
        <v>0</v>
      </c>
      <c r="AL148" s="371">
        <f>AI148</f>
        <v>0</v>
      </c>
      <c r="AM148" s="133">
        <f t="shared" si="360"/>
        <v>0</v>
      </c>
      <c r="AN148" s="133">
        <f t="shared" si="361"/>
        <v>0</v>
      </c>
      <c r="AO148" s="133">
        <f t="shared" si="362"/>
        <v>0</v>
      </c>
      <c r="AP148" s="133">
        <f t="shared" si="363"/>
        <v>0</v>
      </c>
      <c r="AQ148" s="371"/>
      <c r="AR148" s="133">
        <f t="shared" si="364"/>
        <v>0</v>
      </c>
      <c r="AS148" s="133">
        <f t="shared" si="365"/>
        <v>0</v>
      </c>
      <c r="AT148" s="251"/>
      <c r="AU148" s="251"/>
      <c r="AV148" s="251"/>
      <c r="AW148" s="251">
        <f t="shared" si="507"/>
        <v>26</v>
      </c>
      <c r="AX148" s="252">
        <f t="shared" si="366"/>
        <v>0</v>
      </c>
      <c r="AY148" s="252">
        <f t="shared" si="367"/>
        <v>0</v>
      </c>
      <c r="AZ148" s="252">
        <f t="shared" si="368"/>
        <v>0</v>
      </c>
      <c r="BA148" s="252">
        <f t="shared" si="369"/>
        <v>1</v>
      </c>
      <c r="BB148" s="251"/>
      <c r="BC148" s="251"/>
      <c r="BD148" s="251"/>
      <c r="BE148" s="327"/>
      <c r="BF148" s="251"/>
      <c r="BG148" s="251"/>
      <c r="BH148" s="251"/>
      <c r="BI148" s="251"/>
      <c r="BJ148" s="251"/>
      <c r="BK148" s="251"/>
      <c r="BL148" s="251"/>
      <c r="BM148" s="251">
        <v>1</v>
      </c>
      <c r="BN148" s="133"/>
      <c r="BO148" s="251"/>
      <c r="BP148" s="251"/>
      <c r="BQ148" s="135">
        <v>2</v>
      </c>
      <c r="BR148" s="133">
        <f t="shared" si="496"/>
        <v>0</v>
      </c>
      <c r="BS148" s="135">
        <f t="shared" si="497"/>
        <v>0</v>
      </c>
      <c r="BT148" s="251"/>
      <c r="BU148" s="251">
        <v>1</v>
      </c>
      <c r="BV148" s="251"/>
      <c r="BW148" s="251"/>
      <c r="BX148" s="251"/>
      <c r="BY148" s="251"/>
      <c r="BZ148" s="251"/>
      <c r="CA148" s="251"/>
      <c r="CB148" s="133"/>
      <c r="CC148" s="133"/>
      <c r="CD148" s="133"/>
      <c r="CE148" s="251"/>
      <c r="CF148" s="251"/>
      <c r="CG148" s="251"/>
      <c r="CH148" s="251"/>
      <c r="CI148" s="251"/>
      <c r="CJ148" s="133">
        <f t="shared" si="500"/>
        <v>0</v>
      </c>
      <c r="CK148" s="133">
        <f t="shared" si="501"/>
        <v>0</v>
      </c>
      <c r="CL148" s="133">
        <f t="shared" si="502"/>
        <v>0</v>
      </c>
      <c r="CM148" s="133">
        <f t="shared" si="503"/>
        <v>0</v>
      </c>
      <c r="CN148" s="136">
        <f t="shared" si="498"/>
        <v>0</v>
      </c>
      <c r="CO148" s="136"/>
      <c r="CP148" s="253">
        <f t="shared" si="508"/>
        <v>0</v>
      </c>
      <c r="CQ148" s="251"/>
      <c r="CR148" s="251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>
        <f>+IF(SUM(CZ148:DA148)&gt;0,2,0)</f>
        <v>0</v>
      </c>
      <c r="DI148" s="133"/>
      <c r="DJ148" s="133"/>
      <c r="DK148" s="133">
        <f>SUM(CZ148:DA148)*0.5</f>
        <v>0</v>
      </c>
      <c r="DL148" s="253">
        <f>CS148*5</f>
        <v>0</v>
      </c>
      <c r="DM148" s="253">
        <f>+CU148*5</f>
        <v>0</v>
      </c>
      <c r="DN148" s="253">
        <f>CW148*5</f>
        <v>0</v>
      </c>
      <c r="DO148" s="251"/>
      <c r="DP148" s="251"/>
      <c r="DQ148" s="251"/>
      <c r="DR148" s="251"/>
      <c r="DS148" s="251"/>
      <c r="DT148" s="133"/>
      <c r="DU148" s="133"/>
      <c r="DV148" s="135">
        <f>+IF(AND(SUM(Z148:AG148)&gt;0,SUM(EM148:ER148)&gt;0),CR148,0)+CR148</f>
        <v>0</v>
      </c>
      <c r="DW148" s="135">
        <f t="shared" si="488"/>
        <v>0</v>
      </c>
      <c r="DX148" s="135">
        <f t="shared" si="375"/>
        <v>0</v>
      </c>
      <c r="DY148" s="135">
        <f>+IF(AND(SUM(Z148:AG148)&gt;0,SUM(EM148:EQ148)&gt;0),CU148,0)+CU148</f>
        <v>0</v>
      </c>
      <c r="DZ148" s="135">
        <f t="shared" si="376"/>
        <v>0</v>
      </c>
      <c r="EA148" s="135">
        <f>+IF(AND(SUM(Z148:AG148)&gt;0,SUM(EM148:EQ148)&gt;0),CW148,0)+CW148</f>
        <v>0</v>
      </c>
      <c r="EB148" s="133">
        <f>CQ148</f>
        <v>0</v>
      </c>
      <c r="EC148" s="133"/>
      <c r="ED148" s="136">
        <f t="shared" si="490"/>
        <v>0</v>
      </c>
      <c r="EE148" s="136">
        <f t="shared" si="491"/>
        <v>0</v>
      </c>
      <c r="EF148" s="136">
        <f t="shared" si="492"/>
        <v>0</v>
      </c>
      <c r="EG148" s="136">
        <f t="shared" si="380"/>
        <v>0</v>
      </c>
      <c r="EH148" s="137">
        <f t="shared" si="504"/>
        <v>0</v>
      </c>
      <c r="EI148" s="138"/>
      <c r="EJ148" s="138"/>
      <c r="EK148" s="137">
        <f>+IF(AND(CR148+EH148=0,SUM(AT148:AW148)&gt;0,SUM(DP148:DS148)&gt;0),(CS148+CT148+CU148+CV148)*2+CW148*5,(EH148+CR148-EZ148)*5)+IF(AND(EH148+DV148+CR148=0,SUM(AT148:AW148)&gt;0),SUM(CS148:CV148)*2+CW148*5,0)</f>
        <v>0</v>
      </c>
      <c r="EL148" s="137">
        <f t="shared" si="505"/>
        <v>0</v>
      </c>
      <c r="EM148" s="251"/>
      <c r="EN148" s="251"/>
      <c r="EO148" s="251"/>
      <c r="EP148" s="355"/>
      <c r="EQ148" s="254"/>
      <c r="ER148" s="254"/>
      <c r="ES148" s="254"/>
      <c r="ET148" s="254"/>
      <c r="EU148" s="251"/>
      <c r="EV148" s="251"/>
      <c r="EW148" s="251"/>
      <c r="EX148" s="251"/>
      <c r="EY148" s="327"/>
      <c r="EZ148" s="251"/>
      <c r="FA148" s="251"/>
      <c r="FB148" s="251"/>
      <c r="FC148" s="253">
        <f t="shared" si="506"/>
        <v>0</v>
      </c>
      <c r="FD148" s="253">
        <f t="shared" si="506"/>
        <v>0</v>
      </c>
      <c r="FE148" s="257"/>
    </row>
    <row r="149" spans="1:162" ht="27.75" customHeight="1">
      <c r="A149" s="248"/>
      <c r="B149" s="249" t="s">
        <v>952</v>
      </c>
      <c r="C149" s="249" t="str">
        <f>B149</f>
        <v>I6 (TBA Khánh Hà 4)</v>
      </c>
      <c r="D149" s="249" t="s">
        <v>463</v>
      </c>
      <c r="E149" s="249" t="s">
        <v>1198</v>
      </c>
      <c r="F149" s="249">
        <v>20</v>
      </c>
      <c r="G149" s="249">
        <v>21</v>
      </c>
      <c r="H149" s="250"/>
      <c r="I149" s="352"/>
      <c r="J149" s="250"/>
      <c r="K149" s="250"/>
      <c r="L149" s="250"/>
      <c r="M149" s="250"/>
      <c r="N149" s="250"/>
      <c r="O149" s="250"/>
      <c r="P149" s="250"/>
      <c r="Q149" s="250"/>
      <c r="R149" s="250"/>
      <c r="S149" s="251"/>
      <c r="T149" s="251"/>
      <c r="U149" s="251"/>
      <c r="V149" s="251"/>
      <c r="W149" s="250"/>
      <c r="X149" s="250"/>
      <c r="Y149" s="134">
        <f t="shared" ref="Y149" si="509">+(S149+T149+W149+X149)*0.2</f>
        <v>0</v>
      </c>
      <c r="Z149" s="251"/>
      <c r="AA149" s="251"/>
      <c r="AB149" s="251"/>
      <c r="AC149" s="251"/>
      <c r="AD149" s="251"/>
      <c r="AE149" s="251"/>
      <c r="AF149" s="251"/>
      <c r="AG149" s="251"/>
      <c r="AH149" s="365"/>
      <c r="AI149" s="365"/>
      <c r="AJ149" s="133">
        <f t="shared" si="358"/>
        <v>0</v>
      </c>
      <c r="AK149" s="133">
        <f t="shared" si="359"/>
        <v>0</v>
      </c>
      <c r="AL149" s="371">
        <f>AI149</f>
        <v>0</v>
      </c>
      <c r="AM149" s="133">
        <f t="shared" si="360"/>
        <v>0</v>
      </c>
      <c r="AN149" s="133">
        <f t="shared" si="361"/>
        <v>0</v>
      </c>
      <c r="AO149" s="133">
        <f t="shared" si="362"/>
        <v>0</v>
      </c>
      <c r="AP149" s="133">
        <f t="shared" si="363"/>
        <v>0</v>
      </c>
      <c r="AQ149" s="371"/>
      <c r="AR149" s="133">
        <f t="shared" si="364"/>
        <v>0</v>
      </c>
      <c r="AS149" s="133">
        <f t="shared" si="365"/>
        <v>0</v>
      </c>
      <c r="AT149" s="251"/>
      <c r="AU149" s="251"/>
      <c r="AV149" s="251"/>
      <c r="AW149" s="251">
        <f t="shared" si="507"/>
        <v>21</v>
      </c>
      <c r="AX149" s="252">
        <f t="shared" si="366"/>
        <v>0</v>
      </c>
      <c r="AY149" s="252">
        <f t="shared" si="367"/>
        <v>0</v>
      </c>
      <c r="AZ149" s="252">
        <f t="shared" si="368"/>
        <v>0</v>
      </c>
      <c r="BA149" s="252">
        <f t="shared" si="369"/>
        <v>1</v>
      </c>
      <c r="BB149" s="251"/>
      <c r="BC149" s="251"/>
      <c r="BD149" s="251"/>
      <c r="BE149" s="327"/>
      <c r="BF149" s="251"/>
      <c r="BG149" s="251"/>
      <c r="BH149" s="251"/>
      <c r="BI149" s="251"/>
      <c r="BJ149" s="251"/>
      <c r="BK149" s="251"/>
      <c r="BL149" s="251"/>
      <c r="BM149" s="251">
        <v>1</v>
      </c>
      <c r="BN149" s="133"/>
      <c r="BO149" s="251"/>
      <c r="BP149" s="251"/>
      <c r="BQ149" s="135">
        <v>2</v>
      </c>
      <c r="BR149" s="133">
        <f t="shared" ref="BR149" si="510">IF(BN149=1, 2,IF(BN149=2,3,IF(BN149&gt;=3,4,0)))</f>
        <v>0</v>
      </c>
      <c r="BS149" s="135">
        <f t="shared" ref="BS149" si="511">+BR149*2</f>
        <v>0</v>
      </c>
      <c r="BT149" s="251"/>
      <c r="BU149" s="251">
        <v>1</v>
      </c>
      <c r="BV149" s="251"/>
      <c r="BW149" s="251"/>
      <c r="BX149" s="251"/>
      <c r="BY149" s="251"/>
      <c r="BZ149" s="251"/>
      <c r="CA149" s="251"/>
      <c r="CB149" s="133"/>
      <c r="CC149" s="133"/>
      <c r="CD149" s="133"/>
      <c r="CE149" s="251"/>
      <c r="CF149" s="251"/>
      <c r="CG149" s="251"/>
      <c r="CH149" s="251"/>
      <c r="CI149" s="251"/>
      <c r="CJ149" s="133">
        <f t="shared" si="500"/>
        <v>0</v>
      </c>
      <c r="CK149" s="133">
        <f t="shared" si="501"/>
        <v>0</v>
      </c>
      <c r="CL149" s="133">
        <f t="shared" ref="CL149" si="512">+SUM(BW149:CA149)*BV149</f>
        <v>0</v>
      </c>
      <c r="CM149" s="133">
        <f t="shared" ref="CM149" si="513">+SUM(BW149:CA149)*BV149</f>
        <v>0</v>
      </c>
      <c r="CN149" s="136">
        <f t="shared" ref="CN149" si="514">+SUM(BX149:CA149)*2.5+SUM(CB149:CE149)*0.5</f>
        <v>0</v>
      </c>
      <c r="CO149" s="136"/>
      <c r="CP149" s="253">
        <f t="shared" ref="CP149" si="515">+IF(SUM(BC149:BH149)&gt;0,1,0)</f>
        <v>0</v>
      </c>
      <c r="CQ149" s="251"/>
      <c r="CR149" s="251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6"/>
      <c r="DC149" s="136"/>
      <c r="DD149" s="133"/>
      <c r="DE149" s="133"/>
      <c r="DF149" s="133"/>
      <c r="DG149" s="133"/>
      <c r="DH149" s="133">
        <f t="shared" ref="DH149" si="516">+IF(SUM(CZ149:DA149)&gt;0,2,0)</f>
        <v>0</v>
      </c>
      <c r="DI149" s="133">
        <f t="shared" ref="DI149" si="517">CS149+CT149+CU149+CV149+CW149</f>
        <v>0</v>
      </c>
      <c r="DJ149" s="133">
        <f t="shared" ref="DJ149" si="518">+CX149+CY149</f>
        <v>0</v>
      </c>
      <c r="DK149" s="133">
        <f t="shared" ref="DK149" si="519">SUM(CZ149:DA149)*0.5</f>
        <v>0</v>
      </c>
      <c r="DL149" s="253">
        <f>CS149*5</f>
        <v>0</v>
      </c>
      <c r="DM149" s="253">
        <f>CU149*5</f>
        <v>0</v>
      </c>
      <c r="DN149" s="253">
        <f>CW149*5</f>
        <v>0</v>
      </c>
      <c r="DO149" s="251"/>
      <c r="DP149" s="251"/>
      <c r="DQ149" s="251"/>
      <c r="DR149" s="251"/>
      <c r="DS149" s="251"/>
      <c r="DT149" s="133"/>
      <c r="DU149" s="133"/>
      <c r="DV149" s="135"/>
      <c r="DW149" s="135"/>
      <c r="DX149" s="135"/>
      <c r="DY149" s="135"/>
      <c r="DZ149" s="135"/>
      <c r="EA149" s="135"/>
      <c r="EB149" s="133"/>
      <c r="EC149" s="133"/>
      <c r="ED149" s="136"/>
      <c r="EE149" s="136"/>
      <c r="EF149" s="136"/>
      <c r="EG149" s="136"/>
      <c r="EH149" s="137"/>
      <c r="EI149" s="138"/>
      <c r="EJ149" s="138"/>
      <c r="EK149" s="137"/>
      <c r="EL149" s="137"/>
      <c r="EM149" s="251"/>
      <c r="EN149" s="251"/>
      <c r="EO149" s="251"/>
      <c r="EP149" s="355"/>
      <c r="EQ149" s="254"/>
      <c r="ER149" s="254"/>
      <c r="ES149" s="254"/>
      <c r="ET149" s="254"/>
      <c r="EU149" s="251"/>
      <c r="EV149" s="251"/>
      <c r="EW149" s="251"/>
      <c r="EX149" s="251"/>
      <c r="EY149" s="327"/>
      <c r="EZ149" s="251"/>
      <c r="FA149" s="251"/>
      <c r="FB149" s="251"/>
      <c r="FC149" s="253">
        <f t="shared" ref="FC149" si="520">CZ149</f>
        <v>0</v>
      </c>
      <c r="FD149" s="253">
        <f t="shared" ref="FD149" si="521">DA149</f>
        <v>0</v>
      </c>
      <c r="FE149" s="251"/>
    </row>
    <row r="150" spans="1:162" ht="27.75" customHeight="1">
      <c r="A150" s="248"/>
      <c r="B150" s="249" t="s">
        <v>954</v>
      </c>
      <c r="C150" s="250">
        <v>3.1</v>
      </c>
      <c r="D150" s="249" t="s">
        <v>464</v>
      </c>
      <c r="E150" s="249" t="str">
        <f>D150</f>
        <v>LT7,5</v>
      </c>
      <c r="F150" s="249">
        <v>25</v>
      </c>
      <c r="G150" s="249">
        <f t="shared" ref="G150:G154" si="522">F150</f>
        <v>25</v>
      </c>
      <c r="H150" s="250"/>
      <c r="I150" s="352"/>
      <c r="J150" s="250"/>
      <c r="K150" s="250"/>
      <c r="L150" s="250"/>
      <c r="M150" s="250"/>
      <c r="N150" s="250"/>
      <c r="O150" s="250"/>
      <c r="P150" s="250"/>
      <c r="Q150" s="250"/>
      <c r="R150" s="250"/>
      <c r="S150" s="251"/>
      <c r="T150" s="251"/>
      <c r="U150" s="251"/>
      <c r="V150" s="251"/>
      <c r="W150" s="250"/>
      <c r="X150" s="250"/>
      <c r="Y150" s="134">
        <f t="shared" ref="Y150" si="523">+(S150+T150+W150+X150)*0.2</f>
        <v>0</v>
      </c>
      <c r="Z150" s="251"/>
      <c r="AA150" s="251"/>
      <c r="AB150" s="251"/>
      <c r="AC150" s="251"/>
      <c r="AD150" s="251"/>
      <c r="AE150" s="251"/>
      <c r="AF150" s="251"/>
      <c r="AG150" s="251"/>
      <c r="AH150" s="365"/>
      <c r="AI150" s="365"/>
      <c r="AJ150" s="133">
        <f t="shared" si="358"/>
        <v>0</v>
      </c>
      <c r="AK150" s="133">
        <f t="shared" si="359"/>
        <v>0</v>
      </c>
      <c r="AL150" s="371"/>
      <c r="AM150" s="133">
        <f t="shared" si="360"/>
        <v>0</v>
      </c>
      <c r="AN150" s="133">
        <f t="shared" si="361"/>
        <v>0</v>
      </c>
      <c r="AO150" s="133">
        <f t="shared" si="362"/>
        <v>0</v>
      </c>
      <c r="AP150" s="133">
        <f t="shared" si="363"/>
        <v>0</v>
      </c>
      <c r="AQ150" s="371"/>
      <c r="AR150" s="133">
        <f t="shared" si="364"/>
        <v>0</v>
      </c>
      <c r="AS150" s="133">
        <f t="shared" si="365"/>
        <v>0</v>
      </c>
      <c r="AT150" s="251"/>
      <c r="AU150" s="251"/>
      <c r="AV150" s="251"/>
      <c r="AW150" s="251">
        <f t="shared" si="507"/>
        <v>25</v>
      </c>
      <c r="AX150" s="252">
        <f t="shared" si="366"/>
        <v>0</v>
      </c>
      <c r="AY150" s="252">
        <f t="shared" si="367"/>
        <v>0</v>
      </c>
      <c r="AZ150" s="252">
        <f t="shared" si="368"/>
        <v>0</v>
      </c>
      <c r="BA150" s="252">
        <f t="shared" si="369"/>
        <v>1</v>
      </c>
      <c r="BB150" s="251"/>
      <c r="BC150" s="251"/>
      <c r="BD150" s="251"/>
      <c r="BE150" s="327"/>
      <c r="BF150" s="251"/>
      <c r="BG150" s="251"/>
      <c r="BH150" s="251"/>
      <c r="BI150" s="251"/>
      <c r="BJ150" s="251"/>
      <c r="BK150" s="251"/>
      <c r="BL150" s="251"/>
      <c r="BM150" s="251">
        <v>1</v>
      </c>
      <c r="BN150" s="133"/>
      <c r="BO150" s="251"/>
      <c r="BP150" s="251"/>
      <c r="BQ150" s="135">
        <v>2</v>
      </c>
      <c r="BR150" s="133">
        <f t="shared" ref="BR150" si="524">IF(BN150=1, 2,IF(BN150=2,3,IF(BN150&gt;=3,4,0)))</f>
        <v>0</v>
      </c>
      <c r="BS150" s="135">
        <f t="shared" ref="BS150" si="525">+BR150*2</f>
        <v>0</v>
      </c>
      <c r="BT150" s="251"/>
      <c r="BU150" s="251">
        <v>1</v>
      </c>
      <c r="BV150" s="251"/>
      <c r="BW150" s="251"/>
      <c r="BX150" s="251"/>
      <c r="BY150" s="251"/>
      <c r="BZ150" s="251"/>
      <c r="CA150" s="251"/>
      <c r="CB150" s="133"/>
      <c r="CC150" s="133"/>
      <c r="CD150" s="133"/>
      <c r="CE150" s="251"/>
      <c r="CF150" s="251"/>
      <c r="CG150" s="251"/>
      <c r="CH150" s="251"/>
      <c r="CI150" s="251"/>
      <c r="CJ150" s="133">
        <f t="shared" si="442"/>
        <v>0</v>
      </c>
      <c r="CK150" s="133">
        <f t="shared" si="443"/>
        <v>0</v>
      </c>
      <c r="CL150" s="133">
        <f t="shared" si="372"/>
        <v>0</v>
      </c>
      <c r="CM150" s="133">
        <f t="shared" si="373"/>
        <v>0</v>
      </c>
      <c r="CN150" s="136">
        <f t="shared" ref="CN150:CN154" si="526">+SUM(BX150:CA150)*2.5+SUM(CB150:CE150)*0.5</f>
        <v>0</v>
      </c>
      <c r="CO150" s="136"/>
      <c r="CP150" s="253">
        <f t="shared" ref="CP150:CP154" si="527">+IF(SUM(BC150:BH150)&gt;0,1,0)</f>
        <v>0</v>
      </c>
      <c r="CQ150" s="251"/>
      <c r="CR150" s="251"/>
      <c r="CS150" s="133"/>
      <c r="CT150" s="133"/>
      <c r="CU150" s="133"/>
      <c r="CV150" s="133"/>
      <c r="CW150" s="133"/>
      <c r="CX150" s="133"/>
      <c r="CY150" s="133">
        <f t="shared" ref="CY150:CY154" si="528">CW150</f>
        <v>0</v>
      </c>
      <c r="CZ150" s="133"/>
      <c r="DA150" s="133"/>
      <c r="DB150" s="133"/>
      <c r="DC150" s="136"/>
      <c r="DD150" s="133"/>
      <c r="DE150" s="133"/>
      <c r="DF150" s="133"/>
      <c r="DG150" s="133"/>
      <c r="DH150" s="133">
        <f t="shared" ref="DH150:DH154" si="529">+IF(SUM(CZ150:DA150)&gt;0,2,0)</f>
        <v>0</v>
      </c>
      <c r="DI150" s="133">
        <f t="shared" ref="DI150:DI154" si="530">CS150+CT150+CU150+CV150+CW150</f>
        <v>0</v>
      </c>
      <c r="DJ150" s="133">
        <f t="shared" ref="DJ150:DJ154" si="531">+CX150+CY150</f>
        <v>0</v>
      </c>
      <c r="DK150" s="133">
        <f t="shared" ref="DK150:DK154" si="532">SUM(CZ150:DA150)*0.5</f>
        <v>0</v>
      </c>
      <c r="DL150" s="251"/>
      <c r="DM150" s="251"/>
      <c r="DN150" s="251"/>
      <c r="DO150" s="251"/>
      <c r="DP150" s="251"/>
      <c r="DQ150" s="251"/>
      <c r="DR150" s="251"/>
      <c r="DS150" s="251"/>
      <c r="DT150" s="133"/>
      <c r="DU150" s="133"/>
      <c r="DV150" s="135">
        <f t="shared" ref="DV150:DV157" si="533">+IF(AND(SUM(Z150:AG150)&gt;0,SUM(EM150:EQ150)&gt;0),CR150,0)</f>
        <v>0</v>
      </c>
      <c r="DW150" s="135">
        <f t="shared" ref="DW150:DW157" si="534">+IF(AND(SUM(Z150:AG150)&gt;0,SUM(EM150:EQ150)&gt;0),CS150,0)</f>
        <v>0</v>
      </c>
      <c r="DX150" s="135">
        <f t="shared" ref="DX150:DX157" si="535">+IF(AND(SUM(Z150:AG150)&gt;0,SUM(EM150:EQ150)&gt;0),CT150,0)</f>
        <v>0</v>
      </c>
      <c r="DY150" s="135">
        <f t="shared" ref="DY150:DY157" si="536">+IF(AND(SUM(Z150:AG150)&gt;0,SUM(EM150:EQ150)&gt;0),CU150,0)</f>
        <v>0</v>
      </c>
      <c r="DZ150" s="135">
        <f t="shared" ref="DZ150:DZ157" si="537">+IF(AND(SUM(Z150:AG150)&gt;0,SUM(EM150:EQ150)&gt;0),CV150,0)</f>
        <v>0</v>
      </c>
      <c r="EA150" s="135">
        <f t="shared" ref="EA150:EA157" si="538">+IF(AND(SUM(Z150:AG150)&gt;0,SUM(EM150:EQ150)&gt;0),CW150,0)</f>
        <v>0</v>
      </c>
      <c r="EB150" s="133"/>
      <c r="EC150" s="133"/>
      <c r="ED150" s="136">
        <f t="shared" ref="ED150:ED157" si="539">+IF(AND(SUM(Z150:AG150)&gt;0,SUM(EM150:EQ150)&gt;0,DL150&gt;=3),DL150,0)</f>
        <v>0</v>
      </c>
      <c r="EE150" s="136">
        <f t="shared" ref="EE150:EE157" si="540">+IF(AND(SUM(Z150:AG150)&gt;0,SUM(EM150:EQ150)&gt;0,DM150&gt;=3),DM150,0)</f>
        <v>0</v>
      </c>
      <c r="EF150" s="136">
        <f t="shared" ref="EF150:EF157" si="541">+IF(AND(SUM(Z150:AG150)&gt;0,SUM(EM150:EQ150)&gt;0,DN150&gt;=3),DN150,0)</f>
        <v>0</v>
      </c>
      <c r="EG150" s="136">
        <f t="shared" ref="EG150:EG157" si="542">+IF(AND(SUM(Z150:AG150)&gt;0,SUM(EM150:EQ150)&gt;0,DO150&gt;=3),DO150,0)</f>
        <v>0</v>
      </c>
      <c r="EH150" s="137">
        <f t="shared" si="381"/>
        <v>0</v>
      </c>
      <c r="EI150" s="138">
        <f t="shared" ref="EI150" si="543">+IF(EH150&lt;&gt;0,EH150*3,0)</f>
        <v>0</v>
      </c>
      <c r="EJ150" s="138"/>
      <c r="EK150" s="137">
        <f t="shared" si="427"/>
        <v>0</v>
      </c>
      <c r="EL150" s="137">
        <f t="shared" si="383"/>
        <v>0</v>
      </c>
      <c r="EM150" s="251"/>
      <c r="EN150" s="251"/>
      <c r="EO150" s="251"/>
      <c r="EP150" s="355"/>
      <c r="EQ150" s="254"/>
      <c r="ER150" s="254"/>
      <c r="ES150" s="254"/>
      <c r="ET150" s="254"/>
      <c r="EU150" s="251"/>
      <c r="EV150" s="251"/>
      <c r="EW150" s="251"/>
      <c r="EX150" s="251"/>
      <c r="EY150" s="327"/>
      <c r="EZ150" s="251"/>
      <c r="FA150" s="251"/>
      <c r="FB150" s="251"/>
      <c r="FC150" s="251"/>
      <c r="FD150" s="253"/>
      <c r="FE150" s="251"/>
    </row>
    <row r="151" spans="1:162" ht="27.75" customHeight="1">
      <c r="A151" s="248"/>
      <c r="B151" s="249" t="s">
        <v>956</v>
      </c>
      <c r="C151" s="250" t="s">
        <v>964</v>
      </c>
      <c r="D151" s="249" t="s">
        <v>464</v>
      </c>
      <c r="E151" s="249" t="str">
        <f>D151</f>
        <v>LT7,5</v>
      </c>
      <c r="F151" s="249">
        <v>21</v>
      </c>
      <c r="G151" s="249">
        <f t="shared" si="522"/>
        <v>21</v>
      </c>
      <c r="H151" s="250"/>
      <c r="I151" s="352"/>
      <c r="J151" s="250"/>
      <c r="K151" s="250"/>
      <c r="L151" s="250"/>
      <c r="M151" s="250"/>
      <c r="N151" s="250"/>
      <c r="O151" s="250"/>
      <c r="P151" s="250"/>
      <c r="Q151" s="250"/>
      <c r="R151" s="250"/>
      <c r="S151" s="251"/>
      <c r="T151" s="251"/>
      <c r="U151" s="251"/>
      <c r="V151" s="251"/>
      <c r="W151" s="250"/>
      <c r="X151" s="250"/>
      <c r="Y151" s="134">
        <f t="shared" ref="Y151" si="544">+(S151+T151+W151+X151)*0.2</f>
        <v>0</v>
      </c>
      <c r="Z151" s="251"/>
      <c r="AA151" s="251"/>
      <c r="AB151" s="251"/>
      <c r="AC151" s="251"/>
      <c r="AD151" s="251"/>
      <c r="AE151" s="251"/>
      <c r="AF151" s="251"/>
      <c r="AG151" s="251"/>
      <c r="AH151" s="365"/>
      <c r="AI151" s="365"/>
      <c r="AJ151" s="133">
        <f t="shared" si="358"/>
        <v>0</v>
      </c>
      <c r="AK151" s="133">
        <f t="shared" si="359"/>
        <v>0</v>
      </c>
      <c r="AL151" s="371"/>
      <c r="AM151" s="133">
        <f t="shared" si="360"/>
        <v>0</v>
      </c>
      <c r="AN151" s="133">
        <f t="shared" si="361"/>
        <v>0</v>
      </c>
      <c r="AO151" s="133">
        <f t="shared" si="362"/>
        <v>0</v>
      </c>
      <c r="AP151" s="133">
        <f t="shared" si="363"/>
        <v>0</v>
      </c>
      <c r="AQ151" s="371"/>
      <c r="AR151" s="133">
        <f t="shared" si="364"/>
        <v>0</v>
      </c>
      <c r="AS151" s="133">
        <f t="shared" si="365"/>
        <v>0</v>
      </c>
      <c r="AT151" s="251"/>
      <c r="AU151" s="251"/>
      <c r="AV151" s="251"/>
      <c r="AW151" s="251">
        <f t="shared" si="507"/>
        <v>21</v>
      </c>
      <c r="AX151" s="252">
        <f t="shared" si="366"/>
        <v>0</v>
      </c>
      <c r="AY151" s="252">
        <f t="shared" si="367"/>
        <v>0</v>
      </c>
      <c r="AZ151" s="252">
        <f t="shared" si="368"/>
        <v>0</v>
      </c>
      <c r="BA151" s="252">
        <f t="shared" si="369"/>
        <v>1</v>
      </c>
      <c r="BB151" s="251"/>
      <c r="BC151" s="251"/>
      <c r="BD151" s="251">
        <v>1</v>
      </c>
      <c r="BE151" s="327"/>
      <c r="BF151" s="251"/>
      <c r="BG151" s="251"/>
      <c r="BH151" s="251"/>
      <c r="BI151" s="251"/>
      <c r="BJ151" s="251"/>
      <c r="BK151" s="251"/>
      <c r="BL151" s="251"/>
      <c r="BM151" s="251"/>
      <c r="BN151" s="133"/>
      <c r="BO151" s="251"/>
      <c r="BP151" s="251"/>
      <c r="BQ151" s="135">
        <v>2</v>
      </c>
      <c r="BR151" s="133">
        <f t="shared" ref="BR151" si="545">IF(BN151=1, 2,IF(BN151=2,3,IF(BN151&gt;=3,4,0)))</f>
        <v>0</v>
      </c>
      <c r="BS151" s="135">
        <f t="shared" ref="BS151" si="546">+BR151*2</f>
        <v>0</v>
      </c>
      <c r="BT151" s="251"/>
      <c r="BU151" s="251">
        <v>1</v>
      </c>
      <c r="BV151" s="251"/>
      <c r="BW151" s="251"/>
      <c r="BX151" s="251"/>
      <c r="BY151" s="251"/>
      <c r="BZ151" s="251"/>
      <c r="CA151" s="251"/>
      <c r="CB151" s="133"/>
      <c r="CC151" s="133"/>
      <c r="CD151" s="133"/>
      <c r="CE151" s="251"/>
      <c r="CF151" s="251">
        <v>1</v>
      </c>
      <c r="CG151" s="251"/>
      <c r="CH151" s="251"/>
      <c r="CI151" s="251"/>
      <c r="CJ151" s="133">
        <f t="shared" ref="CJ151" si="547">IF(AND(CB151+CC151&gt;0,CQ151&gt;0),CQ151,0)</f>
        <v>0</v>
      </c>
      <c r="CK151" s="133">
        <f t="shared" ref="CK151" si="548">IF(AND(CD151+CE151&gt;0,CQ151&gt;0),CQ151,0)</f>
        <v>0</v>
      </c>
      <c r="CL151" s="133">
        <f t="shared" si="372"/>
        <v>0</v>
      </c>
      <c r="CM151" s="133">
        <f t="shared" si="373"/>
        <v>0</v>
      </c>
      <c r="CN151" s="136">
        <f t="shared" si="526"/>
        <v>0</v>
      </c>
      <c r="CO151" s="136"/>
      <c r="CP151" s="253">
        <f t="shared" si="527"/>
        <v>1</v>
      </c>
      <c r="CQ151" s="251">
        <v>1</v>
      </c>
      <c r="CR151" s="251">
        <v>1</v>
      </c>
      <c r="CS151" s="133"/>
      <c r="CT151" s="133"/>
      <c r="CU151" s="133">
        <v>1</v>
      </c>
      <c r="CV151" s="133"/>
      <c r="CW151" s="133">
        <v>2</v>
      </c>
      <c r="CX151" s="133">
        <v>4</v>
      </c>
      <c r="CY151" s="133">
        <f t="shared" si="528"/>
        <v>2</v>
      </c>
      <c r="CZ151" s="133">
        <f>CU151</f>
        <v>1</v>
      </c>
      <c r="DA151" s="133">
        <f>CW151</f>
        <v>2</v>
      </c>
      <c r="DB151" s="136">
        <f>CX151*1.7</f>
        <v>6.8</v>
      </c>
      <c r="DC151" s="136">
        <f>DA151*1.7</f>
        <v>3.4</v>
      </c>
      <c r="DD151" s="133"/>
      <c r="DE151" s="133"/>
      <c r="DF151" s="133"/>
      <c r="DG151" s="133"/>
      <c r="DH151" s="133">
        <f t="shared" si="529"/>
        <v>2</v>
      </c>
      <c r="DI151" s="133">
        <f t="shared" si="530"/>
        <v>3</v>
      </c>
      <c r="DJ151" s="133">
        <f t="shared" si="531"/>
        <v>6</v>
      </c>
      <c r="DK151" s="133">
        <f t="shared" si="532"/>
        <v>1.5</v>
      </c>
      <c r="DL151" s="251"/>
      <c r="DM151" s="253">
        <f>+CU151*4</f>
        <v>4</v>
      </c>
      <c r="DN151" s="253">
        <f>CW151*4</f>
        <v>8</v>
      </c>
      <c r="DO151" s="251"/>
      <c r="DP151" s="251"/>
      <c r="DQ151" s="251"/>
      <c r="DR151" s="251"/>
      <c r="DS151" s="251"/>
      <c r="DT151" s="133"/>
      <c r="DU151" s="133"/>
      <c r="DV151" s="135">
        <f t="shared" si="533"/>
        <v>0</v>
      </c>
      <c r="DW151" s="135">
        <f t="shared" si="534"/>
        <v>0</v>
      </c>
      <c r="DX151" s="135">
        <f t="shared" si="535"/>
        <v>0</v>
      </c>
      <c r="DY151" s="135">
        <f t="shared" si="536"/>
        <v>0</v>
      </c>
      <c r="DZ151" s="135">
        <f t="shared" si="537"/>
        <v>0</v>
      </c>
      <c r="EA151" s="135">
        <f t="shared" si="538"/>
        <v>0</v>
      </c>
      <c r="EB151" s="133"/>
      <c r="EC151" s="133"/>
      <c r="ED151" s="136">
        <f t="shared" si="539"/>
        <v>0</v>
      </c>
      <c r="EE151" s="136">
        <f t="shared" si="540"/>
        <v>0</v>
      </c>
      <c r="EF151" s="136">
        <f t="shared" si="541"/>
        <v>0</v>
      </c>
      <c r="EG151" s="136">
        <f t="shared" si="542"/>
        <v>0</v>
      </c>
      <c r="EH151" s="137">
        <f t="shared" si="381"/>
        <v>0</v>
      </c>
      <c r="EI151" s="138">
        <f>+IF(EH151&lt;&gt;0,EH151*3,0)+3</f>
        <v>3</v>
      </c>
      <c r="EJ151" s="138"/>
      <c r="EK151" s="137">
        <f t="shared" si="427"/>
        <v>5</v>
      </c>
      <c r="EL151" s="137">
        <f t="shared" si="383"/>
        <v>0</v>
      </c>
      <c r="EM151" s="251"/>
      <c r="EN151" s="251"/>
      <c r="EO151" s="251"/>
      <c r="EP151" s="355"/>
      <c r="EQ151" s="254"/>
      <c r="ER151" s="254"/>
      <c r="ES151" s="254"/>
      <c r="ET151" s="254"/>
      <c r="EU151" s="251"/>
      <c r="EV151" s="251"/>
      <c r="EW151" s="251">
        <f>F151</f>
        <v>21</v>
      </c>
      <c r="EX151" s="251"/>
      <c r="EY151" s="327"/>
      <c r="EZ151" s="251"/>
      <c r="FA151" s="251"/>
      <c r="FB151" s="251"/>
      <c r="FC151" s="253">
        <f t="shared" ref="FC151:FD154" si="549">CZ151</f>
        <v>1</v>
      </c>
      <c r="FD151" s="253">
        <f t="shared" si="549"/>
        <v>2</v>
      </c>
      <c r="FE151" s="251"/>
    </row>
    <row r="152" spans="1:162" ht="27.75" customHeight="1">
      <c r="A152" s="248"/>
      <c r="B152" s="249" t="s">
        <v>958</v>
      </c>
      <c r="C152" s="250" t="s">
        <v>967</v>
      </c>
      <c r="D152" s="249" t="s">
        <v>464</v>
      </c>
      <c r="E152" s="249" t="str">
        <f>D152</f>
        <v>LT7,5</v>
      </c>
      <c r="F152" s="249">
        <v>36</v>
      </c>
      <c r="G152" s="249">
        <f t="shared" si="522"/>
        <v>36</v>
      </c>
      <c r="H152" s="250"/>
      <c r="I152" s="352"/>
      <c r="J152" s="250"/>
      <c r="K152" s="250"/>
      <c r="L152" s="250"/>
      <c r="M152" s="250"/>
      <c r="N152" s="250"/>
      <c r="O152" s="250"/>
      <c r="P152" s="250"/>
      <c r="Q152" s="250"/>
      <c r="R152" s="250"/>
      <c r="S152" s="251"/>
      <c r="T152" s="251"/>
      <c r="U152" s="251"/>
      <c r="V152" s="251"/>
      <c r="W152" s="250"/>
      <c r="X152" s="250"/>
      <c r="Y152" s="134">
        <f t="shared" ref="Y152" si="550">+(S152+T152+W152+X152)*0.2</f>
        <v>0</v>
      </c>
      <c r="Z152" s="251"/>
      <c r="AA152" s="251"/>
      <c r="AB152" s="251"/>
      <c r="AC152" s="251"/>
      <c r="AD152" s="251"/>
      <c r="AE152" s="251"/>
      <c r="AF152" s="251"/>
      <c r="AG152" s="251"/>
      <c r="AH152" s="365"/>
      <c r="AI152" s="365"/>
      <c r="AJ152" s="133">
        <f t="shared" si="358"/>
        <v>0</v>
      </c>
      <c r="AK152" s="133">
        <f t="shared" si="359"/>
        <v>0</v>
      </c>
      <c r="AL152" s="371"/>
      <c r="AM152" s="133">
        <f t="shared" si="360"/>
        <v>0</v>
      </c>
      <c r="AN152" s="133">
        <f t="shared" si="361"/>
        <v>0</v>
      </c>
      <c r="AO152" s="133">
        <f t="shared" si="362"/>
        <v>0</v>
      </c>
      <c r="AP152" s="133">
        <f t="shared" si="363"/>
        <v>0</v>
      </c>
      <c r="AQ152" s="371"/>
      <c r="AR152" s="133">
        <f t="shared" si="364"/>
        <v>0</v>
      </c>
      <c r="AS152" s="133">
        <f t="shared" si="365"/>
        <v>0</v>
      </c>
      <c r="AT152" s="251"/>
      <c r="AU152" s="251"/>
      <c r="AV152" s="251"/>
      <c r="AW152" s="251">
        <f t="shared" si="507"/>
        <v>36</v>
      </c>
      <c r="AX152" s="252">
        <f t="shared" si="366"/>
        <v>0</v>
      </c>
      <c r="AY152" s="252">
        <f t="shared" si="367"/>
        <v>0</v>
      </c>
      <c r="AZ152" s="252">
        <f t="shared" si="368"/>
        <v>0</v>
      </c>
      <c r="BA152" s="252">
        <f t="shared" si="369"/>
        <v>1</v>
      </c>
      <c r="BB152" s="251"/>
      <c r="BC152" s="251"/>
      <c r="BD152" s="251">
        <v>1</v>
      </c>
      <c r="BE152" s="327"/>
      <c r="BF152" s="251"/>
      <c r="BG152" s="251"/>
      <c r="BH152" s="251"/>
      <c r="BI152" s="251"/>
      <c r="BJ152" s="251"/>
      <c r="BK152" s="251"/>
      <c r="BL152" s="251"/>
      <c r="BM152" s="251"/>
      <c r="BN152" s="133"/>
      <c r="BO152" s="251"/>
      <c r="BP152" s="251"/>
      <c r="BQ152" s="135">
        <v>2</v>
      </c>
      <c r="BR152" s="133">
        <f t="shared" ref="BR152" si="551">IF(BN152=1, 2,IF(BN152=2,3,IF(BN152&gt;=3,4,0)))</f>
        <v>0</v>
      </c>
      <c r="BS152" s="135">
        <f t="shared" ref="BS152" si="552">+BR152*2</f>
        <v>0</v>
      </c>
      <c r="BT152" s="251"/>
      <c r="BU152" s="251">
        <v>1</v>
      </c>
      <c r="BV152" s="251"/>
      <c r="BW152" s="251"/>
      <c r="BX152" s="251"/>
      <c r="BY152" s="251"/>
      <c r="BZ152" s="251"/>
      <c r="CA152" s="251"/>
      <c r="CB152" s="133"/>
      <c r="CC152" s="133"/>
      <c r="CD152" s="133"/>
      <c r="CE152" s="251"/>
      <c r="CF152" s="251">
        <v>1</v>
      </c>
      <c r="CG152" s="251"/>
      <c r="CH152" s="251"/>
      <c r="CI152" s="251"/>
      <c r="CJ152" s="133">
        <f t="shared" ref="CJ152" si="553">IF(AND(CB152+CC152&gt;0,CQ152&gt;0),CQ152,0)</f>
        <v>0</v>
      </c>
      <c r="CK152" s="133">
        <f t="shared" ref="CK152" si="554">IF(AND(CD152+CE152&gt;0,CQ152&gt;0),CQ152,0)</f>
        <v>0</v>
      </c>
      <c r="CL152" s="133">
        <f t="shared" si="372"/>
        <v>0</v>
      </c>
      <c r="CM152" s="133">
        <f t="shared" si="373"/>
        <v>0</v>
      </c>
      <c r="CN152" s="136">
        <f t="shared" si="526"/>
        <v>0</v>
      </c>
      <c r="CO152" s="136"/>
      <c r="CP152" s="253">
        <f t="shared" si="527"/>
        <v>1</v>
      </c>
      <c r="CQ152" s="251">
        <v>1</v>
      </c>
      <c r="CR152" s="251">
        <v>1</v>
      </c>
      <c r="CS152" s="133"/>
      <c r="CT152" s="133"/>
      <c r="CU152" s="133">
        <v>2</v>
      </c>
      <c r="CV152" s="133"/>
      <c r="CW152" s="133">
        <v>2</v>
      </c>
      <c r="CX152" s="133">
        <v>6</v>
      </c>
      <c r="CY152" s="133">
        <f t="shared" si="528"/>
        <v>2</v>
      </c>
      <c r="CZ152" s="133">
        <f>CU152</f>
        <v>2</v>
      </c>
      <c r="DA152" s="133">
        <f>CW152</f>
        <v>2</v>
      </c>
      <c r="DB152" s="136">
        <f>CX152*1.7</f>
        <v>10.199999999999999</v>
      </c>
      <c r="DC152" s="136">
        <f>DA152*1.7</f>
        <v>3.4</v>
      </c>
      <c r="DD152" s="133"/>
      <c r="DE152" s="133"/>
      <c r="DF152" s="133"/>
      <c r="DG152" s="133"/>
      <c r="DH152" s="133">
        <f t="shared" si="529"/>
        <v>2</v>
      </c>
      <c r="DI152" s="133">
        <f t="shared" si="530"/>
        <v>4</v>
      </c>
      <c r="DJ152" s="133">
        <f t="shared" si="531"/>
        <v>8</v>
      </c>
      <c r="DK152" s="133">
        <f t="shared" si="532"/>
        <v>2</v>
      </c>
      <c r="DL152" s="251"/>
      <c r="DM152" s="253">
        <f>+CU152*4</f>
        <v>8</v>
      </c>
      <c r="DN152" s="253">
        <f>CW152*4</f>
        <v>8</v>
      </c>
      <c r="DO152" s="251"/>
      <c r="DP152" s="251"/>
      <c r="DQ152" s="251"/>
      <c r="DR152" s="251"/>
      <c r="DS152" s="251"/>
      <c r="DT152" s="133"/>
      <c r="DU152" s="133"/>
      <c r="DV152" s="135">
        <f t="shared" si="533"/>
        <v>0</v>
      </c>
      <c r="DW152" s="135">
        <f t="shared" si="534"/>
        <v>0</v>
      </c>
      <c r="DX152" s="135">
        <f t="shared" si="535"/>
        <v>0</v>
      </c>
      <c r="DY152" s="135">
        <f t="shared" si="536"/>
        <v>0</v>
      </c>
      <c r="DZ152" s="135">
        <f t="shared" si="537"/>
        <v>0</v>
      </c>
      <c r="EA152" s="135">
        <f t="shared" si="538"/>
        <v>0</v>
      </c>
      <c r="EB152" s="133"/>
      <c r="EC152" s="133"/>
      <c r="ED152" s="136">
        <f t="shared" si="539"/>
        <v>0</v>
      </c>
      <c r="EE152" s="136">
        <f t="shared" si="540"/>
        <v>0</v>
      </c>
      <c r="EF152" s="136">
        <f t="shared" si="541"/>
        <v>0</v>
      </c>
      <c r="EG152" s="136">
        <f t="shared" si="542"/>
        <v>0</v>
      </c>
      <c r="EH152" s="137">
        <f t="shared" si="381"/>
        <v>0</v>
      </c>
      <c r="EI152" s="138">
        <f>+IF(EH152&lt;&gt;0,EH152*3,0)+3</f>
        <v>3</v>
      </c>
      <c r="EJ152" s="138"/>
      <c r="EK152" s="137">
        <f t="shared" si="427"/>
        <v>5</v>
      </c>
      <c r="EL152" s="137">
        <f t="shared" si="383"/>
        <v>0</v>
      </c>
      <c r="EM152" s="251"/>
      <c r="EN152" s="251"/>
      <c r="EO152" s="251"/>
      <c r="EP152" s="355"/>
      <c r="EQ152" s="254"/>
      <c r="ER152" s="254"/>
      <c r="ES152" s="254"/>
      <c r="ET152" s="254"/>
      <c r="EU152" s="251"/>
      <c r="EV152" s="251"/>
      <c r="EW152" s="251">
        <f>F152</f>
        <v>36</v>
      </c>
      <c r="EX152" s="251"/>
      <c r="EY152" s="327"/>
      <c r="EZ152" s="251"/>
      <c r="FA152" s="251"/>
      <c r="FB152" s="251"/>
      <c r="FC152" s="253">
        <f t="shared" si="549"/>
        <v>2</v>
      </c>
      <c r="FD152" s="253">
        <f t="shared" si="549"/>
        <v>2</v>
      </c>
      <c r="FE152" s="251"/>
    </row>
    <row r="153" spans="1:162" ht="27.75" customHeight="1">
      <c r="A153" s="248"/>
      <c r="B153" s="249" t="s">
        <v>960</v>
      </c>
      <c r="C153" s="250" t="s">
        <v>969</v>
      </c>
      <c r="D153" s="249" t="s">
        <v>464</v>
      </c>
      <c r="E153" s="249" t="str">
        <f>D153</f>
        <v>LT7,5</v>
      </c>
      <c r="F153" s="249">
        <v>26</v>
      </c>
      <c r="G153" s="249">
        <f t="shared" si="522"/>
        <v>26</v>
      </c>
      <c r="H153" s="250"/>
      <c r="I153" s="352"/>
      <c r="J153" s="250"/>
      <c r="K153" s="250"/>
      <c r="L153" s="250"/>
      <c r="M153" s="250"/>
      <c r="N153" s="250"/>
      <c r="O153" s="250"/>
      <c r="P153" s="250"/>
      <c r="Q153" s="250"/>
      <c r="R153" s="250"/>
      <c r="S153" s="251"/>
      <c r="T153" s="251"/>
      <c r="U153" s="251"/>
      <c r="V153" s="251"/>
      <c r="W153" s="250"/>
      <c r="X153" s="250"/>
      <c r="Y153" s="134">
        <f t="shared" ref="Y153" si="555">+(S153+T153+W153+X153)*0.2</f>
        <v>0</v>
      </c>
      <c r="Z153" s="251"/>
      <c r="AA153" s="251"/>
      <c r="AB153" s="251"/>
      <c r="AC153" s="251"/>
      <c r="AD153" s="251"/>
      <c r="AE153" s="251"/>
      <c r="AF153" s="251"/>
      <c r="AG153" s="251"/>
      <c r="AH153" s="365"/>
      <c r="AI153" s="365"/>
      <c r="AJ153" s="133">
        <f t="shared" si="358"/>
        <v>0</v>
      </c>
      <c r="AK153" s="133">
        <f t="shared" si="359"/>
        <v>0</v>
      </c>
      <c r="AL153" s="371"/>
      <c r="AM153" s="133">
        <f t="shared" si="360"/>
        <v>0</v>
      </c>
      <c r="AN153" s="133">
        <f t="shared" si="361"/>
        <v>0</v>
      </c>
      <c r="AO153" s="133">
        <f t="shared" si="362"/>
        <v>0</v>
      </c>
      <c r="AP153" s="133">
        <f t="shared" si="363"/>
        <v>0</v>
      </c>
      <c r="AQ153" s="371"/>
      <c r="AR153" s="133">
        <f t="shared" si="364"/>
        <v>0</v>
      </c>
      <c r="AS153" s="133">
        <f t="shared" si="365"/>
        <v>0</v>
      </c>
      <c r="AT153" s="251"/>
      <c r="AU153" s="251"/>
      <c r="AV153" s="251"/>
      <c r="AW153" s="251">
        <f t="shared" si="507"/>
        <v>26</v>
      </c>
      <c r="AX153" s="252">
        <f t="shared" si="366"/>
        <v>0</v>
      </c>
      <c r="AY153" s="252">
        <f t="shared" si="367"/>
        <v>0</v>
      </c>
      <c r="AZ153" s="252">
        <f t="shared" si="368"/>
        <v>0</v>
      </c>
      <c r="BA153" s="252">
        <f t="shared" si="369"/>
        <v>1</v>
      </c>
      <c r="BB153" s="251"/>
      <c r="BC153" s="251"/>
      <c r="BD153" s="251">
        <v>1</v>
      </c>
      <c r="BE153" s="327"/>
      <c r="BF153" s="251"/>
      <c r="BG153" s="251"/>
      <c r="BH153" s="251"/>
      <c r="BI153" s="251"/>
      <c r="BJ153" s="251"/>
      <c r="BK153" s="251"/>
      <c r="BL153" s="251"/>
      <c r="BM153" s="251"/>
      <c r="BN153" s="133"/>
      <c r="BO153" s="251"/>
      <c r="BP153" s="251"/>
      <c r="BQ153" s="135">
        <v>2</v>
      </c>
      <c r="BR153" s="133">
        <f t="shared" ref="BR153" si="556">IF(BN153=1, 2,IF(BN153=2,3,IF(BN153&gt;=3,4,0)))</f>
        <v>0</v>
      </c>
      <c r="BS153" s="135">
        <f t="shared" ref="BS153" si="557">+BR153*2</f>
        <v>0</v>
      </c>
      <c r="BT153" s="251"/>
      <c r="BU153" s="251">
        <v>1</v>
      </c>
      <c r="BV153" s="251"/>
      <c r="BW153" s="251"/>
      <c r="BX153" s="251"/>
      <c r="BY153" s="251"/>
      <c r="BZ153" s="251"/>
      <c r="CA153" s="251"/>
      <c r="CB153" s="133"/>
      <c r="CC153" s="133"/>
      <c r="CD153" s="133"/>
      <c r="CE153" s="251"/>
      <c r="CF153" s="251">
        <v>1</v>
      </c>
      <c r="CG153" s="251"/>
      <c r="CH153" s="251"/>
      <c r="CI153" s="251"/>
      <c r="CJ153" s="133">
        <f t="shared" ref="CJ153" si="558">IF(AND(CB153+CC153&gt;0,CQ153&gt;0),CQ153,0)</f>
        <v>0</v>
      </c>
      <c r="CK153" s="133">
        <f t="shared" ref="CK153" si="559">IF(AND(CD153+CE153&gt;0,CQ153&gt;0),CQ153,0)</f>
        <v>0</v>
      </c>
      <c r="CL153" s="133">
        <f t="shared" si="372"/>
        <v>0</v>
      </c>
      <c r="CM153" s="133">
        <f t="shared" si="373"/>
        <v>0</v>
      </c>
      <c r="CN153" s="136">
        <f t="shared" si="526"/>
        <v>0</v>
      </c>
      <c r="CO153" s="136"/>
      <c r="CP153" s="253">
        <f t="shared" si="527"/>
        <v>1</v>
      </c>
      <c r="CQ153" s="251">
        <v>2</v>
      </c>
      <c r="CR153" s="251">
        <v>1</v>
      </c>
      <c r="CS153" s="133"/>
      <c r="CT153" s="133"/>
      <c r="CU153" s="133">
        <v>2</v>
      </c>
      <c r="CV153" s="133"/>
      <c r="CW153" s="133">
        <v>3</v>
      </c>
      <c r="CX153" s="133">
        <v>5</v>
      </c>
      <c r="CY153" s="133">
        <f t="shared" si="528"/>
        <v>3</v>
      </c>
      <c r="CZ153" s="133">
        <f>CU153</f>
        <v>2</v>
      </c>
      <c r="DA153" s="133">
        <f>CW153</f>
        <v>3</v>
      </c>
      <c r="DB153" s="136">
        <f>CX153*1.7</f>
        <v>8.5</v>
      </c>
      <c r="DC153" s="136">
        <f>DA153*1.7</f>
        <v>5.0999999999999996</v>
      </c>
      <c r="DD153" s="133"/>
      <c r="DE153" s="133"/>
      <c r="DF153" s="133"/>
      <c r="DG153" s="133"/>
      <c r="DH153" s="133">
        <f t="shared" si="529"/>
        <v>2</v>
      </c>
      <c r="DI153" s="133">
        <f t="shared" si="530"/>
        <v>5</v>
      </c>
      <c r="DJ153" s="133">
        <f t="shared" si="531"/>
        <v>8</v>
      </c>
      <c r="DK153" s="133">
        <f t="shared" si="532"/>
        <v>2.5</v>
      </c>
      <c r="DL153" s="251"/>
      <c r="DM153" s="253">
        <f>+CU153*4</f>
        <v>8</v>
      </c>
      <c r="DN153" s="253">
        <f>CW153*4</f>
        <v>12</v>
      </c>
      <c r="DO153" s="251"/>
      <c r="DP153" s="251"/>
      <c r="DQ153" s="251"/>
      <c r="DR153" s="251"/>
      <c r="DS153" s="251"/>
      <c r="DT153" s="133"/>
      <c r="DU153" s="133"/>
      <c r="DV153" s="135">
        <f t="shared" si="533"/>
        <v>0</v>
      </c>
      <c r="DW153" s="135">
        <f t="shared" si="534"/>
        <v>0</v>
      </c>
      <c r="DX153" s="135">
        <f t="shared" si="535"/>
        <v>0</v>
      </c>
      <c r="DY153" s="135">
        <f t="shared" si="536"/>
        <v>0</v>
      </c>
      <c r="DZ153" s="135">
        <f t="shared" si="537"/>
        <v>0</v>
      </c>
      <c r="EA153" s="135">
        <f t="shared" si="538"/>
        <v>0</v>
      </c>
      <c r="EB153" s="133"/>
      <c r="EC153" s="133"/>
      <c r="ED153" s="136">
        <f t="shared" si="539"/>
        <v>0</v>
      </c>
      <c r="EE153" s="136">
        <f t="shared" si="540"/>
        <v>0</v>
      </c>
      <c r="EF153" s="136">
        <f t="shared" si="541"/>
        <v>0</v>
      </c>
      <c r="EG153" s="136">
        <f t="shared" si="542"/>
        <v>0</v>
      </c>
      <c r="EH153" s="137">
        <f t="shared" si="381"/>
        <v>0</v>
      </c>
      <c r="EI153" s="138">
        <f>+IF(EH153&lt;&gt;0,EH153*3,0)+3</f>
        <v>3</v>
      </c>
      <c r="EJ153" s="138"/>
      <c r="EK153" s="137">
        <f t="shared" si="427"/>
        <v>5</v>
      </c>
      <c r="EL153" s="137">
        <f t="shared" si="383"/>
        <v>0</v>
      </c>
      <c r="EM153" s="251"/>
      <c r="EN153" s="251"/>
      <c r="EO153" s="251"/>
      <c r="EP153" s="355"/>
      <c r="EQ153" s="254"/>
      <c r="ER153" s="254"/>
      <c r="ES153" s="254"/>
      <c r="ET153" s="254"/>
      <c r="EU153" s="251"/>
      <c r="EV153" s="251"/>
      <c r="EW153" s="251">
        <f>F153</f>
        <v>26</v>
      </c>
      <c r="EX153" s="251"/>
      <c r="EY153" s="327"/>
      <c r="EZ153" s="251"/>
      <c r="FA153" s="251"/>
      <c r="FB153" s="251"/>
      <c r="FC153" s="253">
        <f t="shared" si="549"/>
        <v>2</v>
      </c>
      <c r="FD153" s="253">
        <f t="shared" si="549"/>
        <v>3</v>
      </c>
      <c r="FE153" s="251"/>
    </row>
    <row r="154" spans="1:162" ht="27.75" customHeight="1">
      <c r="A154" s="248"/>
      <c r="B154" s="249" t="s">
        <v>962</v>
      </c>
      <c r="C154" s="250" t="s">
        <v>971</v>
      </c>
      <c r="D154" s="249" t="s">
        <v>464</v>
      </c>
      <c r="E154" s="249" t="str">
        <f>D154</f>
        <v>LT7,5</v>
      </c>
      <c r="F154" s="249">
        <v>19</v>
      </c>
      <c r="G154" s="249">
        <f t="shared" si="522"/>
        <v>19</v>
      </c>
      <c r="H154" s="250"/>
      <c r="I154" s="352"/>
      <c r="J154" s="250"/>
      <c r="K154" s="250"/>
      <c r="L154" s="250"/>
      <c r="M154" s="250"/>
      <c r="N154" s="250"/>
      <c r="O154" s="250"/>
      <c r="P154" s="250"/>
      <c r="Q154" s="250"/>
      <c r="R154" s="250"/>
      <c r="S154" s="251"/>
      <c r="T154" s="251"/>
      <c r="U154" s="251"/>
      <c r="V154" s="251"/>
      <c r="W154" s="250"/>
      <c r="X154" s="250"/>
      <c r="Y154" s="134">
        <f t="shared" ref="Y154" si="560">+(S154+T154+W154+X154)*0.2</f>
        <v>0</v>
      </c>
      <c r="Z154" s="251"/>
      <c r="AA154" s="251"/>
      <c r="AB154" s="251"/>
      <c r="AC154" s="251"/>
      <c r="AD154" s="251"/>
      <c r="AE154" s="251"/>
      <c r="AF154" s="251"/>
      <c r="AG154" s="251"/>
      <c r="AH154" s="365"/>
      <c r="AI154" s="365"/>
      <c r="AJ154" s="133">
        <f t="shared" si="358"/>
        <v>0</v>
      </c>
      <c r="AK154" s="133">
        <f t="shared" si="359"/>
        <v>0</v>
      </c>
      <c r="AL154" s="371"/>
      <c r="AM154" s="133">
        <f t="shared" si="360"/>
        <v>0</v>
      </c>
      <c r="AN154" s="133">
        <f t="shared" si="361"/>
        <v>0</v>
      </c>
      <c r="AO154" s="133">
        <f t="shared" si="362"/>
        <v>0</v>
      </c>
      <c r="AP154" s="133">
        <f t="shared" si="363"/>
        <v>0</v>
      </c>
      <c r="AQ154" s="371"/>
      <c r="AR154" s="133">
        <f t="shared" si="364"/>
        <v>0</v>
      </c>
      <c r="AS154" s="133">
        <f t="shared" si="365"/>
        <v>0</v>
      </c>
      <c r="AT154" s="251"/>
      <c r="AU154" s="251"/>
      <c r="AV154" s="251"/>
      <c r="AW154" s="251">
        <f t="shared" si="507"/>
        <v>19</v>
      </c>
      <c r="AX154" s="252">
        <f t="shared" si="366"/>
        <v>0</v>
      </c>
      <c r="AY154" s="252">
        <f t="shared" si="367"/>
        <v>0</v>
      </c>
      <c r="AZ154" s="252">
        <f t="shared" si="368"/>
        <v>0</v>
      </c>
      <c r="BA154" s="252">
        <f t="shared" si="369"/>
        <v>1</v>
      </c>
      <c r="BB154" s="251"/>
      <c r="BC154" s="251"/>
      <c r="BD154" s="251">
        <v>1</v>
      </c>
      <c r="BE154" s="327"/>
      <c r="BF154" s="251"/>
      <c r="BG154" s="251"/>
      <c r="BH154" s="251"/>
      <c r="BI154" s="251"/>
      <c r="BJ154" s="251"/>
      <c r="BK154" s="251"/>
      <c r="BL154" s="251"/>
      <c r="BM154" s="251"/>
      <c r="BN154" s="133"/>
      <c r="BO154" s="251"/>
      <c r="BP154" s="251"/>
      <c r="BQ154" s="135">
        <v>1</v>
      </c>
      <c r="BR154" s="133">
        <f t="shared" ref="BR154" si="561">IF(BN154=1, 2,IF(BN154=2,3,IF(BN154&gt;=3,4,0)))</f>
        <v>0</v>
      </c>
      <c r="BS154" s="135">
        <f t="shared" ref="BS154" si="562">+BR154*2</f>
        <v>0</v>
      </c>
      <c r="BT154" s="251"/>
      <c r="BU154" s="251">
        <v>1</v>
      </c>
      <c r="BV154" s="251">
        <v>1</v>
      </c>
      <c r="BW154" s="251">
        <v>1</v>
      </c>
      <c r="BX154" s="251"/>
      <c r="BY154" s="251"/>
      <c r="BZ154" s="251"/>
      <c r="CA154" s="251"/>
      <c r="CB154" s="133"/>
      <c r="CC154" s="133"/>
      <c r="CD154" s="133"/>
      <c r="CE154" s="251"/>
      <c r="CF154" s="251">
        <v>1</v>
      </c>
      <c r="CG154" s="251"/>
      <c r="CH154" s="251"/>
      <c r="CI154" s="251"/>
      <c r="CJ154" s="133">
        <f t="shared" ref="CJ154" si="563">IF(AND(CB154+CC154&gt;0,CQ154&gt;0),CQ154,0)</f>
        <v>0</v>
      </c>
      <c r="CK154" s="133">
        <f t="shared" ref="CK154" si="564">IF(AND(CD154+CE154&gt;0,CQ154&gt;0),CQ154,0)</f>
        <v>0</v>
      </c>
      <c r="CL154" s="133">
        <f t="shared" si="372"/>
        <v>1</v>
      </c>
      <c r="CM154" s="133">
        <f t="shared" si="373"/>
        <v>1</v>
      </c>
      <c r="CN154" s="136">
        <f t="shared" si="526"/>
        <v>0</v>
      </c>
      <c r="CO154" s="136"/>
      <c r="CP154" s="253">
        <f t="shared" si="527"/>
        <v>1</v>
      </c>
      <c r="CQ154" s="251">
        <v>1</v>
      </c>
      <c r="CR154" s="251">
        <v>1</v>
      </c>
      <c r="CS154" s="133"/>
      <c r="CT154" s="133"/>
      <c r="CU154" s="133">
        <v>1</v>
      </c>
      <c r="CV154" s="133"/>
      <c r="CW154" s="133">
        <v>1</v>
      </c>
      <c r="CX154" s="133">
        <v>4</v>
      </c>
      <c r="CY154" s="133">
        <f t="shared" si="528"/>
        <v>1</v>
      </c>
      <c r="CZ154" s="133"/>
      <c r="DA154" s="133"/>
      <c r="DB154" s="133"/>
      <c r="DC154" s="136"/>
      <c r="DD154" s="133"/>
      <c r="DE154" s="133"/>
      <c r="DF154" s="133"/>
      <c r="DG154" s="133"/>
      <c r="DH154" s="133">
        <f t="shared" si="529"/>
        <v>0</v>
      </c>
      <c r="DI154" s="133">
        <f t="shared" si="530"/>
        <v>2</v>
      </c>
      <c r="DJ154" s="133">
        <f t="shared" si="531"/>
        <v>5</v>
      </c>
      <c r="DK154" s="133">
        <f t="shared" si="532"/>
        <v>0</v>
      </c>
      <c r="DL154" s="251"/>
      <c r="DM154" s="253">
        <f>+CU154*4</f>
        <v>4</v>
      </c>
      <c r="DN154" s="253">
        <f>CW154*4</f>
        <v>4</v>
      </c>
      <c r="DO154" s="251"/>
      <c r="DP154" s="251"/>
      <c r="DQ154" s="251"/>
      <c r="DR154" s="251"/>
      <c r="DS154" s="251"/>
      <c r="DT154" s="133"/>
      <c r="DU154" s="133"/>
      <c r="DV154" s="135">
        <f t="shared" si="533"/>
        <v>0</v>
      </c>
      <c r="DW154" s="135">
        <f t="shared" si="534"/>
        <v>0</v>
      </c>
      <c r="DX154" s="135">
        <f t="shared" si="535"/>
        <v>0</v>
      </c>
      <c r="DY154" s="135">
        <f t="shared" si="536"/>
        <v>0</v>
      </c>
      <c r="DZ154" s="135">
        <f t="shared" si="537"/>
        <v>0</v>
      </c>
      <c r="EA154" s="135">
        <f t="shared" si="538"/>
        <v>0</v>
      </c>
      <c r="EB154" s="133"/>
      <c r="EC154" s="133"/>
      <c r="ED154" s="136">
        <f t="shared" si="539"/>
        <v>0</v>
      </c>
      <c r="EE154" s="136">
        <f t="shared" si="540"/>
        <v>0</v>
      </c>
      <c r="EF154" s="136">
        <f t="shared" si="541"/>
        <v>0</v>
      </c>
      <c r="EG154" s="136">
        <f t="shared" si="542"/>
        <v>0</v>
      </c>
      <c r="EH154" s="137">
        <f t="shared" si="381"/>
        <v>0</v>
      </c>
      <c r="EI154" s="138">
        <f>+IF(EH154&lt;&gt;0,EH154*3,0)+3</f>
        <v>3</v>
      </c>
      <c r="EJ154" s="138"/>
      <c r="EK154" s="137">
        <f t="shared" si="427"/>
        <v>5</v>
      </c>
      <c r="EL154" s="137">
        <f t="shared" si="383"/>
        <v>0</v>
      </c>
      <c r="EM154" s="251"/>
      <c r="EN154" s="251"/>
      <c r="EO154" s="251"/>
      <c r="EP154" s="355"/>
      <c r="EQ154" s="254"/>
      <c r="ER154" s="254"/>
      <c r="ES154" s="254"/>
      <c r="ET154" s="254">
        <f>F154</f>
        <v>19</v>
      </c>
      <c r="EU154" s="251"/>
      <c r="EV154" s="251"/>
      <c r="EW154" s="251"/>
      <c r="EX154" s="251"/>
      <c r="EY154" s="327"/>
      <c r="EZ154" s="251"/>
      <c r="FA154" s="251"/>
      <c r="FB154" s="251"/>
      <c r="FC154" s="253">
        <f t="shared" si="549"/>
        <v>0</v>
      </c>
      <c r="FD154" s="253">
        <f t="shared" si="549"/>
        <v>0</v>
      </c>
      <c r="FE154" s="251"/>
    </row>
    <row r="155" spans="1:162" ht="27.75" customHeight="1">
      <c r="A155" s="248"/>
      <c r="B155" s="276" t="s">
        <v>808</v>
      </c>
      <c r="C155" s="276"/>
      <c r="D155" s="249"/>
      <c r="E155" s="276"/>
      <c r="F155" s="276"/>
      <c r="G155" s="249"/>
      <c r="H155" s="250"/>
      <c r="I155" s="352"/>
      <c r="J155" s="250"/>
      <c r="K155" s="250"/>
      <c r="L155" s="250"/>
      <c r="M155" s="250"/>
      <c r="N155" s="250"/>
      <c r="O155" s="250"/>
      <c r="P155" s="250"/>
      <c r="Q155" s="250"/>
      <c r="R155" s="250"/>
      <c r="S155" s="251"/>
      <c r="T155" s="251"/>
      <c r="U155" s="251"/>
      <c r="V155" s="251"/>
      <c r="W155" s="250"/>
      <c r="X155" s="250"/>
      <c r="Y155" s="133">
        <f>+(S155+T155)*0.2</f>
        <v>0</v>
      </c>
      <c r="Z155" s="251"/>
      <c r="AA155" s="251"/>
      <c r="AB155" s="251"/>
      <c r="AC155" s="251"/>
      <c r="AD155" s="251"/>
      <c r="AE155" s="251"/>
      <c r="AF155" s="251"/>
      <c r="AG155" s="251"/>
      <c r="AH155" s="365"/>
      <c r="AI155" s="365"/>
      <c r="AJ155" s="133">
        <f t="shared" si="358"/>
        <v>0</v>
      </c>
      <c r="AK155" s="133">
        <f t="shared" si="359"/>
        <v>0</v>
      </c>
      <c r="AL155" s="371"/>
      <c r="AM155" s="133">
        <f t="shared" si="360"/>
        <v>0</v>
      </c>
      <c r="AN155" s="133">
        <f t="shared" si="361"/>
        <v>0</v>
      </c>
      <c r="AO155" s="133">
        <f t="shared" si="362"/>
        <v>0</v>
      </c>
      <c r="AP155" s="133">
        <f t="shared" si="363"/>
        <v>0</v>
      </c>
      <c r="AQ155" s="371"/>
      <c r="AR155" s="133">
        <f t="shared" si="364"/>
        <v>0</v>
      </c>
      <c r="AS155" s="133">
        <f t="shared" si="365"/>
        <v>0</v>
      </c>
      <c r="AT155" s="251"/>
      <c r="AU155" s="251"/>
      <c r="AV155" s="251"/>
      <c r="AW155" s="251"/>
      <c r="AX155" s="252">
        <f t="shared" ref="AX155:AX157" si="565">IF(AND(AT155&gt;0,OR(BQ155&gt;=2,BQ155=1)),1,0)</f>
        <v>0</v>
      </c>
      <c r="AY155" s="252">
        <f t="shared" ref="AY155:AY157" si="566">IF(AND(AU155&gt;0,OR(BQ155&gt;=2,BQ155=1)),1,0)</f>
        <v>0</v>
      </c>
      <c r="AZ155" s="252">
        <f t="shared" ref="AZ155:AZ157" si="567">IF(AND(AV155&gt;0,OR(BQ155&gt;=2,BQ155=1)),1,0)</f>
        <v>0</v>
      </c>
      <c r="BA155" s="252">
        <f t="shared" si="369"/>
        <v>0</v>
      </c>
      <c r="BB155" s="251"/>
      <c r="BC155" s="251"/>
      <c r="BD155" s="251"/>
      <c r="BE155" s="327"/>
      <c r="BF155" s="251"/>
      <c r="BG155" s="251"/>
      <c r="BH155" s="251"/>
      <c r="BI155" s="251"/>
      <c r="BJ155" s="251"/>
      <c r="BK155" s="251"/>
      <c r="BL155" s="251"/>
      <c r="BM155" s="251"/>
      <c r="BN155" s="133"/>
      <c r="BO155" s="251"/>
      <c r="BP155" s="251"/>
      <c r="BQ155" s="135"/>
      <c r="BR155" s="133">
        <f>IF(BN155=1, 2,IF(BN155=2,3,IF(BN155&gt;=3,4,0)))</f>
        <v>0</v>
      </c>
      <c r="BS155" s="135">
        <f>+BR155*2</f>
        <v>0</v>
      </c>
      <c r="BT155" s="251"/>
      <c r="BU155" s="251"/>
      <c r="BV155" s="251"/>
      <c r="BW155" s="251"/>
      <c r="BX155" s="251"/>
      <c r="BY155" s="251"/>
      <c r="BZ155" s="251"/>
      <c r="CA155" s="251"/>
      <c r="CB155" s="133"/>
      <c r="CC155" s="133"/>
      <c r="CD155" s="133"/>
      <c r="CE155" s="251"/>
      <c r="CF155" s="251"/>
      <c r="CG155" s="251"/>
      <c r="CH155" s="251"/>
      <c r="CI155" s="251"/>
      <c r="CJ155" s="133">
        <f t="shared" ref="CJ155:CJ157" si="568">IF(AND(CB155+CC155&gt;0,CQ155&gt;0),CQ155,0)</f>
        <v>0</v>
      </c>
      <c r="CK155" s="133">
        <f t="shared" ref="CK155:CK157" si="569">IF(AND(CD155+CE155&gt;0,CQ155&gt;0),CQ155,0)</f>
        <v>0</v>
      </c>
      <c r="CL155" s="133">
        <f t="shared" ref="CL155:CL157" si="570">+SUM(BW155:CA155)*BV155</f>
        <v>0</v>
      </c>
      <c r="CM155" s="133">
        <f t="shared" ref="CM155:CM157" si="571">+SUM(BW155:CA155)*BV155</f>
        <v>0</v>
      </c>
      <c r="CN155" s="136">
        <f>+SUM(BX155:CA155)*2.5+SUM(CB155:CE155)*0.5+SUM(CF155:CI155)*2.5</f>
        <v>0</v>
      </c>
      <c r="CO155" s="136"/>
      <c r="CP155" s="253">
        <f>+IF(SUM(BC155:BH155)&gt;0,1,0)</f>
        <v>0</v>
      </c>
      <c r="CQ155" s="251"/>
      <c r="CR155" s="251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251"/>
      <c r="DM155" s="251"/>
      <c r="DN155" s="251"/>
      <c r="DO155" s="251"/>
      <c r="DP155" s="251"/>
      <c r="DQ155" s="251"/>
      <c r="DR155" s="251"/>
      <c r="DS155" s="251"/>
      <c r="DT155" s="133"/>
      <c r="DU155" s="133"/>
      <c r="DV155" s="135">
        <f t="shared" si="533"/>
        <v>0</v>
      </c>
      <c r="DW155" s="135">
        <f t="shared" si="534"/>
        <v>0</v>
      </c>
      <c r="DX155" s="135">
        <f t="shared" si="535"/>
        <v>0</v>
      </c>
      <c r="DY155" s="135">
        <f t="shared" si="536"/>
        <v>0</v>
      </c>
      <c r="DZ155" s="135">
        <f t="shared" si="537"/>
        <v>0</v>
      </c>
      <c r="EA155" s="135">
        <f t="shared" si="538"/>
        <v>0</v>
      </c>
      <c r="EB155" s="133"/>
      <c r="EC155" s="133"/>
      <c r="ED155" s="136">
        <f t="shared" si="539"/>
        <v>0</v>
      </c>
      <c r="EE155" s="136">
        <f t="shared" si="540"/>
        <v>0</v>
      </c>
      <c r="EF155" s="136">
        <f t="shared" si="541"/>
        <v>0</v>
      </c>
      <c r="EG155" s="136">
        <f t="shared" si="542"/>
        <v>0</v>
      </c>
      <c r="EH155" s="137">
        <f t="shared" ref="EH155:EH157" si="572">+IF(AND(CR155=0,SUM(CS155:CW155)&gt;1,SUM(CS155:CW155)&lt;=4),1,IF(AND(CR155=0,SUM(CS155:CW155)&gt;4),2,0))</f>
        <v>0</v>
      </c>
      <c r="EI155" s="138">
        <f t="shared" ref="EI155:EI157" si="573">+IF(EH155&lt;&gt;0,EH155*3,0)</f>
        <v>0</v>
      </c>
      <c r="EJ155" s="138">
        <f>+IF(SUM(AT155:AW155)+SUM(DP155:DS155)&gt;0,CR155*3,0)</f>
        <v>0</v>
      </c>
      <c r="EK155" s="137">
        <f>+IF(AND(CR155+EH155=0,SUM(AT155:AW155)&gt;0,SUM(DP155:DS155)&gt;0),(CS155+CT155+CU155+CV155)*2+CW155*5,(EH155+CR155-EZ155)*5)+IF(AND(EH155+DV155+CR155=0,SUM(AT155:AW155)&gt;0),SUM(CS155:CV155)*2+CW155*5,0)</f>
        <v>0</v>
      </c>
      <c r="EL155" s="137">
        <f t="shared" ref="EL155:EL157" si="574">+(DW155+DX155+DY155+DZ155+EA155)+SUM(BX155:CE155)*2</f>
        <v>0</v>
      </c>
      <c r="EM155" s="251"/>
      <c r="EN155" s="251"/>
      <c r="EO155" s="251"/>
      <c r="EP155" s="355"/>
      <c r="EQ155" s="254"/>
      <c r="ER155" s="254"/>
      <c r="ES155" s="254"/>
      <c r="ET155" s="254"/>
      <c r="EU155" s="251"/>
      <c r="EV155" s="251"/>
      <c r="EW155" s="251"/>
      <c r="EX155" s="251"/>
      <c r="EY155" s="327"/>
      <c r="EZ155" s="251"/>
      <c r="FA155" s="251"/>
      <c r="FB155" s="251"/>
      <c r="FC155" s="251"/>
      <c r="FD155" s="251"/>
      <c r="FE155" s="251"/>
    </row>
    <row r="156" spans="1:162" ht="27.75" customHeight="1">
      <c r="A156" s="248"/>
      <c r="B156" s="249" t="s">
        <v>483</v>
      </c>
      <c r="C156" s="249" t="s">
        <v>474</v>
      </c>
      <c r="D156" s="249"/>
      <c r="E156" s="249"/>
      <c r="F156" s="249"/>
      <c r="G156" s="249"/>
      <c r="H156" s="250">
        <v>3</v>
      </c>
      <c r="I156" s="352"/>
      <c r="J156" s="250"/>
      <c r="K156" s="250"/>
      <c r="L156" s="250"/>
      <c r="M156" s="250"/>
      <c r="N156" s="250"/>
      <c r="O156" s="250"/>
      <c r="P156" s="250">
        <f>H156</f>
        <v>3</v>
      </c>
      <c r="Q156" s="250">
        <v>1</v>
      </c>
      <c r="R156" s="250"/>
      <c r="S156" s="251"/>
      <c r="T156" s="251"/>
      <c r="U156" s="251"/>
      <c r="V156" s="251"/>
      <c r="W156" s="250"/>
      <c r="X156" s="250"/>
      <c r="Y156" s="133">
        <f>+(S156+T156)*0.2</f>
        <v>0</v>
      </c>
      <c r="Z156" s="251"/>
      <c r="AA156" s="251"/>
      <c r="AB156" s="251"/>
      <c r="AC156" s="251"/>
      <c r="AD156" s="251"/>
      <c r="AE156" s="251"/>
      <c r="AF156" s="251"/>
      <c r="AG156" s="251"/>
      <c r="AH156" s="365"/>
      <c r="AI156" s="365"/>
      <c r="AJ156" s="133">
        <f t="shared" si="358"/>
        <v>0</v>
      </c>
      <c r="AK156" s="133">
        <f t="shared" si="359"/>
        <v>0</v>
      </c>
      <c r="AL156" s="371"/>
      <c r="AM156" s="133">
        <f t="shared" si="360"/>
        <v>0</v>
      </c>
      <c r="AN156" s="133">
        <f t="shared" si="361"/>
        <v>0</v>
      </c>
      <c r="AO156" s="133">
        <f t="shared" si="362"/>
        <v>0</v>
      </c>
      <c r="AP156" s="133">
        <f t="shared" si="363"/>
        <v>0</v>
      </c>
      <c r="AQ156" s="371"/>
      <c r="AR156" s="133">
        <f t="shared" si="364"/>
        <v>0</v>
      </c>
      <c r="AS156" s="133">
        <f t="shared" si="365"/>
        <v>0</v>
      </c>
      <c r="AT156" s="251"/>
      <c r="AU156" s="251"/>
      <c r="AV156" s="251"/>
      <c r="AW156" s="251"/>
      <c r="AX156" s="252">
        <f t="shared" si="565"/>
        <v>0</v>
      </c>
      <c r="AY156" s="252">
        <f t="shared" si="566"/>
        <v>0</v>
      </c>
      <c r="AZ156" s="252">
        <f t="shared" si="567"/>
        <v>0</v>
      </c>
      <c r="BA156" s="252">
        <f t="shared" si="369"/>
        <v>0</v>
      </c>
      <c r="BB156" s="251"/>
      <c r="BC156" s="251"/>
      <c r="BD156" s="251"/>
      <c r="BE156" s="327"/>
      <c r="BF156" s="251"/>
      <c r="BG156" s="251"/>
      <c r="BH156" s="251"/>
      <c r="BI156" s="251"/>
      <c r="BJ156" s="251"/>
      <c r="BK156" s="251"/>
      <c r="BL156" s="251"/>
      <c r="BM156" s="251"/>
      <c r="BN156" s="133"/>
      <c r="BO156" s="251"/>
      <c r="BP156" s="251"/>
      <c r="BQ156" s="135"/>
      <c r="BR156" s="133">
        <f>IF(BN156=1, 2,IF(BN156=2,3,IF(BN156&gt;=3,4,0)))</f>
        <v>0</v>
      </c>
      <c r="BS156" s="135">
        <f>+BR156*2</f>
        <v>0</v>
      </c>
      <c r="BT156" s="251"/>
      <c r="BU156" s="251"/>
      <c r="BV156" s="251"/>
      <c r="BW156" s="251"/>
      <c r="BX156" s="251"/>
      <c r="BY156" s="251"/>
      <c r="BZ156" s="251"/>
      <c r="CA156" s="251"/>
      <c r="CB156" s="133"/>
      <c r="CC156" s="133"/>
      <c r="CD156" s="133"/>
      <c r="CE156" s="251"/>
      <c r="CF156" s="251"/>
      <c r="CG156" s="251"/>
      <c r="CH156" s="251"/>
      <c r="CI156" s="251"/>
      <c r="CJ156" s="133">
        <f t="shared" si="568"/>
        <v>0</v>
      </c>
      <c r="CK156" s="133">
        <f t="shared" si="569"/>
        <v>0</v>
      </c>
      <c r="CL156" s="133">
        <f t="shared" si="570"/>
        <v>0</v>
      </c>
      <c r="CM156" s="133">
        <f t="shared" si="571"/>
        <v>0</v>
      </c>
      <c r="CN156" s="136">
        <f>+SUM(BX156:CA156)*2.5+SUM(CB156:CE156)*0.5+SUM(CF156:CI156)*2.5</f>
        <v>0</v>
      </c>
      <c r="CO156" s="136">
        <f>2</f>
        <v>2</v>
      </c>
      <c r="CP156" s="253">
        <f>+IF(SUM(BC156:BH156)&gt;0,1,0)</f>
        <v>0</v>
      </c>
      <c r="CQ156" s="251"/>
      <c r="CR156" s="251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>
        <f>+IF(SUM(CZ156:DA156)&gt;0,2,0)</f>
        <v>0</v>
      </c>
      <c r="DI156" s="133">
        <f>CS156+CT156+CU156+CV156+CW156</f>
        <v>0</v>
      </c>
      <c r="DJ156" s="133">
        <f>+CX156+CY156</f>
        <v>0</v>
      </c>
      <c r="DK156" s="133">
        <f>SUM(CZ156:DA156)*0.5</f>
        <v>0</v>
      </c>
      <c r="DL156" s="251"/>
      <c r="DM156" s="251"/>
      <c r="DN156" s="251"/>
      <c r="DO156" s="251"/>
      <c r="DP156" s="251"/>
      <c r="DQ156" s="251"/>
      <c r="DR156" s="251"/>
      <c r="DS156" s="251"/>
      <c r="DT156" s="133"/>
      <c r="DU156" s="133"/>
      <c r="DV156" s="135">
        <f t="shared" si="533"/>
        <v>0</v>
      </c>
      <c r="DW156" s="135">
        <f t="shared" si="534"/>
        <v>0</v>
      </c>
      <c r="DX156" s="135">
        <f t="shared" si="535"/>
        <v>0</v>
      </c>
      <c r="DY156" s="135">
        <f t="shared" si="536"/>
        <v>0</v>
      </c>
      <c r="DZ156" s="135">
        <f t="shared" si="537"/>
        <v>0</v>
      </c>
      <c r="EA156" s="135">
        <f t="shared" si="538"/>
        <v>0</v>
      </c>
      <c r="EB156" s="133"/>
      <c r="EC156" s="133"/>
      <c r="ED156" s="136">
        <f t="shared" si="539"/>
        <v>0</v>
      </c>
      <c r="EE156" s="136">
        <f t="shared" si="540"/>
        <v>0</v>
      </c>
      <c r="EF156" s="136">
        <f t="shared" si="541"/>
        <v>0</v>
      </c>
      <c r="EG156" s="136">
        <f t="shared" si="542"/>
        <v>0</v>
      </c>
      <c r="EH156" s="137">
        <f t="shared" si="572"/>
        <v>0</v>
      </c>
      <c r="EI156" s="138">
        <f t="shared" si="573"/>
        <v>0</v>
      </c>
      <c r="EJ156" s="138">
        <f>+IF(SUM(AT156:AW156)+SUM(DP156:DS156)&gt;0,CR156*3,0)</f>
        <v>0</v>
      </c>
      <c r="EK156" s="137">
        <f>+IF(AND(CR156+EH156=0,SUM(AT156:AW156)&gt;0,SUM(DP156:DS156)&gt;0),(CS156+CT156+CU156+CV156)*2+CW156*5,(EH156+CR156-EZ156)*5)+IF(AND(EH156+DV156+CR156=0,SUM(AT156:AW156)&gt;0),SUM(CS156:CV156)*2+CW156*5,0)</f>
        <v>0</v>
      </c>
      <c r="EL156" s="137">
        <f t="shared" si="574"/>
        <v>0</v>
      </c>
      <c r="EM156" s="251"/>
      <c r="EN156" s="251"/>
      <c r="EO156" s="251"/>
      <c r="EP156" s="355"/>
      <c r="EQ156" s="254"/>
      <c r="ER156" s="254"/>
      <c r="ES156" s="254"/>
      <c r="ET156" s="254"/>
      <c r="EU156" s="251"/>
      <c r="EV156" s="251"/>
      <c r="EW156" s="251"/>
      <c r="EX156" s="251"/>
      <c r="EY156" s="327"/>
      <c r="EZ156" s="251"/>
      <c r="FA156" s="251"/>
      <c r="FB156" s="251"/>
      <c r="FC156" s="251"/>
      <c r="FD156" s="251"/>
      <c r="FE156" s="251"/>
    </row>
    <row r="157" spans="1:162" ht="32.25" customHeight="1">
      <c r="A157" s="248"/>
      <c r="B157" s="249" t="s">
        <v>1179</v>
      </c>
      <c r="C157" s="249" t="s">
        <v>1179</v>
      </c>
      <c r="D157" s="249" t="s">
        <v>1183</v>
      </c>
      <c r="E157" s="249" t="s">
        <v>1183</v>
      </c>
      <c r="F157" s="249"/>
      <c r="G157" s="249">
        <f>3+14+4</f>
        <v>21</v>
      </c>
      <c r="H157" s="250">
        <v>11</v>
      </c>
      <c r="I157" s="352">
        <f>4</f>
        <v>4</v>
      </c>
      <c r="J157" s="250"/>
      <c r="K157" s="250"/>
      <c r="L157" s="250"/>
      <c r="M157" s="250"/>
      <c r="N157" s="250"/>
      <c r="O157" s="250"/>
      <c r="P157" s="250">
        <f>G157+H157</f>
        <v>32</v>
      </c>
      <c r="Q157" s="250">
        <v>1</v>
      </c>
      <c r="R157" s="250"/>
      <c r="S157" s="251"/>
      <c r="T157" s="251"/>
      <c r="U157" s="251"/>
      <c r="V157" s="251"/>
      <c r="W157" s="250">
        <v>4</v>
      </c>
      <c r="X157" s="250"/>
      <c r="Y157" s="133">
        <f>+(S157+T157)*0.2</f>
        <v>0</v>
      </c>
      <c r="Z157" s="251"/>
      <c r="AA157" s="251"/>
      <c r="AB157" s="251"/>
      <c r="AC157" s="251"/>
      <c r="AD157" s="251"/>
      <c r="AE157" s="251"/>
      <c r="AF157" s="251"/>
      <c r="AG157" s="251"/>
      <c r="AH157" s="365"/>
      <c r="AI157" s="365"/>
      <c r="AJ157" s="133">
        <f t="shared" si="358"/>
        <v>0</v>
      </c>
      <c r="AK157" s="133">
        <f t="shared" si="359"/>
        <v>0</v>
      </c>
      <c r="AL157" s="371"/>
      <c r="AM157" s="133">
        <f t="shared" si="360"/>
        <v>0</v>
      </c>
      <c r="AN157" s="133">
        <f t="shared" si="361"/>
        <v>0</v>
      </c>
      <c r="AO157" s="133">
        <f t="shared" si="362"/>
        <v>0</v>
      </c>
      <c r="AP157" s="133">
        <f t="shared" si="363"/>
        <v>0</v>
      </c>
      <c r="AQ157" s="371"/>
      <c r="AR157" s="133">
        <f t="shared" si="364"/>
        <v>0</v>
      </c>
      <c r="AS157" s="133">
        <f t="shared" si="365"/>
        <v>0</v>
      </c>
      <c r="AT157" s="251"/>
      <c r="AU157" s="251"/>
      <c r="AV157" s="251"/>
      <c r="AW157" s="251"/>
      <c r="AX157" s="252">
        <f t="shared" si="565"/>
        <v>0</v>
      </c>
      <c r="AY157" s="252">
        <f t="shared" si="566"/>
        <v>0</v>
      </c>
      <c r="AZ157" s="252">
        <f t="shared" si="567"/>
        <v>0</v>
      </c>
      <c r="BA157" s="252">
        <f t="shared" si="369"/>
        <v>0</v>
      </c>
      <c r="BB157" s="251"/>
      <c r="BC157" s="251"/>
      <c r="BD157" s="251"/>
      <c r="BE157" s="327"/>
      <c r="BF157" s="251"/>
      <c r="BG157" s="251"/>
      <c r="BH157" s="251"/>
      <c r="BI157" s="251"/>
      <c r="BJ157" s="251"/>
      <c r="BK157" s="251"/>
      <c r="BL157" s="251"/>
      <c r="BM157" s="251">
        <v>1</v>
      </c>
      <c r="BN157" s="133"/>
      <c r="BO157" s="251"/>
      <c r="BP157" s="251"/>
      <c r="BQ157" s="135">
        <v>1</v>
      </c>
      <c r="BR157" s="133">
        <f>IF(BN157=1, 2,IF(BN157=2,3,IF(BN157&gt;=3,4,0)))</f>
        <v>0</v>
      </c>
      <c r="BS157" s="135">
        <f>+BR157*2</f>
        <v>0</v>
      </c>
      <c r="BT157" s="251"/>
      <c r="BU157" s="251">
        <v>1</v>
      </c>
      <c r="BV157" s="251"/>
      <c r="BW157" s="251">
        <v>1</v>
      </c>
      <c r="BX157" s="251"/>
      <c r="BY157" s="251"/>
      <c r="BZ157" s="251"/>
      <c r="CA157" s="251"/>
      <c r="CB157" s="133"/>
      <c r="CC157" s="133"/>
      <c r="CD157" s="133"/>
      <c r="CE157" s="251"/>
      <c r="CF157" s="251"/>
      <c r="CG157" s="251"/>
      <c r="CH157" s="251"/>
      <c r="CI157" s="251"/>
      <c r="CJ157" s="133">
        <f t="shared" si="568"/>
        <v>0</v>
      </c>
      <c r="CK157" s="133">
        <f t="shared" si="569"/>
        <v>0</v>
      </c>
      <c r="CL157" s="133">
        <f t="shared" si="570"/>
        <v>0</v>
      </c>
      <c r="CM157" s="133">
        <f t="shared" si="571"/>
        <v>0</v>
      </c>
      <c r="CN157" s="136">
        <f>+SUM(BX157:CA157)*2.5+SUM(CB157:CE157)*0.5+SUM(CF157:CI157)*2.5</f>
        <v>0</v>
      </c>
      <c r="CO157" s="136">
        <f>G157+4</f>
        <v>25</v>
      </c>
      <c r="CP157" s="253">
        <f>+IF(SUM(BC157:BH157)&gt;0,1,0)+1</f>
        <v>1</v>
      </c>
      <c r="CQ157" s="251">
        <v>1</v>
      </c>
      <c r="CR157" s="251">
        <v>4</v>
      </c>
      <c r="CS157" s="133"/>
      <c r="CT157" s="133"/>
      <c r="CU157" s="133">
        <v>2</v>
      </c>
      <c r="CV157" s="133"/>
      <c r="CW157" s="133">
        <v>4</v>
      </c>
      <c r="CX157" s="133">
        <v>6</v>
      </c>
      <c r="CY157" s="133">
        <f>CW157</f>
        <v>4</v>
      </c>
      <c r="CZ157" s="133"/>
      <c r="DA157" s="133"/>
      <c r="DB157" s="133"/>
      <c r="DC157" s="133"/>
      <c r="DD157" s="133"/>
      <c r="DE157" s="133"/>
      <c r="DF157" s="133"/>
      <c r="DG157" s="133"/>
      <c r="DH157" s="133">
        <f>+IF(SUM(CZ157:DA157)&gt;0,2,0)</f>
        <v>0</v>
      </c>
      <c r="DI157" s="133">
        <f>CS157+CT157+CU157+CV157+CW157</f>
        <v>6</v>
      </c>
      <c r="DJ157" s="133">
        <f>+CX157+CY157</f>
        <v>10</v>
      </c>
      <c r="DK157" s="133">
        <f>SUM(CZ157:DA157)*0.5</f>
        <v>0</v>
      </c>
      <c r="DL157" s="253">
        <f>CS157*5</f>
        <v>0</v>
      </c>
      <c r="DM157" s="253">
        <f>+CU157*5</f>
        <v>10</v>
      </c>
      <c r="DN157" s="253">
        <f>CW157*5</f>
        <v>20</v>
      </c>
      <c r="DO157" s="251"/>
      <c r="DP157" s="251"/>
      <c r="DQ157" s="251"/>
      <c r="DR157" s="251"/>
      <c r="DS157" s="251"/>
      <c r="DT157" s="133"/>
      <c r="DU157" s="133"/>
      <c r="DV157" s="135">
        <f t="shared" si="533"/>
        <v>0</v>
      </c>
      <c r="DW157" s="135">
        <f t="shared" si="534"/>
        <v>0</v>
      </c>
      <c r="DX157" s="135">
        <f t="shared" si="535"/>
        <v>0</v>
      </c>
      <c r="DY157" s="135">
        <f t="shared" si="536"/>
        <v>0</v>
      </c>
      <c r="DZ157" s="135">
        <f t="shared" si="537"/>
        <v>0</v>
      </c>
      <c r="EA157" s="135">
        <f t="shared" si="538"/>
        <v>0</v>
      </c>
      <c r="EB157" s="133"/>
      <c r="EC157" s="133"/>
      <c r="ED157" s="136">
        <f t="shared" si="539"/>
        <v>0</v>
      </c>
      <c r="EE157" s="136">
        <f t="shared" si="540"/>
        <v>0</v>
      </c>
      <c r="EF157" s="136">
        <f t="shared" si="541"/>
        <v>0</v>
      </c>
      <c r="EG157" s="136">
        <f t="shared" si="542"/>
        <v>0</v>
      </c>
      <c r="EH157" s="137">
        <f t="shared" si="572"/>
        <v>0</v>
      </c>
      <c r="EI157" s="138">
        <f t="shared" si="573"/>
        <v>0</v>
      </c>
      <c r="EJ157" s="138">
        <f>+IF(SUM(AT157:AW157)+SUM(DP157:DS157)&gt;0,CR157*3,0)</f>
        <v>0</v>
      </c>
      <c r="EK157" s="137">
        <f>+IF(AND(CR157+EH157=0,SUM(AT157:AW157)&gt;0,SUM(DP157:DS157)&gt;0),(CS157+CT157+CU157+CV157)*2+CW157*5,(EH157+CR157-EZ157)*5)+IF(AND(EH157+DV157+CR157=0,SUM(AT157:AW157)&gt;0),SUM(CS157:CV157)*2+CW157*5,0)</f>
        <v>20</v>
      </c>
      <c r="EL157" s="137">
        <f t="shared" si="574"/>
        <v>0</v>
      </c>
      <c r="EM157" s="251"/>
      <c r="EN157" s="251"/>
      <c r="EO157" s="251"/>
      <c r="EP157" s="355"/>
      <c r="EQ157" s="254"/>
      <c r="ER157" s="254"/>
      <c r="ES157" s="254"/>
      <c r="ET157" s="254"/>
      <c r="EU157" s="251"/>
      <c r="EV157" s="251"/>
      <c r="EW157" s="251"/>
      <c r="EX157" s="251"/>
      <c r="EY157" s="327"/>
      <c r="EZ157" s="251"/>
      <c r="FA157" s="251"/>
      <c r="FB157" s="251"/>
      <c r="FC157" s="253">
        <f>CZ157</f>
        <v>0</v>
      </c>
      <c r="FD157" s="253">
        <f>DA157</f>
        <v>0</v>
      </c>
      <c r="FE157" s="257"/>
    </row>
    <row r="158" spans="1:162" ht="33" customHeight="1">
      <c r="A158" s="280">
        <v>4</v>
      </c>
      <c r="B158" s="128" t="s">
        <v>311</v>
      </c>
      <c r="C158" s="129"/>
      <c r="D158" s="129"/>
      <c r="E158" s="129"/>
      <c r="F158" s="129">
        <f t="shared" ref="F158:BQ158" si="575">+SUM(F159:F201)</f>
        <v>1099</v>
      </c>
      <c r="G158" s="129">
        <f t="shared" si="575"/>
        <v>1199</v>
      </c>
      <c r="H158" s="129">
        <f t="shared" si="575"/>
        <v>0</v>
      </c>
      <c r="I158" s="129">
        <f t="shared" si="575"/>
        <v>0</v>
      </c>
      <c r="J158" s="129">
        <f t="shared" si="575"/>
        <v>0</v>
      </c>
      <c r="K158" s="129">
        <f t="shared" si="575"/>
        <v>0</v>
      </c>
      <c r="L158" s="129">
        <f t="shared" si="575"/>
        <v>0</v>
      </c>
      <c r="M158" s="129">
        <f t="shared" si="575"/>
        <v>0</v>
      </c>
      <c r="N158" s="129">
        <f t="shared" si="575"/>
        <v>0</v>
      </c>
      <c r="O158" s="129">
        <f t="shared" si="575"/>
        <v>0</v>
      </c>
      <c r="P158" s="129">
        <f t="shared" si="575"/>
        <v>0</v>
      </c>
      <c r="Q158" s="129">
        <f t="shared" si="575"/>
        <v>0</v>
      </c>
      <c r="R158" s="129">
        <f t="shared" si="575"/>
        <v>0</v>
      </c>
      <c r="S158" s="129">
        <f t="shared" si="575"/>
        <v>4</v>
      </c>
      <c r="T158" s="129">
        <f t="shared" si="575"/>
        <v>8</v>
      </c>
      <c r="U158" s="129">
        <f t="shared" si="575"/>
        <v>0</v>
      </c>
      <c r="V158" s="129">
        <f t="shared" si="575"/>
        <v>0</v>
      </c>
      <c r="W158" s="129">
        <f t="shared" si="575"/>
        <v>0</v>
      </c>
      <c r="X158" s="129">
        <f t="shared" si="575"/>
        <v>0</v>
      </c>
      <c r="Y158" s="129">
        <f t="shared" si="575"/>
        <v>6</v>
      </c>
      <c r="Z158" s="129">
        <f t="shared" si="575"/>
        <v>0</v>
      </c>
      <c r="AA158" s="129">
        <f t="shared" si="575"/>
        <v>3</v>
      </c>
      <c r="AB158" s="129">
        <f t="shared" si="575"/>
        <v>0</v>
      </c>
      <c r="AC158" s="129">
        <f t="shared" si="575"/>
        <v>0</v>
      </c>
      <c r="AD158" s="129">
        <f t="shared" si="575"/>
        <v>0</v>
      </c>
      <c r="AE158" s="129">
        <f t="shared" si="575"/>
        <v>0</v>
      </c>
      <c r="AF158" s="129">
        <f t="shared" si="575"/>
        <v>6</v>
      </c>
      <c r="AG158" s="129">
        <f t="shared" si="575"/>
        <v>1</v>
      </c>
      <c r="AH158" s="129">
        <f t="shared" si="575"/>
        <v>0</v>
      </c>
      <c r="AI158" s="129">
        <f t="shared" si="575"/>
        <v>0</v>
      </c>
      <c r="AJ158" s="129">
        <f t="shared" si="575"/>
        <v>3</v>
      </c>
      <c r="AK158" s="129">
        <f t="shared" si="575"/>
        <v>0</v>
      </c>
      <c r="AL158" s="129">
        <f t="shared" si="575"/>
        <v>0</v>
      </c>
      <c r="AM158" s="129">
        <f t="shared" si="575"/>
        <v>0</v>
      </c>
      <c r="AN158" s="129">
        <f t="shared" si="575"/>
        <v>5</v>
      </c>
      <c r="AO158" s="129">
        <f t="shared" si="575"/>
        <v>0</v>
      </c>
      <c r="AP158" s="129">
        <f t="shared" si="575"/>
        <v>0</v>
      </c>
      <c r="AQ158" s="129">
        <f t="shared" si="575"/>
        <v>0</v>
      </c>
      <c r="AR158" s="129">
        <f t="shared" si="575"/>
        <v>0</v>
      </c>
      <c r="AS158" s="129">
        <f t="shared" si="575"/>
        <v>1</v>
      </c>
      <c r="AT158" s="129">
        <f t="shared" si="575"/>
        <v>0</v>
      </c>
      <c r="AU158" s="129">
        <f t="shared" si="575"/>
        <v>0</v>
      </c>
      <c r="AV158" s="129">
        <f t="shared" si="575"/>
        <v>0</v>
      </c>
      <c r="AW158" s="129">
        <f t="shared" si="575"/>
        <v>725</v>
      </c>
      <c r="AX158" s="129">
        <f t="shared" si="575"/>
        <v>0</v>
      </c>
      <c r="AY158" s="129">
        <f t="shared" si="575"/>
        <v>0</v>
      </c>
      <c r="AZ158" s="129">
        <f t="shared" si="575"/>
        <v>0</v>
      </c>
      <c r="BA158" s="129">
        <f t="shared" si="575"/>
        <v>21</v>
      </c>
      <c r="BB158" s="129">
        <f t="shared" si="575"/>
        <v>1</v>
      </c>
      <c r="BC158" s="129">
        <f t="shared" si="575"/>
        <v>0</v>
      </c>
      <c r="BD158" s="129">
        <f t="shared" si="575"/>
        <v>21</v>
      </c>
      <c r="BE158" s="129">
        <f t="shared" si="575"/>
        <v>0</v>
      </c>
      <c r="BF158" s="129">
        <f t="shared" si="575"/>
        <v>0</v>
      </c>
      <c r="BG158" s="129">
        <f t="shared" si="575"/>
        <v>2</v>
      </c>
      <c r="BH158" s="129">
        <f t="shared" si="575"/>
        <v>5</v>
      </c>
      <c r="BI158" s="129">
        <f t="shared" si="575"/>
        <v>0</v>
      </c>
      <c r="BJ158" s="129">
        <f t="shared" si="575"/>
        <v>0</v>
      </c>
      <c r="BK158" s="129">
        <f t="shared" si="575"/>
        <v>0</v>
      </c>
      <c r="BL158" s="129">
        <f t="shared" si="575"/>
        <v>0</v>
      </c>
      <c r="BM158" s="129">
        <f t="shared" si="575"/>
        <v>7</v>
      </c>
      <c r="BN158" s="129">
        <f t="shared" si="575"/>
        <v>0</v>
      </c>
      <c r="BO158" s="129">
        <f t="shared" si="575"/>
        <v>0</v>
      </c>
      <c r="BP158" s="129">
        <f t="shared" si="575"/>
        <v>0</v>
      </c>
      <c r="BQ158" s="129">
        <f t="shared" si="575"/>
        <v>65</v>
      </c>
      <c r="BR158" s="129">
        <f t="shared" ref="BR158:EC158" si="576">+SUM(BR159:BR201)</f>
        <v>0</v>
      </c>
      <c r="BS158" s="129">
        <f t="shared" si="576"/>
        <v>0</v>
      </c>
      <c r="BT158" s="129">
        <f t="shared" si="576"/>
        <v>24</v>
      </c>
      <c r="BU158" s="129">
        <f t="shared" si="576"/>
        <v>36</v>
      </c>
      <c r="BV158" s="129">
        <f t="shared" si="576"/>
        <v>4</v>
      </c>
      <c r="BW158" s="129">
        <f t="shared" si="576"/>
        <v>2</v>
      </c>
      <c r="BX158" s="129">
        <f t="shared" si="576"/>
        <v>0</v>
      </c>
      <c r="BY158" s="129">
        <f t="shared" si="576"/>
        <v>2</v>
      </c>
      <c r="BZ158" s="129">
        <f t="shared" si="576"/>
        <v>0</v>
      </c>
      <c r="CA158" s="129">
        <f t="shared" si="576"/>
        <v>0</v>
      </c>
      <c r="CB158" s="129">
        <f t="shared" si="576"/>
        <v>0</v>
      </c>
      <c r="CC158" s="129">
        <f t="shared" si="576"/>
        <v>5</v>
      </c>
      <c r="CD158" s="129">
        <f t="shared" si="576"/>
        <v>0</v>
      </c>
      <c r="CE158" s="129">
        <f t="shared" si="576"/>
        <v>0</v>
      </c>
      <c r="CF158" s="129">
        <f t="shared" si="576"/>
        <v>11</v>
      </c>
      <c r="CG158" s="129">
        <f t="shared" si="576"/>
        <v>7</v>
      </c>
      <c r="CH158" s="129">
        <f t="shared" si="576"/>
        <v>3</v>
      </c>
      <c r="CI158" s="129">
        <f t="shared" si="576"/>
        <v>0</v>
      </c>
      <c r="CJ158" s="129">
        <f t="shared" si="576"/>
        <v>2</v>
      </c>
      <c r="CK158" s="129">
        <f t="shared" si="576"/>
        <v>1</v>
      </c>
      <c r="CL158" s="129">
        <f t="shared" si="576"/>
        <v>4</v>
      </c>
      <c r="CM158" s="129">
        <f t="shared" si="576"/>
        <v>4</v>
      </c>
      <c r="CN158" s="129">
        <f t="shared" si="576"/>
        <v>30</v>
      </c>
      <c r="CO158" s="129">
        <f t="shared" si="576"/>
        <v>0</v>
      </c>
      <c r="CP158" s="129">
        <f t="shared" si="576"/>
        <v>26</v>
      </c>
      <c r="CQ158" s="129">
        <f t="shared" si="576"/>
        <v>0</v>
      </c>
      <c r="CR158" s="129">
        <f t="shared" si="576"/>
        <v>25</v>
      </c>
      <c r="CS158" s="129">
        <f t="shared" si="576"/>
        <v>0</v>
      </c>
      <c r="CT158" s="129">
        <f t="shared" si="576"/>
        <v>4</v>
      </c>
      <c r="CU158" s="129">
        <f t="shared" si="576"/>
        <v>44</v>
      </c>
      <c r="CV158" s="129">
        <f t="shared" si="576"/>
        <v>0</v>
      </c>
      <c r="CW158" s="129">
        <f t="shared" si="576"/>
        <v>7</v>
      </c>
      <c r="CX158" s="129">
        <f t="shared" si="576"/>
        <v>147</v>
      </c>
      <c r="CY158" s="129">
        <f t="shared" si="576"/>
        <v>7</v>
      </c>
      <c r="CZ158" s="129">
        <f t="shared" si="576"/>
        <v>23</v>
      </c>
      <c r="DA158" s="129">
        <f t="shared" si="576"/>
        <v>1</v>
      </c>
      <c r="DB158" s="129">
        <f t="shared" si="576"/>
        <v>127.5</v>
      </c>
      <c r="DC158" s="129">
        <f t="shared" si="576"/>
        <v>1.7</v>
      </c>
      <c r="DD158" s="129">
        <f t="shared" si="576"/>
        <v>0</v>
      </c>
      <c r="DE158" s="129">
        <f t="shared" si="576"/>
        <v>0</v>
      </c>
      <c r="DF158" s="129">
        <f t="shared" si="576"/>
        <v>8</v>
      </c>
      <c r="DG158" s="129">
        <f t="shared" si="576"/>
        <v>1</v>
      </c>
      <c r="DH158" s="129">
        <f t="shared" si="576"/>
        <v>28</v>
      </c>
      <c r="DI158" s="129">
        <f t="shared" si="576"/>
        <v>55</v>
      </c>
      <c r="DJ158" s="129">
        <f t="shared" si="576"/>
        <v>154</v>
      </c>
      <c r="DK158" s="129">
        <f t="shared" si="576"/>
        <v>12</v>
      </c>
      <c r="DL158" s="129">
        <f t="shared" si="576"/>
        <v>0</v>
      </c>
      <c r="DM158" s="129">
        <f t="shared" si="576"/>
        <v>208</v>
      </c>
      <c r="DN158" s="129">
        <f t="shared" si="576"/>
        <v>38</v>
      </c>
      <c r="DO158" s="129">
        <f t="shared" si="576"/>
        <v>0</v>
      </c>
      <c r="DP158" s="129">
        <f t="shared" si="576"/>
        <v>0</v>
      </c>
      <c r="DQ158" s="129">
        <f t="shared" si="576"/>
        <v>175</v>
      </c>
      <c r="DR158" s="129">
        <f t="shared" si="576"/>
        <v>275</v>
      </c>
      <c r="DS158" s="129">
        <f t="shared" si="576"/>
        <v>0</v>
      </c>
      <c r="DT158" s="129">
        <f t="shared" si="576"/>
        <v>0</v>
      </c>
      <c r="DU158" s="129">
        <f t="shared" si="576"/>
        <v>0</v>
      </c>
      <c r="DV158" s="129">
        <f t="shared" si="576"/>
        <v>6</v>
      </c>
      <c r="DW158" s="129">
        <f t="shared" si="576"/>
        <v>0</v>
      </c>
      <c r="DX158" s="129">
        <f t="shared" si="576"/>
        <v>0</v>
      </c>
      <c r="DY158" s="129">
        <f t="shared" si="576"/>
        <v>11</v>
      </c>
      <c r="DZ158" s="129">
        <f t="shared" si="576"/>
        <v>0</v>
      </c>
      <c r="EA158" s="129">
        <f t="shared" si="576"/>
        <v>0</v>
      </c>
      <c r="EB158" s="129">
        <f t="shared" si="576"/>
        <v>0</v>
      </c>
      <c r="EC158" s="129">
        <f t="shared" si="576"/>
        <v>0</v>
      </c>
      <c r="ED158" s="129">
        <f t="shared" ref="ED158:FD158" si="577">+SUM(ED159:ED201)</f>
        <v>0</v>
      </c>
      <c r="EE158" s="129">
        <f t="shared" si="577"/>
        <v>50</v>
      </c>
      <c r="EF158" s="129">
        <f t="shared" si="577"/>
        <v>0</v>
      </c>
      <c r="EG158" s="129">
        <f t="shared" si="577"/>
        <v>0</v>
      </c>
      <c r="EH158" s="129">
        <f t="shared" si="577"/>
        <v>1</v>
      </c>
      <c r="EI158" s="129">
        <f t="shared" si="577"/>
        <v>57</v>
      </c>
      <c r="EJ158" s="129">
        <f t="shared" si="577"/>
        <v>0</v>
      </c>
      <c r="EK158" s="129">
        <f t="shared" si="577"/>
        <v>120</v>
      </c>
      <c r="EL158" s="129">
        <f t="shared" si="577"/>
        <v>25</v>
      </c>
      <c r="EM158" s="129">
        <f t="shared" si="577"/>
        <v>0</v>
      </c>
      <c r="EN158" s="129">
        <f t="shared" si="577"/>
        <v>0</v>
      </c>
      <c r="EO158" s="129">
        <f t="shared" si="577"/>
        <v>0</v>
      </c>
      <c r="EP158" s="129">
        <f t="shared" si="577"/>
        <v>0</v>
      </c>
      <c r="EQ158" s="129">
        <f t="shared" si="577"/>
        <v>2</v>
      </c>
      <c r="ER158" s="129">
        <f t="shared" si="577"/>
        <v>3</v>
      </c>
      <c r="ES158" s="129">
        <f t="shared" si="577"/>
        <v>0</v>
      </c>
      <c r="ET158" s="129">
        <f t="shared" si="577"/>
        <v>104</v>
      </c>
      <c r="EU158" s="129">
        <f t="shared" si="577"/>
        <v>0</v>
      </c>
      <c r="EV158" s="129">
        <f t="shared" si="577"/>
        <v>237</v>
      </c>
      <c r="EW158" s="129">
        <f t="shared" si="577"/>
        <v>0</v>
      </c>
      <c r="EX158" s="129">
        <f t="shared" si="577"/>
        <v>0</v>
      </c>
      <c r="EY158" s="129">
        <f t="shared" si="577"/>
        <v>0</v>
      </c>
      <c r="EZ158" s="129">
        <f t="shared" si="577"/>
        <v>1</v>
      </c>
      <c r="FA158" s="129">
        <f t="shared" si="577"/>
        <v>0</v>
      </c>
      <c r="FB158" s="129">
        <f t="shared" si="577"/>
        <v>3</v>
      </c>
      <c r="FC158" s="129">
        <f t="shared" si="577"/>
        <v>23</v>
      </c>
      <c r="FD158" s="129">
        <f t="shared" si="577"/>
        <v>0</v>
      </c>
      <c r="FE158" s="140"/>
      <c r="FF158" s="281"/>
    </row>
    <row r="159" spans="1:162" ht="24" customHeight="1">
      <c r="A159" s="280"/>
      <c r="B159" s="282" t="s">
        <v>472</v>
      </c>
      <c r="C159" s="283"/>
      <c r="D159" s="140"/>
      <c r="E159" s="140"/>
      <c r="F159" s="140"/>
      <c r="G159" s="140"/>
      <c r="H159" s="140"/>
      <c r="I159" s="328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366"/>
      <c r="AI159" s="366"/>
      <c r="AJ159" s="140"/>
      <c r="AK159" s="140"/>
      <c r="AL159" s="366"/>
      <c r="AM159" s="140"/>
      <c r="AN159" s="140"/>
      <c r="AO159" s="140"/>
      <c r="AP159" s="140"/>
      <c r="AQ159" s="366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328"/>
      <c r="BF159" s="140"/>
      <c r="BG159" s="140"/>
      <c r="BH159" s="140"/>
      <c r="BI159" s="140"/>
      <c r="BJ159" s="140"/>
      <c r="BK159" s="140"/>
      <c r="BL159" s="140"/>
      <c r="BM159" s="140"/>
      <c r="BN159" s="133"/>
      <c r="BO159" s="140"/>
      <c r="BP159" s="140"/>
      <c r="BQ159" s="140"/>
      <c r="BR159" s="140"/>
      <c r="BS159" s="140"/>
      <c r="BT159" s="140"/>
      <c r="BU159" s="140"/>
      <c r="BV159" s="140"/>
      <c r="BW159" s="140"/>
      <c r="BX159" s="140"/>
      <c r="BY159" s="140"/>
      <c r="BZ159" s="140"/>
      <c r="CA159" s="140"/>
      <c r="CB159" s="133"/>
      <c r="CC159" s="133"/>
      <c r="CD159" s="133"/>
      <c r="CE159" s="140"/>
      <c r="CF159" s="140"/>
      <c r="CG159" s="140"/>
      <c r="CH159" s="140"/>
      <c r="CI159" s="140"/>
      <c r="CJ159" s="140"/>
      <c r="CK159" s="140"/>
      <c r="CL159" s="133">
        <f t="shared" ref="CL159:CL183" si="578">+SUM(BW159:CA159)*BV159</f>
        <v>0</v>
      </c>
      <c r="CM159" s="133">
        <f t="shared" ref="CM159:CM183" si="579">+SUM(BW159:CA159)*BV159</f>
        <v>0</v>
      </c>
      <c r="CN159" s="136">
        <f>+SUM(BX159:CA159)*2.5+SUM(CB159:CE159)*0.5+SUM(CF159:CI159)*2.5</f>
        <v>0</v>
      </c>
      <c r="CO159" s="136"/>
      <c r="CP159" s="253">
        <f>+IF(SUM(BC159:BH159)&gt;0,1,0)</f>
        <v>0</v>
      </c>
      <c r="CQ159" s="140"/>
      <c r="CR159" s="140"/>
      <c r="CS159" s="140"/>
      <c r="CT159" s="140"/>
      <c r="CU159" s="140"/>
      <c r="CV159" s="140"/>
      <c r="CW159" s="140"/>
      <c r="CX159" s="140"/>
      <c r="CY159" s="140"/>
      <c r="CZ159" s="140"/>
      <c r="DA159" s="140"/>
      <c r="DB159" s="140"/>
      <c r="DC159" s="140"/>
      <c r="DD159" s="140"/>
      <c r="DE159" s="140"/>
      <c r="DF159" s="140"/>
      <c r="DG159" s="140"/>
      <c r="DH159" s="140"/>
      <c r="DI159" s="140"/>
      <c r="DJ159" s="140"/>
      <c r="DK159" s="140"/>
      <c r="DL159" s="140"/>
      <c r="DM159" s="140"/>
      <c r="DN159" s="140"/>
      <c r="DO159" s="140"/>
      <c r="DP159" s="140"/>
      <c r="DQ159" s="140"/>
      <c r="DR159" s="140"/>
      <c r="DS159" s="140"/>
      <c r="DT159" s="140"/>
      <c r="DU159" s="140"/>
      <c r="DV159" s="140"/>
      <c r="DW159" s="140"/>
      <c r="DX159" s="140"/>
      <c r="DY159" s="140"/>
      <c r="DZ159" s="140"/>
      <c r="EA159" s="140"/>
      <c r="EB159" s="140"/>
      <c r="EC159" s="140"/>
      <c r="ED159" s="141"/>
      <c r="EE159" s="141"/>
      <c r="EF159" s="141"/>
      <c r="EG159" s="141"/>
      <c r="EH159" s="140"/>
      <c r="EI159" s="140"/>
      <c r="EJ159" s="138">
        <f>+IF(SUM(AT159:AW159)+SUM(DP159:DS159)&gt;0,CR159*3,0)</f>
        <v>0</v>
      </c>
      <c r="EK159" s="140"/>
      <c r="EL159" s="137">
        <f t="shared" ref="EL159:EL183" si="580">+(DW159+DX159+DY159+DZ159+EA159)+SUM(BX159:CE159)*2</f>
        <v>0</v>
      </c>
      <c r="EM159" s="140"/>
      <c r="EN159" s="140"/>
      <c r="EO159" s="140"/>
      <c r="EP159" s="356"/>
      <c r="EQ159" s="142"/>
      <c r="ER159" s="142"/>
      <c r="ES159" s="142"/>
      <c r="ET159" s="142"/>
      <c r="EU159" s="140"/>
      <c r="EV159" s="140"/>
      <c r="EW159" s="140"/>
      <c r="EX159" s="140"/>
      <c r="EY159" s="328"/>
      <c r="EZ159" s="140"/>
      <c r="FA159" s="284"/>
      <c r="FB159" s="284"/>
      <c r="FC159" s="284"/>
      <c r="FD159" s="284"/>
      <c r="FE159" s="143"/>
    </row>
    <row r="160" spans="1:162" ht="27.75" customHeight="1">
      <c r="A160" s="248"/>
      <c r="B160" s="276" t="s">
        <v>473</v>
      </c>
      <c r="C160" s="276"/>
      <c r="D160" s="249"/>
      <c r="E160" s="276"/>
      <c r="F160" s="276"/>
      <c r="G160" s="249"/>
      <c r="H160" s="250"/>
      <c r="I160" s="352"/>
      <c r="J160" s="250"/>
      <c r="K160" s="250"/>
      <c r="L160" s="250"/>
      <c r="M160" s="250"/>
      <c r="N160" s="250"/>
      <c r="O160" s="250"/>
      <c r="P160" s="250"/>
      <c r="Q160" s="250"/>
      <c r="R160" s="250"/>
      <c r="S160" s="251"/>
      <c r="T160" s="251"/>
      <c r="U160" s="251"/>
      <c r="V160" s="251"/>
      <c r="W160" s="250"/>
      <c r="X160" s="250"/>
      <c r="Y160" s="133">
        <f>+(S160+T160)*0.2</f>
        <v>0</v>
      </c>
      <c r="Z160" s="251"/>
      <c r="AA160" s="251"/>
      <c r="AB160" s="251"/>
      <c r="AC160" s="251"/>
      <c r="AD160" s="251"/>
      <c r="AE160" s="251"/>
      <c r="AF160" s="251"/>
      <c r="AG160" s="251"/>
      <c r="AH160" s="365"/>
      <c r="AI160" s="365"/>
      <c r="AJ160" s="133">
        <f t="shared" ref="AJ160:AJ186" si="581">+IF(Z160=1,1,0)+IF(AA160=1,1,0)</f>
        <v>0</v>
      </c>
      <c r="AK160" s="133">
        <f t="shared" ref="AK160:AK186" si="582">+IF(AB160=1,1,0)+IF(AC160=1,1,0)</f>
        <v>0</v>
      </c>
      <c r="AL160" s="371"/>
      <c r="AM160" s="133">
        <f t="shared" ref="AM160:AM186" si="583">+IF(AD160=1,1,0)+IF(AE160=1,1,0)</f>
        <v>0</v>
      </c>
      <c r="AN160" s="133">
        <f t="shared" ref="AN160:AN186" si="584">+IF(AF160=1,1,0)+IF(AG160=1,1,0)</f>
        <v>0</v>
      </c>
      <c r="AO160" s="133">
        <f t="shared" ref="AO160:AO186" si="585">+IF(Z160=2,1,0)+IF(AA160=2,1,0)</f>
        <v>0</v>
      </c>
      <c r="AP160" s="133">
        <f t="shared" ref="AP160:AP186" si="586">+IF(AB160=2,1,0)+IF(AC160=2,1,0)</f>
        <v>0</v>
      </c>
      <c r="AQ160" s="371"/>
      <c r="AR160" s="133">
        <f t="shared" ref="AR160:AR186" si="587">+IF(AE160=2,1,0)+IF(AD160=2,1,0)</f>
        <v>0</v>
      </c>
      <c r="AS160" s="133">
        <f t="shared" ref="AS160:AS186" si="588">+IF(AF160=2,1,0)+IF(AG160=2,1,0)</f>
        <v>0</v>
      </c>
      <c r="AT160" s="251"/>
      <c r="AU160" s="251"/>
      <c r="AV160" s="251"/>
      <c r="AW160" s="251"/>
      <c r="AX160" s="252">
        <f t="shared" ref="AX160:AX183" si="589">IF(AND(AT160&gt;0,OR(BQ160&gt;=2,BQ160=1)),1,0)</f>
        <v>0</v>
      </c>
      <c r="AY160" s="252">
        <f t="shared" ref="AY160:AY183" si="590">IF(AND(AU160&gt;0,OR(BQ160&gt;=2,BQ160=1)),1,0)</f>
        <v>0</v>
      </c>
      <c r="AZ160" s="252">
        <f t="shared" ref="AZ160:AZ183" si="591">IF(AND(AV160&gt;0,OR(BQ160&gt;=2,BQ160=1)),1,0)</f>
        <v>0</v>
      </c>
      <c r="BA160" s="252">
        <f t="shared" ref="BA160:BA200" si="592">IF(AND(AW160&gt;0,OR(BQ160&gt;=2,BQ160=1)),AW160/G160,0)</f>
        <v>0</v>
      </c>
      <c r="BB160" s="251"/>
      <c r="BC160" s="251"/>
      <c r="BD160" s="251"/>
      <c r="BE160" s="327"/>
      <c r="BF160" s="251"/>
      <c r="BG160" s="251"/>
      <c r="BH160" s="251"/>
      <c r="BI160" s="251"/>
      <c r="BJ160" s="251"/>
      <c r="BK160" s="251"/>
      <c r="BL160" s="251"/>
      <c r="BM160" s="251"/>
      <c r="BN160" s="133"/>
      <c r="BO160" s="251"/>
      <c r="BP160" s="251"/>
      <c r="BQ160" s="135"/>
      <c r="BR160" s="133">
        <f>IF(BN160=1, 2,IF(BN160=2,3,IF(BN160&gt;=3,4,0)))</f>
        <v>0</v>
      </c>
      <c r="BS160" s="135">
        <f>+BR160*2</f>
        <v>0</v>
      </c>
      <c r="BT160" s="251"/>
      <c r="BU160" s="251"/>
      <c r="BV160" s="251"/>
      <c r="BW160" s="251"/>
      <c r="BX160" s="251"/>
      <c r="BY160" s="251"/>
      <c r="BZ160" s="251"/>
      <c r="CA160" s="251"/>
      <c r="CB160" s="133"/>
      <c r="CC160" s="133"/>
      <c r="CD160" s="133"/>
      <c r="CE160" s="251"/>
      <c r="CF160" s="251"/>
      <c r="CG160" s="251"/>
      <c r="CH160" s="251"/>
      <c r="CI160" s="251"/>
      <c r="CJ160" s="133">
        <f t="shared" ref="CJ160:CJ168" si="593">IF(AND(CB160+CC160&gt;0,CQ160&gt;0),CQ160,0)</f>
        <v>0</v>
      </c>
      <c r="CK160" s="133">
        <f t="shared" ref="CK160:CK164" si="594">IF(AND(CD160+CE160&gt;0,CQ160&gt;0),CQ160,0)</f>
        <v>0</v>
      </c>
      <c r="CL160" s="133">
        <f t="shared" si="578"/>
        <v>0</v>
      </c>
      <c r="CM160" s="133">
        <f t="shared" si="579"/>
        <v>0</v>
      </c>
      <c r="CN160" s="136">
        <f>+SUM(BX160:CA160)*2.5+SUM(CB160:CE160)*0.5+SUM(CF160:CI160)*2.5</f>
        <v>0</v>
      </c>
      <c r="CO160" s="136"/>
      <c r="CP160" s="253">
        <f>+IF(SUM(BC160:BH160)&gt;0,1,0)</f>
        <v>0</v>
      </c>
      <c r="CQ160" s="251"/>
      <c r="CR160" s="251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251"/>
      <c r="DM160" s="251"/>
      <c r="DN160" s="251"/>
      <c r="DO160" s="251"/>
      <c r="DP160" s="251"/>
      <c r="DQ160" s="251"/>
      <c r="DR160" s="251"/>
      <c r="DS160" s="251"/>
      <c r="DT160" s="133"/>
      <c r="DU160" s="133"/>
      <c r="DV160" s="135">
        <f t="shared" ref="DV160:DV168" si="595">+IF(AND(SUM(Z160:AG160)&gt;0,SUM(EM160:ER160)&gt;0),CR160,0)</f>
        <v>0</v>
      </c>
      <c r="DW160" s="135">
        <f t="shared" ref="DW160:DW168" si="596">+IF(AND(SUM(Z160:AG160)&gt;0,SUM(EM160:ER160)&gt;0),CS160,0)</f>
        <v>0</v>
      </c>
      <c r="DX160" s="135">
        <f t="shared" ref="DX160:DX168" si="597">+IF(AND(SUM(Z160:AG160)&gt;0,SUM(EM160:ER160)&gt;0),CT160,0)</f>
        <v>0</v>
      </c>
      <c r="DY160" s="135">
        <f t="shared" ref="DY160:DY168" si="598">+IF(AND(SUM(Z160:AG160)&gt;0,SUM(EM160:ER160)&gt;0),CU160,0)</f>
        <v>0</v>
      </c>
      <c r="DZ160" s="135">
        <f t="shared" ref="DZ160:DZ168" si="599">+IF(AND(SUM(Z160:AG160)&gt;0,SUM(EM160:ER160)&gt;0),CV160,0)</f>
        <v>0</v>
      </c>
      <c r="EA160" s="135">
        <f t="shared" ref="EA160:EA168" si="600">+IF(AND(SUM(Z160:AG160)&gt;0,SUM(EM160:ER160)&gt;0),CW160,0)</f>
        <v>0</v>
      </c>
      <c r="EB160" s="133"/>
      <c r="EC160" s="133"/>
      <c r="ED160" s="136">
        <f t="shared" ref="ED160:ED186" si="601">+IF(AND(SUM(Z160:AG160)&gt;0,SUM(EM160:EQ160)&gt;0,DL160&gt;=3),DL160,0)</f>
        <v>0</v>
      </c>
      <c r="EE160" s="136">
        <f>+IF(AND(SUM(Z160:AG160)&gt;0,SUM(EM160:EQ160)&gt;0,DM160&gt;=3),DM160,0)</f>
        <v>0</v>
      </c>
      <c r="EF160" s="136">
        <f t="shared" ref="EF160:EF186" si="602">+IF(AND(SUM(Z160:AG160)&gt;0,SUM(EM160:EQ160)&gt;0,DN160&gt;=3),DN160,0)</f>
        <v>0</v>
      </c>
      <c r="EG160" s="136">
        <f t="shared" ref="EG160:EG186" si="603">+IF(AND(SUM(Z160:AG160)&gt;0,SUM(EM160:EQ160)&gt;0,DO160&gt;=3),DO160,0)</f>
        <v>0</v>
      </c>
      <c r="EH160" s="137">
        <f t="shared" ref="EH160:EH183" si="604">+IF(AND(CR160=0,SUM(CS160:CW160)&gt;1,SUM(CS160:CW160)&lt;=4),1,IF(AND(CR160=0,SUM(CS160:CW160)&gt;4),2,0))</f>
        <v>0</v>
      </c>
      <c r="EI160" s="138">
        <f t="shared" ref="EI160:EI161" si="605">+IF(EH160&lt;&gt;0,EH160*3,0)</f>
        <v>0</v>
      </c>
      <c r="EJ160" s="138">
        <f>+IF(SUM(AT160:AW160)+SUM(DP160:DS160)&gt;0,CR160*3,0)</f>
        <v>0</v>
      </c>
      <c r="EK160" s="137">
        <f>+IF(AND(CR160+EH160=0,SUM(AT160:AW160)&gt;0,SUM(DP160:DS160)&gt;0),(CS160+CT160+CU160+CV160)*2+CW160*5,(EH160+CR160-EZ160)*5)+IF(AND(EH160+DV160+CR160=0,SUM(AT160:AW160)&gt;0),SUM(CS160:CV160)*2+CW160*5,0)</f>
        <v>0</v>
      </c>
      <c r="EL160" s="137">
        <f t="shared" si="580"/>
        <v>0</v>
      </c>
      <c r="EM160" s="251"/>
      <c r="EN160" s="251"/>
      <c r="EO160" s="251"/>
      <c r="EP160" s="355"/>
      <c r="EQ160" s="254"/>
      <c r="ER160" s="254"/>
      <c r="ES160" s="254"/>
      <c r="ET160" s="254"/>
      <c r="EU160" s="251"/>
      <c r="EV160" s="251"/>
      <c r="EW160" s="251"/>
      <c r="EX160" s="251"/>
      <c r="EY160" s="327"/>
      <c r="EZ160" s="251"/>
      <c r="FA160" s="251"/>
      <c r="FB160" s="251"/>
      <c r="FC160" s="251"/>
      <c r="FD160" s="251"/>
      <c r="FE160" s="251"/>
    </row>
    <row r="161" spans="1:161" ht="27.75" customHeight="1">
      <c r="A161" s="248"/>
      <c r="B161" s="249" t="s">
        <v>483</v>
      </c>
      <c r="C161" s="249" t="s">
        <v>474</v>
      </c>
      <c r="D161" s="249"/>
      <c r="E161" s="249"/>
      <c r="F161" s="249"/>
      <c r="G161" s="249">
        <v>6</v>
      </c>
      <c r="H161" s="250"/>
      <c r="I161" s="352"/>
      <c r="J161" s="250"/>
      <c r="K161" s="250"/>
      <c r="L161" s="250"/>
      <c r="M161" s="250"/>
      <c r="N161" s="250"/>
      <c r="O161" s="250"/>
      <c r="P161" s="250"/>
      <c r="Q161" s="250"/>
      <c r="R161" s="250"/>
      <c r="S161" s="251">
        <v>4</v>
      </c>
      <c r="T161" s="251"/>
      <c r="U161" s="251"/>
      <c r="V161" s="251"/>
      <c r="W161" s="250"/>
      <c r="X161" s="250"/>
      <c r="Y161" s="133">
        <f>+(S161+T161)*0.5</f>
        <v>2</v>
      </c>
      <c r="Z161" s="251"/>
      <c r="AA161" s="251"/>
      <c r="AB161" s="251"/>
      <c r="AC161" s="251"/>
      <c r="AD161" s="251"/>
      <c r="AE161" s="251"/>
      <c r="AF161" s="251"/>
      <c r="AG161" s="251"/>
      <c r="AH161" s="365"/>
      <c r="AI161" s="365"/>
      <c r="AJ161" s="133">
        <f t="shared" si="581"/>
        <v>0</v>
      </c>
      <c r="AK161" s="133">
        <f t="shared" si="582"/>
        <v>0</v>
      </c>
      <c r="AL161" s="371"/>
      <c r="AM161" s="133">
        <f t="shared" si="583"/>
        <v>0</v>
      </c>
      <c r="AN161" s="133">
        <f t="shared" si="584"/>
        <v>0</v>
      </c>
      <c r="AO161" s="133">
        <f t="shared" si="585"/>
        <v>0</v>
      </c>
      <c r="AP161" s="133">
        <f t="shared" si="586"/>
        <v>0</v>
      </c>
      <c r="AQ161" s="371"/>
      <c r="AR161" s="133">
        <f t="shared" si="587"/>
        <v>0</v>
      </c>
      <c r="AS161" s="133">
        <f t="shared" si="588"/>
        <v>0</v>
      </c>
      <c r="AT161" s="251"/>
      <c r="AU161" s="251"/>
      <c r="AV161" s="251"/>
      <c r="AW161" s="251"/>
      <c r="AX161" s="252">
        <f t="shared" si="589"/>
        <v>0</v>
      </c>
      <c r="AY161" s="252">
        <f t="shared" si="590"/>
        <v>0</v>
      </c>
      <c r="AZ161" s="252">
        <f t="shared" si="591"/>
        <v>0</v>
      </c>
      <c r="BA161" s="252">
        <f t="shared" si="592"/>
        <v>0</v>
      </c>
      <c r="BB161" s="251">
        <v>1</v>
      </c>
      <c r="BC161" s="251"/>
      <c r="BD161" s="251">
        <v>1</v>
      </c>
      <c r="BE161" s="327"/>
      <c r="BF161" s="251"/>
      <c r="BG161" s="251"/>
      <c r="BH161" s="251"/>
      <c r="BI161" s="251"/>
      <c r="BJ161" s="251"/>
      <c r="BK161" s="251"/>
      <c r="BL161" s="251"/>
      <c r="BM161" s="251"/>
      <c r="BN161" s="133"/>
      <c r="BO161" s="251"/>
      <c r="BP161" s="251"/>
      <c r="BQ161" s="135">
        <v>1</v>
      </c>
      <c r="BR161" s="133">
        <f>IF(BN161=1, 2,IF(BN161=2,3,IF(BN161&gt;=3,4,0)))</f>
        <v>0</v>
      </c>
      <c r="BS161" s="135">
        <f>+BR161*2</f>
        <v>0</v>
      </c>
      <c r="BT161" s="251"/>
      <c r="BU161" s="251">
        <v>1</v>
      </c>
      <c r="BV161" s="251"/>
      <c r="BW161" s="251"/>
      <c r="BX161" s="251"/>
      <c r="BY161" s="251"/>
      <c r="BZ161" s="251"/>
      <c r="CA161" s="251"/>
      <c r="CB161" s="133"/>
      <c r="CC161" s="133"/>
      <c r="CD161" s="133"/>
      <c r="CE161" s="251"/>
      <c r="CF161" s="251"/>
      <c r="CG161" s="251"/>
      <c r="CH161" s="251"/>
      <c r="CI161" s="251"/>
      <c r="CJ161" s="133">
        <f t="shared" si="593"/>
        <v>0</v>
      </c>
      <c r="CK161" s="133">
        <f t="shared" si="594"/>
        <v>0</v>
      </c>
      <c r="CL161" s="133">
        <f t="shared" si="578"/>
        <v>0</v>
      </c>
      <c r="CM161" s="133">
        <f t="shared" si="579"/>
        <v>0</v>
      </c>
      <c r="CN161" s="136">
        <f>+SUM(BX161:CA161)*2.5+SUM(CB161:CE161)*0.5+SUM(CF161:CI161)*2.5</f>
        <v>0</v>
      </c>
      <c r="CO161" s="136"/>
      <c r="CP161" s="253"/>
      <c r="CQ161" s="251"/>
      <c r="CR161" s="251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>
        <f t="shared" ref="DH161:DH168" si="606">+IF(SUM(CZ161:DA161)&gt;0,2,0)</f>
        <v>0</v>
      </c>
      <c r="DI161" s="133">
        <f t="shared" ref="DI161:DI168" si="607">CS161+CT161+CU161+CV161+CW161</f>
        <v>0</v>
      </c>
      <c r="DJ161" s="133">
        <f t="shared" ref="DJ161:DJ168" si="608">+CX161+CY161</f>
        <v>0</v>
      </c>
      <c r="DK161" s="133">
        <f t="shared" ref="DK161:DK168" si="609">SUM(CZ161:DA161)*0.5</f>
        <v>0</v>
      </c>
      <c r="DL161" s="251"/>
      <c r="DM161" s="251"/>
      <c r="DN161" s="251"/>
      <c r="DO161" s="251"/>
      <c r="DP161" s="251"/>
      <c r="DQ161" s="251"/>
      <c r="DR161" s="251"/>
      <c r="DS161" s="251"/>
      <c r="DT161" s="133"/>
      <c r="DU161" s="133"/>
      <c r="DV161" s="135">
        <f t="shared" si="595"/>
        <v>0</v>
      </c>
      <c r="DW161" s="135">
        <f t="shared" si="596"/>
        <v>0</v>
      </c>
      <c r="DX161" s="135">
        <f t="shared" si="597"/>
        <v>0</v>
      </c>
      <c r="DY161" s="135">
        <f t="shared" si="598"/>
        <v>0</v>
      </c>
      <c r="DZ161" s="135">
        <f t="shared" si="599"/>
        <v>0</v>
      </c>
      <c r="EA161" s="135">
        <f t="shared" si="600"/>
        <v>0</v>
      </c>
      <c r="EB161" s="133"/>
      <c r="EC161" s="133"/>
      <c r="ED161" s="136">
        <f t="shared" si="601"/>
        <v>0</v>
      </c>
      <c r="EE161" s="136">
        <f>+IF(AND(SUM(Z161:AG161)&gt;0,SUM(EM161:EQ161)&gt;0,DM161&gt;=3),DM161,0)</f>
        <v>0</v>
      </c>
      <c r="EF161" s="136">
        <f t="shared" si="602"/>
        <v>0</v>
      </c>
      <c r="EG161" s="136">
        <f t="shared" si="603"/>
        <v>0</v>
      </c>
      <c r="EH161" s="137">
        <f t="shared" si="604"/>
        <v>0</v>
      </c>
      <c r="EI161" s="138">
        <f t="shared" si="605"/>
        <v>0</v>
      </c>
      <c r="EJ161" s="138">
        <f>+IF(SUM(AT161:AW161)+SUM(DP161:DS161)&gt;0,CR161*3,0)</f>
        <v>0</v>
      </c>
      <c r="EK161" s="137">
        <f>+IF(AND(CR161+EH161=0,SUM(AT161:AW161)&gt;0,SUM(DP161:DS161)&gt;0),(CS161+CT161+CU161+CV161)*2+CW161*5,(EH161+CR161-EZ161)*5)+IF(AND(EH161+DV161+CR161=0,SUM(AT161:AW161)&gt;0),SUM(CS161:CV161)*2+CW161*5,0)</f>
        <v>0</v>
      </c>
      <c r="EL161" s="137">
        <f t="shared" si="580"/>
        <v>0</v>
      </c>
      <c r="EM161" s="251"/>
      <c r="EN161" s="251"/>
      <c r="EO161" s="251"/>
      <c r="EP161" s="355"/>
      <c r="EQ161" s="254"/>
      <c r="ER161" s="254"/>
      <c r="ES161" s="254"/>
      <c r="ET161" s="254"/>
      <c r="EU161" s="251"/>
      <c r="EV161" s="251"/>
      <c r="EW161" s="251"/>
      <c r="EX161" s="251"/>
      <c r="EY161" s="327"/>
      <c r="EZ161" s="251"/>
      <c r="FA161" s="251"/>
      <c r="FB161" s="251"/>
      <c r="FC161" s="251"/>
      <c r="FD161" s="251"/>
      <c r="FE161" s="398" t="s">
        <v>976</v>
      </c>
    </row>
    <row r="162" spans="1:161" ht="41.25" customHeight="1">
      <c r="A162" s="248"/>
      <c r="B162" s="249" t="s">
        <v>975</v>
      </c>
      <c r="C162" s="250" t="s">
        <v>481</v>
      </c>
      <c r="D162" s="249" t="s">
        <v>476</v>
      </c>
      <c r="E162" s="249" t="s">
        <v>476</v>
      </c>
      <c r="F162" s="249"/>
      <c r="G162" s="249">
        <v>10</v>
      </c>
      <c r="H162" s="250"/>
      <c r="I162" s="352"/>
      <c r="J162" s="250"/>
      <c r="K162" s="250"/>
      <c r="L162" s="250"/>
      <c r="M162" s="250"/>
      <c r="N162" s="250"/>
      <c r="O162" s="250"/>
      <c r="P162" s="250"/>
      <c r="Q162" s="250"/>
      <c r="R162" s="250"/>
      <c r="S162" s="251"/>
      <c r="T162" s="251"/>
      <c r="U162" s="251"/>
      <c r="V162" s="251"/>
      <c r="W162" s="250"/>
      <c r="X162" s="250"/>
      <c r="Y162" s="133">
        <f>+(S162+T162)*0.2</f>
        <v>0</v>
      </c>
      <c r="Z162" s="251"/>
      <c r="AA162" s="251"/>
      <c r="AB162" s="251"/>
      <c r="AC162" s="251"/>
      <c r="AD162" s="251"/>
      <c r="AE162" s="251"/>
      <c r="AF162" s="251"/>
      <c r="AG162" s="251">
        <v>1</v>
      </c>
      <c r="AH162" s="365"/>
      <c r="AI162" s="365"/>
      <c r="AJ162" s="133">
        <f t="shared" si="581"/>
        <v>0</v>
      </c>
      <c r="AK162" s="133">
        <f t="shared" si="582"/>
        <v>0</v>
      </c>
      <c r="AL162" s="371"/>
      <c r="AM162" s="133">
        <f t="shared" si="583"/>
        <v>0</v>
      </c>
      <c r="AN162" s="133">
        <f t="shared" si="584"/>
        <v>1</v>
      </c>
      <c r="AO162" s="133">
        <f t="shared" si="585"/>
        <v>0</v>
      </c>
      <c r="AP162" s="133">
        <f t="shared" si="586"/>
        <v>0</v>
      </c>
      <c r="AQ162" s="371"/>
      <c r="AR162" s="133">
        <f t="shared" si="587"/>
        <v>0</v>
      </c>
      <c r="AS162" s="133">
        <f t="shared" si="588"/>
        <v>0</v>
      </c>
      <c r="AT162" s="251"/>
      <c r="AU162" s="251"/>
      <c r="AV162" s="251"/>
      <c r="AW162" s="251"/>
      <c r="AX162" s="252">
        <f t="shared" si="589"/>
        <v>0</v>
      </c>
      <c r="AY162" s="252">
        <f t="shared" si="590"/>
        <v>0</v>
      </c>
      <c r="AZ162" s="252">
        <f t="shared" si="591"/>
        <v>0</v>
      </c>
      <c r="BA162" s="252">
        <f t="shared" si="592"/>
        <v>0</v>
      </c>
      <c r="BB162" s="251"/>
      <c r="BC162" s="251"/>
      <c r="BD162" s="251">
        <v>1</v>
      </c>
      <c r="BE162" s="327"/>
      <c r="BF162" s="251"/>
      <c r="BG162" s="251"/>
      <c r="BH162" s="251"/>
      <c r="BI162" s="251"/>
      <c r="BJ162" s="251"/>
      <c r="BK162" s="251"/>
      <c r="BL162" s="251"/>
      <c r="BM162" s="251"/>
      <c r="BN162" s="133"/>
      <c r="BO162" s="251"/>
      <c r="BP162" s="251"/>
      <c r="BQ162" s="135">
        <v>2</v>
      </c>
      <c r="BR162" s="133">
        <f>IF(BN162=1, 2,IF(BN162=2,3,IF(BN162&gt;=3,4,0)))</f>
        <v>0</v>
      </c>
      <c r="BS162" s="135">
        <f>+BR162*2</f>
        <v>0</v>
      </c>
      <c r="BT162" s="251"/>
      <c r="BU162" s="251">
        <v>1</v>
      </c>
      <c r="BV162" s="251"/>
      <c r="BW162" s="251"/>
      <c r="BX162" s="251"/>
      <c r="BY162" s="251"/>
      <c r="BZ162" s="251"/>
      <c r="CA162" s="251"/>
      <c r="CB162" s="133"/>
      <c r="CC162" s="133">
        <v>1</v>
      </c>
      <c r="CD162" s="133"/>
      <c r="CE162" s="251"/>
      <c r="CF162" s="251"/>
      <c r="CG162" s="251"/>
      <c r="CH162" s="251"/>
      <c r="CI162" s="251"/>
      <c r="CJ162" s="133">
        <f t="shared" si="593"/>
        <v>0</v>
      </c>
      <c r="CK162" s="133">
        <f t="shared" si="594"/>
        <v>0</v>
      </c>
      <c r="CL162" s="133">
        <f t="shared" si="578"/>
        <v>0</v>
      </c>
      <c r="CM162" s="133">
        <f t="shared" si="579"/>
        <v>0</v>
      </c>
      <c r="CN162" s="136">
        <f>+SUM(BX162:CA162)*2.5+SUM(CB162:CE162)*0.5+SUM(CF162:CI162)*2.5</f>
        <v>0.5</v>
      </c>
      <c r="CO162" s="136"/>
      <c r="CP162" s="253">
        <f t="shared" ref="CP162:CP173" si="610">+IF(SUM(BC162:BH162)&gt;0,1,0)</f>
        <v>1</v>
      </c>
      <c r="CQ162" s="251"/>
      <c r="CR162" s="251">
        <v>1</v>
      </c>
      <c r="CS162" s="133"/>
      <c r="CT162" s="133"/>
      <c r="CU162" s="133">
        <v>1</v>
      </c>
      <c r="CV162" s="133"/>
      <c r="CW162" s="133"/>
      <c r="CX162" s="133">
        <v>3</v>
      </c>
      <c r="CY162" s="133">
        <f t="shared" ref="CY162:CY168" si="611">CW162</f>
        <v>0</v>
      </c>
      <c r="CZ162" s="133"/>
      <c r="DA162" s="133"/>
      <c r="DB162" s="133"/>
      <c r="DC162" s="133"/>
      <c r="DD162" s="133"/>
      <c r="DE162" s="133"/>
      <c r="DF162" s="133"/>
      <c r="DG162" s="133"/>
      <c r="DH162" s="133">
        <f t="shared" si="606"/>
        <v>0</v>
      </c>
      <c r="DI162" s="133">
        <f t="shared" si="607"/>
        <v>1</v>
      </c>
      <c r="DJ162" s="133">
        <f t="shared" si="608"/>
        <v>3</v>
      </c>
      <c r="DK162" s="133">
        <f t="shared" si="609"/>
        <v>0</v>
      </c>
      <c r="DL162" s="253">
        <f>CS162*5</f>
        <v>0</v>
      </c>
      <c r="DM162" s="253">
        <f t="shared" ref="DM162:DM168" si="612">+CU162*5</f>
        <v>5</v>
      </c>
      <c r="DN162" s="253">
        <f t="shared" ref="DN162:DN168" si="613">CW162*5</f>
        <v>0</v>
      </c>
      <c r="DO162" s="251"/>
      <c r="DP162" s="251"/>
      <c r="DQ162" s="251"/>
      <c r="DR162" s="251">
        <f>44</f>
        <v>44</v>
      </c>
      <c r="DS162" s="251"/>
      <c r="DT162" s="133"/>
      <c r="DU162" s="133"/>
      <c r="DV162" s="135">
        <f t="shared" si="595"/>
        <v>1</v>
      </c>
      <c r="DW162" s="135">
        <f t="shared" si="596"/>
        <v>0</v>
      </c>
      <c r="DX162" s="135">
        <f t="shared" si="597"/>
        <v>0</v>
      </c>
      <c r="DY162" s="135">
        <f t="shared" si="598"/>
        <v>1</v>
      </c>
      <c r="DZ162" s="135">
        <f t="shared" si="599"/>
        <v>0</v>
      </c>
      <c r="EA162" s="135">
        <f t="shared" si="600"/>
        <v>0</v>
      </c>
      <c r="EB162" s="133"/>
      <c r="EC162" s="133"/>
      <c r="ED162" s="136">
        <f t="shared" si="601"/>
        <v>0</v>
      </c>
      <c r="EE162" s="136">
        <f>+IF(AND(SUM(Z162:AG162)&gt;0,SUM(EM162:ER162)&gt;0,DM162&gt;=3),DM162,0)</f>
        <v>5</v>
      </c>
      <c r="EF162" s="136">
        <f t="shared" si="602"/>
        <v>0</v>
      </c>
      <c r="EG162" s="136">
        <f t="shared" si="603"/>
        <v>0</v>
      </c>
      <c r="EH162" s="137">
        <f t="shared" si="604"/>
        <v>0</v>
      </c>
      <c r="EI162" s="138">
        <f t="shared" ref="EI162:EI168" si="614">+IF(EH162&lt;&gt;0,EH162*3,0)+3</f>
        <v>3</v>
      </c>
      <c r="EJ162" s="138"/>
      <c r="EK162" s="137">
        <f>+IF(AND(CR162+EH162=0,SUM(AT162:AW162)&gt;0,SUM(DP162:DS162)&gt;0),(CS162+CT162+CU162+CV162)*2+CW162*5,(EH162+CR162-EZ162)*5)+IF(AND(EH162+DV162+CR162=0,SUM(AT162:AW162)&gt;0),SUM(CS162:CV162)*2+CW162*5,0)-5</f>
        <v>0</v>
      </c>
      <c r="EL162" s="137">
        <f t="shared" si="580"/>
        <v>3</v>
      </c>
      <c r="EM162" s="251"/>
      <c r="EN162" s="251"/>
      <c r="EO162" s="251"/>
      <c r="EP162" s="355"/>
      <c r="EQ162" s="254"/>
      <c r="ER162" s="254">
        <v>1</v>
      </c>
      <c r="ES162" s="254"/>
      <c r="ET162" s="254"/>
      <c r="EU162" s="251"/>
      <c r="EV162" s="251"/>
      <c r="EW162" s="251"/>
      <c r="EX162" s="251"/>
      <c r="EY162" s="327"/>
      <c r="EZ162" s="251"/>
      <c r="FA162" s="251"/>
      <c r="FB162" s="251"/>
      <c r="FC162" s="251"/>
      <c r="FD162" s="251"/>
      <c r="FE162" s="403"/>
    </row>
    <row r="163" spans="1:161" ht="41.25" customHeight="1">
      <c r="A163" s="248"/>
      <c r="B163" s="249" t="s">
        <v>977</v>
      </c>
      <c r="C163" s="250" t="s">
        <v>482</v>
      </c>
      <c r="D163" s="249" t="s">
        <v>476</v>
      </c>
      <c r="E163" s="249" t="s">
        <v>476</v>
      </c>
      <c r="F163" s="249">
        <v>35</v>
      </c>
      <c r="G163" s="249">
        <v>25</v>
      </c>
      <c r="H163" s="250"/>
      <c r="I163" s="352"/>
      <c r="J163" s="250"/>
      <c r="K163" s="250"/>
      <c r="L163" s="250"/>
      <c r="M163" s="250"/>
      <c r="N163" s="250"/>
      <c r="O163" s="250"/>
      <c r="P163" s="250"/>
      <c r="Q163" s="250"/>
      <c r="R163" s="250"/>
      <c r="S163" s="251"/>
      <c r="T163" s="251"/>
      <c r="U163" s="251"/>
      <c r="V163" s="251"/>
      <c r="W163" s="250"/>
      <c r="X163" s="250"/>
      <c r="Y163" s="133">
        <f>+(S163+T163)*0.2</f>
        <v>0</v>
      </c>
      <c r="Z163" s="251"/>
      <c r="AA163" s="251"/>
      <c r="AB163" s="251"/>
      <c r="AC163" s="251"/>
      <c r="AD163" s="251"/>
      <c r="AE163" s="251"/>
      <c r="AF163" s="251"/>
      <c r="AG163" s="251"/>
      <c r="AH163" s="365"/>
      <c r="AI163" s="365"/>
      <c r="AJ163" s="133">
        <f t="shared" si="581"/>
        <v>0</v>
      </c>
      <c r="AK163" s="133">
        <f t="shared" si="582"/>
        <v>0</v>
      </c>
      <c r="AL163" s="371"/>
      <c r="AM163" s="133">
        <f t="shared" si="583"/>
        <v>0</v>
      </c>
      <c r="AN163" s="133">
        <f t="shared" si="584"/>
        <v>0</v>
      </c>
      <c r="AO163" s="133">
        <f t="shared" si="585"/>
        <v>0</v>
      </c>
      <c r="AP163" s="133">
        <f t="shared" si="586"/>
        <v>0</v>
      </c>
      <c r="AQ163" s="371"/>
      <c r="AR163" s="133">
        <f t="shared" si="587"/>
        <v>0</v>
      </c>
      <c r="AS163" s="133">
        <f t="shared" si="588"/>
        <v>0</v>
      </c>
      <c r="AT163" s="251"/>
      <c r="AU163" s="251"/>
      <c r="AV163" s="251"/>
      <c r="AW163" s="251"/>
      <c r="AX163" s="252">
        <f t="shared" si="589"/>
        <v>0</v>
      </c>
      <c r="AY163" s="252">
        <f t="shared" si="590"/>
        <v>0</v>
      </c>
      <c r="AZ163" s="252">
        <f t="shared" si="591"/>
        <v>0</v>
      </c>
      <c r="BA163" s="252">
        <f t="shared" si="592"/>
        <v>0</v>
      </c>
      <c r="BB163" s="251"/>
      <c r="BC163" s="251"/>
      <c r="BD163" s="251">
        <v>1</v>
      </c>
      <c r="BE163" s="327"/>
      <c r="BF163" s="251"/>
      <c r="BG163" s="251"/>
      <c r="BH163" s="251"/>
      <c r="BI163" s="251"/>
      <c r="BJ163" s="251"/>
      <c r="BK163" s="251"/>
      <c r="BL163" s="251"/>
      <c r="BM163" s="251"/>
      <c r="BN163" s="133"/>
      <c r="BO163" s="251"/>
      <c r="BP163" s="251"/>
      <c r="BQ163" s="135">
        <v>2</v>
      </c>
      <c r="BR163" s="133">
        <f>IF(BN163=1, 2,IF(BN163=2,3,IF(BN163&gt;=3,4,0)))</f>
        <v>0</v>
      </c>
      <c r="BS163" s="135">
        <f>+BR163*2</f>
        <v>0</v>
      </c>
      <c r="BT163" s="251"/>
      <c r="BU163" s="251">
        <v>1</v>
      </c>
      <c r="BV163" s="251"/>
      <c r="BW163" s="251"/>
      <c r="BX163" s="251"/>
      <c r="BY163" s="251"/>
      <c r="BZ163" s="251"/>
      <c r="CA163" s="251"/>
      <c r="CB163" s="133"/>
      <c r="CC163" s="133"/>
      <c r="CD163" s="133"/>
      <c r="CE163" s="251"/>
      <c r="CF163" s="251"/>
      <c r="CG163" s="251">
        <v>1</v>
      </c>
      <c r="CH163" s="251"/>
      <c r="CI163" s="251"/>
      <c r="CJ163" s="133">
        <f t="shared" ref="CJ163" si="615">IF(AND(CB163+CC163&gt;0,CQ163&gt;0),CQ163,0)</f>
        <v>0</v>
      </c>
      <c r="CK163" s="133">
        <f t="shared" ref="CK163" si="616">IF(AND(CD163+CE163&gt;0,CQ163&gt;0),CQ163,0)</f>
        <v>0</v>
      </c>
      <c r="CL163" s="133">
        <f t="shared" si="578"/>
        <v>0</v>
      </c>
      <c r="CM163" s="133">
        <f t="shared" si="579"/>
        <v>0</v>
      </c>
      <c r="CN163" s="136">
        <f>+SUM(BX163:CA163)*2.5+SUM(CB163:CE163)*0.5+SUM(CF163:CI163)*2.5</f>
        <v>2.5</v>
      </c>
      <c r="CO163" s="136"/>
      <c r="CP163" s="253">
        <f t="shared" si="610"/>
        <v>1</v>
      </c>
      <c r="CQ163" s="251"/>
      <c r="CR163" s="251">
        <v>1</v>
      </c>
      <c r="CS163" s="133"/>
      <c r="CT163" s="133"/>
      <c r="CU163" s="133">
        <v>3</v>
      </c>
      <c r="CV163" s="133"/>
      <c r="CW163" s="133"/>
      <c r="CX163" s="133">
        <v>10</v>
      </c>
      <c r="CY163" s="133">
        <f t="shared" si="611"/>
        <v>0</v>
      </c>
      <c r="CZ163" s="133">
        <f>CU163</f>
        <v>3</v>
      </c>
      <c r="DA163" s="133"/>
      <c r="DB163" s="136">
        <f>CX163*1.7</f>
        <v>17</v>
      </c>
      <c r="DC163" s="133"/>
      <c r="DD163" s="133"/>
      <c r="DE163" s="133"/>
      <c r="DF163" s="133">
        <v>1</v>
      </c>
      <c r="DG163" s="133"/>
      <c r="DH163" s="133">
        <f t="shared" si="606"/>
        <v>2</v>
      </c>
      <c r="DI163" s="133">
        <f t="shared" si="607"/>
        <v>3</v>
      </c>
      <c r="DJ163" s="133">
        <f t="shared" si="608"/>
        <v>10</v>
      </c>
      <c r="DK163" s="133">
        <f t="shared" si="609"/>
        <v>1.5</v>
      </c>
      <c r="DL163" s="253">
        <f>CS163*5</f>
        <v>0</v>
      </c>
      <c r="DM163" s="253">
        <f t="shared" si="612"/>
        <v>15</v>
      </c>
      <c r="DN163" s="253">
        <f t="shared" si="613"/>
        <v>0</v>
      </c>
      <c r="DO163" s="251"/>
      <c r="DP163" s="251"/>
      <c r="DQ163" s="251"/>
      <c r="DR163" s="251">
        <f t="shared" ref="DR163:DR168" si="617">F163</f>
        <v>35</v>
      </c>
      <c r="DS163" s="251"/>
      <c r="DT163" s="133"/>
      <c r="DU163" s="133"/>
      <c r="DV163" s="135">
        <f t="shared" si="595"/>
        <v>0</v>
      </c>
      <c r="DW163" s="135">
        <f t="shared" si="596"/>
        <v>0</v>
      </c>
      <c r="DX163" s="135">
        <f t="shared" si="597"/>
        <v>0</v>
      </c>
      <c r="DY163" s="135">
        <f t="shared" si="598"/>
        <v>0</v>
      </c>
      <c r="DZ163" s="135">
        <f t="shared" si="599"/>
        <v>0</v>
      </c>
      <c r="EA163" s="135">
        <f t="shared" si="600"/>
        <v>0</v>
      </c>
      <c r="EB163" s="133"/>
      <c r="EC163" s="133"/>
      <c r="ED163" s="136">
        <f t="shared" si="601"/>
        <v>0</v>
      </c>
      <c r="EE163" s="136">
        <f>+IF(AND(SUM(Z163:AG163)&gt;0,SUM(EM163:ER163)&gt;0,DM163&gt;=3),DM163,0)</f>
        <v>0</v>
      </c>
      <c r="EF163" s="136">
        <f t="shared" si="602"/>
        <v>0</v>
      </c>
      <c r="EG163" s="136">
        <f t="shared" si="603"/>
        <v>0</v>
      </c>
      <c r="EH163" s="137">
        <f t="shared" si="604"/>
        <v>0</v>
      </c>
      <c r="EI163" s="138">
        <f t="shared" si="614"/>
        <v>3</v>
      </c>
      <c r="EJ163" s="138"/>
      <c r="EK163" s="137">
        <f t="shared" ref="EK163:EK183" si="618">+IF(AND(CR163+EH163=0,SUM(AT163:AW163)&gt;0,SUM(DP163:DS163)&gt;0),(CS163+CT163+CU163+CV163)*2+CW163*5,(EH163+CR163-EZ163)*5)+IF(AND(EH163+DV163+CR163=0,SUM(AT163:AW163)&gt;0),SUM(CS163:CV163)*2+CW163*5,0)</f>
        <v>5</v>
      </c>
      <c r="EL163" s="137">
        <f t="shared" si="580"/>
        <v>0</v>
      </c>
      <c r="EM163" s="251"/>
      <c r="EN163" s="251"/>
      <c r="EO163" s="251"/>
      <c r="EP163" s="355"/>
      <c r="EQ163" s="254"/>
      <c r="ER163" s="254"/>
      <c r="ES163" s="254"/>
      <c r="ET163" s="254"/>
      <c r="EU163" s="251"/>
      <c r="EV163" s="251"/>
      <c r="EW163" s="251"/>
      <c r="EX163" s="251"/>
      <c r="EY163" s="327"/>
      <c r="EZ163" s="251"/>
      <c r="FA163" s="251"/>
      <c r="FB163" s="251"/>
      <c r="FC163" s="253">
        <f>CZ163</f>
        <v>3</v>
      </c>
      <c r="FD163" s="251"/>
      <c r="FE163" s="403"/>
    </row>
    <row r="164" spans="1:161" ht="27.75" customHeight="1">
      <c r="A164" s="248"/>
      <c r="B164" s="249" t="s">
        <v>978</v>
      </c>
      <c r="C164" s="250" t="s">
        <v>945</v>
      </c>
      <c r="D164" s="249" t="s">
        <v>476</v>
      </c>
      <c r="E164" s="249" t="s">
        <v>476</v>
      </c>
      <c r="F164" s="249">
        <v>39</v>
      </c>
      <c r="G164" s="249">
        <f>F164</f>
        <v>39</v>
      </c>
      <c r="H164" s="250"/>
      <c r="I164" s="352"/>
      <c r="J164" s="250"/>
      <c r="K164" s="250"/>
      <c r="L164" s="250"/>
      <c r="M164" s="250"/>
      <c r="N164" s="250"/>
      <c r="O164" s="250"/>
      <c r="P164" s="250"/>
      <c r="Q164" s="250"/>
      <c r="R164" s="250"/>
      <c r="S164" s="251"/>
      <c r="T164" s="251"/>
      <c r="U164" s="251"/>
      <c r="V164" s="251"/>
      <c r="W164" s="250"/>
      <c r="X164" s="250"/>
      <c r="Y164" s="134">
        <f t="shared" ref="Y164" si="619">+(S164+T164+W164+X164)*0.2</f>
        <v>0</v>
      </c>
      <c r="Z164" s="251"/>
      <c r="AA164" s="251"/>
      <c r="AB164" s="251"/>
      <c r="AC164" s="251"/>
      <c r="AD164" s="251"/>
      <c r="AE164" s="251"/>
      <c r="AF164" s="251"/>
      <c r="AG164" s="251"/>
      <c r="AH164" s="365"/>
      <c r="AI164" s="365"/>
      <c r="AJ164" s="133">
        <f t="shared" si="581"/>
        <v>0</v>
      </c>
      <c r="AK164" s="133">
        <f t="shared" si="582"/>
        <v>0</v>
      </c>
      <c r="AL164" s="371"/>
      <c r="AM164" s="133">
        <f t="shared" si="583"/>
        <v>0</v>
      </c>
      <c r="AN164" s="133">
        <f t="shared" si="584"/>
        <v>0</v>
      </c>
      <c r="AO164" s="133">
        <f t="shared" si="585"/>
        <v>0</v>
      </c>
      <c r="AP164" s="133">
        <f t="shared" si="586"/>
        <v>0</v>
      </c>
      <c r="AQ164" s="371"/>
      <c r="AR164" s="133">
        <f t="shared" si="587"/>
        <v>0</v>
      </c>
      <c r="AS164" s="133">
        <f t="shared" si="588"/>
        <v>0</v>
      </c>
      <c r="AT164" s="251"/>
      <c r="AU164" s="251"/>
      <c r="AV164" s="251"/>
      <c r="AW164" s="251"/>
      <c r="AX164" s="252">
        <f t="shared" si="589"/>
        <v>0</v>
      </c>
      <c r="AY164" s="252">
        <f t="shared" si="590"/>
        <v>0</v>
      </c>
      <c r="AZ164" s="252">
        <f t="shared" si="591"/>
        <v>0</v>
      </c>
      <c r="BA164" s="252">
        <f t="shared" si="592"/>
        <v>0</v>
      </c>
      <c r="BB164" s="251"/>
      <c r="BC164" s="251"/>
      <c r="BD164" s="251">
        <v>1</v>
      </c>
      <c r="BE164" s="327"/>
      <c r="BF164" s="251"/>
      <c r="BG164" s="251"/>
      <c r="BH164" s="251"/>
      <c r="BI164" s="251"/>
      <c r="BJ164" s="251"/>
      <c r="BK164" s="251"/>
      <c r="BL164" s="251"/>
      <c r="BM164" s="251"/>
      <c r="BN164" s="133"/>
      <c r="BO164" s="251"/>
      <c r="BP164" s="251"/>
      <c r="BQ164" s="135">
        <v>2</v>
      </c>
      <c r="BR164" s="133">
        <f t="shared" ref="BR164" si="620">IF(BN164=1, 2,IF(BN164=2,3,IF(BN164&gt;=3,4,0)))</f>
        <v>0</v>
      </c>
      <c r="BS164" s="135">
        <f t="shared" ref="BS164" si="621">+BR164*2</f>
        <v>0</v>
      </c>
      <c r="BT164" s="251"/>
      <c r="BU164" s="251">
        <v>1</v>
      </c>
      <c r="BV164" s="251"/>
      <c r="BW164" s="251"/>
      <c r="BX164" s="251"/>
      <c r="BY164" s="251"/>
      <c r="BZ164" s="251"/>
      <c r="CA164" s="251"/>
      <c r="CB164" s="133"/>
      <c r="CC164" s="133"/>
      <c r="CD164" s="133"/>
      <c r="CE164" s="251"/>
      <c r="CF164" s="251"/>
      <c r="CG164" s="251">
        <v>1</v>
      </c>
      <c r="CH164" s="251"/>
      <c r="CI164" s="251"/>
      <c r="CJ164" s="133">
        <f t="shared" si="593"/>
        <v>0</v>
      </c>
      <c r="CK164" s="133">
        <f t="shared" si="594"/>
        <v>0</v>
      </c>
      <c r="CL164" s="133">
        <f t="shared" si="578"/>
        <v>0</v>
      </c>
      <c r="CM164" s="133">
        <f t="shared" si="579"/>
        <v>0</v>
      </c>
      <c r="CN164" s="136">
        <f t="shared" ref="CN164:CN172" si="622">+SUM(BX164:CA164)*2.5+SUM(CB164:CE164)*0.5</f>
        <v>0</v>
      </c>
      <c r="CO164" s="136"/>
      <c r="CP164" s="253">
        <f t="shared" si="610"/>
        <v>1</v>
      </c>
      <c r="CQ164" s="251"/>
      <c r="CR164" s="251">
        <v>1</v>
      </c>
      <c r="CS164" s="133"/>
      <c r="CT164" s="133"/>
      <c r="CU164" s="133">
        <v>3</v>
      </c>
      <c r="CV164" s="133"/>
      <c r="CW164" s="133">
        <v>1</v>
      </c>
      <c r="CX164" s="133">
        <v>9</v>
      </c>
      <c r="CY164" s="133">
        <f t="shared" si="611"/>
        <v>1</v>
      </c>
      <c r="CZ164" s="133">
        <f>CU164</f>
        <v>3</v>
      </c>
      <c r="DA164" s="133">
        <f>CY164</f>
        <v>1</v>
      </c>
      <c r="DB164" s="136">
        <f>CX164*1.7</f>
        <v>15.299999999999999</v>
      </c>
      <c r="DC164" s="136">
        <f>CY164*1.7</f>
        <v>1.7</v>
      </c>
      <c r="DD164" s="133"/>
      <c r="DE164" s="133"/>
      <c r="DF164" s="133">
        <v>1</v>
      </c>
      <c r="DG164" s="133"/>
      <c r="DH164" s="133">
        <f t="shared" si="606"/>
        <v>2</v>
      </c>
      <c r="DI164" s="133">
        <f t="shared" si="607"/>
        <v>4</v>
      </c>
      <c r="DJ164" s="133">
        <f t="shared" si="608"/>
        <v>10</v>
      </c>
      <c r="DK164" s="133">
        <f t="shared" si="609"/>
        <v>2</v>
      </c>
      <c r="DL164" s="251"/>
      <c r="DM164" s="253">
        <f t="shared" si="612"/>
        <v>15</v>
      </c>
      <c r="DN164" s="253">
        <f t="shared" si="613"/>
        <v>5</v>
      </c>
      <c r="DO164" s="251"/>
      <c r="DP164" s="251"/>
      <c r="DQ164" s="251"/>
      <c r="DR164" s="251">
        <f t="shared" si="617"/>
        <v>39</v>
      </c>
      <c r="DS164" s="251"/>
      <c r="DT164" s="133"/>
      <c r="DU164" s="133"/>
      <c r="DV164" s="135">
        <f t="shared" si="595"/>
        <v>0</v>
      </c>
      <c r="DW164" s="135">
        <f t="shared" si="596"/>
        <v>0</v>
      </c>
      <c r="DX164" s="135">
        <f t="shared" si="597"/>
        <v>0</v>
      </c>
      <c r="DY164" s="135">
        <f t="shared" si="598"/>
        <v>0</v>
      </c>
      <c r="DZ164" s="135">
        <f t="shared" si="599"/>
        <v>0</v>
      </c>
      <c r="EA164" s="135">
        <f t="shared" si="600"/>
        <v>0</v>
      </c>
      <c r="EB164" s="133"/>
      <c r="EC164" s="133"/>
      <c r="ED164" s="136">
        <f t="shared" si="601"/>
        <v>0</v>
      </c>
      <c r="EE164" s="136">
        <f t="shared" ref="EE164:EE174" si="623">+IF(AND(SUM(Z164:AG164)&gt;0,SUM(EM164:EQ164)&gt;0,DM164&gt;=3),DM164,0)</f>
        <v>0</v>
      </c>
      <c r="EF164" s="136">
        <f t="shared" si="602"/>
        <v>0</v>
      </c>
      <c r="EG164" s="136">
        <f t="shared" si="603"/>
        <v>0</v>
      </c>
      <c r="EH164" s="137">
        <f t="shared" si="604"/>
        <v>0</v>
      </c>
      <c r="EI164" s="138">
        <f t="shared" si="614"/>
        <v>3</v>
      </c>
      <c r="EJ164" s="138"/>
      <c r="EK164" s="137">
        <f t="shared" si="618"/>
        <v>5</v>
      </c>
      <c r="EL164" s="137">
        <f t="shared" si="580"/>
        <v>0</v>
      </c>
      <c r="EM164" s="251"/>
      <c r="EN164" s="251"/>
      <c r="EO164" s="251"/>
      <c r="EP164" s="355"/>
      <c r="EQ164" s="254"/>
      <c r="ER164" s="254"/>
      <c r="ES164" s="254"/>
      <c r="ET164" s="254"/>
      <c r="EU164" s="251"/>
      <c r="EV164" s="251"/>
      <c r="EW164" s="251"/>
      <c r="EX164" s="251"/>
      <c r="EY164" s="327"/>
      <c r="EZ164" s="251"/>
      <c r="FA164" s="251"/>
      <c r="FB164" s="251"/>
      <c r="FC164" s="253">
        <f>CZ164</f>
        <v>3</v>
      </c>
      <c r="FD164" s="251"/>
      <c r="FE164" s="403"/>
    </row>
    <row r="165" spans="1:161" ht="27.75" customHeight="1">
      <c r="A165" s="248"/>
      <c r="B165" s="249" t="s">
        <v>979</v>
      </c>
      <c r="C165" s="250" t="s">
        <v>980</v>
      </c>
      <c r="D165" s="249" t="s">
        <v>476</v>
      </c>
      <c r="E165" s="249" t="s">
        <v>476</v>
      </c>
      <c r="F165" s="249">
        <v>44</v>
      </c>
      <c r="G165" s="249">
        <f>F165</f>
        <v>44</v>
      </c>
      <c r="H165" s="250"/>
      <c r="I165" s="352"/>
      <c r="J165" s="250"/>
      <c r="K165" s="250"/>
      <c r="L165" s="250"/>
      <c r="M165" s="250"/>
      <c r="N165" s="250"/>
      <c r="O165" s="250"/>
      <c r="P165" s="250"/>
      <c r="Q165" s="250"/>
      <c r="R165" s="250"/>
      <c r="S165" s="251"/>
      <c r="T165" s="251"/>
      <c r="U165" s="251"/>
      <c r="V165" s="251"/>
      <c r="W165" s="250"/>
      <c r="X165" s="250"/>
      <c r="Y165" s="134">
        <f t="shared" ref="Y165" si="624">+(S165+T165+W165+X165)*0.2</f>
        <v>0</v>
      </c>
      <c r="Z165" s="251"/>
      <c r="AA165" s="251"/>
      <c r="AB165" s="251"/>
      <c r="AC165" s="251"/>
      <c r="AD165" s="251"/>
      <c r="AE165" s="251"/>
      <c r="AF165" s="251"/>
      <c r="AG165" s="251"/>
      <c r="AH165" s="365"/>
      <c r="AI165" s="365"/>
      <c r="AJ165" s="133">
        <f t="shared" si="581"/>
        <v>0</v>
      </c>
      <c r="AK165" s="133">
        <f t="shared" si="582"/>
        <v>0</v>
      </c>
      <c r="AL165" s="371"/>
      <c r="AM165" s="133">
        <f t="shared" si="583"/>
        <v>0</v>
      </c>
      <c r="AN165" s="133">
        <f t="shared" si="584"/>
        <v>0</v>
      </c>
      <c r="AO165" s="133">
        <f t="shared" si="585"/>
        <v>0</v>
      </c>
      <c r="AP165" s="133">
        <f t="shared" si="586"/>
        <v>0</v>
      </c>
      <c r="AQ165" s="371"/>
      <c r="AR165" s="133">
        <f t="shared" si="587"/>
        <v>0</v>
      </c>
      <c r="AS165" s="133">
        <f t="shared" si="588"/>
        <v>0</v>
      </c>
      <c r="AT165" s="251"/>
      <c r="AU165" s="251"/>
      <c r="AV165" s="251"/>
      <c r="AW165" s="251"/>
      <c r="AX165" s="252">
        <f t="shared" si="589"/>
        <v>0</v>
      </c>
      <c r="AY165" s="252">
        <f t="shared" si="590"/>
        <v>0</v>
      </c>
      <c r="AZ165" s="252">
        <f t="shared" si="591"/>
        <v>0</v>
      </c>
      <c r="BA165" s="252">
        <f t="shared" si="592"/>
        <v>0</v>
      </c>
      <c r="BB165" s="251"/>
      <c r="BC165" s="251"/>
      <c r="BD165" s="251">
        <v>1</v>
      </c>
      <c r="BE165" s="327"/>
      <c r="BF165" s="251"/>
      <c r="BG165" s="251"/>
      <c r="BH165" s="251"/>
      <c r="BI165" s="251"/>
      <c r="BJ165" s="251"/>
      <c r="BK165" s="251"/>
      <c r="BL165" s="251"/>
      <c r="BM165" s="251"/>
      <c r="BN165" s="133"/>
      <c r="BO165" s="251"/>
      <c r="BP165" s="251"/>
      <c r="BQ165" s="135">
        <v>2</v>
      </c>
      <c r="BR165" s="133">
        <f t="shared" ref="BR165" si="625">IF(BN165=1, 2,IF(BN165=2,3,IF(BN165&gt;=3,4,0)))</f>
        <v>0</v>
      </c>
      <c r="BS165" s="135">
        <f t="shared" ref="BS165" si="626">+BR165*2</f>
        <v>0</v>
      </c>
      <c r="BT165" s="251"/>
      <c r="BU165" s="251">
        <v>1</v>
      </c>
      <c r="BV165" s="251"/>
      <c r="BW165" s="251"/>
      <c r="BX165" s="251"/>
      <c r="BY165" s="251"/>
      <c r="BZ165" s="251"/>
      <c r="CA165" s="251"/>
      <c r="CB165" s="133"/>
      <c r="CC165" s="133"/>
      <c r="CD165" s="133"/>
      <c r="CE165" s="251"/>
      <c r="CF165" s="251"/>
      <c r="CG165" s="251">
        <v>1</v>
      </c>
      <c r="CH165" s="251"/>
      <c r="CI165" s="251"/>
      <c r="CJ165" s="133">
        <f t="shared" si="593"/>
        <v>0</v>
      </c>
      <c r="CK165" s="133">
        <f t="shared" ref="CK165" si="627">IF(AND(CD165+CE165&gt;0,CQ165&gt;0),CQ165,0)</f>
        <v>0</v>
      </c>
      <c r="CL165" s="133">
        <f t="shared" si="578"/>
        <v>0</v>
      </c>
      <c r="CM165" s="133">
        <f t="shared" si="579"/>
        <v>0</v>
      </c>
      <c r="CN165" s="136">
        <f t="shared" si="622"/>
        <v>0</v>
      </c>
      <c r="CO165" s="136"/>
      <c r="CP165" s="253">
        <f t="shared" si="610"/>
        <v>1</v>
      </c>
      <c r="CQ165" s="251"/>
      <c r="CR165" s="251">
        <v>1</v>
      </c>
      <c r="CS165" s="133"/>
      <c r="CT165" s="133"/>
      <c r="CU165" s="133">
        <v>3</v>
      </c>
      <c r="CV165" s="133"/>
      <c r="CW165" s="133"/>
      <c r="CX165" s="133">
        <v>9</v>
      </c>
      <c r="CY165" s="133">
        <f t="shared" si="611"/>
        <v>0</v>
      </c>
      <c r="CZ165" s="133">
        <v>2</v>
      </c>
      <c r="DA165" s="133">
        <f>CY165</f>
        <v>0</v>
      </c>
      <c r="DB165" s="136">
        <f>7*1.7</f>
        <v>11.9</v>
      </c>
      <c r="DC165" s="136">
        <f>CY165*1.7</f>
        <v>0</v>
      </c>
      <c r="DD165" s="133"/>
      <c r="DE165" s="133"/>
      <c r="DF165" s="133">
        <v>1</v>
      </c>
      <c r="DG165" s="133"/>
      <c r="DH165" s="133">
        <f t="shared" si="606"/>
        <v>2</v>
      </c>
      <c r="DI165" s="133">
        <f t="shared" si="607"/>
        <v>3</v>
      </c>
      <c r="DJ165" s="133">
        <f t="shared" si="608"/>
        <v>9</v>
      </c>
      <c r="DK165" s="133">
        <f t="shared" si="609"/>
        <v>1</v>
      </c>
      <c r="DL165" s="251"/>
      <c r="DM165" s="253">
        <f t="shared" si="612"/>
        <v>15</v>
      </c>
      <c r="DN165" s="253">
        <f t="shared" si="613"/>
        <v>0</v>
      </c>
      <c r="DO165" s="251"/>
      <c r="DP165" s="251"/>
      <c r="DQ165" s="251"/>
      <c r="DR165" s="251">
        <f t="shared" si="617"/>
        <v>44</v>
      </c>
      <c r="DS165" s="251"/>
      <c r="DT165" s="133"/>
      <c r="DU165" s="133"/>
      <c r="DV165" s="135">
        <f t="shared" si="595"/>
        <v>0</v>
      </c>
      <c r="DW165" s="135">
        <f t="shared" si="596"/>
        <v>0</v>
      </c>
      <c r="DX165" s="135">
        <f t="shared" si="597"/>
        <v>0</v>
      </c>
      <c r="DY165" s="135">
        <f t="shared" si="598"/>
        <v>0</v>
      </c>
      <c r="DZ165" s="135">
        <f t="shared" si="599"/>
        <v>0</v>
      </c>
      <c r="EA165" s="135">
        <f t="shared" si="600"/>
        <v>0</v>
      </c>
      <c r="EB165" s="133"/>
      <c r="EC165" s="133"/>
      <c r="ED165" s="136">
        <f t="shared" si="601"/>
        <v>0</v>
      </c>
      <c r="EE165" s="136">
        <f t="shared" si="623"/>
        <v>0</v>
      </c>
      <c r="EF165" s="136">
        <f t="shared" si="602"/>
        <v>0</v>
      </c>
      <c r="EG165" s="136">
        <f t="shared" si="603"/>
        <v>0</v>
      </c>
      <c r="EH165" s="137">
        <f t="shared" si="604"/>
        <v>0</v>
      </c>
      <c r="EI165" s="138">
        <f t="shared" si="614"/>
        <v>3</v>
      </c>
      <c r="EJ165" s="138"/>
      <c r="EK165" s="137">
        <f t="shared" si="618"/>
        <v>5</v>
      </c>
      <c r="EL165" s="137">
        <f t="shared" si="580"/>
        <v>0</v>
      </c>
      <c r="EM165" s="251"/>
      <c r="EN165" s="251"/>
      <c r="EO165" s="251"/>
      <c r="EP165" s="355"/>
      <c r="EQ165" s="254"/>
      <c r="ER165" s="254"/>
      <c r="ES165" s="254"/>
      <c r="ET165" s="254"/>
      <c r="EU165" s="251"/>
      <c r="EV165" s="251"/>
      <c r="EW165" s="251"/>
      <c r="EX165" s="251"/>
      <c r="EY165" s="327"/>
      <c r="EZ165" s="251"/>
      <c r="FA165" s="251"/>
      <c r="FB165" s="251"/>
      <c r="FC165" s="253">
        <f>CZ165</f>
        <v>2</v>
      </c>
      <c r="FD165" s="251"/>
      <c r="FE165" s="403"/>
    </row>
    <row r="166" spans="1:161" ht="27.75" customHeight="1">
      <c r="A166" s="248"/>
      <c r="B166" s="249" t="s">
        <v>981</v>
      </c>
      <c r="C166" s="250" t="s">
        <v>982</v>
      </c>
      <c r="D166" s="249" t="s">
        <v>476</v>
      </c>
      <c r="E166" s="249" t="s">
        <v>476</v>
      </c>
      <c r="F166" s="249">
        <v>36</v>
      </c>
      <c r="G166" s="249">
        <f>F166</f>
        <v>36</v>
      </c>
      <c r="H166" s="250"/>
      <c r="I166" s="352"/>
      <c r="J166" s="250"/>
      <c r="K166" s="250"/>
      <c r="L166" s="250"/>
      <c r="M166" s="250"/>
      <c r="N166" s="250"/>
      <c r="O166" s="250"/>
      <c r="P166" s="250"/>
      <c r="Q166" s="250"/>
      <c r="R166" s="250"/>
      <c r="S166" s="251"/>
      <c r="T166" s="251"/>
      <c r="U166" s="251"/>
      <c r="V166" s="251"/>
      <c r="W166" s="250"/>
      <c r="X166" s="250"/>
      <c r="Y166" s="134">
        <f t="shared" ref="Y166" si="628">+(S166+T166+W166+X166)*0.2</f>
        <v>0</v>
      </c>
      <c r="Z166" s="251"/>
      <c r="AA166" s="251"/>
      <c r="AB166" s="251"/>
      <c r="AC166" s="251"/>
      <c r="AD166" s="251"/>
      <c r="AE166" s="251"/>
      <c r="AF166" s="251"/>
      <c r="AG166" s="251"/>
      <c r="AH166" s="365"/>
      <c r="AI166" s="365"/>
      <c r="AJ166" s="133">
        <f t="shared" si="581"/>
        <v>0</v>
      </c>
      <c r="AK166" s="133">
        <f t="shared" si="582"/>
        <v>0</v>
      </c>
      <c r="AL166" s="371"/>
      <c r="AM166" s="133">
        <f t="shared" si="583"/>
        <v>0</v>
      </c>
      <c r="AN166" s="133">
        <f t="shared" si="584"/>
        <v>0</v>
      </c>
      <c r="AO166" s="133">
        <f t="shared" si="585"/>
        <v>0</v>
      </c>
      <c r="AP166" s="133">
        <f t="shared" si="586"/>
        <v>0</v>
      </c>
      <c r="AQ166" s="371"/>
      <c r="AR166" s="133">
        <f t="shared" si="587"/>
        <v>0</v>
      </c>
      <c r="AS166" s="133">
        <f t="shared" si="588"/>
        <v>0</v>
      </c>
      <c r="AT166" s="251"/>
      <c r="AU166" s="251"/>
      <c r="AV166" s="251"/>
      <c r="AW166" s="251"/>
      <c r="AX166" s="252">
        <f t="shared" si="589"/>
        <v>0</v>
      </c>
      <c r="AY166" s="252">
        <f t="shared" si="590"/>
        <v>0</v>
      </c>
      <c r="AZ166" s="252">
        <f t="shared" si="591"/>
        <v>0</v>
      </c>
      <c r="BA166" s="252">
        <f t="shared" si="592"/>
        <v>0</v>
      </c>
      <c r="BB166" s="251"/>
      <c r="BC166" s="251"/>
      <c r="BD166" s="251">
        <v>1</v>
      </c>
      <c r="BE166" s="327"/>
      <c r="BF166" s="251"/>
      <c r="BG166" s="251"/>
      <c r="BH166" s="251"/>
      <c r="BI166" s="251"/>
      <c r="BJ166" s="251"/>
      <c r="BK166" s="251"/>
      <c r="BL166" s="251"/>
      <c r="BM166" s="251"/>
      <c r="BN166" s="133"/>
      <c r="BO166" s="251"/>
      <c r="BP166" s="251"/>
      <c r="BQ166" s="135">
        <v>2</v>
      </c>
      <c r="BR166" s="133">
        <f t="shared" ref="BR166" si="629">IF(BN166=1, 2,IF(BN166=2,3,IF(BN166&gt;=3,4,0)))</f>
        <v>0</v>
      </c>
      <c r="BS166" s="135">
        <f t="shared" ref="BS166" si="630">+BR166*2</f>
        <v>0</v>
      </c>
      <c r="BT166" s="251"/>
      <c r="BU166" s="251">
        <v>1</v>
      </c>
      <c r="BV166" s="251"/>
      <c r="BW166" s="251"/>
      <c r="BX166" s="251"/>
      <c r="BY166" s="251"/>
      <c r="BZ166" s="251"/>
      <c r="CA166" s="251"/>
      <c r="CB166" s="133"/>
      <c r="CC166" s="133"/>
      <c r="CD166" s="133"/>
      <c r="CE166" s="251"/>
      <c r="CF166" s="251"/>
      <c r="CG166" s="251">
        <v>1</v>
      </c>
      <c r="CH166" s="251"/>
      <c r="CI166" s="251"/>
      <c r="CJ166" s="133">
        <f t="shared" si="593"/>
        <v>0</v>
      </c>
      <c r="CK166" s="133">
        <f t="shared" ref="CK166" si="631">IF(AND(CD166+CE166&gt;0,CQ166&gt;0),CQ166,0)</f>
        <v>0</v>
      </c>
      <c r="CL166" s="133">
        <f t="shared" si="578"/>
        <v>0</v>
      </c>
      <c r="CM166" s="133">
        <f t="shared" si="579"/>
        <v>0</v>
      </c>
      <c r="CN166" s="136">
        <f t="shared" si="622"/>
        <v>0</v>
      </c>
      <c r="CO166" s="136"/>
      <c r="CP166" s="253">
        <f t="shared" si="610"/>
        <v>1</v>
      </c>
      <c r="CQ166" s="251"/>
      <c r="CR166" s="251">
        <v>1</v>
      </c>
      <c r="CS166" s="133"/>
      <c r="CT166" s="133"/>
      <c r="CU166" s="133">
        <v>2</v>
      </c>
      <c r="CV166" s="133"/>
      <c r="CW166" s="133"/>
      <c r="CX166" s="133">
        <v>8</v>
      </c>
      <c r="CY166" s="133">
        <f t="shared" si="611"/>
        <v>0</v>
      </c>
      <c r="CZ166" s="133"/>
      <c r="DA166" s="133">
        <f>CY166</f>
        <v>0</v>
      </c>
      <c r="DB166" s="136"/>
      <c r="DC166" s="136">
        <f>CY166*1.7</f>
        <v>0</v>
      </c>
      <c r="DD166" s="133"/>
      <c r="DE166" s="133"/>
      <c r="DF166" s="133">
        <v>1</v>
      </c>
      <c r="DG166" s="133"/>
      <c r="DH166" s="133">
        <f t="shared" si="606"/>
        <v>0</v>
      </c>
      <c r="DI166" s="133">
        <f t="shared" si="607"/>
        <v>2</v>
      </c>
      <c r="DJ166" s="133">
        <f t="shared" si="608"/>
        <v>8</v>
      </c>
      <c r="DK166" s="133">
        <f t="shared" si="609"/>
        <v>0</v>
      </c>
      <c r="DL166" s="251"/>
      <c r="DM166" s="253">
        <f t="shared" si="612"/>
        <v>10</v>
      </c>
      <c r="DN166" s="253">
        <f t="shared" si="613"/>
        <v>0</v>
      </c>
      <c r="DO166" s="251"/>
      <c r="DP166" s="251"/>
      <c r="DQ166" s="251"/>
      <c r="DR166" s="251">
        <f t="shared" si="617"/>
        <v>36</v>
      </c>
      <c r="DS166" s="251"/>
      <c r="DT166" s="133"/>
      <c r="DU166" s="133"/>
      <c r="DV166" s="135">
        <f t="shared" si="595"/>
        <v>0</v>
      </c>
      <c r="DW166" s="135">
        <f t="shared" si="596"/>
        <v>0</v>
      </c>
      <c r="DX166" s="135">
        <f t="shared" si="597"/>
        <v>0</v>
      </c>
      <c r="DY166" s="135">
        <f t="shared" si="598"/>
        <v>0</v>
      </c>
      <c r="DZ166" s="135">
        <f t="shared" si="599"/>
        <v>0</v>
      </c>
      <c r="EA166" s="135">
        <f t="shared" si="600"/>
        <v>0</v>
      </c>
      <c r="EB166" s="133"/>
      <c r="EC166" s="133"/>
      <c r="ED166" s="136">
        <f t="shared" si="601"/>
        <v>0</v>
      </c>
      <c r="EE166" s="136">
        <f t="shared" si="623"/>
        <v>0</v>
      </c>
      <c r="EF166" s="136">
        <f t="shared" si="602"/>
        <v>0</v>
      </c>
      <c r="EG166" s="136">
        <f t="shared" si="603"/>
        <v>0</v>
      </c>
      <c r="EH166" s="137">
        <f t="shared" si="604"/>
        <v>0</v>
      </c>
      <c r="EI166" s="138">
        <f t="shared" si="614"/>
        <v>3</v>
      </c>
      <c r="EJ166" s="138"/>
      <c r="EK166" s="137">
        <f t="shared" si="618"/>
        <v>5</v>
      </c>
      <c r="EL166" s="137">
        <f t="shared" si="580"/>
        <v>0</v>
      </c>
      <c r="EM166" s="251"/>
      <c r="EN166" s="251"/>
      <c r="EO166" s="251"/>
      <c r="EP166" s="355"/>
      <c r="EQ166" s="254"/>
      <c r="ER166" s="254"/>
      <c r="ES166" s="254"/>
      <c r="ET166" s="254"/>
      <c r="EU166" s="251"/>
      <c r="EV166" s="251"/>
      <c r="EW166" s="251"/>
      <c r="EX166" s="251"/>
      <c r="EY166" s="327"/>
      <c r="EZ166" s="251"/>
      <c r="FA166" s="251"/>
      <c r="FB166" s="251"/>
      <c r="FC166" s="251"/>
      <c r="FD166" s="251"/>
      <c r="FE166" s="403"/>
    </row>
    <row r="167" spans="1:161" ht="27.75" customHeight="1">
      <c r="A167" s="248"/>
      <c r="B167" s="249" t="s">
        <v>983</v>
      </c>
      <c r="C167" s="250" t="s">
        <v>984</v>
      </c>
      <c r="D167" s="249" t="s">
        <v>476</v>
      </c>
      <c r="E167" s="249" t="s">
        <v>475</v>
      </c>
      <c r="F167" s="249">
        <v>40</v>
      </c>
      <c r="G167" s="249">
        <v>41</v>
      </c>
      <c r="H167" s="250"/>
      <c r="I167" s="352"/>
      <c r="J167" s="250"/>
      <c r="K167" s="250"/>
      <c r="L167" s="250"/>
      <c r="M167" s="250"/>
      <c r="N167" s="250"/>
      <c r="O167" s="250"/>
      <c r="P167" s="250"/>
      <c r="Q167" s="250"/>
      <c r="R167" s="250"/>
      <c r="S167" s="251"/>
      <c r="T167" s="251"/>
      <c r="U167" s="251"/>
      <c r="V167" s="251"/>
      <c r="W167" s="250"/>
      <c r="X167" s="250"/>
      <c r="Y167" s="134">
        <f t="shared" ref="Y167" si="632">+(S167+T167+W167+X167)*0.2</f>
        <v>0</v>
      </c>
      <c r="Z167" s="251"/>
      <c r="AA167" s="251"/>
      <c r="AB167" s="251"/>
      <c r="AC167" s="251"/>
      <c r="AD167" s="251"/>
      <c r="AE167" s="251"/>
      <c r="AF167" s="251">
        <v>2</v>
      </c>
      <c r="AG167" s="251"/>
      <c r="AH167" s="365"/>
      <c r="AI167" s="365"/>
      <c r="AJ167" s="133">
        <f t="shared" si="581"/>
        <v>0</v>
      </c>
      <c r="AK167" s="133">
        <f t="shared" si="582"/>
        <v>0</v>
      </c>
      <c r="AL167" s="371"/>
      <c r="AM167" s="133">
        <f t="shared" si="583"/>
        <v>0</v>
      </c>
      <c r="AN167" s="133">
        <f t="shared" si="584"/>
        <v>0</v>
      </c>
      <c r="AO167" s="133">
        <f t="shared" si="585"/>
        <v>0</v>
      </c>
      <c r="AP167" s="133">
        <f t="shared" si="586"/>
        <v>0</v>
      </c>
      <c r="AQ167" s="371"/>
      <c r="AR167" s="133">
        <f t="shared" si="587"/>
        <v>0</v>
      </c>
      <c r="AS167" s="133">
        <f t="shared" si="588"/>
        <v>1</v>
      </c>
      <c r="AT167" s="251"/>
      <c r="AU167" s="251"/>
      <c r="AV167" s="251"/>
      <c r="AW167" s="251"/>
      <c r="AX167" s="252">
        <f t="shared" si="589"/>
        <v>0</v>
      </c>
      <c r="AY167" s="252">
        <f t="shared" si="590"/>
        <v>0</v>
      </c>
      <c r="AZ167" s="252">
        <f t="shared" si="591"/>
        <v>0</v>
      </c>
      <c r="BA167" s="252">
        <f t="shared" si="592"/>
        <v>0</v>
      </c>
      <c r="BB167" s="251"/>
      <c r="BC167" s="251"/>
      <c r="BD167" s="251"/>
      <c r="BE167" s="327"/>
      <c r="BF167" s="251"/>
      <c r="BG167" s="251">
        <v>1</v>
      </c>
      <c r="BH167" s="251">
        <v>1</v>
      </c>
      <c r="BI167" s="251"/>
      <c r="BJ167" s="251"/>
      <c r="BK167" s="251"/>
      <c r="BL167" s="251"/>
      <c r="BM167" s="251"/>
      <c r="BN167" s="133"/>
      <c r="BO167" s="251"/>
      <c r="BP167" s="251"/>
      <c r="BQ167" s="135">
        <v>2</v>
      </c>
      <c r="BR167" s="133">
        <f t="shared" ref="BR167" si="633">IF(BN167=1, 2,IF(BN167=2,3,IF(BN167&gt;=3,4,0)))</f>
        <v>0</v>
      </c>
      <c r="BS167" s="135">
        <f t="shared" ref="BS167" si="634">+BR167*2</f>
        <v>0</v>
      </c>
      <c r="BT167" s="251">
        <v>8</v>
      </c>
      <c r="BU167" s="251">
        <v>1</v>
      </c>
      <c r="BV167" s="251">
        <v>1</v>
      </c>
      <c r="BW167" s="251"/>
      <c r="BX167" s="251"/>
      <c r="BY167" s="251">
        <v>1</v>
      </c>
      <c r="BZ167" s="251"/>
      <c r="CA167" s="251"/>
      <c r="CB167" s="133"/>
      <c r="CC167" s="133">
        <v>1</v>
      </c>
      <c r="CD167" s="133"/>
      <c r="CE167" s="251"/>
      <c r="CF167" s="251"/>
      <c r="CG167" s="251"/>
      <c r="CH167" s="251"/>
      <c r="CI167" s="251"/>
      <c r="CJ167" s="133">
        <f t="shared" si="593"/>
        <v>0</v>
      </c>
      <c r="CK167" s="133">
        <f t="shared" ref="CK167" si="635">IF(AND(CD167+CE167&gt;0,CQ167&gt;0),CQ167,0)</f>
        <v>0</v>
      </c>
      <c r="CL167" s="133">
        <f t="shared" si="578"/>
        <v>1</v>
      </c>
      <c r="CM167" s="133">
        <f t="shared" si="579"/>
        <v>1</v>
      </c>
      <c r="CN167" s="136">
        <f t="shared" si="622"/>
        <v>3</v>
      </c>
      <c r="CO167" s="136"/>
      <c r="CP167" s="253">
        <f t="shared" si="610"/>
        <v>1</v>
      </c>
      <c r="CQ167" s="251"/>
      <c r="CR167" s="251">
        <v>1</v>
      </c>
      <c r="CS167" s="133"/>
      <c r="CT167" s="133"/>
      <c r="CU167" s="133">
        <v>1</v>
      </c>
      <c r="CV167" s="133"/>
      <c r="CW167" s="133"/>
      <c r="CX167" s="133">
        <v>4</v>
      </c>
      <c r="CY167" s="133">
        <f t="shared" si="611"/>
        <v>0</v>
      </c>
      <c r="CZ167" s="133"/>
      <c r="DA167" s="133">
        <f>CY167</f>
        <v>0</v>
      </c>
      <c r="DB167" s="136"/>
      <c r="DC167" s="136">
        <f>CY167*1.7</f>
        <v>0</v>
      </c>
      <c r="DD167" s="133"/>
      <c r="DE167" s="133"/>
      <c r="DF167" s="133"/>
      <c r="DG167" s="133"/>
      <c r="DH167" s="133">
        <f t="shared" si="606"/>
        <v>0</v>
      </c>
      <c r="DI167" s="133">
        <f t="shared" si="607"/>
        <v>1</v>
      </c>
      <c r="DJ167" s="133">
        <f t="shared" si="608"/>
        <v>4</v>
      </c>
      <c r="DK167" s="133">
        <f t="shared" si="609"/>
        <v>0</v>
      </c>
      <c r="DL167" s="251"/>
      <c r="DM167" s="253">
        <f t="shared" si="612"/>
        <v>5</v>
      </c>
      <c r="DN167" s="253">
        <f t="shared" si="613"/>
        <v>0</v>
      </c>
      <c r="DO167" s="251"/>
      <c r="DP167" s="251"/>
      <c r="DQ167" s="251"/>
      <c r="DR167" s="251">
        <f t="shared" si="617"/>
        <v>40</v>
      </c>
      <c r="DS167" s="251"/>
      <c r="DT167" s="133"/>
      <c r="DU167" s="133"/>
      <c r="DV167" s="135">
        <f t="shared" si="595"/>
        <v>1</v>
      </c>
      <c r="DW167" s="135">
        <f t="shared" si="596"/>
        <v>0</v>
      </c>
      <c r="DX167" s="135">
        <f t="shared" si="597"/>
        <v>0</v>
      </c>
      <c r="DY167" s="135">
        <f t="shared" si="598"/>
        <v>1</v>
      </c>
      <c r="DZ167" s="135">
        <f t="shared" si="599"/>
        <v>0</v>
      </c>
      <c r="EA167" s="135">
        <f t="shared" si="600"/>
        <v>0</v>
      </c>
      <c r="EB167" s="133"/>
      <c r="EC167" s="133"/>
      <c r="ED167" s="136">
        <f t="shared" si="601"/>
        <v>0</v>
      </c>
      <c r="EE167" s="136">
        <f t="shared" si="623"/>
        <v>0</v>
      </c>
      <c r="EF167" s="136">
        <f t="shared" si="602"/>
        <v>0</v>
      </c>
      <c r="EG167" s="136">
        <f t="shared" si="603"/>
        <v>0</v>
      </c>
      <c r="EH167" s="137">
        <f t="shared" si="604"/>
        <v>0</v>
      </c>
      <c r="EI167" s="138">
        <f t="shared" si="614"/>
        <v>3</v>
      </c>
      <c r="EJ167" s="138"/>
      <c r="EK167" s="137">
        <f t="shared" si="618"/>
        <v>5</v>
      </c>
      <c r="EL167" s="137">
        <f t="shared" si="580"/>
        <v>5</v>
      </c>
      <c r="EM167" s="251"/>
      <c r="EN167" s="251"/>
      <c r="EO167" s="251"/>
      <c r="EP167" s="355"/>
      <c r="EQ167" s="254"/>
      <c r="ER167" s="254">
        <v>1</v>
      </c>
      <c r="ES167" s="254"/>
      <c r="ET167" s="254"/>
      <c r="EU167" s="251"/>
      <c r="EV167" s="251"/>
      <c r="EW167" s="251"/>
      <c r="EX167" s="251"/>
      <c r="EY167" s="327"/>
      <c r="EZ167" s="251"/>
      <c r="FA167" s="251"/>
      <c r="FB167" s="251"/>
      <c r="FC167" s="251"/>
      <c r="FD167" s="251"/>
      <c r="FE167" s="403"/>
    </row>
    <row r="168" spans="1:161" ht="27.75" customHeight="1">
      <c r="A168" s="248"/>
      <c r="B168" s="249" t="s">
        <v>985</v>
      </c>
      <c r="C168" s="250" t="s">
        <v>986</v>
      </c>
      <c r="D168" s="249" t="s">
        <v>476</v>
      </c>
      <c r="E168" s="249" t="s">
        <v>476</v>
      </c>
      <c r="F168" s="249">
        <v>37</v>
      </c>
      <c r="G168" s="249">
        <v>37</v>
      </c>
      <c r="H168" s="250"/>
      <c r="I168" s="352"/>
      <c r="J168" s="250"/>
      <c r="K168" s="250"/>
      <c r="L168" s="250"/>
      <c r="M168" s="250"/>
      <c r="N168" s="250"/>
      <c r="O168" s="250"/>
      <c r="P168" s="250"/>
      <c r="Q168" s="250"/>
      <c r="R168" s="250"/>
      <c r="S168" s="251"/>
      <c r="T168" s="251"/>
      <c r="U168" s="251"/>
      <c r="V168" s="251"/>
      <c r="W168" s="250"/>
      <c r="X168" s="250"/>
      <c r="Y168" s="134">
        <f t="shared" ref="Y168" si="636">+(S168+T168+W168+X168)*0.2</f>
        <v>0</v>
      </c>
      <c r="Z168" s="251"/>
      <c r="AA168" s="251"/>
      <c r="AB168" s="251"/>
      <c r="AC168" s="251"/>
      <c r="AD168" s="251"/>
      <c r="AE168" s="251"/>
      <c r="AF168" s="251"/>
      <c r="AG168" s="251"/>
      <c r="AH168" s="365"/>
      <c r="AI168" s="365"/>
      <c r="AJ168" s="133">
        <f t="shared" si="581"/>
        <v>0</v>
      </c>
      <c r="AK168" s="133">
        <f t="shared" si="582"/>
        <v>0</v>
      </c>
      <c r="AL168" s="371"/>
      <c r="AM168" s="133">
        <f t="shared" si="583"/>
        <v>0</v>
      </c>
      <c r="AN168" s="133">
        <f t="shared" si="584"/>
        <v>0</v>
      </c>
      <c r="AO168" s="133">
        <f t="shared" si="585"/>
        <v>0</v>
      </c>
      <c r="AP168" s="133">
        <f t="shared" si="586"/>
        <v>0</v>
      </c>
      <c r="AQ168" s="371"/>
      <c r="AR168" s="133">
        <f t="shared" si="587"/>
        <v>0</v>
      </c>
      <c r="AS168" s="133">
        <f t="shared" si="588"/>
        <v>0</v>
      </c>
      <c r="AT168" s="251"/>
      <c r="AU168" s="251"/>
      <c r="AV168" s="251"/>
      <c r="AW168" s="251"/>
      <c r="AX168" s="252">
        <f t="shared" si="589"/>
        <v>0</v>
      </c>
      <c r="AY168" s="252">
        <f t="shared" si="590"/>
        <v>0</v>
      </c>
      <c r="AZ168" s="252">
        <f t="shared" si="591"/>
        <v>0</v>
      </c>
      <c r="BA168" s="252">
        <f t="shared" si="592"/>
        <v>0</v>
      </c>
      <c r="BB168" s="251"/>
      <c r="BC168" s="251"/>
      <c r="BD168" s="251">
        <v>1</v>
      </c>
      <c r="BE168" s="327"/>
      <c r="BF168" s="251"/>
      <c r="BG168" s="251"/>
      <c r="BH168" s="251"/>
      <c r="BI168" s="251"/>
      <c r="BJ168" s="251"/>
      <c r="BK168" s="251"/>
      <c r="BL168" s="251"/>
      <c r="BM168" s="251"/>
      <c r="BN168" s="133"/>
      <c r="BO168" s="251"/>
      <c r="BP168" s="251"/>
      <c r="BQ168" s="135">
        <v>2</v>
      </c>
      <c r="BR168" s="133">
        <f t="shared" ref="BR168" si="637">IF(BN168=1, 2,IF(BN168=2,3,IF(BN168&gt;=3,4,0)))</f>
        <v>0</v>
      </c>
      <c r="BS168" s="135">
        <f t="shared" ref="BS168" si="638">+BR168*2</f>
        <v>0</v>
      </c>
      <c r="BT168" s="251"/>
      <c r="BU168" s="251">
        <v>1</v>
      </c>
      <c r="BV168" s="251"/>
      <c r="BW168" s="251"/>
      <c r="BX168" s="251"/>
      <c r="BY168" s="251"/>
      <c r="BZ168" s="251"/>
      <c r="CA168" s="251"/>
      <c r="CB168" s="133"/>
      <c r="CC168" s="133"/>
      <c r="CD168" s="133"/>
      <c r="CE168" s="251"/>
      <c r="CF168" s="251"/>
      <c r="CG168" s="251">
        <v>1</v>
      </c>
      <c r="CH168" s="251"/>
      <c r="CI168" s="251"/>
      <c r="CJ168" s="133">
        <f t="shared" si="593"/>
        <v>0</v>
      </c>
      <c r="CK168" s="133">
        <f t="shared" ref="CK168" si="639">IF(AND(CD168+CE168&gt;0,CQ168&gt;0),CQ168,0)</f>
        <v>0</v>
      </c>
      <c r="CL168" s="133">
        <f t="shared" si="578"/>
        <v>0</v>
      </c>
      <c r="CM168" s="133">
        <f t="shared" si="579"/>
        <v>0</v>
      </c>
      <c r="CN168" s="136">
        <f t="shared" si="622"/>
        <v>0</v>
      </c>
      <c r="CO168" s="136"/>
      <c r="CP168" s="253">
        <f t="shared" si="610"/>
        <v>1</v>
      </c>
      <c r="CQ168" s="251"/>
      <c r="CR168" s="251">
        <v>1</v>
      </c>
      <c r="CS168" s="133"/>
      <c r="CT168" s="133"/>
      <c r="CU168" s="133">
        <v>3</v>
      </c>
      <c r="CV168" s="133"/>
      <c r="CW168" s="133">
        <v>1</v>
      </c>
      <c r="CX168" s="133">
        <v>11</v>
      </c>
      <c r="CY168" s="133">
        <f t="shared" si="611"/>
        <v>1</v>
      </c>
      <c r="CZ168" s="133"/>
      <c r="DA168" s="133"/>
      <c r="DB168" s="136"/>
      <c r="DC168" s="136"/>
      <c r="DD168" s="133"/>
      <c r="DE168" s="133"/>
      <c r="DF168" s="133">
        <v>1</v>
      </c>
      <c r="DG168" s="133"/>
      <c r="DH168" s="133">
        <f t="shared" si="606"/>
        <v>0</v>
      </c>
      <c r="DI168" s="133">
        <f t="shared" si="607"/>
        <v>4</v>
      </c>
      <c r="DJ168" s="133">
        <f t="shared" si="608"/>
        <v>12</v>
      </c>
      <c r="DK168" s="133">
        <f t="shared" si="609"/>
        <v>0</v>
      </c>
      <c r="DL168" s="251"/>
      <c r="DM168" s="253">
        <f t="shared" si="612"/>
        <v>15</v>
      </c>
      <c r="DN168" s="253">
        <f t="shared" si="613"/>
        <v>5</v>
      </c>
      <c r="DO168" s="251"/>
      <c r="DP168" s="251"/>
      <c r="DQ168" s="251"/>
      <c r="DR168" s="251">
        <f t="shared" si="617"/>
        <v>37</v>
      </c>
      <c r="DS168" s="251"/>
      <c r="DT168" s="133"/>
      <c r="DU168" s="133"/>
      <c r="DV168" s="135">
        <f t="shared" si="595"/>
        <v>0</v>
      </c>
      <c r="DW168" s="135">
        <f t="shared" si="596"/>
        <v>0</v>
      </c>
      <c r="DX168" s="135">
        <f t="shared" si="597"/>
        <v>0</v>
      </c>
      <c r="DY168" s="135">
        <f t="shared" si="598"/>
        <v>0</v>
      </c>
      <c r="DZ168" s="135">
        <f t="shared" si="599"/>
        <v>0</v>
      </c>
      <c r="EA168" s="135">
        <f t="shared" si="600"/>
        <v>0</v>
      </c>
      <c r="EB168" s="133"/>
      <c r="EC168" s="133"/>
      <c r="ED168" s="136">
        <f t="shared" si="601"/>
        <v>0</v>
      </c>
      <c r="EE168" s="136">
        <f t="shared" si="623"/>
        <v>0</v>
      </c>
      <c r="EF168" s="136">
        <f t="shared" si="602"/>
        <v>0</v>
      </c>
      <c r="EG168" s="136">
        <f t="shared" si="603"/>
        <v>0</v>
      </c>
      <c r="EH168" s="137">
        <f t="shared" si="604"/>
        <v>0</v>
      </c>
      <c r="EI168" s="138">
        <f t="shared" si="614"/>
        <v>3</v>
      </c>
      <c r="EJ168" s="138"/>
      <c r="EK168" s="137">
        <f t="shared" si="618"/>
        <v>5</v>
      </c>
      <c r="EL168" s="137">
        <f t="shared" si="580"/>
        <v>0</v>
      </c>
      <c r="EM168" s="251"/>
      <c r="EN168" s="251"/>
      <c r="EO168" s="251"/>
      <c r="EP168" s="355"/>
      <c r="EQ168" s="254"/>
      <c r="ER168" s="254"/>
      <c r="ES168" s="254"/>
      <c r="ET168" s="254"/>
      <c r="EU168" s="251"/>
      <c r="EV168" s="251"/>
      <c r="EW168" s="251"/>
      <c r="EX168" s="251"/>
      <c r="EY168" s="327"/>
      <c r="EZ168" s="251"/>
      <c r="FA168" s="251"/>
      <c r="FB168" s="251"/>
      <c r="FC168" s="251"/>
      <c r="FD168" s="251"/>
      <c r="FE168" s="403"/>
    </row>
    <row r="169" spans="1:161" ht="27.75" customHeight="1">
      <c r="A169" s="248"/>
      <c r="B169" s="276" t="s">
        <v>859</v>
      </c>
      <c r="C169" s="276"/>
      <c r="D169" s="249"/>
      <c r="E169" s="276"/>
      <c r="F169" s="276"/>
      <c r="G169" s="249"/>
      <c r="H169" s="250"/>
      <c r="I169" s="352"/>
      <c r="J169" s="250"/>
      <c r="K169" s="250"/>
      <c r="L169" s="250"/>
      <c r="M169" s="250"/>
      <c r="N169" s="250"/>
      <c r="O169" s="250"/>
      <c r="P169" s="250"/>
      <c r="Q169" s="250"/>
      <c r="R169" s="250"/>
      <c r="S169" s="251"/>
      <c r="T169" s="251"/>
      <c r="U169" s="251"/>
      <c r="V169" s="251"/>
      <c r="W169" s="250"/>
      <c r="X169" s="250"/>
      <c r="Y169" s="134">
        <f t="shared" ref="Y169:Y170" si="640">+(S169+T169+W169+X169)*0.2</f>
        <v>0</v>
      </c>
      <c r="Z169" s="251"/>
      <c r="AA169" s="251"/>
      <c r="AB169" s="251"/>
      <c r="AC169" s="251"/>
      <c r="AD169" s="251"/>
      <c r="AE169" s="251"/>
      <c r="AF169" s="251"/>
      <c r="AG169" s="251"/>
      <c r="AH169" s="365"/>
      <c r="AI169" s="365"/>
      <c r="AJ169" s="133">
        <f t="shared" si="581"/>
        <v>0</v>
      </c>
      <c r="AK169" s="133">
        <f t="shared" si="582"/>
        <v>0</v>
      </c>
      <c r="AL169" s="371"/>
      <c r="AM169" s="133">
        <f t="shared" si="583"/>
        <v>0</v>
      </c>
      <c r="AN169" s="133">
        <f t="shared" si="584"/>
        <v>0</v>
      </c>
      <c r="AO169" s="133">
        <f t="shared" si="585"/>
        <v>0</v>
      </c>
      <c r="AP169" s="133">
        <f t="shared" si="586"/>
        <v>0</v>
      </c>
      <c r="AQ169" s="371"/>
      <c r="AR169" s="133">
        <f t="shared" si="587"/>
        <v>0</v>
      </c>
      <c r="AS169" s="133">
        <f t="shared" si="588"/>
        <v>0</v>
      </c>
      <c r="AT169" s="251"/>
      <c r="AU169" s="251"/>
      <c r="AV169" s="251"/>
      <c r="AW169" s="251"/>
      <c r="AX169" s="252">
        <f t="shared" si="589"/>
        <v>0</v>
      </c>
      <c r="AY169" s="252">
        <f t="shared" si="590"/>
        <v>0</v>
      </c>
      <c r="AZ169" s="252">
        <f t="shared" si="591"/>
        <v>0</v>
      </c>
      <c r="BA169" s="252">
        <f t="shared" si="592"/>
        <v>0</v>
      </c>
      <c r="BB169" s="251"/>
      <c r="BC169" s="251"/>
      <c r="BD169" s="251"/>
      <c r="BE169" s="327"/>
      <c r="BF169" s="251"/>
      <c r="BG169" s="251"/>
      <c r="BH169" s="251"/>
      <c r="BI169" s="251"/>
      <c r="BJ169" s="251"/>
      <c r="BK169" s="251"/>
      <c r="BL169" s="251"/>
      <c r="BM169" s="251"/>
      <c r="BN169" s="133"/>
      <c r="BO169" s="251"/>
      <c r="BP169" s="251"/>
      <c r="BQ169" s="135"/>
      <c r="BR169" s="133">
        <f t="shared" ref="BR169:BR170" si="641">IF(BN169=1, 2,IF(BN169=2,3,IF(BN169&gt;=3,4,0)))</f>
        <v>0</v>
      </c>
      <c r="BS169" s="135">
        <f t="shared" ref="BS169:BS170" si="642">+BR169*2</f>
        <v>0</v>
      </c>
      <c r="BT169" s="251"/>
      <c r="BU169" s="251"/>
      <c r="BV169" s="251"/>
      <c r="BW169" s="251"/>
      <c r="BX169" s="251"/>
      <c r="BY169" s="251"/>
      <c r="BZ169" s="251"/>
      <c r="CA169" s="251"/>
      <c r="CB169" s="133"/>
      <c r="CC169" s="133"/>
      <c r="CD169" s="133"/>
      <c r="CE169" s="251"/>
      <c r="CF169" s="251"/>
      <c r="CG169" s="251"/>
      <c r="CH169" s="251"/>
      <c r="CI169" s="251"/>
      <c r="CJ169" s="251"/>
      <c r="CK169" s="251"/>
      <c r="CL169" s="133">
        <f t="shared" si="578"/>
        <v>0</v>
      </c>
      <c r="CM169" s="133">
        <f t="shared" si="579"/>
        <v>0</v>
      </c>
      <c r="CN169" s="136">
        <f t="shared" si="622"/>
        <v>0</v>
      </c>
      <c r="CO169" s="136"/>
      <c r="CP169" s="253">
        <f t="shared" si="610"/>
        <v>0</v>
      </c>
      <c r="CQ169" s="251"/>
      <c r="CR169" s="251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251"/>
      <c r="DM169" s="251"/>
      <c r="DN169" s="251"/>
      <c r="DO169" s="251"/>
      <c r="DP169" s="251"/>
      <c r="DQ169" s="251"/>
      <c r="DR169" s="251"/>
      <c r="DS169" s="251"/>
      <c r="DT169" s="133"/>
      <c r="DU169" s="133"/>
      <c r="DV169" s="135">
        <f>+IF(AND(SUM(Z169:AG169)&gt;0,SUM(EM169:EQ169)&gt;0),CR169,0)</f>
        <v>0</v>
      </c>
      <c r="DW169" s="135">
        <f>+IF(AND(SUM(Z169:AG169)&gt;0,SUM(EM169:EQ169)&gt;0),CS169,0)</f>
        <v>0</v>
      </c>
      <c r="DX169" s="135">
        <f>+IF(AND(SUM(Z169:AG169)&gt;0,SUM(EM169:EQ169)&gt;0),CT169,0)</f>
        <v>0</v>
      </c>
      <c r="DY169" s="135">
        <f>+IF(AND(SUM(Z169:AG169)&gt;0,SUM(EM169:EQ169)&gt;0),CU169,0)</f>
        <v>0</v>
      </c>
      <c r="DZ169" s="135">
        <f>+IF(AND(SUM(Z169:AG169)&gt;0,SUM(EM169:EQ169)&gt;0),CV169,0)</f>
        <v>0</v>
      </c>
      <c r="EA169" s="135">
        <f>+IF(AND(SUM(Z169:AG169)&gt;0,SUM(EM169:EQ169)&gt;0),CW169,0)</f>
        <v>0</v>
      </c>
      <c r="EB169" s="133"/>
      <c r="EC169" s="133"/>
      <c r="ED169" s="136">
        <f t="shared" si="601"/>
        <v>0</v>
      </c>
      <c r="EE169" s="136">
        <f t="shared" si="623"/>
        <v>0</v>
      </c>
      <c r="EF169" s="136">
        <f t="shared" si="602"/>
        <v>0</v>
      </c>
      <c r="EG169" s="136">
        <f t="shared" si="603"/>
        <v>0</v>
      </c>
      <c r="EH169" s="137">
        <f t="shared" si="604"/>
        <v>0</v>
      </c>
      <c r="EI169" s="138">
        <f t="shared" ref="EI169" si="643">+IF(EH169&lt;&gt;0,EH169*3,0)</f>
        <v>0</v>
      </c>
      <c r="EJ169" s="138">
        <f>+IF(SUM(AT169:AW169)+SUM(DP169:DS169)&gt;0,CR169*3,0)</f>
        <v>0</v>
      </c>
      <c r="EK169" s="137">
        <f t="shared" si="618"/>
        <v>0</v>
      </c>
      <c r="EL169" s="137">
        <f t="shared" si="580"/>
        <v>0</v>
      </c>
      <c r="EM169" s="251"/>
      <c r="EN169" s="251"/>
      <c r="EO169" s="251"/>
      <c r="EP169" s="355"/>
      <c r="EQ169" s="254"/>
      <c r="ER169" s="254"/>
      <c r="ES169" s="254"/>
      <c r="ET169" s="254"/>
      <c r="EU169" s="251"/>
      <c r="EV169" s="251"/>
      <c r="EW169" s="251"/>
      <c r="EX169" s="251"/>
      <c r="EY169" s="327"/>
      <c r="EZ169" s="251"/>
      <c r="FA169" s="251"/>
      <c r="FB169" s="251"/>
      <c r="FC169" s="251"/>
      <c r="FD169" s="251"/>
      <c r="FE169" s="251"/>
    </row>
    <row r="170" spans="1:161" ht="27.75" customHeight="1">
      <c r="A170" s="248"/>
      <c r="B170" s="249" t="s">
        <v>992</v>
      </c>
      <c r="C170" s="250" t="s">
        <v>993</v>
      </c>
      <c r="D170" s="249" t="s">
        <v>485</v>
      </c>
      <c r="E170" s="249" t="s">
        <v>485</v>
      </c>
      <c r="F170" s="249">
        <v>30</v>
      </c>
      <c r="G170" s="249">
        <f>F170</f>
        <v>30</v>
      </c>
      <c r="H170" s="250"/>
      <c r="I170" s="352"/>
      <c r="J170" s="250"/>
      <c r="K170" s="250"/>
      <c r="L170" s="250"/>
      <c r="M170" s="250"/>
      <c r="N170" s="250"/>
      <c r="O170" s="250"/>
      <c r="P170" s="250"/>
      <c r="Q170" s="250"/>
      <c r="R170" s="250"/>
      <c r="S170" s="251"/>
      <c r="T170" s="251"/>
      <c r="U170" s="251"/>
      <c r="V170" s="251"/>
      <c r="W170" s="250"/>
      <c r="X170" s="250"/>
      <c r="Y170" s="134">
        <f t="shared" si="640"/>
        <v>0</v>
      </c>
      <c r="Z170" s="251"/>
      <c r="AA170" s="251"/>
      <c r="AB170" s="251"/>
      <c r="AC170" s="251"/>
      <c r="AD170" s="251"/>
      <c r="AE170" s="251"/>
      <c r="AF170" s="251"/>
      <c r="AG170" s="251"/>
      <c r="AH170" s="365"/>
      <c r="AI170" s="365"/>
      <c r="AJ170" s="133">
        <f t="shared" si="581"/>
        <v>0</v>
      </c>
      <c r="AK170" s="133">
        <f t="shared" si="582"/>
        <v>0</v>
      </c>
      <c r="AL170" s="371"/>
      <c r="AM170" s="133">
        <f t="shared" si="583"/>
        <v>0</v>
      </c>
      <c r="AN170" s="133">
        <f t="shared" si="584"/>
        <v>0</v>
      </c>
      <c r="AO170" s="133">
        <f t="shared" si="585"/>
        <v>0</v>
      </c>
      <c r="AP170" s="133">
        <f t="shared" si="586"/>
        <v>0</v>
      </c>
      <c r="AQ170" s="371"/>
      <c r="AR170" s="133">
        <f t="shared" si="587"/>
        <v>0</v>
      </c>
      <c r="AS170" s="133">
        <f t="shared" si="588"/>
        <v>0</v>
      </c>
      <c r="AT170" s="251"/>
      <c r="AU170" s="251"/>
      <c r="AV170" s="251"/>
      <c r="AW170" s="251"/>
      <c r="AX170" s="252">
        <f t="shared" si="589"/>
        <v>0</v>
      </c>
      <c r="AY170" s="252">
        <f t="shared" si="590"/>
        <v>0</v>
      </c>
      <c r="AZ170" s="252">
        <f t="shared" si="591"/>
        <v>0</v>
      </c>
      <c r="BA170" s="252">
        <f t="shared" si="592"/>
        <v>0</v>
      </c>
      <c r="BB170" s="251"/>
      <c r="BC170" s="251"/>
      <c r="BD170" s="251">
        <v>1</v>
      </c>
      <c r="BE170" s="327"/>
      <c r="BF170" s="251"/>
      <c r="BG170" s="251"/>
      <c r="BH170" s="251"/>
      <c r="BI170" s="251"/>
      <c r="BJ170" s="251"/>
      <c r="BK170" s="251"/>
      <c r="BL170" s="251"/>
      <c r="BM170" s="251"/>
      <c r="BN170" s="133"/>
      <c r="BO170" s="251"/>
      <c r="BP170" s="251"/>
      <c r="BQ170" s="135">
        <v>2</v>
      </c>
      <c r="BR170" s="133">
        <f t="shared" si="641"/>
        <v>0</v>
      </c>
      <c r="BS170" s="135">
        <f t="shared" si="642"/>
        <v>0</v>
      </c>
      <c r="BT170" s="251"/>
      <c r="BU170" s="251">
        <v>1</v>
      </c>
      <c r="BV170" s="251"/>
      <c r="BW170" s="251"/>
      <c r="BX170" s="251"/>
      <c r="BY170" s="251"/>
      <c r="BZ170" s="251"/>
      <c r="CA170" s="251"/>
      <c r="CB170" s="133"/>
      <c r="CC170" s="133"/>
      <c r="CD170" s="133"/>
      <c r="CE170" s="251"/>
      <c r="CF170" s="251"/>
      <c r="CG170" s="251"/>
      <c r="CH170" s="251">
        <v>1</v>
      </c>
      <c r="CI170" s="251"/>
      <c r="CJ170" s="133">
        <f>IF(AND(CB170+CC170&gt;0,CQ170&gt;0),CQ170,0)+DF170</f>
        <v>0</v>
      </c>
      <c r="CK170" s="133">
        <f t="shared" ref="CK170" si="644">IF(AND(CD170+CE170&gt;0,CQ170&gt;0),CQ170,0)</f>
        <v>0</v>
      </c>
      <c r="CL170" s="133">
        <f t="shared" si="578"/>
        <v>0</v>
      </c>
      <c r="CM170" s="133">
        <f t="shared" si="579"/>
        <v>0</v>
      </c>
      <c r="CN170" s="136">
        <f t="shared" si="622"/>
        <v>0</v>
      </c>
      <c r="CO170" s="136"/>
      <c r="CP170" s="253">
        <f t="shared" si="610"/>
        <v>1</v>
      </c>
      <c r="CQ170" s="251"/>
      <c r="CR170" s="251">
        <v>1</v>
      </c>
      <c r="CS170" s="133"/>
      <c r="CT170" s="133"/>
      <c r="CU170" s="133">
        <v>1</v>
      </c>
      <c r="CV170" s="133"/>
      <c r="CW170" s="133">
        <v>1</v>
      </c>
      <c r="CX170" s="133">
        <v>2</v>
      </c>
      <c r="CY170" s="133">
        <f>CW170</f>
        <v>1</v>
      </c>
      <c r="CZ170" s="133"/>
      <c r="DA170" s="133"/>
      <c r="DB170" s="136"/>
      <c r="DC170" s="136"/>
      <c r="DD170" s="133"/>
      <c r="DE170" s="133"/>
      <c r="DF170" s="133"/>
      <c r="DG170" s="133"/>
      <c r="DH170" s="133">
        <f>+IF(SUM(CZ170:DA170)&gt;0,2,0)</f>
        <v>0</v>
      </c>
      <c r="DI170" s="133">
        <f>CS170+CT170+CU170+CV170+CW170</f>
        <v>2</v>
      </c>
      <c r="DJ170" s="133">
        <f>+CX170+CY170</f>
        <v>3</v>
      </c>
      <c r="DK170" s="133">
        <f>SUM(CZ170:DA170)*0.5</f>
        <v>0</v>
      </c>
      <c r="DL170" s="251"/>
      <c r="DM170" s="253">
        <f>+CU170*6</f>
        <v>6</v>
      </c>
      <c r="DN170" s="253">
        <f>CW170*6</f>
        <v>6</v>
      </c>
      <c r="DO170" s="251"/>
      <c r="DP170" s="251"/>
      <c r="DQ170" s="251">
        <f>F170</f>
        <v>30</v>
      </c>
      <c r="DR170" s="251"/>
      <c r="DS170" s="251"/>
      <c r="DT170" s="133"/>
      <c r="DU170" s="133"/>
      <c r="DV170" s="135">
        <f t="shared" ref="DV170:DV181" si="645">+IF(AND(SUM(Z170:AG170)&gt;0,SUM(EM170:ER170)&gt;0),CR170,0)</f>
        <v>0</v>
      </c>
      <c r="DW170" s="135">
        <f t="shared" ref="DW170:DW186" si="646">+IF(AND(SUM(Z170:AG170)&gt;0,SUM(EM170:ER170)&gt;0),CS170,0)</f>
        <v>0</v>
      </c>
      <c r="DX170" s="135">
        <f t="shared" ref="DX170:DX186" si="647">+IF(AND(SUM(Z170:AG170)&gt;0,SUM(EM170:ER170)&gt;0),CT170,0)</f>
        <v>0</v>
      </c>
      <c r="DY170" s="135">
        <f t="shared" ref="DY170:DY181" si="648">+IF(AND(SUM(Z170:AG170)&gt;0,SUM(EM170:ER170)&gt;0),CU170,0)</f>
        <v>0</v>
      </c>
      <c r="DZ170" s="135">
        <f t="shared" ref="DZ170:DZ186" si="649">+IF(AND(SUM(Z170:AG170)&gt;0,SUM(EM170:ER170)&gt;0),CV170,0)</f>
        <v>0</v>
      </c>
      <c r="EA170" s="135">
        <f t="shared" ref="EA170:EA186" si="650">+IF(AND(SUM(Z170:AG170)&gt;0,SUM(EM170:ER170)&gt;0),CW170,0)</f>
        <v>0</v>
      </c>
      <c r="EB170" s="133"/>
      <c r="EC170" s="133"/>
      <c r="ED170" s="136">
        <f t="shared" si="601"/>
        <v>0</v>
      </c>
      <c r="EE170" s="136">
        <f t="shared" si="623"/>
        <v>0</v>
      </c>
      <c r="EF170" s="136">
        <f t="shared" si="602"/>
        <v>0</v>
      </c>
      <c r="EG170" s="136">
        <f t="shared" si="603"/>
        <v>0</v>
      </c>
      <c r="EH170" s="137">
        <f t="shared" si="604"/>
        <v>0</v>
      </c>
      <c r="EI170" s="138">
        <f>+IF(EH170&lt;&gt;0,EH170*3,0)+3</f>
        <v>3</v>
      </c>
      <c r="EJ170" s="138"/>
      <c r="EK170" s="137">
        <f t="shared" si="618"/>
        <v>5</v>
      </c>
      <c r="EL170" s="137">
        <f t="shared" si="580"/>
        <v>0</v>
      </c>
      <c r="EM170" s="251"/>
      <c r="EN170" s="251"/>
      <c r="EO170" s="251"/>
      <c r="EP170" s="355"/>
      <c r="EQ170" s="254"/>
      <c r="ER170" s="254"/>
      <c r="ES170" s="254"/>
      <c r="ET170" s="254"/>
      <c r="EU170" s="251"/>
      <c r="EV170" s="251"/>
      <c r="EW170" s="251"/>
      <c r="EX170" s="251"/>
      <c r="EY170" s="327"/>
      <c r="EZ170" s="251"/>
      <c r="FA170" s="251"/>
      <c r="FB170" s="251"/>
      <c r="FC170" s="251"/>
      <c r="FD170" s="251"/>
      <c r="FE170" s="285"/>
    </row>
    <row r="171" spans="1:161" ht="27.75" customHeight="1">
      <c r="A171" s="248"/>
      <c r="B171" s="249" t="s">
        <v>994</v>
      </c>
      <c r="C171" s="250" t="s">
        <v>996</v>
      </c>
      <c r="D171" s="249" t="s">
        <v>485</v>
      </c>
      <c r="E171" s="249" t="s">
        <v>485</v>
      </c>
      <c r="F171" s="249">
        <v>30</v>
      </c>
      <c r="G171" s="249">
        <f t="shared" ref="G171:G172" si="651">F171</f>
        <v>30</v>
      </c>
      <c r="H171" s="250"/>
      <c r="I171" s="352"/>
      <c r="J171" s="250"/>
      <c r="K171" s="250"/>
      <c r="L171" s="250"/>
      <c r="M171" s="250"/>
      <c r="N171" s="250"/>
      <c r="O171" s="250"/>
      <c r="P171" s="250"/>
      <c r="Q171" s="250"/>
      <c r="R171" s="250"/>
      <c r="S171" s="251"/>
      <c r="T171" s="251"/>
      <c r="U171" s="251"/>
      <c r="V171" s="251"/>
      <c r="W171" s="250"/>
      <c r="X171" s="250"/>
      <c r="Y171" s="134">
        <f t="shared" ref="Y171:Y172" si="652">+(S171+T171+W171+X171)*0.2</f>
        <v>0</v>
      </c>
      <c r="Z171" s="251"/>
      <c r="AA171" s="251"/>
      <c r="AB171" s="251"/>
      <c r="AC171" s="251"/>
      <c r="AD171" s="251"/>
      <c r="AE171" s="251"/>
      <c r="AF171" s="251"/>
      <c r="AG171" s="251"/>
      <c r="AH171" s="365"/>
      <c r="AI171" s="365"/>
      <c r="AJ171" s="133">
        <f t="shared" si="581"/>
        <v>0</v>
      </c>
      <c r="AK171" s="133">
        <f t="shared" si="582"/>
        <v>0</v>
      </c>
      <c r="AL171" s="371"/>
      <c r="AM171" s="133">
        <f t="shared" si="583"/>
        <v>0</v>
      </c>
      <c r="AN171" s="133">
        <f t="shared" si="584"/>
        <v>0</v>
      </c>
      <c r="AO171" s="133">
        <f t="shared" si="585"/>
        <v>0</v>
      </c>
      <c r="AP171" s="133">
        <f t="shared" si="586"/>
        <v>0</v>
      </c>
      <c r="AQ171" s="371"/>
      <c r="AR171" s="133">
        <f t="shared" si="587"/>
        <v>0</v>
      </c>
      <c r="AS171" s="133">
        <f t="shared" si="588"/>
        <v>0</v>
      </c>
      <c r="AT171" s="251"/>
      <c r="AU171" s="251"/>
      <c r="AV171" s="251"/>
      <c r="AW171" s="251"/>
      <c r="AX171" s="252">
        <f t="shared" si="589"/>
        <v>0</v>
      </c>
      <c r="AY171" s="252">
        <f t="shared" si="590"/>
        <v>0</v>
      </c>
      <c r="AZ171" s="252">
        <f t="shared" si="591"/>
        <v>0</v>
      </c>
      <c r="BA171" s="252">
        <f t="shared" si="592"/>
        <v>0</v>
      </c>
      <c r="BB171" s="251"/>
      <c r="BC171" s="251"/>
      <c r="BD171" s="251">
        <v>1</v>
      </c>
      <c r="BE171" s="327"/>
      <c r="BF171" s="251"/>
      <c r="BG171" s="251"/>
      <c r="BH171" s="251"/>
      <c r="BI171" s="251"/>
      <c r="BJ171" s="251"/>
      <c r="BK171" s="251"/>
      <c r="BL171" s="251"/>
      <c r="BM171" s="251"/>
      <c r="BN171" s="133"/>
      <c r="BO171" s="251"/>
      <c r="BP171" s="251"/>
      <c r="BQ171" s="135">
        <v>2</v>
      </c>
      <c r="BR171" s="133">
        <f t="shared" ref="BR171:BR172" si="653">IF(BN171=1, 2,IF(BN171=2,3,IF(BN171&gt;=3,4,0)))</f>
        <v>0</v>
      </c>
      <c r="BS171" s="135">
        <f t="shared" ref="BS171:BS172" si="654">+BR171*2</f>
        <v>0</v>
      </c>
      <c r="BT171" s="251"/>
      <c r="BU171" s="251">
        <v>1</v>
      </c>
      <c r="BV171" s="251"/>
      <c r="BW171" s="251"/>
      <c r="BX171" s="251"/>
      <c r="BY171" s="251"/>
      <c r="BZ171" s="251"/>
      <c r="CA171" s="251"/>
      <c r="CB171" s="133"/>
      <c r="CC171" s="133"/>
      <c r="CD171" s="133"/>
      <c r="CE171" s="251"/>
      <c r="CF171" s="251"/>
      <c r="CG171" s="251"/>
      <c r="CH171" s="251">
        <v>1</v>
      </c>
      <c r="CI171" s="251"/>
      <c r="CJ171" s="133">
        <f>IF(AND(CB171+CC171&gt;0,CQ171&gt;0),CQ171,0)+DF171</f>
        <v>0</v>
      </c>
      <c r="CK171" s="133">
        <f t="shared" ref="CK171" si="655">IF(AND(CD171+CE171&gt;0,CQ171&gt;0),CQ171,0)</f>
        <v>0</v>
      </c>
      <c r="CL171" s="133">
        <f t="shared" si="578"/>
        <v>0</v>
      </c>
      <c r="CM171" s="133">
        <f t="shared" si="579"/>
        <v>0</v>
      </c>
      <c r="CN171" s="136">
        <f t="shared" si="622"/>
        <v>0</v>
      </c>
      <c r="CO171" s="136"/>
      <c r="CP171" s="253">
        <f t="shared" si="610"/>
        <v>1</v>
      </c>
      <c r="CQ171" s="251"/>
      <c r="CR171" s="251"/>
      <c r="CS171" s="133"/>
      <c r="CT171" s="133"/>
      <c r="CU171" s="133"/>
      <c r="CV171" s="133"/>
      <c r="CW171" s="133">
        <v>1</v>
      </c>
      <c r="CX171" s="133">
        <v>2</v>
      </c>
      <c r="CY171" s="133">
        <f t="shared" ref="CY171:CY172" si="656">CW171</f>
        <v>1</v>
      </c>
      <c r="CZ171" s="133"/>
      <c r="DA171" s="133"/>
      <c r="DB171" s="136"/>
      <c r="DC171" s="136"/>
      <c r="DD171" s="133"/>
      <c r="DE171" s="133"/>
      <c r="DF171" s="133"/>
      <c r="DG171" s="133"/>
      <c r="DH171" s="133">
        <f>+IF(SUM(CZ171:DA171)&gt;0,2,0)</f>
        <v>0</v>
      </c>
      <c r="DI171" s="133">
        <f>CS171+CT171+CU171+CV171+CW171</f>
        <v>1</v>
      </c>
      <c r="DJ171" s="133">
        <f>+CX171+CY171</f>
        <v>3</v>
      </c>
      <c r="DK171" s="133">
        <f>SUM(CZ171:DA171)*0.5</f>
        <v>0</v>
      </c>
      <c r="DL171" s="251"/>
      <c r="DM171" s="253">
        <f>+CU171*6</f>
        <v>0</v>
      </c>
      <c r="DN171" s="253">
        <f>CW171*6</f>
        <v>6</v>
      </c>
      <c r="DO171" s="251"/>
      <c r="DP171" s="251"/>
      <c r="DQ171" s="251">
        <f>F171</f>
        <v>30</v>
      </c>
      <c r="DR171" s="251"/>
      <c r="DS171" s="251"/>
      <c r="DT171" s="133"/>
      <c r="DU171" s="133"/>
      <c r="DV171" s="135">
        <f t="shared" si="645"/>
        <v>0</v>
      </c>
      <c r="DW171" s="135">
        <f t="shared" si="646"/>
        <v>0</v>
      </c>
      <c r="DX171" s="135">
        <f t="shared" si="647"/>
        <v>0</v>
      </c>
      <c r="DY171" s="135">
        <f t="shared" si="648"/>
        <v>0</v>
      </c>
      <c r="DZ171" s="135">
        <f t="shared" si="649"/>
        <v>0</v>
      </c>
      <c r="EA171" s="135">
        <f t="shared" si="650"/>
        <v>0</v>
      </c>
      <c r="EB171" s="133"/>
      <c r="EC171" s="133"/>
      <c r="ED171" s="136">
        <f t="shared" si="601"/>
        <v>0</v>
      </c>
      <c r="EE171" s="136">
        <f t="shared" si="623"/>
        <v>0</v>
      </c>
      <c r="EF171" s="136">
        <f t="shared" si="602"/>
        <v>0</v>
      </c>
      <c r="EG171" s="136">
        <f t="shared" si="603"/>
        <v>0</v>
      </c>
      <c r="EH171" s="137">
        <f t="shared" si="604"/>
        <v>0</v>
      </c>
      <c r="EI171" s="138">
        <f t="shared" ref="EI171:EI172" si="657">+IF(EH171&lt;&gt;0,EH171*3,0)+3</f>
        <v>3</v>
      </c>
      <c r="EJ171" s="138"/>
      <c r="EK171" s="137">
        <f t="shared" si="618"/>
        <v>0</v>
      </c>
      <c r="EL171" s="137">
        <f t="shared" si="580"/>
        <v>0</v>
      </c>
      <c r="EM171" s="251"/>
      <c r="EN171" s="251"/>
      <c r="EO171" s="251"/>
      <c r="EP171" s="355"/>
      <c r="EQ171" s="254"/>
      <c r="ER171" s="254"/>
      <c r="ES171" s="254"/>
      <c r="ET171" s="254"/>
      <c r="EU171" s="251"/>
      <c r="EV171" s="251"/>
      <c r="EW171" s="251"/>
      <c r="EX171" s="251"/>
      <c r="EY171" s="327"/>
      <c r="EZ171" s="251"/>
      <c r="FA171" s="251"/>
      <c r="FB171" s="251"/>
      <c r="FC171" s="251"/>
      <c r="FD171" s="251"/>
      <c r="FE171" s="285"/>
    </row>
    <row r="172" spans="1:161" ht="27.75" customHeight="1">
      <c r="A172" s="248"/>
      <c r="B172" s="249" t="s">
        <v>995</v>
      </c>
      <c r="C172" s="250" t="s">
        <v>997</v>
      </c>
      <c r="D172" s="249" t="s">
        <v>485</v>
      </c>
      <c r="E172" s="249" t="s">
        <v>485</v>
      </c>
      <c r="F172" s="249">
        <v>30</v>
      </c>
      <c r="G172" s="249">
        <f t="shared" si="651"/>
        <v>30</v>
      </c>
      <c r="H172" s="250"/>
      <c r="I172" s="352"/>
      <c r="J172" s="250"/>
      <c r="K172" s="250"/>
      <c r="L172" s="250"/>
      <c r="M172" s="250"/>
      <c r="N172" s="250"/>
      <c r="O172" s="250"/>
      <c r="P172" s="250"/>
      <c r="Q172" s="250"/>
      <c r="R172" s="250"/>
      <c r="S172" s="251"/>
      <c r="T172" s="251"/>
      <c r="U172" s="251"/>
      <c r="V172" s="251"/>
      <c r="W172" s="250"/>
      <c r="X172" s="250"/>
      <c r="Y172" s="134">
        <f t="shared" si="652"/>
        <v>0</v>
      </c>
      <c r="Z172" s="251"/>
      <c r="AA172" s="251"/>
      <c r="AB172" s="251"/>
      <c r="AC172" s="251"/>
      <c r="AD172" s="251"/>
      <c r="AE172" s="251"/>
      <c r="AF172" s="251"/>
      <c r="AG172" s="251"/>
      <c r="AH172" s="365"/>
      <c r="AI172" s="365"/>
      <c r="AJ172" s="133">
        <f t="shared" si="581"/>
        <v>0</v>
      </c>
      <c r="AK172" s="133">
        <f t="shared" si="582"/>
        <v>0</v>
      </c>
      <c r="AL172" s="371"/>
      <c r="AM172" s="133">
        <f t="shared" si="583"/>
        <v>0</v>
      </c>
      <c r="AN172" s="133">
        <f t="shared" si="584"/>
        <v>0</v>
      </c>
      <c r="AO172" s="133">
        <f t="shared" si="585"/>
        <v>0</v>
      </c>
      <c r="AP172" s="133">
        <f t="shared" si="586"/>
        <v>0</v>
      </c>
      <c r="AQ172" s="371"/>
      <c r="AR172" s="133">
        <f t="shared" si="587"/>
        <v>0</v>
      </c>
      <c r="AS172" s="133">
        <f t="shared" si="588"/>
        <v>0</v>
      </c>
      <c r="AT172" s="251"/>
      <c r="AU172" s="251"/>
      <c r="AV172" s="251"/>
      <c r="AW172" s="251"/>
      <c r="AX172" s="252">
        <f t="shared" si="589"/>
        <v>0</v>
      </c>
      <c r="AY172" s="252">
        <f t="shared" si="590"/>
        <v>0</v>
      </c>
      <c r="AZ172" s="252">
        <f t="shared" si="591"/>
        <v>0</v>
      </c>
      <c r="BA172" s="252">
        <f t="shared" si="592"/>
        <v>0</v>
      </c>
      <c r="BB172" s="251"/>
      <c r="BC172" s="251"/>
      <c r="BD172" s="251">
        <v>1</v>
      </c>
      <c r="BE172" s="327"/>
      <c r="BF172" s="251"/>
      <c r="BG172" s="251"/>
      <c r="BH172" s="251"/>
      <c r="BI172" s="251"/>
      <c r="BJ172" s="251"/>
      <c r="BK172" s="251"/>
      <c r="BL172" s="251"/>
      <c r="BM172" s="251"/>
      <c r="BN172" s="133"/>
      <c r="BO172" s="251"/>
      <c r="BP172" s="251"/>
      <c r="BQ172" s="135">
        <v>1</v>
      </c>
      <c r="BR172" s="133">
        <f t="shared" si="653"/>
        <v>0</v>
      </c>
      <c r="BS172" s="135">
        <f t="shared" si="654"/>
        <v>0</v>
      </c>
      <c r="BT172" s="251"/>
      <c r="BU172" s="251">
        <v>1</v>
      </c>
      <c r="BV172" s="251"/>
      <c r="BW172" s="251"/>
      <c r="BX172" s="251"/>
      <c r="BY172" s="251"/>
      <c r="BZ172" s="251"/>
      <c r="CA172" s="251"/>
      <c r="CB172" s="133"/>
      <c r="CC172" s="133"/>
      <c r="CD172" s="133"/>
      <c r="CE172" s="251"/>
      <c r="CF172" s="251"/>
      <c r="CG172" s="251"/>
      <c r="CH172" s="251">
        <v>1</v>
      </c>
      <c r="CI172" s="251"/>
      <c r="CJ172" s="133">
        <f>IF(AND(CB172+CC172&gt;0,CQ172&gt;0),CQ172,0)</f>
        <v>0</v>
      </c>
      <c r="CK172" s="133">
        <f>IF(AND(CC172+CD172&gt;0,CR172&gt;0),CR172,0)+DF172</f>
        <v>1</v>
      </c>
      <c r="CL172" s="133">
        <f t="shared" si="578"/>
        <v>0</v>
      </c>
      <c r="CM172" s="133">
        <f t="shared" si="579"/>
        <v>0</v>
      </c>
      <c r="CN172" s="136">
        <f t="shared" si="622"/>
        <v>0</v>
      </c>
      <c r="CO172" s="136"/>
      <c r="CP172" s="253">
        <f t="shared" si="610"/>
        <v>1</v>
      </c>
      <c r="CQ172" s="251"/>
      <c r="CR172" s="251">
        <v>1</v>
      </c>
      <c r="CS172" s="133"/>
      <c r="CT172" s="133"/>
      <c r="CU172" s="133">
        <v>2</v>
      </c>
      <c r="CV172" s="133"/>
      <c r="CW172" s="133">
        <v>2</v>
      </c>
      <c r="CX172" s="133">
        <v>8</v>
      </c>
      <c r="CY172" s="133">
        <f t="shared" si="656"/>
        <v>2</v>
      </c>
      <c r="CZ172" s="133"/>
      <c r="DA172" s="133"/>
      <c r="DB172" s="136"/>
      <c r="DC172" s="136"/>
      <c r="DD172" s="133"/>
      <c r="DE172" s="133"/>
      <c r="DF172" s="133">
        <v>1</v>
      </c>
      <c r="DG172" s="133"/>
      <c r="DH172" s="133">
        <f>+IF(SUM(CZ172:DA172)&gt;0,2,0)</f>
        <v>0</v>
      </c>
      <c r="DI172" s="133">
        <f>CS172+CT172+CU172+CV172+CW172</f>
        <v>4</v>
      </c>
      <c r="DJ172" s="133">
        <f>+CX172+CY172</f>
        <v>10</v>
      </c>
      <c r="DK172" s="133">
        <f>SUM(CZ172:DA172)*0.5</f>
        <v>0</v>
      </c>
      <c r="DL172" s="251"/>
      <c r="DM172" s="253">
        <f>+CU172*6</f>
        <v>12</v>
      </c>
      <c r="DN172" s="253">
        <f>CW172*6</f>
        <v>12</v>
      </c>
      <c r="DO172" s="251"/>
      <c r="DP172" s="251"/>
      <c r="DQ172" s="251">
        <f>F172</f>
        <v>30</v>
      </c>
      <c r="DR172" s="251"/>
      <c r="DS172" s="251"/>
      <c r="DT172" s="133"/>
      <c r="DU172" s="133"/>
      <c r="DV172" s="135">
        <f t="shared" si="645"/>
        <v>0</v>
      </c>
      <c r="DW172" s="135">
        <f t="shared" si="646"/>
        <v>0</v>
      </c>
      <c r="DX172" s="135">
        <f t="shared" si="647"/>
        <v>0</v>
      </c>
      <c r="DY172" s="135">
        <f t="shared" si="648"/>
        <v>0</v>
      </c>
      <c r="DZ172" s="135">
        <f t="shared" si="649"/>
        <v>0</v>
      </c>
      <c r="EA172" s="135">
        <f t="shared" si="650"/>
        <v>0</v>
      </c>
      <c r="EB172" s="133"/>
      <c r="EC172" s="133"/>
      <c r="ED172" s="136">
        <f t="shared" si="601"/>
        <v>0</v>
      </c>
      <c r="EE172" s="136">
        <f t="shared" si="623"/>
        <v>0</v>
      </c>
      <c r="EF172" s="136">
        <f t="shared" si="602"/>
        <v>0</v>
      </c>
      <c r="EG172" s="136">
        <f t="shared" si="603"/>
        <v>0</v>
      </c>
      <c r="EH172" s="137">
        <f t="shared" si="604"/>
        <v>0</v>
      </c>
      <c r="EI172" s="138">
        <f t="shared" si="657"/>
        <v>3</v>
      </c>
      <c r="EJ172" s="138"/>
      <c r="EK172" s="137">
        <f t="shared" si="618"/>
        <v>5</v>
      </c>
      <c r="EL172" s="137">
        <f t="shared" si="580"/>
        <v>0</v>
      </c>
      <c r="EM172" s="251"/>
      <c r="EN172" s="251"/>
      <c r="EO172" s="251"/>
      <c r="EP172" s="355"/>
      <c r="EQ172" s="254"/>
      <c r="ER172" s="254"/>
      <c r="ES172" s="254"/>
      <c r="ET172" s="254"/>
      <c r="EU172" s="251"/>
      <c r="EV172" s="251"/>
      <c r="EW172" s="251"/>
      <c r="EX172" s="251"/>
      <c r="EY172" s="327"/>
      <c r="EZ172" s="251"/>
      <c r="FA172" s="251"/>
      <c r="FB172" s="251"/>
      <c r="FC172" s="251"/>
      <c r="FD172" s="251"/>
      <c r="FE172" s="285"/>
    </row>
    <row r="173" spans="1:161" ht="27.75" customHeight="1">
      <c r="A173" s="248"/>
      <c r="B173" s="276" t="s">
        <v>478</v>
      </c>
      <c r="C173" s="276"/>
      <c r="D173" s="249"/>
      <c r="E173" s="276"/>
      <c r="F173" s="276"/>
      <c r="G173" s="249"/>
      <c r="H173" s="250"/>
      <c r="I173" s="352"/>
      <c r="J173" s="250"/>
      <c r="K173" s="250"/>
      <c r="L173" s="250"/>
      <c r="M173" s="250"/>
      <c r="N173" s="250"/>
      <c r="O173" s="250"/>
      <c r="P173" s="250"/>
      <c r="Q173" s="250"/>
      <c r="R173" s="250"/>
      <c r="S173" s="251"/>
      <c r="T173" s="251"/>
      <c r="U173" s="251"/>
      <c r="V173" s="251"/>
      <c r="W173" s="250"/>
      <c r="X173" s="250"/>
      <c r="Y173" s="133">
        <f>+(S173+T173)*0.2</f>
        <v>0</v>
      </c>
      <c r="Z173" s="251"/>
      <c r="AA173" s="251"/>
      <c r="AB173" s="251"/>
      <c r="AC173" s="251"/>
      <c r="AD173" s="251"/>
      <c r="AE173" s="251"/>
      <c r="AF173" s="251"/>
      <c r="AG173" s="251"/>
      <c r="AH173" s="365"/>
      <c r="AI173" s="365"/>
      <c r="AJ173" s="133">
        <f t="shared" si="581"/>
        <v>0</v>
      </c>
      <c r="AK173" s="133">
        <f t="shared" si="582"/>
        <v>0</v>
      </c>
      <c r="AL173" s="371"/>
      <c r="AM173" s="133">
        <f t="shared" si="583"/>
        <v>0</v>
      </c>
      <c r="AN173" s="133">
        <f t="shared" si="584"/>
        <v>0</v>
      </c>
      <c r="AO173" s="133">
        <f t="shared" si="585"/>
        <v>0</v>
      </c>
      <c r="AP173" s="133">
        <f t="shared" si="586"/>
        <v>0</v>
      </c>
      <c r="AQ173" s="371"/>
      <c r="AR173" s="133">
        <f t="shared" si="587"/>
        <v>0</v>
      </c>
      <c r="AS173" s="133">
        <f t="shared" si="588"/>
        <v>0</v>
      </c>
      <c r="AT173" s="251"/>
      <c r="AU173" s="251"/>
      <c r="AV173" s="251"/>
      <c r="AW173" s="251"/>
      <c r="AX173" s="252">
        <f t="shared" si="589"/>
        <v>0</v>
      </c>
      <c r="AY173" s="252">
        <f t="shared" si="590"/>
        <v>0</v>
      </c>
      <c r="AZ173" s="252">
        <f t="shared" si="591"/>
        <v>0</v>
      </c>
      <c r="BA173" s="252">
        <f t="shared" si="592"/>
        <v>0</v>
      </c>
      <c r="BB173" s="251"/>
      <c r="BC173" s="251"/>
      <c r="BD173" s="251"/>
      <c r="BE173" s="327"/>
      <c r="BF173" s="251"/>
      <c r="BG173" s="251"/>
      <c r="BH173" s="251"/>
      <c r="BI173" s="251"/>
      <c r="BJ173" s="251"/>
      <c r="BK173" s="251"/>
      <c r="BL173" s="251"/>
      <c r="BM173" s="251"/>
      <c r="BN173" s="133"/>
      <c r="BO173" s="251"/>
      <c r="BP173" s="251"/>
      <c r="BQ173" s="135"/>
      <c r="BR173" s="133">
        <f>IF(BN173=1, 2,IF(BN173=2,3,IF(BN173&gt;=3,4,0)))</f>
        <v>0</v>
      </c>
      <c r="BS173" s="135">
        <f>+BR173*2</f>
        <v>0</v>
      </c>
      <c r="BT173" s="251"/>
      <c r="BU173" s="251"/>
      <c r="BV173" s="251"/>
      <c r="BW173" s="251"/>
      <c r="BX173" s="251"/>
      <c r="BY173" s="251"/>
      <c r="BZ173" s="251"/>
      <c r="CA173" s="251"/>
      <c r="CB173" s="133"/>
      <c r="CC173" s="133"/>
      <c r="CD173" s="133"/>
      <c r="CE173" s="251"/>
      <c r="CF173" s="251"/>
      <c r="CG173" s="251"/>
      <c r="CH173" s="251"/>
      <c r="CI173" s="251"/>
      <c r="CJ173" s="133">
        <f t="shared" ref="CJ173:CJ177" si="658">IF(AND(CB173+CC173&gt;0,CQ173&gt;0),CQ173,0)</f>
        <v>0</v>
      </c>
      <c r="CK173" s="133">
        <f t="shared" ref="CK173:CK181" si="659">IF(AND(CD173+CE173&gt;0,CQ173&gt;0),CQ173,0)</f>
        <v>0</v>
      </c>
      <c r="CL173" s="133">
        <f t="shared" si="578"/>
        <v>0</v>
      </c>
      <c r="CM173" s="133">
        <f t="shared" si="579"/>
        <v>0</v>
      </c>
      <c r="CN173" s="136">
        <f>+SUM(BX173:CA173)*2.5+SUM(CB173:CE173)*0.5+SUM(CF173:CI173)*2.5</f>
        <v>0</v>
      </c>
      <c r="CO173" s="136"/>
      <c r="CP173" s="253">
        <f t="shared" si="610"/>
        <v>0</v>
      </c>
      <c r="CQ173" s="251"/>
      <c r="CR173" s="251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251"/>
      <c r="DM173" s="251"/>
      <c r="DN173" s="251"/>
      <c r="DO173" s="251"/>
      <c r="DP173" s="251"/>
      <c r="DQ173" s="251"/>
      <c r="DR173" s="251"/>
      <c r="DS173" s="251"/>
      <c r="DT173" s="133"/>
      <c r="DU173" s="133"/>
      <c r="DV173" s="135">
        <f t="shared" si="645"/>
        <v>0</v>
      </c>
      <c r="DW173" s="135">
        <f t="shared" si="646"/>
        <v>0</v>
      </c>
      <c r="DX173" s="135">
        <f t="shared" si="647"/>
        <v>0</v>
      </c>
      <c r="DY173" s="135">
        <f t="shared" si="648"/>
        <v>0</v>
      </c>
      <c r="DZ173" s="135">
        <f t="shared" si="649"/>
        <v>0</v>
      </c>
      <c r="EA173" s="135">
        <f t="shared" si="650"/>
        <v>0</v>
      </c>
      <c r="EB173" s="133"/>
      <c r="EC173" s="133"/>
      <c r="ED173" s="136">
        <f t="shared" si="601"/>
        <v>0</v>
      </c>
      <c r="EE173" s="136">
        <f t="shared" si="623"/>
        <v>0</v>
      </c>
      <c r="EF173" s="136">
        <f t="shared" si="602"/>
        <v>0</v>
      </c>
      <c r="EG173" s="136">
        <f t="shared" si="603"/>
        <v>0</v>
      </c>
      <c r="EH173" s="137">
        <f t="shared" si="604"/>
        <v>0</v>
      </c>
      <c r="EI173" s="138">
        <f t="shared" ref="EI173:EI174" si="660">+IF(EH173&lt;&gt;0,EH173*3,0)</f>
        <v>0</v>
      </c>
      <c r="EJ173" s="138">
        <f>+IF(SUM(AT173:AW173)+SUM(DP173:DS173)&gt;0,CR173*3,0)</f>
        <v>0</v>
      </c>
      <c r="EK173" s="137">
        <f t="shared" si="618"/>
        <v>0</v>
      </c>
      <c r="EL173" s="137">
        <f t="shared" si="580"/>
        <v>0</v>
      </c>
      <c r="EM173" s="251"/>
      <c r="EN173" s="251"/>
      <c r="EO173" s="251"/>
      <c r="EP173" s="355"/>
      <c r="EQ173" s="254"/>
      <c r="ER173" s="254"/>
      <c r="ES173" s="254"/>
      <c r="ET173" s="254"/>
      <c r="EU173" s="251"/>
      <c r="EV173" s="251"/>
      <c r="EW173" s="251"/>
      <c r="EX173" s="251"/>
      <c r="EY173" s="327"/>
      <c r="EZ173" s="251"/>
      <c r="FA173" s="251"/>
      <c r="FB173" s="251"/>
      <c r="FC173" s="251"/>
      <c r="FD173" s="251"/>
      <c r="FE173" s="251"/>
    </row>
    <row r="174" spans="1:161" ht="27.75" customHeight="1">
      <c r="A174" s="248"/>
      <c r="B174" s="249" t="s">
        <v>483</v>
      </c>
      <c r="C174" s="249" t="s">
        <v>474</v>
      </c>
      <c r="D174" s="249"/>
      <c r="E174" s="249"/>
      <c r="F174" s="249"/>
      <c r="G174" s="249">
        <v>6</v>
      </c>
      <c r="H174" s="250"/>
      <c r="I174" s="352"/>
      <c r="J174" s="250"/>
      <c r="K174" s="250"/>
      <c r="L174" s="250"/>
      <c r="M174" s="250"/>
      <c r="N174" s="250"/>
      <c r="O174" s="250"/>
      <c r="P174" s="250"/>
      <c r="Q174" s="250"/>
      <c r="R174" s="250"/>
      <c r="S174" s="251"/>
      <c r="T174" s="251">
        <v>4</v>
      </c>
      <c r="U174" s="251"/>
      <c r="V174" s="251"/>
      <c r="W174" s="250"/>
      <c r="X174" s="250"/>
      <c r="Y174" s="133">
        <f>+(S174+T174)*0.5</f>
        <v>2</v>
      </c>
      <c r="Z174" s="251"/>
      <c r="AA174" s="251"/>
      <c r="AB174" s="251"/>
      <c r="AC174" s="251"/>
      <c r="AD174" s="251"/>
      <c r="AE174" s="251"/>
      <c r="AF174" s="251"/>
      <c r="AG174" s="251"/>
      <c r="AH174" s="365"/>
      <c r="AI174" s="365"/>
      <c r="AJ174" s="133">
        <f t="shared" si="581"/>
        <v>0</v>
      </c>
      <c r="AK174" s="133">
        <f t="shared" si="582"/>
        <v>0</v>
      </c>
      <c r="AL174" s="371"/>
      <c r="AM174" s="133">
        <f t="shared" si="583"/>
        <v>0</v>
      </c>
      <c r="AN174" s="133">
        <f t="shared" si="584"/>
        <v>0</v>
      </c>
      <c r="AO174" s="133">
        <f t="shared" si="585"/>
        <v>0</v>
      </c>
      <c r="AP174" s="133">
        <f t="shared" si="586"/>
        <v>0</v>
      </c>
      <c r="AQ174" s="371"/>
      <c r="AR174" s="133">
        <f t="shared" si="587"/>
        <v>0</v>
      </c>
      <c r="AS174" s="133">
        <f t="shared" si="588"/>
        <v>0</v>
      </c>
      <c r="AT174" s="251"/>
      <c r="AU174" s="251"/>
      <c r="AV174" s="251"/>
      <c r="AW174" s="251">
        <f t="shared" ref="AW174:AW185" si="661">G174</f>
        <v>6</v>
      </c>
      <c r="AX174" s="252">
        <f t="shared" si="589"/>
        <v>0</v>
      </c>
      <c r="AY174" s="252">
        <f t="shared" si="590"/>
        <v>0</v>
      </c>
      <c r="AZ174" s="252">
        <f t="shared" si="591"/>
        <v>0</v>
      </c>
      <c r="BA174" s="252">
        <f t="shared" si="592"/>
        <v>1</v>
      </c>
      <c r="BB174" s="251"/>
      <c r="BC174" s="251"/>
      <c r="BD174" s="251"/>
      <c r="BE174" s="327"/>
      <c r="BF174" s="251"/>
      <c r="BG174" s="251"/>
      <c r="BH174" s="251"/>
      <c r="BI174" s="251"/>
      <c r="BJ174" s="251"/>
      <c r="BK174" s="251"/>
      <c r="BL174" s="251"/>
      <c r="BM174" s="251"/>
      <c r="BN174" s="133"/>
      <c r="BO174" s="251"/>
      <c r="BP174" s="251"/>
      <c r="BQ174" s="135">
        <v>1</v>
      </c>
      <c r="BR174" s="133">
        <f>IF(BN174=1, 2,IF(BN174=2,3,IF(BN174&gt;=3,4,0)))</f>
        <v>0</v>
      </c>
      <c r="BS174" s="135">
        <f>+BR174*2</f>
        <v>0</v>
      </c>
      <c r="BT174" s="251"/>
      <c r="BU174" s="251">
        <v>1</v>
      </c>
      <c r="BV174" s="251"/>
      <c r="BW174" s="251"/>
      <c r="BX174" s="251"/>
      <c r="BY174" s="251"/>
      <c r="BZ174" s="251"/>
      <c r="CA174" s="251"/>
      <c r="CB174" s="133"/>
      <c r="CC174" s="133"/>
      <c r="CD174" s="133"/>
      <c r="CE174" s="251"/>
      <c r="CF174" s="251"/>
      <c r="CG174" s="251"/>
      <c r="CH174" s="251"/>
      <c r="CI174" s="251"/>
      <c r="CJ174" s="133">
        <f t="shared" si="658"/>
        <v>0</v>
      </c>
      <c r="CK174" s="133">
        <f t="shared" si="659"/>
        <v>0</v>
      </c>
      <c r="CL174" s="133">
        <f t="shared" si="578"/>
        <v>0</v>
      </c>
      <c r="CM174" s="133">
        <f t="shared" si="579"/>
        <v>0</v>
      </c>
      <c r="CN174" s="136">
        <f>+SUM(BX174:CA174)*2.5+SUM(CB174:CE174)*0.5+SUM(CF174:CI174)*2.5</f>
        <v>0</v>
      </c>
      <c r="CO174" s="136"/>
      <c r="CP174" s="253"/>
      <c r="CQ174" s="251"/>
      <c r="CR174" s="251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>
        <f t="shared" ref="DH174:DH183" si="662">+IF(SUM(CZ174:DA174)&gt;0,2,0)</f>
        <v>0</v>
      </c>
      <c r="DI174" s="133">
        <f t="shared" ref="DI174:DI183" si="663">CS174+CT174+CU174+CV174+CW174</f>
        <v>0</v>
      </c>
      <c r="DJ174" s="133">
        <f t="shared" ref="DJ174:DJ183" si="664">+CX174+CY174</f>
        <v>0</v>
      </c>
      <c r="DK174" s="133">
        <f t="shared" ref="DK174:DK183" si="665">SUM(CZ174:DA174)*0.5</f>
        <v>0</v>
      </c>
      <c r="DL174" s="251"/>
      <c r="DM174" s="251"/>
      <c r="DN174" s="251"/>
      <c r="DO174" s="251"/>
      <c r="DP174" s="251"/>
      <c r="DQ174" s="251"/>
      <c r="DR174" s="251"/>
      <c r="DS174" s="251"/>
      <c r="DT174" s="133"/>
      <c r="DU174" s="133"/>
      <c r="DV174" s="135">
        <f t="shared" si="645"/>
        <v>0</v>
      </c>
      <c r="DW174" s="135">
        <f t="shared" si="646"/>
        <v>0</v>
      </c>
      <c r="DX174" s="135">
        <f t="shared" si="647"/>
        <v>0</v>
      </c>
      <c r="DY174" s="135">
        <f t="shared" si="648"/>
        <v>0</v>
      </c>
      <c r="DZ174" s="135">
        <f t="shared" si="649"/>
        <v>0</v>
      </c>
      <c r="EA174" s="135">
        <f t="shared" si="650"/>
        <v>0</v>
      </c>
      <c r="EB174" s="133"/>
      <c r="EC174" s="133"/>
      <c r="ED174" s="136">
        <f t="shared" si="601"/>
        <v>0</v>
      </c>
      <c r="EE174" s="136">
        <f t="shared" si="623"/>
        <v>0</v>
      </c>
      <c r="EF174" s="136">
        <f t="shared" si="602"/>
        <v>0</v>
      </c>
      <c r="EG174" s="136">
        <f t="shared" si="603"/>
        <v>0</v>
      </c>
      <c r="EH174" s="137">
        <f t="shared" si="604"/>
        <v>0</v>
      </c>
      <c r="EI174" s="138">
        <f t="shared" si="660"/>
        <v>0</v>
      </c>
      <c r="EJ174" s="138">
        <f>+IF(SUM(AT174:AW174)+SUM(DP174:DS174)&gt;0,CR174*3,0)</f>
        <v>0</v>
      </c>
      <c r="EK174" s="137">
        <f t="shared" si="618"/>
        <v>0</v>
      </c>
      <c r="EL174" s="137">
        <f t="shared" si="580"/>
        <v>0</v>
      </c>
      <c r="EM174" s="251"/>
      <c r="EN174" s="251"/>
      <c r="EO174" s="251"/>
      <c r="EP174" s="355"/>
      <c r="EQ174" s="254"/>
      <c r="ER174" s="254"/>
      <c r="ES174" s="254"/>
      <c r="ET174" s="254"/>
      <c r="EU174" s="251"/>
      <c r="EV174" s="251"/>
      <c r="EW174" s="251"/>
      <c r="EX174" s="251"/>
      <c r="EY174" s="327"/>
      <c r="EZ174" s="251"/>
      <c r="FA174" s="251"/>
      <c r="FB174" s="251"/>
      <c r="FC174" s="251"/>
      <c r="FD174" s="251"/>
      <c r="FE174" s="285"/>
    </row>
    <row r="175" spans="1:161" ht="41.25" customHeight="1">
      <c r="A175" s="248"/>
      <c r="B175" s="249" t="s">
        <v>975</v>
      </c>
      <c r="C175" s="250" t="s">
        <v>481</v>
      </c>
      <c r="D175" s="249" t="s">
        <v>476</v>
      </c>
      <c r="E175" s="249" t="s">
        <v>476</v>
      </c>
      <c r="F175" s="249"/>
      <c r="G175" s="249">
        <v>10</v>
      </c>
      <c r="H175" s="250"/>
      <c r="I175" s="352"/>
      <c r="J175" s="250"/>
      <c r="K175" s="250"/>
      <c r="L175" s="250"/>
      <c r="M175" s="250"/>
      <c r="N175" s="250"/>
      <c r="O175" s="250"/>
      <c r="P175" s="250"/>
      <c r="Q175" s="250"/>
      <c r="R175" s="250"/>
      <c r="S175" s="251"/>
      <c r="T175" s="251"/>
      <c r="U175" s="251"/>
      <c r="V175" s="251"/>
      <c r="W175" s="250"/>
      <c r="X175" s="250"/>
      <c r="Y175" s="133">
        <f>+(S175+T175)*0.2</f>
        <v>0</v>
      </c>
      <c r="Z175" s="251"/>
      <c r="AA175" s="251"/>
      <c r="AB175" s="251"/>
      <c r="AC175" s="251"/>
      <c r="AD175" s="251"/>
      <c r="AE175" s="251"/>
      <c r="AF175" s="251"/>
      <c r="AG175" s="251"/>
      <c r="AH175" s="365"/>
      <c r="AI175" s="365"/>
      <c r="AJ175" s="133">
        <f t="shared" si="581"/>
        <v>0</v>
      </c>
      <c r="AK175" s="133">
        <f t="shared" si="582"/>
        <v>0</v>
      </c>
      <c r="AL175" s="371"/>
      <c r="AM175" s="133">
        <f t="shared" si="583"/>
        <v>0</v>
      </c>
      <c r="AN175" s="133">
        <f t="shared" si="584"/>
        <v>0</v>
      </c>
      <c r="AO175" s="133">
        <f t="shared" si="585"/>
        <v>0</v>
      </c>
      <c r="AP175" s="133">
        <f t="shared" si="586"/>
        <v>0</v>
      </c>
      <c r="AQ175" s="371"/>
      <c r="AR175" s="133">
        <f t="shared" si="587"/>
        <v>0</v>
      </c>
      <c r="AS175" s="133">
        <f t="shared" si="588"/>
        <v>0</v>
      </c>
      <c r="AT175" s="251"/>
      <c r="AU175" s="251"/>
      <c r="AV175" s="251"/>
      <c r="AW175" s="251">
        <f t="shared" si="661"/>
        <v>10</v>
      </c>
      <c r="AX175" s="252">
        <f t="shared" si="589"/>
        <v>0</v>
      </c>
      <c r="AY175" s="252">
        <f t="shared" si="590"/>
        <v>0</v>
      </c>
      <c r="AZ175" s="252">
        <f t="shared" si="591"/>
        <v>0</v>
      </c>
      <c r="BA175" s="252">
        <f t="shared" si="592"/>
        <v>1</v>
      </c>
      <c r="BB175" s="251"/>
      <c r="BC175" s="251"/>
      <c r="BD175" s="251"/>
      <c r="BE175" s="327"/>
      <c r="BF175" s="251"/>
      <c r="BG175" s="251"/>
      <c r="BH175" s="251"/>
      <c r="BI175" s="251"/>
      <c r="BJ175" s="251"/>
      <c r="BK175" s="251"/>
      <c r="BL175" s="251"/>
      <c r="BM175" s="251">
        <v>1</v>
      </c>
      <c r="BN175" s="133"/>
      <c r="BO175" s="251"/>
      <c r="BP175" s="251"/>
      <c r="BQ175" s="135">
        <v>2</v>
      </c>
      <c r="BR175" s="133">
        <f>IF(BN175=1, 2,IF(BN175=2,3,IF(BN175&gt;=3,4,0)))</f>
        <v>0</v>
      </c>
      <c r="BS175" s="135">
        <f>+BR175*2</f>
        <v>0</v>
      </c>
      <c r="BT175" s="251"/>
      <c r="BU175" s="251">
        <v>1</v>
      </c>
      <c r="BV175" s="251"/>
      <c r="BW175" s="251"/>
      <c r="BX175" s="251"/>
      <c r="BY175" s="251"/>
      <c r="BZ175" s="251"/>
      <c r="CA175" s="251"/>
      <c r="CB175" s="133"/>
      <c r="CC175" s="133"/>
      <c r="CD175" s="133"/>
      <c r="CE175" s="251"/>
      <c r="CF175" s="251"/>
      <c r="CG175" s="251"/>
      <c r="CH175" s="251"/>
      <c r="CI175" s="251"/>
      <c r="CJ175" s="133">
        <f t="shared" si="658"/>
        <v>0</v>
      </c>
      <c r="CK175" s="133">
        <f t="shared" si="659"/>
        <v>0</v>
      </c>
      <c r="CL175" s="133">
        <f t="shared" si="578"/>
        <v>0</v>
      </c>
      <c r="CM175" s="133">
        <f t="shared" si="579"/>
        <v>0</v>
      </c>
      <c r="CN175" s="136">
        <f>+SUM(BX175:CA175)*2.5+SUM(CB175:CE175)*0.5+SUM(CF175:CI175)*2.5</f>
        <v>0</v>
      </c>
      <c r="CO175" s="136"/>
      <c r="CP175" s="253">
        <f t="shared" ref="CP175:CP183" si="666">+IF(SUM(BC175:BH175)&gt;0,1,0)</f>
        <v>0</v>
      </c>
      <c r="CQ175" s="251"/>
      <c r="CR175" s="251"/>
      <c r="CS175" s="133"/>
      <c r="CT175" s="133"/>
      <c r="CU175" s="133"/>
      <c r="CV175" s="133"/>
      <c r="CW175" s="133"/>
      <c r="CX175" s="133"/>
      <c r="CY175" s="133">
        <f t="shared" ref="CY175:CY183" si="667">CW175</f>
        <v>0</v>
      </c>
      <c r="CZ175" s="133"/>
      <c r="DA175" s="133"/>
      <c r="DB175" s="133"/>
      <c r="DC175" s="133"/>
      <c r="DD175" s="133"/>
      <c r="DE175" s="133"/>
      <c r="DF175" s="133"/>
      <c r="DG175" s="133"/>
      <c r="DH175" s="133">
        <f t="shared" si="662"/>
        <v>0</v>
      </c>
      <c r="DI175" s="133">
        <f t="shared" si="663"/>
        <v>0</v>
      </c>
      <c r="DJ175" s="133">
        <f t="shared" si="664"/>
        <v>0</v>
      </c>
      <c r="DK175" s="133">
        <f t="shared" si="665"/>
        <v>0</v>
      </c>
      <c r="DL175" s="253">
        <f>CS175*5</f>
        <v>0</v>
      </c>
      <c r="DM175" s="253">
        <f t="shared" ref="DM175:DM183" si="668">+CU175*5</f>
        <v>0</v>
      </c>
      <c r="DN175" s="253">
        <f t="shared" ref="DN175:DN183" si="669">CW175*5</f>
        <v>0</v>
      </c>
      <c r="DO175" s="251"/>
      <c r="DP175" s="251"/>
      <c r="DQ175" s="251"/>
      <c r="DR175" s="251"/>
      <c r="DS175" s="251"/>
      <c r="DT175" s="133"/>
      <c r="DU175" s="133"/>
      <c r="DV175" s="135">
        <f t="shared" si="645"/>
        <v>0</v>
      </c>
      <c r="DW175" s="135">
        <f t="shared" si="646"/>
        <v>0</v>
      </c>
      <c r="DX175" s="135">
        <f t="shared" si="647"/>
        <v>0</v>
      </c>
      <c r="DY175" s="135">
        <f t="shared" si="648"/>
        <v>0</v>
      </c>
      <c r="DZ175" s="135">
        <f t="shared" si="649"/>
        <v>0</v>
      </c>
      <c r="EA175" s="135">
        <f t="shared" si="650"/>
        <v>0</v>
      </c>
      <c r="EB175" s="133"/>
      <c r="EC175" s="133"/>
      <c r="ED175" s="136">
        <f t="shared" si="601"/>
        <v>0</v>
      </c>
      <c r="EE175" s="136">
        <f>+IF(AND(SUM(Z175:AG175)&gt;0,SUM(EM175:ER175)&gt;0,DM175&gt;=3),DM175,0)</f>
        <v>0</v>
      </c>
      <c r="EF175" s="136">
        <f t="shared" si="602"/>
        <v>0</v>
      </c>
      <c r="EG175" s="136">
        <f t="shared" si="603"/>
        <v>0</v>
      </c>
      <c r="EH175" s="137">
        <f t="shared" si="604"/>
        <v>0</v>
      </c>
      <c r="EI175" s="138">
        <f t="shared" ref="EI175:EI181" si="670">+IF(EH175&lt;&gt;0,EH175*3,0)</f>
        <v>0</v>
      </c>
      <c r="EJ175" s="138"/>
      <c r="EK175" s="137">
        <f t="shared" si="618"/>
        <v>0</v>
      </c>
      <c r="EL175" s="137">
        <f t="shared" si="580"/>
        <v>0</v>
      </c>
      <c r="EM175" s="251"/>
      <c r="EN175" s="251"/>
      <c r="EO175" s="251"/>
      <c r="EP175" s="355"/>
      <c r="EQ175" s="254"/>
      <c r="ER175" s="254"/>
      <c r="ES175" s="254"/>
      <c r="ET175" s="254"/>
      <c r="EU175" s="251"/>
      <c r="EV175" s="251"/>
      <c r="EW175" s="251"/>
      <c r="EX175" s="251"/>
      <c r="EY175" s="327"/>
      <c r="EZ175" s="251"/>
      <c r="FA175" s="251"/>
      <c r="FB175" s="251"/>
      <c r="FC175" s="251"/>
      <c r="FD175" s="251"/>
      <c r="FE175" s="285"/>
    </row>
    <row r="176" spans="1:161" ht="41.25" customHeight="1">
      <c r="A176" s="248"/>
      <c r="B176" s="249" t="s">
        <v>977</v>
      </c>
      <c r="C176" s="250" t="s">
        <v>482</v>
      </c>
      <c r="D176" s="249" t="s">
        <v>476</v>
      </c>
      <c r="E176" s="249" t="s">
        <v>476</v>
      </c>
      <c r="F176" s="249">
        <v>35</v>
      </c>
      <c r="G176" s="249">
        <v>25</v>
      </c>
      <c r="H176" s="250"/>
      <c r="I176" s="352"/>
      <c r="J176" s="250"/>
      <c r="K176" s="250"/>
      <c r="L176" s="250"/>
      <c r="M176" s="250"/>
      <c r="N176" s="250"/>
      <c r="O176" s="250"/>
      <c r="P176" s="250"/>
      <c r="Q176" s="250"/>
      <c r="R176" s="250"/>
      <c r="S176" s="251"/>
      <c r="T176" s="251"/>
      <c r="U176" s="251"/>
      <c r="V176" s="251"/>
      <c r="W176" s="250"/>
      <c r="X176" s="250"/>
      <c r="Y176" s="133">
        <f>+(S176+T176)*0.2</f>
        <v>0</v>
      </c>
      <c r="Z176" s="251"/>
      <c r="AA176" s="251"/>
      <c r="AB176" s="251"/>
      <c r="AC176" s="251"/>
      <c r="AD176" s="251"/>
      <c r="AE176" s="251"/>
      <c r="AF176" s="251"/>
      <c r="AG176" s="251"/>
      <c r="AH176" s="365"/>
      <c r="AI176" s="365"/>
      <c r="AJ176" s="133">
        <f t="shared" si="581"/>
        <v>0</v>
      </c>
      <c r="AK176" s="133">
        <f t="shared" si="582"/>
        <v>0</v>
      </c>
      <c r="AL176" s="371"/>
      <c r="AM176" s="133">
        <f t="shared" si="583"/>
        <v>0</v>
      </c>
      <c r="AN176" s="133">
        <f t="shared" si="584"/>
        <v>0</v>
      </c>
      <c r="AO176" s="133">
        <f t="shared" si="585"/>
        <v>0</v>
      </c>
      <c r="AP176" s="133">
        <f t="shared" si="586"/>
        <v>0</v>
      </c>
      <c r="AQ176" s="371"/>
      <c r="AR176" s="133">
        <f t="shared" si="587"/>
        <v>0</v>
      </c>
      <c r="AS176" s="133">
        <f t="shared" si="588"/>
        <v>0</v>
      </c>
      <c r="AT176" s="251"/>
      <c r="AU176" s="251"/>
      <c r="AV176" s="251"/>
      <c r="AW176" s="251">
        <f t="shared" si="661"/>
        <v>25</v>
      </c>
      <c r="AX176" s="252">
        <f t="shared" si="589"/>
        <v>0</v>
      </c>
      <c r="AY176" s="252">
        <f t="shared" si="590"/>
        <v>0</v>
      </c>
      <c r="AZ176" s="252">
        <f t="shared" si="591"/>
        <v>0</v>
      </c>
      <c r="BA176" s="252">
        <f t="shared" si="592"/>
        <v>1</v>
      </c>
      <c r="BB176" s="251"/>
      <c r="BC176" s="251"/>
      <c r="BD176" s="251"/>
      <c r="BE176" s="327"/>
      <c r="BF176" s="251"/>
      <c r="BG176" s="251"/>
      <c r="BH176" s="251"/>
      <c r="BI176" s="251"/>
      <c r="BJ176" s="251"/>
      <c r="BK176" s="251"/>
      <c r="BL176" s="251"/>
      <c r="BM176" s="251">
        <v>1</v>
      </c>
      <c r="BN176" s="133"/>
      <c r="BO176" s="251"/>
      <c r="BP176" s="251"/>
      <c r="BQ176" s="135">
        <v>2</v>
      </c>
      <c r="BR176" s="133">
        <f>IF(BN176=1, 2,IF(BN176=2,3,IF(BN176&gt;=3,4,0)))</f>
        <v>0</v>
      </c>
      <c r="BS176" s="135">
        <f>+BR176*2</f>
        <v>0</v>
      </c>
      <c r="BT176" s="251"/>
      <c r="BU176" s="251">
        <v>1</v>
      </c>
      <c r="BV176" s="251"/>
      <c r="BW176" s="251"/>
      <c r="BX176" s="251"/>
      <c r="BY176" s="251"/>
      <c r="BZ176" s="251"/>
      <c r="CA176" s="251"/>
      <c r="CB176" s="133"/>
      <c r="CC176" s="133"/>
      <c r="CD176" s="133"/>
      <c r="CE176" s="251"/>
      <c r="CF176" s="251"/>
      <c r="CG176" s="251"/>
      <c r="CH176" s="251"/>
      <c r="CI176" s="251"/>
      <c r="CJ176" s="133">
        <f t="shared" si="658"/>
        <v>0</v>
      </c>
      <c r="CK176" s="133">
        <f t="shared" si="659"/>
        <v>0</v>
      </c>
      <c r="CL176" s="133">
        <f t="shared" si="578"/>
        <v>0</v>
      </c>
      <c r="CM176" s="133">
        <f t="shared" si="579"/>
        <v>0</v>
      </c>
      <c r="CN176" s="136">
        <f>+SUM(BX176:CA176)*2.5+SUM(CB176:CE176)*0.5+SUM(CF176:CI176)*2.5</f>
        <v>0</v>
      </c>
      <c r="CO176" s="136"/>
      <c r="CP176" s="253">
        <f t="shared" si="666"/>
        <v>0</v>
      </c>
      <c r="CQ176" s="251"/>
      <c r="CR176" s="251"/>
      <c r="CS176" s="133"/>
      <c r="CT176" s="133"/>
      <c r="CU176" s="133"/>
      <c r="CV176" s="133"/>
      <c r="CW176" s="133"/>
      <c r="CX176" s="133"/>
      <c r="CY176" s="133">
        <f t="shared" si="667"/>
        <v>0</v>
      </c>
      <c r="CZ176" s="133"/>
      <c r="DA176" s="133"/>
      <c r="DB176" s="136"/>
      <c r="DC176" s="133"/>
      <c r="DD176" s="133"/>
      <c r="DE176" s="133"/>
      <c r="DF176" s="133"/>
      <c r="DG176" s="133"/>
      <c r="DH176" s="133">
        <f t="shared" si="662"/>
        <v>0</v>
      </c>
      <c r="DI176" s="133">
        <f t="shared" si="663"/>
        <v>0</v>
      </c>
      <c r="DJ176" s="133">
        <f t="shared" si="664"/>
        <v>0</v>
      </c>
      <c r="DK176" s="133">
        <f t="shared" si="665"/>
        <v>0</v>
      </c>
      <c r="DL176" s="253">
        <f>CS176*5</f>
        <v>0</v>
      </c>
      <c r="DM176" s="253">
        <f t="shared" si="668"/>
        <v>0</v>
      </c>
      <c r="DN176" s="253">
        <f t="shared" si="669"/>
        <v>0</v>
      </c>
      <c r="DO176" s="251"/>
      <c r="DP176" s="251"/>
      <c r="DQ176" s="251"/>
      <c r="DR176" s="251"/>
      <c r="DS176" s="251"/>
      <c r="DT176" s="133"/>
      <c r="DU176" s="133"/>
      <c r="DV176" s="135">
        <f t="shared" si="645"/>
        <v>0</v>
      </c>
      <c r="DW176" s="135">
        <f t="shared" si="646"/>
        <v>0</v>
      </c>
      <c r="DX176" s="135">
        <f t="shared" si="647"/>
        <v>0</v>
      </c>
      <c r="DY176" s="135">
        <f t="shared" si="648"/>
        <v>0</v>
      </c>
      <c r="DZ176" s="135">
        <f t="shared" si="649"/>
        <v>0</v>
      </c>
      <c r="EA176" s="135">
        <f t="shared" si="650"/>
        <v>0</v>
      </c>
      <c r="EB176" s="133"/>
      <c r="EC176" s="133"/>
      <c r="ED176" s="136">
        <f t="shared" si="601"/>
        <v>0</v>
      </c>
      <c r="EE176" s="136">
        <f>+IF(AND(SUM(Z176:AG176)&gt;0,SUM(EM176:ER176)&gt;0,DM176&gt;=3),DM176,0)</f>
        <v>0</v>
      </c>
      <c r="EF176" s="136">
        <f t="shared" si="602"/>
        <v>0</v>
      </c>
      <c r="EG176" s="136">
        <f t="shared" si="603"/>
        <v>0</v>
      </c>
      <c r="EH176" s="137">
        <f t="shared" si="604"/>
        <v>0</v>
      </c>
      <c r="EI176" s="138">
        <f t="shared" si="670"/>
        <v>0</v>
      </c>
      <c r="EJ176" s="138"/>
      <c r="EK176" s="137">
        <f t="shared" si="618"/>
        <v>0</v>
      </c>
      <c r="EL176" s="137">
        <f t="shared" si="580"/>
        <v>0</v>
      </c>
      <c r="EM176" s="251"/>
      <c r="EN176" s="251"/>
      <c r="EO176" s="251"/>
      <c r="EP176" s="355"/>
      <c r="EQ176" s="254"/>
      <c r="ER176" s="254"/>
      <c r="ES176" s="254"/>
      <c r="ET176" s="254"/>
      <c r="EU176" s="251"/>
      <c r="EV176" s="251"/>
      <c r="EW176" s="251"/>
      <c r="EX176" s="251"/>
      <c r="EY176" s="327"/>
      <c r="EZ176" s="251"/>
      <c r="FA176" s="251"/>
      <c r="FB176" s="251"/>
      <c r="FC176" s="251"/>
      <c r="FD176" s="251"/>
      <c r="FE176" s="285"/>
    </row>
    <row r="177" spans="1:161" ht="27.75" customHeight="1">
      <c r="A177" s="248"/>
      <c r="B177" s="249" t="s">
        <v>978</v>
      </c>
      <c r="C177" s="250" t="s">
        <v>945</v>
      </c>
      <c r="D177" s="249" t="s">
        <v>476</v>
      </c>
      <c r="E177" s="249" t="s">
        <v>476</v>
      </c>
      <c r="F177" s="249">
        <v>39</v>
      </c>
      <c r="G177" s="249">
        <f>F177</f>
        <v>39</v>
      </c>
      <c r="H177" s="250"/>
      <c r="I177" s="352"/>
      <c r="J177" s="250"/>
      <c r="K177" s="250"/>
      <c r="L177" s="250"/>
      <c r="M177" s="250"/>
      <c r="N177" s="250"/>
      <c r="O177" s="250"/>
      <c r="P177" s="250"/>
      <c r="Q177" s="250"/>
      <c r="R177" s="250"/>
      <c r="S177" s="251"/>
      <c r="T177" s="251"/>
      <c r="U177" s="251"/>
      <c r="V177" s="251"/>
      <c r="W177" s="250"/>
      <c r="X177" s="250"/>
      <c r="Y177" s="134">
        <f t="shared" ref="Y177:Y181" si="671">+(S177+T177+W177+X177)*0.2</f>
        <v>0</v>
      </c>
      <c r="Z177" s="251"/>
      <c r="AA177" s="251"/>
      <c r="AB177" s="251"/>
      <c r="AC177" s="251"/>
      <c r="AD177" s="251"/>
      <c r="AE177" s="251"/>
      <c r="AF177" s="251"/>
      <c r="AG177" s="251"/>
      <c r="AH177" s="365"/>
      <c r="AI177" s="365"/>
      <c r="AJ177" s="133">
        <f t="shared" si="581"/>
        <v>0</v>
      </c>
      <c r="AK177" s="133">
        <f t="shared" si="582"/>
        <v>0</v>
      </c>
      <c r="AL177" s="371"/>
      <c r="AM177" s="133">
        <f t="shared" si="583"/>
        <v>0</v>
      </c>
      <c r="AN177" s="133">
        <f t="shared" si="584"/>
        <v>0</v>
      </c>
      <c r="AO177" s="133">
        <f t="shared" si="585"/>
        <v>0</v>
      </c>
      <c r="AP177" s="133">
        <f t="shared" si="586"/>
        <v>0</v>
      </c>
      <c r="AQ177" s="371"/>
      <c r="AR177" s="133">
        <f t="shared" si="587"/>
        <v>0</v>
      </c>
      <c r="AS177" s="133">
        <f t="shared" si="588"/>
        <v>0</v>
      </c>
      <c r="AT177" s="251"/>
      <c r="AU177" s="251"/>
      <c r="AV177" s="251"/>
      <c r="AW177" s="251">
        <f t="shared" si="661"/>
        <v>39</v>
      </c>
      <c r="AX177" s="252">
        <f t="shared" si="589"/>
        <v>0</v>
      </c>
      <c r="AY177" s="252">
        <f t="shared" si="590"/>
        <v>0</v>
      </c>
      <c r="AZ177" s="252">
        <f t="shared" si="591"/>
        <v>0</v>
      </c>
      <c r="BA177" s="252">
        <f t="shared" si="592"/>
        <v>1</v>
      </c>
      <c r="BB177" s="251"/>
      <c r="BC177" s="251"/>
      <c r="BD177" s="251"/>
      <c r="BE177" s="327"/>
      <c r="BF177" s="251"/>
      <c r="BG177" s="251"/>
      <c r="BH177" s="251"/>
      <c r="BI177" s="251"/>
      <c r="BJ177" s="251"/>
      <c r="BK177" s="251"/>
      <c r="BL177" s="251"/>
      <c r="BM177" s="251">
        <v>1</v>
      </c>
      <c r="BN177" s="133"/>
      <c r="BO177" s="251"/>
      <c r="BP177" s="251"/>
      <c r="BQ177" s="135">
        <v>2</v>
      </c>
      <c r="BR177" s="133">
        <f t="shared" ref="BR177:BR181" si="672">IF(BN177=1, 2,IF(BN177=2,3,IF(BN177&gt;=3,4,0)))</f>
        <v>0</v>
      </c>
      <c r="BS177" s="135">
        <f t="shared" ref="BS177:BS181" si="673">+BR177*2</f>
        <v>0</v>
      </c>
      <c r="BT177" s="251"/>
      <c r="BU177" s="251">
        <v>1</v>
      </c>
      <c r="BV177" s="251"/>
      <c r="BW177" s="251"/>
      <c r="BX177" s="251"/>
      <c r="BY177" s="251"/>
      <c r="BZ177" s="251"/>
      <c r="CA177" s="251"/>
      <c r="CB177" s="133"/>
      <c r="CC177" s="133"/>
      <c r="CD177" s="133"/>
      <c r="CE177" s="251"/>
      <c r="CF177" s="251"/>
      <c r="CG177" s="251"/>
      <c r="CH177" s="251"/>
      <c r="CI177" s="251"/>
      <c r="CJ177" s="133">
        <f t="shared" si="658"/>
        <v>0</v>
      </c>
      <c r="CK177" s="133">
        <f t="shared" si="659"/>
        <v>0</v>
      </c>
      <c r="CL177" s="133">
        <f t="shared" si="578"/>
        <v>0</v>
      </c>
      <c r="CM177" s="133">
        <f t="shared" si="579"/>
        <v>0</v>
      </c>
      <c r="CN177" s="136">
        <f t="shared" ref="CN177:CN183" si="674">+SUM(BX177:CA177)*2.5+SUM(CB177:CE177)*0.5</f>
        <v>0</v>
      </c>
      <c r="CO177" s="136"/>
      <c r="CP177" s="253">
        <f t="shared" si="666"/>
        <v>0</v>
      </c>
      <c r="CQ177" s="251"/>
      <c r="CR177" s="251"/>
      <c r="CS177" s="133"/>
      <c r="CT177" s="133"/>
      <c r="CU177" s="133"/>
      <c r="CV177" s="133"/>
      <c r="CW177" s="133"/>
      <c r="CX177" s="133"/>
      <c r="CY177" s="133">
        <f t="shared" si="667"/>
        <v>0</v>
      </c>
      <c r="CZ177" s="133"/>
      <c r="DA177" s="133"/>
      <c r="DB177" s="136"/>
      <c r="DC177" s="136"/>
      <c r="DD177" s="133"/>
      <c r="DE177" s="133"/>
      <c r="DF177" s="133"/>
      <c r="DG177" s="133"/>
      <c r="DH177" s="133">
        <f t="shared" si="662"/>
        <v>0</v>
      </c>
      <c r="DI177" s="133">
        <f t="shared" si="663"/>
        <v>0</v>
      </c>
      <c r="DJ177" s="133">
        <f t="shared" si="664"/>
        <v>0</v>
      </c>
      <c r="DK177" s="133">
        <f t="shared" si="665"/>
        <v>0</v>
      </c>
      <c r="DL177" s="251"/>
      <c r="DM177" s="253">
        <f t="shared" si="668"/>
        <v>0</v>
      </c>
      <c r="DN177" s="253">
        <f t="shared" si="669"/>
        <v>0</v>
      </c>
      <c r="DO177" s="251"/>
      <c r="DP177" s="251"/>
      <c r="DQ177" s="251"/>
      <c r="DR177" s="251"/>
      <c r="DS177" s="251"/>
      <c r="DT177" s="133"/>
      <c r="DU177" s="133"/>
      <c r="DV177" s="135">
        <f t="shared" si="645"/>
        <v>0</v>
      </c>
      <c r="DW177" s="135">
        <f t="shared" si="646"/>
        <v>0</v>
      </c>
      <c r="DX177" s="135">
        <f t="shared" si="647"/>
        <v>0</v>
      </c>
      <c r="DY177" s="135">
        <f t="shared" si="648"/>
        <v>0</v>
      </c>
      <c r="DZ177" s="135">
        <f t="shared" si="649"/>
        <v>0</v>
      </c>
      <c r="EA177" s="135">
        <f t="shared" si="650"/>
        <v>0</v>
      </c>
      <c r="EB177" s="133"/>
      <c r="EC177" s="133"/>
      <c r="ED177" s="136">
        <f t="shared" si="601"/>
        <v>0</v>
      </c>
      <c r="EE177" s="136">
        <f>+IF(AND(SUM(Z177:AG177)&gt;0,SUM(EM177:EQ177)&gt;0,DM177&gt;=3),DM177,0)</f>
        <v>0</v>
      </c>
      <c r="EF177" s="136">
        <f t="shared" si="602"/>
        <v>0</v>
      </c>
      <c r="EG177" s="136">
        <f t="shared" si="603"/>
        <v>0</v>
      </c>
      <c r="EH177" s="137">
        <f t="shared" si="604"/>
        <v>0</v>
      </c>
      <c r="EI177" s="138">
        <f t="shared" si="670"/>
        <v>0</v>
      </c>
      <c r="EJ177" s="138"/>
      <c r="EK177" s="137">
        <f t="shared" si="618"/>
        <v>0</v>
      </c>
      <c r="EL177" s="137">
        <f t="shared" si="580"/>
        <v>0</v>
      </c>
      <c r="EM177" s="251"/>
      <c r="EN177" s="251"/>
      <c r="EO177" s="251"/>
      <c r="EP177" s="355"/>
      <c r="EQ177" s="254"/>
      <c r="ER177" s="254"/>
      <c r="ES177" s="254"/>
      <c r="ET177" s="254"/>
      <c r="EU177" s="251"/>
      <c r="EV177" s="251"/>
      <c r="EW177" s="251"/>
      <c r="EX177" s="251"/>
      <c r="EY177" s="327"/>
      <c r="EZ177" s="251"/>
      <c r="FA177" s="251"/>
      <c r="FB177" s="251"/>
      <c r="FC177" s="251"/>
      <c r="FD177" s="251"/>
      <c r="FE177" s="285"/>
    </row>
    <row r="178" spans="1:161" ht="27.75" customHeight="1">
      <c r="A178" s="248"/>
      <c r="B178" s="249" t="s">
        <v>979</v>
      </c>
      <c r="C178" s="250" t="s">
        <v>980</v>
      </c>
      <c r="D178" s="249" t="s">
        <v>476</v>
      </c>
      <c r="E178" s="249" t="s">
        <v>476</v>
      </c>
      <c r="F178" s="249">
        <v>44</v>
      </c>
      <c r="G178" s="249">
        <f>F178</f>
        <v>44</v>
      </c>
      <c r="H178" s="250"/>
      <c r="I178" s="352"/>
      <c r="J178" s="250"/>
      <c r="K178" s="250"/>
      <c r="L178" s="250"/>
      <c r="M178" s="250"/>
      <c r="N178" s="250"/>
      <c r="O178" s="250"/>
      <c r="P178" s="250"/>
      <c r="Q178" s="250"/>
      <c r="R178" s="250"/>
      <c r="S178" s="251"/>
      <c r="T178" s="251"/>
      <c r="U178" s="251"/>
      <c r="V178" s="251"/>
      <c r="W178" s="250"/>
      <c r="X178" s="250"/>
      <c r="Y178" s="134">
        <f t="shared" si="671"/>
        <v>0</v>
      </c>
      <c r="Z178" s="251"/>
      <c r="AA178" s="251"/>
      <c r="AB178" s="251"/>
      <c r="AC178" s="251"/>
      <c r="AD178" s="251"/>
      <c r="AE178" s="251"/>
      <c r="AF178" s="251"/>
      <c r="AG178" s="251"/>
      <c r="AH178" s="365"/>
      <c r="AI178" s="365"/>
      <c r="AJ178" s="133">
        <f t="shared" si="581"/>
        <v>0</v>
      </c>
      <c r="AK178" s="133">
        <f t="shared" si="582"/>
        <v>0</v>
      </c>
      <c r="AL178" s="371"/>
      <c r="AM178" s="133">
        <f t="shared" si="583"/>
        <v>0</v>
      </c>
      <c r="AN178" s="133">
        <f t="shared" si="584"/>
        <v>0</v>
      </c>
      <c r="AO178" s="133">
        <f t="shared" si="585"/>
        <v>0</v>
      </c>
      <c r="AP178" s="133">
        <f t="shared" si="586"/>
        <v>0</v>
      </c>
      <c r="AQ178" s="371"/>
      <c r="AR178" s="133">
        <f t="shared" si="587"/>
        <v>0</v>
      </c>
      <c r="AS178" s="133">
        <f t="shared" si="588"/>
        <v>0</v>
      </c>
      <c r="AT178" s="251"/>
      <c r="AU178" s="251"/>
      <c r="AV178" s="251"/>
      <c r="AW178" s="251">
        <f t="shared" si="661"/>
        <v>44</v>
      </c>
      <c r="AX178" s="252">
        <f t="shared" si="589"/>
        <v>0</v>
      </c>
      <c r="AY178" s="252">
        <f t="shared" si="590"/>
        <v>0</v>
      </c>
      <c r="AZ178" s="252">
        <f t="shared" si="591"/>
        <v>0</v>
      </c>
      <c r="BA178" s="252">
        <f t="shared" si="592"/>
        <v>1</v>
      </c>
      <c r="BB178" s="251"/>
      <c r="BC178" s="251"/>
      <c r="BD178" s="251"/>
      <c r="BE178" s="327"/>
      <c r="BF178" s="251"/>
      <c r="BG178" s="251"/>
      <c r="BH178" s="251"/>
      <c r="BI178" s="251"/>
      <c r="BJ178" s="251"/>
      <c r="BK178" s="251"/>
      <c r="BL178" s="251"/>
      <c r="BM178" s="251">
        <v>1</v>
      </c>
      <c r="BN178" s="133"/>
      <c r="BO178" s="251"/>
      <c r="BP178" s="251"/>
      <c r="BQ178" s="135">
        <v>2</v>
      </c>
      <c r="BR178" s="133">
        <f t="shared" si="672"/>
        <v>0</v>
      </c>
      <c r="BS178" s="135">
        <f t="shared" si="673"/>
        <v>0</v>
      </c>
      <c r="BT178" s="251"/>
      <c r="BU178" s="251">
        <v>1</v>
      </c>
      <c r="BV178" s="251"/>
      <c r="BW178" s="251"/>
      <c r="BX178" s="251"/>
      <c r="BY178" s="251"/>
      <c r="BZ178" s="251"/>
      <c r="CA178" s="251"/>
      <c r="CB178" s="133"/>
      <c r="CC178" s="133"/>
      <c r="CD178" s="133"/>
      <c r="CE178" s="251"/>
      <c r="CF178" s="251"/>
      <c r="CG178" s="251"/>
      <c r="CH178" s="251"/>
      <c r="CI178" s="251"/>
      <c r="CJ178" s="133">
        <f t="shared" ref="CJ178:CJ183" si="675">IF(AND(CB178+CC178&gt;0,CQ178&gt;0),CQ178,0)+DF178</f>
        <v>0</v>
      </c>
      <c r="CK178" s="133">
        <f t="shared" si="659"/>
        <v>0</v>
      </c>
      <c r="CL178" s="133">
        <f t="shared" si="578"/>
        <v>0</v>
      </c>
      <c r="CM178" s="133">
        <f t="shared" si="579"/>
        <v>0</v>
      </c>
      <c r="CN178" s="136">
        <f t="shared" si="674"/>
        <v>0</v>
      </c>
      <c r="CO178" s="136"/>
      <c r="CP178" s="253">
        <f t="shared" si="666"/>
        <v>0</v>
      </c>
      <c r="CQ178" s="251"/>
      <c r="CR178" s="251"/>
      <c r="CS178" s="133"/>
      <c r="CT178" s="133"/>
      <c r="CU178" s="133"/>
      <c r="CV178" s="133"/>
      <c r="CW178" s="133"/>
      <c r="CX178" s="133"/>
      <c r="CY178" s="133">
        <f t="shared" si="667"/>
        <v>0</v>
      </c>
      <c r="CZ178" s="133"/>
      <c r="DA178" s="133"/>
      <c r="DB178" s="136"/>
      <c r="DC178" s="136"/>
      <c r="DD178" s="133"/>
      <c r="DE178" s="133"/>
      <c r="DF178" s="133"/>
      <c r="DG178" s="133"/>
      <c r="DH178" s="133">
        <f t="shared" si="662"/>
        <v>0</v>
      </c>
      <c r="DI178" s="133">
        <f t="shared" si="663"/>
        <v>0</v>
      </c>
      <c r="DJ178" s="133">
        <f t="shared" si="664"/>
        <v>0</v>
      </c>
      <c r="DK178" s="133">
        <f t="shared" si="665"/>
        <v>0</v>
      </c>
      <c r="DL178" s="251"/>
      <c r="DM178" s="253">
        <f t="shared" si="668"/>
        <v>0</v>
      </c>
      <c r="DN178" s="253">
        <f t="shared" si="669"/>
        <v>0</v>
      </c>
      <c r="DO178" s="251"/>
      <c r="DP178" s="251"/>
      <c r="DQ178" s="251"/>
      <c r="DR178" s="251"/>
      <c r="DS178" s="251"/>
      <c r="DT178" s="133"/>
      <c r="DU178" s="133"/>
      <c r="DV178" s="135">
        <f t="shared" si="645"/>
        <v>0</v>
      </c>
      <c r="DW178" s="135">
        <f t="shared" si="646"/>
        <v>0</v>
      </c>
      <c r="DX178" s="135">
        <f t="shared" si="647"/>
        <v>0</v>
      </c>
      <c r="DY178" s="135">
        <f t="shared" si="648"/>
        <v>0</v>
      </c>
      <c r="DZ178" s="135">
        <f t="shared" si="649"/>
        <v>0</v>
      </c>
      <c r="EA178" s="135">
        <f t="shared" si="650"/>
        <v>0</v>
      </c>
      <c r="EB178" s="133"/>
      <c r="EC178" s="133"/>
      <c r="ED178" s="136">
        <f t="shared" si="601"/>
        <v>0</v>
      </c>
      <c r="EE178" s="136">
        <f>+IF(AND(SUM(Z178:AG178)&gt;0,SUM(EM178:EQ178)&gt;0,DM178&gt;=3),DM178,0)</f>
        <v>0</v>
      </c>
      <c r="EF178" s="136">
        <f t="shared" si="602"/>
        <v>0</v>
      </c>
      <c r="EG178" s="136">
        <f t="shared" si="603"/>
        <v>0</v>
      </c>
      <c r="EH178" s="137">
        <f t="shared" si="604"/>
        <v>0</v>
      </c>
      <c r="EI178" s="138">
        <f t="shared" si="670"/>
        <v>0</v>
      </c>
      <c r="EJ178" s="138"/>
      <c r="EK178" s="137">
        <f t="shared" si="618"/>
        <v>0</v>
      </c>
      <c r="EL178" s="137">
        <f t="shared" si="580"/>
        <v>0</v>
      </c>
      <c r="EM178" s="251"/>
      <c r="EN178" s="251"/>
      <c r="EO178" s="251"/>
      <c r="EP178" s="355"/>
      <c r="EQ178" s="254"/>
      <c r="ER178" s="254"/>
      <c r="ES178" s="254"/>
      <c r="ET178" s="254"/>
      <c r="EU178" s="251"/>
      <c r="EV178" s="251"/>
      <c r="EW178" s="251"/>
      <c r="EX178" s="251"/>
      <c r="EY178" s="327"/>
      <c r="EZ178" s="251"/>
      <c r="FA178" s="251"/>
      <c r="FB178" s="251"/>
      <c r="FC178" s="251"/>
      <c r="FD178" s="251"/>
      <c r="FE178" s="285"/>
    </row>
    <row r="179" spans="1:161" ht="27.75" customHeight="1">
      <c r="A179" s="248"/>
      <c r="B179" s="249" t="s">
        <v>981</v>
      </c>
      <c r="C179" s="250" t="s">
        <v>982</v>
      </c>
      <c r="D179" s="249" t="s">
        <v>476</v>
      </c>
      <c r="E179" s="249" t="s">
        <v>476</v>
      </c>
      <c r="F179" s="249">
        <v>36</v>
      </c>
      <c r="G179" s="249">
        <f>F179</f>
        <v>36</v>
      </c>
      <c r="H179" s="250"/>
      <c r="I179" s="352"/>
      <c r="J179" s="250"/>
      <c r="K179" s="250"/>
      <c r="L179" s="250"/>
      <c r="M179" s="250"/>
      <c r="N179" s="250"/>
      <c r="O179" s="250"/>
      <c r="P179" s="250"/>
      <c r="Q179" s="250"/>
      <c r="R179" s="250"/>
      <c r="S179" s="251"/>
      <c r="T179" s="251"/>
      <c r="U179" s="251"/>
      <c r="V179" s="251"/>
      <c r="W179" s="250"/>
      <c r="X179" s="250"/>
      <c r="Y179" s="134">
        <f t="shared" si="671"/>
        <v>0</v>
      </c>
      <c r="Z179" s="251"/>
      <c r="AA179" s="251"/>
      <c r="AB179" s="251"/>
      <c r="AC179" s="251"/>
      <c r="AD179" s="251"/>
      <c r="AE179" s="251"/>
      <c r="AF179" s="251"/>
      <c r="AG179" s="251"/>
      <c r="AH179" s="365"/>
      <c r="AI179" s="365"/>
      <c r="AJ179" s="133">
        <f t="shared" si="581"/>
        <v>0</v>
      </c>
      <c r="AK179" s="133">
        <f t="shared" si="582"/>
        <v>0</v>
      </c>
      <c r="AL179" s="371"/>
      <c r="AM179" s="133">
        <f t="shared" si="583"/>
        <v>0</v>
      </c>
      <c r="AN179" s="133">
        <f t="shared" si="584"/>
        <v>0</v>
      </c>
      <c r="AO179" s="133">
        <f t="shared" si="585"/>
        <v>0</v>
      </c>
      <c r="AP179" s="133">
        <f t="shared" si="586"/>
        <v>0</v>
      </c>
      <c r="AQ179" s="371"/>
      <c r="AR179" s="133">
        <f t="shared" si="587"/>
        <v>0</v>
      </c>
      <c r="AS179" s="133">
        <f t="shared" si="588"/>
        <v>0</v>
      </c>
      <c r="AT179" s="251"/>
      <c r="AU179" s="251"/>
      <c r="AV179" s="251"/>
      <c r="AW179" s="251">
        <f t="shared" si="661"/>
        <v>36</v>
      </c>
      <c r="AX179" s="252">
        <f t="shared" si="589"/>
        <v>0</v>
      </c>
      <c r="AY179" s="252">
        <f t="shared" si="590"/>
        <v>0</v>
      </c>
      <c r="AZ179" s="252">
        <f t="shared" si="591"/>
        <v>0</v>
      </c>
      <c r="BA179" s="252">
        <f t="shared" si="592"/>
        <v>1</v>
      </c>
      <c r="BB179" s="251"/>
      <c r="BC179" s="251"/>
      <c r="BD179" s="251"/>
      <c r="BE179" s="327"/>
      <c r="BF179" s="251"/>
      <c r="BG179" s="251"/>
      <c r="BH179" s="251"/>
      <c r="BI179" s="251"/>
      <c r="BJ179" s="251"/>
      <c r="BK179" s="251"/>
      <c r="BL179" s="251"/>
      <c r="BM179" s="251">
        <v>1</v>
      </c>
      <c r="BN179" s="133"/>
      <c r="BO179" s="251"/>
      <c r="BP179" s="251"/>
      <c r="BQ179" s="135">
        <v>2</v>
      </c>
      <c r="BR179" s="133">
        <f t="shared" si="672"/>
        <v>0</v>
      </c>
      <c r="BS179" s="135">
        <f t="shared" si="673"/>
        <v>0</v>
      </c>
      <c r="BT179" s="251"/>
      <c r="BU179" s="251">
        <v>1</v>
      </c>
      <c r="BV179" s="251"/>
      <c r="BW179" s="251"/>
      <c r="BX179" s="251"/>
      <c r="BY179" s="251"/>
      <c r="BZ179" s="251"/>
      <c r="CA179" s="251"/>
      <c r="CB179" s="133"/>
      <c r="CC179" s="133"/>
      <c r="CD179" s="133"/>
      <c r="CE179" s="251"/>
      <c r="CF179" s="251"/>
      <c r="CG179" s="251"/>
      <c r="CH179" s="251"/>
      <c r="CI179" s="251"/>
      <c r="CJ179" s="133">
        <f t="shared" si="675"/>
        <v>0</v>
      </c>
      <c r="CK179" s="133">
        <f t="shared" si="659"/>
        <v>0</v>
      </c>
      <c r="CL179" s="133">
        <f t="shared" si="578"/>
        <v>0</v>
      </c>
      <c r="CM179" s="133">
        <f t="shared" si="579"/>
        <v>0</v>
      </c>
      <c r="CN179" s="136">
        <f t="shared" si="674"/>
        <v>0</v>
      </c>
      <c r="CO179" s="136"/>
      <c r="CP179" s="253">
        <f t="shared" si="666"/>
        <v>0</v>
      </c>
      <c r="CQ179" s="251"/>
      <c r="CR179" s="251"/>
      <c r="CS179" s="133"/>
      <c r="CT179" s="133"/>
      <c r="CU179" s="133"/>
      <c r="CV179" s="133"/>
      <c r="CW179" s="133"/>
      <c r="CX179" s="133"/>
      <c r="CY179" s="133">
        <f t="shared" si="667"/>
        <v>0</v>
      </c>
      <c r="CZ179" s="133"/>
      <c r="DA179" s="133"/>
      <c r="DB179" s="136"/>
      <c r="DC179" s="136"/>
      <c r="DD179" s="133"/>
      <c r="DE179" s="133"/>
      <c r="DF179" s="133"/>
      <c r="DG179" s="133"/>
      <c r="DH179" s="133">
        <f t="shared" si="662"/>
        <v>0</v>
      </c>
      <c r="DI179" s="133">
        <f t="shared" si="663"/>
        <v>0</v>
      </c>
      <c r="DJ179" s="133">
        <f t="shared" si="664"/>
        <v>0</v>
      </c>
      <c r="DK179" s="133">
        <f t="shared" si="665"/>
        <v>0</v>
      </c>
      <c r="DL179" s="251"/>
      <c r="DM179" s="253">
        <f t="shared" si="668"/>
        <v>0</v>
      </c>
      <c r="DN179" s="253">
        <f t="shared" si="669"/>
        <v>0</v>
      </c>
      <c r="DO179" s="251"/>
      <c r="DP179" s="251"/>
      <c r="DQ179" s="251"/>
      <c r="DR179" s="251"/>
      <c r="DS179" s="251"/>
      <c r="DT179" s="133"/>
      <c r="DU179" s="133"/>
      <c r="DV179" s="135">
        <f t="shared" si="645"/>
        <v>0</v>
      </c>
      <c r="DW179" s="135">
        <f t="shared" si="646"/>
        <v>0</v>
      </c>
      <c r="DX179" s="135">
        <f t="shared" si="647"/>
        <v>0</v>
      </c>
      <c r="DY179" s="135">
        <f t="shared" si="648"/>
        <v>0</v>
      </c>
      <c r="DZ179" s="135">
        <f t="shared" si="649"/>
        <v>0</v>
      </c>
      <c r="EA179" s="135">
        <f t="shared" si="650"/>
        <v>0</v>
      </c>
      <c r="EB179" s="133"/>
      <c r="EC179" s="133"/>
      <c r="ED179" s="136">
        <f t="shared" si="601"/>
        <v>0</v>
      </c>
      <c r="EE179" s="136">
        <f>+IF(AND(SUM(Z179:AG179)&gt;0,SUM(EM179:EQ179)&gt;0,DM179&gt;=3),DM179,0)</f>
        <v>0</v>
      </c>
      <c r="EF179" s="136">
        <f t="shared" si="602"/>
        <v>0</v>
      </c>
      <c r="EG179" s="136">
        <f t="shared" si="603"/>
        <v>0</v>
      </c>
      <c r="EH179" s="137">
        <f t="shared" si="604"/>
        <v>0</v>
      </c>
      <c r="EI179" s="138">
        <f t="shared" si="670"/>
        <v>0</v>
      </c>
      <c r="EJ179" s="138"/>
      <c r="EK179" s="137">
        <f t="shared" si="618"/>
        <v>0</v>
      </c>
      <c r="EL179" s="137">
        <f t="shared" si="580"/>
        <v>0</v>
      </c>
      <c r="EM179" s="251"/>
      <c r="EN179" s="251"/>
      <c r="EO179" s="251"/>
      <c r="EP179" s="355"/>
      <c r="EQ179" s="254"/>
      <c r="ER179" s="254"/>
      <c r="ES179" s="254"/>
      <c r="ET179" s="254"/>
      <c r="EU179" s="251"/>
      <c r="EV179" s="251"/>
      <c r="EW179" s="251"/>
      <c r="EX179" s="251"/>
      <c r="EY179" s="327"/>
      <c r="EZ179" s="251"/>
      <c r="FA179" s="251"/>
      <c r="FB179" s="251"/>
      <c r="FC179" s="251"/>
      <c r="FD179" s="251"/>
      <c r="FE179" s="285"/>
    </row>
    <row r="180" spans="1:161" ht="27.75" customHeight="1">
      <c r="A180" s="248"/>
      <c r="B180" s="249" t="s">
        <v>983</v>
      </c>
      <c r="C180" s="250" t="s">
        <v>984</v>
      </c>
      <c r="D180" s="249" t="s">
        <v>476</v>
      </c>
      <c r="E180" s="249" t="s">
        <v>475</v>
      </c>
      <c r="F180" s="249">
        <v>40</v>
      </c>
      <c r="G180" s="249">
        <v>41</v>
      </c>
      <c r="H180" s="250"/>
      <c r="I180" s="352"/>
      <c r="J180" s="250"/>
      <c r="K180" s="250"/>
      <c r="L180" s="250"/>
      <c r="M180" s="250"/>
      <c r="N180" s="250"/>
      <c r="O180" s="250"/>
      <c r="P180" s="250"/>
      <c r="Q180" s="250"/>
      <c r="R180" s="250"/>
      <c r="S180" s="251"/>
      <c r="T180" s="251"/>
      <c r="U180" s="251"/>
      <c r="V180" s="251"/>
      <c r="W180" s="250"/>
      <c r="X180" s="250"/>
      <c r="Y180" s="134">
        <f t="shared" si="671"/>
        <v>0</v>
      </c>
      <c r="Z180" s="251"/>
      <c r="AA180" s="251"/>
      <c r="AB180" s="251"/>
      <c r="AC180" s="251"/>
      <c r="AD180" s="251"/>
      <c r="AE180" s="251"/>
      <c r="AF180" s="251"/>
      <c r="AG180" s="251"/>
      <c r="AH180" s="365"/>
      <c r="AI180" s="365"/>
      <c r="AJ180" s="133">
        <f t="shared" si="581"/>
        <v>0</v>
      </c>
      <c r="AK180" s="133">
        <f t="shared" si="582"/>
        <v>0</v>
      </c>
      <c r="AL180" s="371"/>
      <c r="AM180" s="133">
        <f t="shared" si="583"/>
        <v>0</v>
      </c>
      <c r="AN180" s="133">
        <f t="shared" si="584"/>
        <v>0</v>
      </c>
      <c r="AO180" s="133">
        <f t="shared" si="585"/>
        <v>0</v>
      </c>
      <c r="AP180" s="133">
        <f t="shared" si="586"/>
        <v>0</v>
      </c>
      <c r="AQ180" s="371"/>
      <c r="AR180" s="133">
        <f t="shared" si="587"/>
        <v>0</v>
      </c>
      <c r="AS180" s="133">
        <f t="shared" si="588"/>
        <v>0</v>
      </c>
      <c r="AT180" s="251"/>
      <c r="AU180" s="251"/>
      <c r="AV180" s="251"/>
      <c r="AW180" s="251">
        <f t="shared" si="661"/>
        <v>41</v>
      </c>
      <c r="AX180" s="252">
        <f t="shared" si="589"/>
        <v>0</v>
      </c>
      <c r="AY180" s="252">
        <f t="shared" si="590"/>
        <v>0</v>
      </c>
      <c r="AZ180" s="252">
        <f t="shared" si="591"/>
        <v>0</v>
      </c>
      <c r="BA180" s="252">
        <f t="shared" si="592"/>
        <v>1</v>
      </c>
      <c r="BB180" s="251"/>
      <c r="BC180" s="251"/>
      <c r="BD180" s="251"/>
      <c r="BE180" s="327"/>
      <c r="BF180" s="251"/>
      <c r="BG180" s="251"/>
      <c r="BH180" s="251"/>
      <c r="BI180" s="251"/>
      <c r="BJ180" s="251"/>
      <c r="BK180" s="251"/>
      <c r="BL180" s="251"/>
      <c r="BM180" s="251">
        <v>1</v>
      </c>
      <c r="BN180" s="133"/>
      <c r="BO180" s="251"/>
      <c r="BP180" s="251"/>
      <c r="BQ180" s="135">
        <v>2</v>
      </c>
      <c r="BR180" s="133">
        <f t="shared" si="672"/>
        <v>0</v>
      </c>
      <c r="BS180" s="135">
        <f t="shared" si="673"/>
        <v>0</v>
      </c>
      <c r="BT180" s="251"/>
      <c r="BU180" s="251">
        <v>1</v>
      </c>
      <c r="BV180" s="251"/>
      <c r="BW180" s="251"/>
      <c r="BX180" s="251"/>
      <c r="BY180" s="251"/>
      <c r="BZ180" s="251"/>
      <c r="CA180" s="251"/>
      <c r="CB180" s="133"/>
      <c r="CC180" s="133"/>
      <c r="CD180" s="133"/>
      <c r="CE180" s="251"/>
      <c r="CF180" s="251"/>
      <c r="CG180" s="251"/>
      <c r="CH180" s="251"/>
      <c r="CI180" s="251"/>
      <c r="CJ180" s="133">
        <f t="shared" si="675"/>
        <v>0</v>
      </c>
      <c r="CK180" s="133">
        <f t="shared" si="659"/>
        <v>0</v>
      </c>
      <c r="CL180" s="133">
        <f t="shared" si="578"/>
        <v>0</v>
      </c>
      <c r="CM180" s="133">
        <f t="shared" si="579"/>
        <v>0</v>
      </c>
      <c r="CN180" s="136">
        <f t="shared" si="674"/>
        <v>0</v>
      </c>
      <c r="CO180" s="136"/>
      <c r="CP180" s="253">
        <f t="shared" si="666"/>
        <v>0</v>
      </c>
      <c r="CQ180" s="251"/>
      <c r="CR180" s="251"/>
      <c r="CS180" s="133"/>
      <c r="CT180" s="133"/>
      <c r="CU180" s="133"/>
      <c r="CV180" s="133"/>
      <c r="CW180" s="133"/>
      <c r="CX180" s="133"/>
      <c r="CY180" s="133">
        <f t="shared" si="667"/>
        <v>0</v>
      </c>
      <c r="CZ180" s="133"/>
      <c r="DA180" s="133">
        <f>CY180</f>
        <v>0</v>
      </c>
      <c r="DB180" s="136"/>
      <c r="DC180" s="136">
        <f>CY180*1.7</f>
        <v>0</v>
      </c>
      <c r="DD180" s="133"/>
      <c r="DE180" s="133"/>
      <c r="DF180" s="133"/>
      <c r="DG180" s="133"/>
      <c r="DH180" s="133">
        <f t="shared" si="662"/>
        <v>0</v>
      </c>
      <c r="DI180" s="133">
        <f t="shared" si="663"/>
        <v>0</v>
      </c>
      <c r="DJ180" s="133">
        <f t="shared" si="664"/>
        <v>0</v>
      </c>
      <c r="DK180" s="133">
        <f t="shared" si="665"/>
        <v>0</v>
      </c>
      <c r="DL180" s="251"/>
      <c r="DM180" s="253">
        <f t="shared" si="668"/>
        <v>0</v>
      </c>
      <c r="DN180" s="253">
        <f t="shared" si="669"/>
        <v>0</v>
      </c>
      <c r="DO180" s="251"/>
      <c r="DP180" s="251"/>
      <c r="DQ180" s="251"/>
      <c r="DR180" s="251"/>
      <c r="DS180" s="251"/>
      <c r="DT180" s="133"/>
      <c r="DU180" s="133"/>
      <c r="DV180" s="135">
        <f t="shared" si="645"/>
        <v>0</v>
      </c>
      <c r="DW180" s="135">
        <f t="shared" si="646"/>
        <v>0</v>
      </c>
      <c r="DX180" s="135">
        <f t="shared" si="647"/>
        <v>0</v>
      </c>
      <c r="DY180" s="135">
        <f t="shared" si="648"/>
        <v>0</v>
      </c>
      <c r="DZ180" s="135">
        <f t="shared" si="649"/>
        <v>0</v>
      </c>
      <c r="EA180" s="135">
        <f t="shared" si="650"/>
        <v>0</v>
      </c>
      <c r="EB180" s="133"/>
      <c r="EC180" s="133"/>
      <c r="ED180" s="136">
        <f t="shared" si="601"/>
        <v>0</v>
      </c>
      <c r="EE180" s="136">
        <f>+IF(AND(SUM(Z180:AG180)&gt;0,SUM(EM180:EQ180)&gt;0,DM180&gt;=3),DM180,0)</f>
        <v>0</v>
      </c>
      <c r="EF180" s="136">
        <f t="shared" si="602"/>
        <v>0</v>
      </c>
      <c r="EG180" s="136">
        <f t="shared" si="603"/>
        <v>0</v>
      </c>
      <c r="EH180" s="137">
        <f t="shared" si="604"/>
        <v>0</v>
      </c>
      <c r="EI180" s="138">
        <f t="shared" si="670"/>
        <v>0</v>
      </c>
      <c r="EJ180" s="138"/>
      <c r="EK180" s="137">
        <f t="shared" si="618"/>
        <v>0</v>
      </c>
      <c r="EL180" s="137">
        <f t="shared" si="580"/>
        <v>0</v>
      </c>
      <c r="EM180" s="251"/>
      <c r="EN180" s="251"/>
      <c r="EO180" s="251"/>
      <c r="EP180" s="355"/>
      <c r="EQ180" s="254"/>
      <c r="ER180" s="254"/>
      <c r="ES180" s="254"/>
      <c r="ET180" s="254"/>
      <c r="EU180" s="251"/>
      <c r="EV180" s="251"/>
      <c r="EW180" s="251"/>
      <c r="EX180" s="251"/>
      <c r="EY180" s="327"/>
      <c r="EZ180" s="251"/>
      <c r="FA180" s="251"/>
      <c r="FB180" s="251"/>
      <c r="FC180" s="251"/>
      <c r="FD180" s="251"/>
      <c r="FE180" s="285"/>
    </row>
    <row r="181" spans="1:161" ht="27.75" customHeight="1">
      <c r="A181" s="248"/>
      <c r="B181" s="249" t="s">
        <v>985</v>
      </c>
      <c r="C181" s="250" t="s">
        <v>986</v>
      </c>
      <c r="D181" s="249" t="s">
        <v>476</v>
      </c>
      <c r="E181" s="249" t="s">
        <v>476</v>
      </c>
      <c r="F181" s="249">
        <v>37</v>
      </c>
      <c r="G181" s="249">
        <v>38</v>
      </c>
      <c r="H181" s="250"/>
      <c r="I181" s="352"/>
      <c r="J181" s="250"/>
      <c r="K181" s="250"/>
      <c r="L181" s="250"/>
      <c r="M181" s="250"/>
      <c r="N181" s="250"/>
      <c r="O181" s="250"/>
      <c r="P181" s="250"/>
      <c r="Q181" s="250"/>
      <c r="R181" s="250"/>
      <c r="S181" s="251"/>
      <c r="T181" s="251"/>
      <c r="U181" s="251"/>
      <c r="V181" s="251"/>
      <c r="W181" s="250"/>
      <c r="X181" s="250"/>
      <c r="Y181" s="134">
        <f t="shared" si="671"/>
        <v>0</v>
      </c>
      <c r="Z181" s="251"/>
      <c r="AA181" s="251"/>
      <c r="AB181" s="251"/>
      <c r="AC181" s="251"/>
      <c r="AD181" s="251"/>
      <c r="AE181" s="251"/>
      <c r="AF181" s="251"/>
      <c r="AG181" s="251"/>
      <c r="AH181" s="365"/>
      <c r="AI181" s="365"/>
      <c r="AJ181" s="133">
        <f t="shared" si="581"/>
        <v>0</v>
      </c>
      <c r="AK181" s="133">
        <f t="shared" si="582"/>
        <v>0</v>
      </c>
      <c r="AL181" s="371"/>
      <c r="AM181" s="133">
        <f t="shared" si="583"/>
        <v>0</v>
      </c>
      <c r="AN181" s="133">
        <f t="shared" si="584"/>
        <v>0</v>
      </c>
      <c r="AO181" s="133">
        <f t="shared" si="585"/>
        <v>0</v>
      </c>
      <c r="AP181" s="133">
        <f t="shared" si="586"/>
        <v>0</v>
      </c>
      <c r="AQ181" s="371"/>
      <c r="AR181" s="133">
        <f t="shared" si="587"/>
        <v>0</v>
      </c>
      <c r="AS181" s="133">
        <f t="shared" si="588"/>
        <v>0</v>
      </c>
      <c r="AT181" s="251"/>
      <c r="AU181" s="251"/>
      <c r="AV181" s="251"/>
      <c r="AW181" s="251">
        <f t="shared" si="661"/>
        <v>38</v>
      </c>
      <c r="AX181" s="252">
        <f t="shared" si="589"/>
        <v>0</v>
      </c>
      <c r="AY181" s="252">
        <f t="shared" si="590"/>
        <v>0</v>
      </c>
      <c r="AZ181" s="252">
        <f t="shared" si="591"/>
        <v>0</v>
      </c>
      <c r="BA181" s="252">
        <f t="shared" si="592"/>
        <v>1</v>
      </c>
      <c r="BB181" s="251"/>
      <c r="BC181" s="251"/>
      <c r="BD181" s="251"/>
      <c r="BE181" s="327"/>
      <c r="BF181" s="251"/>
      <c r="BG181" s="251"/>
      <c r="BH181" s="251"/>
      <c r="BI181" s="251"/>
      <c r="BJ181" s="251"/>
      <c r="BK181" s="251"/>
      <c r="BL181" s="251"/>
      <c r="BM181" s="251">
        <v>1</v>
      </c>
      <c r="BN181" s="133"/>
      <c r="BO181" s="251"/>
      <c r="BP181" s="251"/>
      <c r="BQ181" s="135">
        <v>2</v>
      </c>
      <c r="BR181" s="133">
        <f t="shared" si="672"/>
        <v>0</v>
      </c>
      <c r="BS181" s="135">
        <f t="shared" si="673"/>
        <v>0</v>
      </c>
      <c r="BT181" s="251"/>
      <c r="BU181" s="251">
        <v>1</v>
      </c>
      <c r="BV181" s="251"/>
      <c r="BW181" s="251"/>
      <c r="BX181" s="251"/>
      <c r="BY181" s="251"/>
      <c r="BZ181" s="251"/>
      <c r="CA181" s="251"/>
      <c r="CB181" s="133"/>
      <c r="CC181" s="133"/>
      <c r="CD181" s="133"/>
      <c r="CE181" s="251"/>
      <c r="CF181" s="251"/>
      <c r="CG181" s="251"/>
      <c r="CH181" s="251"/>
      <c r="CI181" s="251"/>
      <c r="CJ181" s="133">
        <f t="shared" si="675"/>
        <v>0</v>
      </c>
      <c r="CK181" s="133">
        <f t="shared" si="659"/>
        <v>0</v>
      </c>
      <c r="CL181" s="133">
        <f t="shared" si="578"/>
        <v>0</v>
      </c>
      <c r="CM181" s="133">
        <f t="shared" si="579"/>
        <v>0</v>
      </c>
      <c r="CN181" s="136">
        <f t="shared" si="674"/>
        <v>0</v>
      </c>
      <c r="CO181" s="136"/>
      <c r="CP181" s="253">
        <f t="shared" si="666"/>
        <v>0</v>
      </c>
      <c r="CQ181" s="251"/>
      <c r="CR181" s="251"/>
      <c r="CS181" s="133"/>
      <c r="CT181" s="133"/>
      <c r="CU181" s="133"/>
      <c r="CV181" s="133"/>
      <c r="CW181" s="133"/>
      <c r="CX181" s="133"/>
      <c r="CY181" s="133">
        <f t="shared" si="667"/>
        <v>0</v>
      </c>
      <c r="CZ181" s="133"/>
      <c r="DA181" s="133"/>
      <c r="DB181" s="136"/>
      <c r="DC181" s="136"/>
      <c r="DD181" s="133"/>
      <c r="DE181" s="133"/>
      <c r="DF181" s="133"/>
      <c r="DG181" s="133"/>
      <c r="DH181" s="133">
        <f t="shared" si="662"/>
        <v>0</v>
      </c>
      <c r="DI181" s="133">
        <f t="shared" si="663"/>
        <v>0</v>
      </c>
      <c r="DJ181" s="133">
        <f t="shared" si="664"/>
        <v>0</v>
      </c>
      <c r="DK181" s="133">
        <f t="shared" si="665"/>
        <v>0</v>
      </c>
      <c r="DL181" s="251"/>
      <c r="DM181" s="253">
        <f t="shared" si="668"/>
        <v>0</v>
      </c>
      <c r="DN181" s="253">
        <f t="shared" si="669"/>
        <v>0</v>
      </c>
      <c r="DO181" s="251"/>
      <c r="DP181" s="251"/>
      <c r="DQ181" s="251"/>
      <c r="DR181" s="251"/>
      <c r="DS181" s="251"/>
      <c r="DT181" s="133"/>
      <c r="DU181" s="133"/>
      <c r="DV181" s="135">
        <f t="shared" si="645"/>
        <v>0</v>
      </c>
      <c r="DW181" s="135">
        <f t="shared" si="646"/>
        <v>0</v>
      </c>
      <c r="DX181" s="135">
        <f t="shared" si="647"/>
        <v>0</v>
      </c>
      <c r="DY181" s="135">
        <f t="shared" si="648"/>
        <v>0</v>
      </c>
      <c r="DZ181" s="135">
        <f t="shared" si="649"/>
        <v>0</v>
      </c>
      <c r="EA181" s="135">
        <f t="shared" si="650"/>
        <v>0</v>
      </c>
      <c r="EB181" s="133"/>
      <c r="EC181" s="133"/>
      <c r="ED181" s="136">
        <f t="shared" si="601"/>
        <v>0</v>
      </c>
      <c r="EE181" s="136">
        <f>+IF(AND(SUM(Z181:AG181)&gt;0,SUM(EM181:EQ181)&gt;0,DM181&gt;=3),DM181,0)</f>
        <v>0</v>
      </c>
      <c r="EF181" s="136">
        <f t="shared" si="602"/>
        <v>0</v>
      </c>
      <c r="EG181" s="136">
        <f t="shared" si="603"/>
        <v>0</v>
      </c>
      <c r="EH181" s="137">
        <f t="shared" si="604"/>
        <v>0</v>
      </c>
      <c r="EI181" s="138">
        <f t="shared" si="670"/>
        <v>0</v>
      </c>
      <c r="EJ181" s="138"/>
      <c r="EK181" s="137">
        <f t="shared" si="618"/>
        <v>0</v>
      </c>
      <c r="EL181" s="137">
        <f t="shared" si="580"/>
        <v>0</v>
      </c>
      <c r="EM181" s="251"/>
      <c r="EN181" s="251"/>
      <c r="EO181" s="251"/>
      <c r="EP181" s="355"/>
      <c r="EQ181" s="254"/>
      <c r="ER181" s="254"/>
      <c r="ES181" s="254"/>
      <c r="ET181" s="254"/>
      <c r="EU181" s="251"/>
      <c r="EV181" s="251"/>
      <c r="EW181" s="251"/>
      <c r="EX181" s="251"/>
      <c r="EY181" s="327"/>
      <c r="EZ181" s="251"/>
      <c r="FA181" s="251"/>
      <c r="FB181" s="251"/>
      <c r="FC181" s="251"/>
      <c r="FD181" s="251"/>
      <c r="FE181" s="285"/>
    </row>
    <row r="182" spans="1:161" ht="27.75" customHeight="1">
      <c r="A182" s="248"/>
      <c r="B182" s="249" t="s">
        <v>988</v>
      </c>
      <c r="C182" s="250" t="s">
        <v>989</v>
      </c>
      <c r="D182" s="249" t="s">
        <v>476</v>
      </c>
      <c r="E182" s="249" t="s">
        <v>476</v>
      </c>
      <c r="F182" s="249">
        <v>44</v>
      </c>
      <c r="G182" s="249">
        <v>42</v>
      </c>
      <c r="H182" s="250"/>
      <c r="I182" s="352"/>
      <c r="J182" s="250"/>
      <c r="K182" s="250"/>
      <c r="L182" s="250"/>
      <c r="M182" s="250"/>
      <c r="N182" s="250"/>
      <c r="O182" s="250"/>
      <c r="P182" s="250"/>
      <c r="Q182" s="250"/>
      <c r="R182" s="250"/>
      <c r="S182" s="251"/>
      <c r="T182" s="251"/>
      <c r="U182" s="251"/>
      <c r="V182" s="251"/>
      <c r="W182" s="250"/>
      <c r="X182" s="250"/>
      <c r="Y182" s="134">
        <f t="shared" ref="Y182" si="676">+(S182+T182+W182+X182)*0.2</f>
        <v>0</v>
      </c>
      <c r="Z182" s="251"/>
      <c r="AA182" s="251"/>
      <c r="AB182" s="251"/>
      <c r="AC182" s="251"/>
      <c r="AD182" s="251"/>
      <c r="AE182" s="251"/>
      <c r="AF182" s="251">
        <v>1</v>
      </c>
      <c r="AG182" s="251"/>
      <c r="AH182" s="365"/>
      <c r="AI182" s="365"/>
      <c r="AJ182" s="133">
        <f t="shared" si="581"/>
        <v>0</v>
      </c>
      <c r="AK182" s="133">
        <f t="shared" si="582"/>
        <v>0</v>
      </c>
      <c r="AL182" s="371"/>
      <c r="AM182" s="133">
        <f t="shared" si="583"/>
        <v>0</v>
      </c>
      <c r="AN182" s="133">
        <f t="shared" si="584"/>
        <v>1</v>
      </c>
      <c r="AO182" s="133">
        <f t="shared" si="585"/>
        <v>0</v>
      </c>
      <c r="AP182" s="133">
        <f t="shared" si="586"/>
        <v>0</v>
      </c>
      <c r="AQ182" s="371"/>
      <c r="AR182" s="133">
        <f t="shared" si="587"/>
        <v>0</v>
      </c>
      <c r="AS182" s="133">
        <f t="shared" si="588"/>
        <v>0</v>
      </c>
      <c r="AT182" s="251"/>
      <c r="AU182" s="251"/>
      <c r="AV182" s="251"/>
      <c r="AW182" s="251">
        <f t="shared" si="661"/>
        <v>42</v>
      </c>
      <c r="AX182" s="252">
        <f t="shared" si="589"/>
        <v>0</v>
      </c>
      <c r="AY182" s="252">
        <f t="shared" si="590"/>
        <v>0</v>
      </c>
      <c r="AZ182" s="252">
        <f t="shared" si="591"/>
        <v>0</v>
      </c>
      <c r="BA182" s="252">
        <f t="shared" si="592"/>
        <v>1</v>
      </c>
      <c r="BB182" s="251"/>
      <c r="BC182" s="251"/>
      <c r="BD182" s="251">
        <v>1</v>
      </c>
      <c r="BE182" s="327"/>
      <c r="BF182" s="251"/>
      <c r="BG182" s="251"/>
      <c r="BH182" s="251"/>
      <c r="BI182" s="251"/>
      <c r="BJ182" s="251"/>
      <c r="BK182" s="251"/>
      <c r="BL182" s="251"/>
      <c r="BM182" s="251"/>
      <c r="BN182" s="133"/>
      <c r="BO182" s="251"/>
      <c r="BP182" s="251"/>
      <c r="BQ182" s="135">
        <v>2</v>
      </c>
      <c r="BR182" s="133">
        <f t="shared" ref="BR182" si="677">IF(BN182=1, 2,IF(BN182=2,3,IF(BN182&gt;=3,4,0)))</f>
        <v>0</v>
      </c>
      <c r="BS182" s="135">
        <f t="shared" ref="BS182" si="678">+BR182*2</f>
        <v>0</v>
      </c>
      <c r="BT182" s="251"/>
      <c r="BU182" s="251">
        <v>1</v>
      </c>
      <c r="BV182" s="251"/>
      <c r="BW182" s="251"/>
      <c r="BX182" s="251"/>
      <c r="BY182" s="251"/>
      <c r="BZ182" s="251"/>
      <c r="CA182" s="251"/>
      <c r="CB182" s="133"/>
      <c r="CC182" s="133">
        <v>1</v>
      </c>
      <c r="CD182" s="133"/>
      <c r="CE182" s="251"/>
      <c r="CF182" s="251"/>
      <c r="CG182" s="251"/>
      <c r="CH182" s="251"/>
      <c r="CI182" s="251"/>
      <c r="CJ182" s="133">
        <f t="shared" si="675"/>
        <v>1</v>
      </c>
      <c r="CK182" s="133">
        <f t="shared" ref="CK182" si="679">IF(AND(CD182+CE182&gt;0,CQ182&gt;0),CQ182,0)</f>
        <v>0</v>
      </c>
      <c r="CL182" s="133">
        <f t="shared" si="578"/>
        <v>0</v>
      </c>
      <c r="CM182" s="133">
        <f t="shared" si="579"/>
        <v>0</v>
      </c>
      <c r="CN182" s="136">
        <f t="shared" si="674"/>
        <v>0.5</v>
      </c>
      <c r="CO182" s="136"/>
      <c r="CP182" s="253">
        <f t="shared" si="666"/>
        <v>1</v>
      </c>
      <c r="CQ182" s="251"/>
      <c r="CR182" s="251">
        <v>1</v>
      </c>
      <c r="CS182" s="133"/>
      <c r="CT182" s="133"/>
      <c r="CU182" s="133">
        <v>3</v>
      </c>
      <c r="CV182" s="133"/>
      <c r="CW182" s="133"/>
      <c r="CX182" s="133">
        <v>11</v>
      </c>
      <c r="CY182" s="133">
        <f t="shared" si="667"/>
        <v>0</v>
      </c>
      <c r="CZ182" s="133"/>
      <c r="DA182" s="133"/>
      <c r="DB182" s="136"/>
      <c r="DC182" s="136"/>
      <c r="DD182" s="133"/>
      <c r="DE182" s="133"/>
      <c r="DF182" s="133">
        <v>1</v>
      </c>
      <c r="DG182" s="133"/>
      <c r="DH182" s="133">
        <f t="shared" si="662"/>
        <v>0</v>
      </c>
      <c r="DI182" s="133">
        <f t="shared" si="663"/>
        <v>3</v>
      </c>
      <c r="DJ182" s="133">
        <f t="shared" si="664"/>
        <v>11</v>
      </c>
      <c r="DK182" s="133">
        <f t="shared" si="665"/>
        <v>0</v>
      </c>
      <c r="DL182" s="251"/>
      <c r="DM182" s="253">
        <f t="shared" si="668"/>
        <v>15</v>
      </c>
      <c r="DN182" s="253">
        <f t="shared" si="669"/>
        <v>0</v>
      </c>
      <c r="DO182" s="251"/>
      <c r="DP182" s="251"/>
      <c r="DQ182" s="251"/>
      <c r="DR182" s="251"/>
      <c r="DS182" s="251"/>
      <c r="DT182" s="133"/>
      <c r="DU182" s="133"/>
      <c r="DV182" s="135">
        <f>+IF(AND(SUM(Z182:AG182)&gt;0,SUM(EM182:ER182)&gt;0),CR182,0)+CR182</f>
        <v>2</v>
      </c>
      <c r="DW182" s="135">
        <f t="shared" si="646"/>
        <v>0</v>
      </c>
      <c r="DX182" s="135">
        <f t="shared" si="647"/>
        <v>0</v>
      </c>
      <c r="DY182" s="135">
        <f>+IF(AND(SUM(Z182:AG182)&gt;0,SUM(EM182:ER182)&gt;0),CU182,0)+CU182</f>
        <v>6</v>
      </c>
      <c r="DZ182" s="135">
        <f t="shared" si="649"/>
        <v>0</v>
      </c>
      <c r="EA182" s="135">
        <f t="shared" si="650"/>
        <v>0</v>
      </c>
      <c r="EB182" s="133"/>
      <c r="EC182" s="133"/>
      <c r="ED182" s="136">
        <f t="shared" si="601"/>
        <v>0</v>
      </c>
      <c r="EE182" s="136">
        <f>+IF(AND(SUM(Z182:AG182)&gt;0,SUM(EM182:ER182)&gt;0,DM182&gt;=3),DM182,0)+DM182</f>
        <v>30</v>
      </c>
      <c r="EF182" s="136">
        <f t="shared" si="602"/>
        <v>0</v>
      </c>
      <c r="EG182" s="136">
        <f t="shared" si="603"/>
        <v>0</v>
      </c>
      <c r="EH182" s="137">
        <f t="shared" si="604"/>
        <v>0</v>
      </c>
      <c r="EI182" s="138">
        <f t="shared" ref="EI182:EI183" si="680">+IF(EH182&lt;&gt;0,EH182*3,0)+3</f>
        <v>3</v>
      </c>
      <c r="EJ182" s="138"/>
      <c r="EK182" s="137">
        <f t="shared" si="618"/>
        <v>5</v>
      </c>
      <c r="EL182" s="137">
        <f t="shared" si="580"/>
        <v>8</v>
      </c>
      <c r="EM182" s="251"/>
      <c r="EN182" s="251"/>
      <c r="EO182" s="251"/>
      <c r="EP182" s="355"/>
      <c r="EQ182" s="254"/>
      <c r="ER182" s="254">
        <v>1</v>
      </c>
      <c r="ES182" s="254"/>
      <c r="ET182" s="254"/>
      <c r="EU182" s="251"/>
      <c r="EV182" s="251"/>
      <c r="EW182" s="251"/>
      <c r="EX182" s="251"/>
      <c r="EY182" s="327"/>
      <c r="EZ182" s="251"/>
      <c r="FA182" s="251"/>
      <c r="FB182" s="251"/>
      <c r="FC182" s="251"/>
      <c r="FD182" s="251"/>
      <c r="FE182" s="285"/>
    </row>
    <row r="183" spans="1:161" ht="27.75" customHeight="1">
      <c r="A183" s="248"/>
      <c r="B183" s="249" t="s">
        <v>990</v>
      </c>
      <c r="C183" s="250" t="s">
        <v>991</v>
      </c>
      <c r="D183" s="249" t="s">
        <v>464</v>
      </c>
      <c r="E183" s="249" t="s">
        <v>476</v>
      </c>
      <c r="F183" s="249"/>
      <c r="G183" s="249">
        <v>42</v>
      </c>
      <c r="H183" s="250"/>
      <c r="I183" s="352"/>
      <c r="J183" s="250"/>
      <c r="K183" s="250"/>
      <c r="L183" s="250"/>
      <c r="M183" s="250"/>
      <c r="N183" s="250"/>
      <c r="O183" s="250"/>
      <c r="P183" s="250"/>
      <c r="Q183" s="250"/>
      <c r="R183" s="250"/>
      <c r="S183" s="251"/>
      <c r="T183" s="251"/>
      <c r="U183" s="251"/>
      <c r="V183" s="251"/>
      <c r="W183" s="250"/>
      <c r="X183" s="250"/>
      <c r="Y183" s="134">
        <f t="shared" ref="Y183" si="681">+(S183+T183+W183+X183)*0.2</f>
        <v>0</v>
      </c>
      <c r="Z183" s="251"/>
      <c r="AA183" s="251"/>
      <c r="AB183" s="251"/>
      <c r="AC183" s="251"/>
      <c r="AD183" s="251"/>
      <c r="AE183" s="251"/>
      <c r="AF183" s="251">
        <v>1</v>
      </c>
      <c r="AG183" s="251"/>
      <c r="AH183" s="365"/>
      <c r="AI183" s="365"/>
      <c r="AJ183" s="133">
        <f t="shared" si="581"/>
        <v>0</v>
      </c>
      <c r="AK183" s="133">
        <f t="shared" si="582"/>
        <v>0</v>
      </c>
      <c r="AL183" s="371"/>
      <c r="AM183" s="133">
        <f t="shared" si="583"/>
        <v>0</v>
      </c>
      <c r="AN183" s="133">
        <f t="shared" si="584"/>
        <v>1</v>
      </c>
      <c r="AO183" s="133">
        <f t="shared" si="585"/>
        <v>0</v>
      </c>
      <c r="AP183" s="133">
        <f t="shared" si="586"/>
        <v>0</v>
      </c>
      <c r="AQ183" s="371"/>
      <c r="AR183" s="133">
        <f t="shared" si="587"/>
        <v>0</v>
      </c>
      <c r="AS183" s="133">
        <f t="shared" si="588"/>
        <v>0</v>
      </c>
      <c r="AT183" s="251"/>
      <c r="AU183" s="251"/>
      <c r="AV183" s="251"/>
      <c r="AW183" s="251">
        <f t="shared" si="661"/>
        <v>42</v>
      </c>
      <c r="AX183" s="252">
        <f t="shared" si="589"/>
        <v>0</v>
      </c>
      <c r="AY183" s="252">
        <f t="shared" si="590"/>
        <v>0</v>
      </c>
      <c r="AZ183" s="252">
        <f t="shared" si="591"/>
        <v>0</v>
      </c>
      <c r="BA183" s="252">
        <f t="shared" si="592"/>
        <v>1</v>
      </c>
      <c r="BB183" s="251"/>
      <c r="BC183" s="251"/>
      <c r="BD183" s="251">
        <v>1</v>
      </c>
      <c r="BE183" s="327"/>
      <c r="BF183" s="251"/>
      <c r="BG183" s="251"/>
      <c r="BH183" s="251"/>
      <c r="BI183" s="251"/>
      <c r="BJ183" s="251"/>
      <c r="BK183" s="251"/>
      <c r="BL183" s="251"/>
      <c r="BM183" s="251"/>
      <c r="BN183" s="133"/>
      <c r="BO183" s="251"/>
      <c r="BP183" s="251"/>
      <c r="BQ183" s="135">
        <v>2</v>
      </c>
      <c r="BR183" s="133">
        <f t="shared" ref="BR183" si="682">IF(BN183=1, 2,IF(BN183=2,3,IF(BN183&gt;=3,4,0)))</f>
        <v>0</v>
      </c>
      <c r="BS183" s="135">
        <f t="shared" ref="BS183" si="683">+BR183*2</f>
        <v>0</v>
      </c>
      <c r="BT183" s="251">
        <v>8</v>
      </c>
      <c r="BU183" s="251">
        <v>1</v>
      </c>
      <c r="BV183" s="251"/>
      <c r="BW183" s="251"/>
      <c r="BX183" s="251"/>
      <c r="BY183" s="251"/>
      <c r="BZ183" s="251"/>
      <c r="CA183" s="251"/>
      <c r="CB183" s="133"/>
      <c r="CC183" s="133">
        <v>1</v>
      </c>
      <c r="CD183" s="133"/>
      <c r="CE183" s="251"/>
      <c r="CF183" s="251"/>
      <c r="CG183" s="251"/>
      <c r="CH183" s="251"/>
      <c r="CI183" s="251"/>
      <c r="CJ183" s="133">
        <f t="shared" si="675"/>
        <v>1</v>
      </c>
      <c r="CK183" s="133">
        <f t="shared" ref="CK183" si="684">IF(AND(CD183+CE183&gt;0,CQ183&gt;0),CQ183,0)</f>
        <v>0</v>
      </c>
      <c r="CL183" s="133">
        <f t="shared" si="578"/>
        <v>0</v>
      </c>
      <c r="CM183" s="133">
        <f t="shared" si="579"/>
        <v>0</v>
      </c>
      <c r="CN183" s="136">
        <f t="shared" si="674"/>
        <v>0.5</v>
      </c>
      <c r="CO183" s="136"/>
      <c r="CP183" s="253">
        <f t="shared" si="666"/>
        <v>1</v>
      </c>
      <c r="CQ183" s="251"/>
      <c r="CR183" s="251">
        <v>1</v>
      </c>
      <c r="CS183" s="133"/>
      <c r="CT183" s="133"/>
      <c r="CU183" s="133">
        <v>2</v>
      </c>
      <c r="CV183" s="133"/>
      <c r="CW183" s="133"/>
      <c r="CX183" s="133">
        <v>8</v>
      </c>
      <c r="CY183" s="133">
        <f t="shared" si="667"/>
        <v>0</v>
      </c>
      <c r="CZ183" s="133"/>
      <c r="DA183" s="133"/>
      <c r="DB183" s="136"/>
      <c r="DC183" s="136"/>
      <c r="DD183" s="133"/>
      <c r="DE183" s="133"/>
      <c r="DF183" s="133">
        <v>1</v>
      </c>
      <c r="DG183" s="133"/>
      <c r="DH183" s="133">
        <f t="shared" si="662"/>
        <v>0</v>
      </c>
      <c r="DI183" s="133">
        <f t="shared" si="663"/>
        <v>2</v>
      </c>
      <c r="DJ183" s="133">
        <f t="shared" si="664"/>
        <v>8</v>
      </c>
      <c r="DK183" s="133">
        <f t="shared" si="665"/>
        <v>0</v>
      </c>
      <c r="DL183" s="251"/>
      <c r="DM183" s="253">
        <f t="shared" si="668"/>
        <v>10</v>
      </c>
      <c r="DN183" s="253">
        <f t="shared" si="669"/>
        <v>0</v>
      </c>
      <c r="DO183" s="251"/>
      <c r="DP183" s="251"/>
      <c r="DQ183" s="251"/>
      <c r="DR183" s="251"/>
      <c r="DS183" s="251"/>
      <c r="DT183" s="133"/>
      <c r="DU183" s="133"/>
      <c r="DV183" s="135">
        <f>+IF(AND(SUM(Z183:AG183)&gt;0,SUM(EM183:ER183)&gt;0),CR183,0)</f>
        <v>1</v>
      </c>
      <c r="DW183" s="135">
        <f t="shared" si="646"/>
        <v>0</v>
      </c>
      <c r="DX183" s="135">
        <f t="shared" si="647"/>
        <v>0</v>
      </c>
      <c r="DY183" s="135">
        <f>+IF(AND(SUM(Z183:AG183)&gt;0,SUM(EM183:ER183)&gt;0),CU183,0)</f>
        <v>2</v>
      </c>
      <c r="DZ183" s="135">
        <f t="shared" si="649"/>
        <v>0</v>
      </c>
      <c r="EA183" s="135">
        <f t="shared" si="650"/>
        <v>0</v>
      </c>
      <c r="EB183" s="133"/>
      <c r="EC183" s="133"/>
      <c r="ED183" s="136">
        <f t="shared" si="601"/>
        <v>0</v>
      </c>
      <c r="EE183" s="136">
        <f>+IF(AND(SUM(Z183:AG183)&gt;0,SUM(EM183:EQ183)&gt;0,DM183&gt;=3),DM183,0)</f>
        <v>10</v>
      </c>
      <c r="EF183" s="136">
        <f t="shared" si="602"/>
        <v>0</v>
      </c>
      <c r="EG183" s="136">
        <f t="shared" si="603"/>
        <v>0</v>
      </c>
      <c r="EH183" s="137">
        <f t="shared" si="604"/>
        <v>0</v>
      </c>
      <c r="EI183" s="138">
        <f t="shared" si="680"/>
        <v>3</v>
      </c>
      <c r="EJ183" s="138"/>
      <c r="EK183" s="137">
        <f t="shared" si="618"/>
        <v>5</v>
      </c>
      <c r="EL183" s="137">
        <f t="shared" si="580"/>
        <v>4</v>
      </c>
      <c r="EM183" s="251"/>
      <c r="EN183" s="251"/>
      <c r="EO183" s="251"/>
      <c r="EP183" s="355"/>
      <c r="EQ183" s="254">
        <v>1</v>
      </c>
      <c r="ER183" s="254"/>
      <c r="ES183" s="254"/>
      <c r="ET183" s="254"/>
      <c r="EU183" s="251"/>
      <c r="EV183" s="251"/>
      <c r="EW183" s="251"/>
      <c r="EX183" s="251"/>
      <c r="EY183" s="327"/>
      <c r="EZ183" s="251"/>
      <c r="FA183" s="251"/>
      <c r="FB183" s="251"/>
      <c r="FC183" s="251"/>
      <c r="FD183" s="251"/>
      <c r="FE183" s="285"/>
    </row>
    <row r="184" spans="1:161" ht="27.75" customHeight="1">
      <c r="A184" s="248"/>
      <c r="B184" s="249" t="s">
        <v>1164</v>
      </c>
      <c r="C184" s="250" t="s">
        <v>1165</v>
      </c>
      <c r="D184" s="249" t="s">
        <v>464</v>
      </c>
      <c r="E184" s="249" t="s">
        <v>464</v>
      </c>
      <c r="F184" s="249">
        <v>43</v>
      </c>
      <c r="G184" s="249">
        <f>F184</f>
        <v>43</v>
      </c>
      <c r="H184" s="250"/>
      <c r="I184" s="352"/>
      <c r="J184" s="250"/>
      <c r="K184" s="250"/>
      <c r="L184" s="250"/>
      <c r="M184" s="250"/>
      <c r="N184" s="250"/>
      <c r="O184" s="250"/>
      <c r="P184" s="250"/>
      <c r="Q184" s="250"/>
      <c r="R184" s="250"/>
      <c r="S184" s="251"/>
      <c r="T184" s="251"/>
      <c r="U184" s="251"/>
      <c r="V184" s="251"/>
      <c r="W184" s="250"/>
      <c r="X184" s="250"/>
      <c r="Y184" s="134">
        <f t="shared" ref="Y184:Y185" si="685">+(S184+T184+W184+X184)*0.2</f>
        <v>0</v>
      </c>
      <c r="Z184" s="251"/>
      <c r="AA184" s="251"/>
      <c r="AB184" s="251"/>
      <c r="AC184" s="251"/>
      <c r="AD184" s="251"/>
      <c r="AE184" s="251"/>
      <c r="AF184" s="251"/>
      <c r="AG184" s="251"/>
      <c r="AH184" s="365"/>
      <c r="AI184" s="365"/>
      <c r="AJ184" s="133">
        <f t="shared" si="581"/>
        <v>0</v>
      </c>
      <c r="AK184" s="133">
        <f t="shared" si="582"/>
        <v>0</v>
      </c>
      <c r="AL184" s="371"/>
      <c r="AM184" s="133">
        <f t="shared" si="583"/>
        <v>0</v>
      </c>
      <c r="AN184" s="133">
        <f t="shared" si="584"/>
        <v>0</v>
      </c>
      <c r="AO184" s="133">
        <f t="shared" si="585"/>
        <v>0</v>
      </c>
      <c r="AP184" s="133">
        <f t="shared" si="586"/>
        <v>0</v>
      </c>
      <c r="AQ184" s="371"/>
      <c r="AR184" s="133">
        <f t="shared" si="587"/>
        <v>0</v>
      </c>
      <c r="AS184" s="133">
        <f t="shared" si="588"/>
        <v>0</v>
      </c>
      <c r="AT184" s="251"/>
      <c r="AU184" s="251"/>
      <c r="AV184" s="251"/>
      <c r="AW184" s="251">
        <f t="shared" si="661"/>
        <v>43</v>
      </c>
      <c r="AX184" s="252">
        <f t="shared" ref="AX184:AX185" si="686">IF(AND(AT184&gt;0,OR(BQ184&gt;=2,BQ184=1)),1,0)</f>
        <v>0</v>
      </c>
      <c r="AY184" s="252">
        <f t="shared" ref="AY184:AY185" si="687">IF(AND(AU184&gt;0,OR(BQ184&gt;=2,BQ184=1)),1,0)</f>
        <v>0</v>
      </c>
      <c r="AZ184" s="252">
        <f t="shared" ref="AZ184:AZ185" si="688">IF(AND(AV184&gt;0,OR(BQ184&gt;=2,BQ184=1)),1,0)</f>
        <v>0</v>
      </c>
      <c r="BA184" s="252">
        <f t="shared" si="592"/>
        <v>1</v>
      </c>
      <c r="BB184" s="251"/>
      <c r="BC184" s="251"/>
      <c r="BD184" s="251">
        <v>1</v>
      </c>
      <c r="BE184" s="327"/>
      <c r="BF184" s="251"/>
      <c r="BG184" s="251"/>
      <c r="BH184" s="251"/>
      <c r="BI184" s="251"/>
      <c r="BJ184" s="251"/>
      <c r="BK184" s="251"/>
      <c r="BL184" s="251"/>
      <c r="BM184" s="251"/>
      <c r="BN184" s="133"/>
      <c r="BO184" s="251"/>
      <c r="BP184" s="251"/>
      <c r="BQ184" s="135">
        <v>2</v>
      </c>
      <c r="BR184" s="133">
        <f t="shared" ref="BR184:BR185" si="689">IF(BN184=1, 2,IF(BN184=2,3,IF(BN184&gt;=3,4,0)))</f>
        <v>0</v>
      </c>
      <c r="BS184" s="135">
        <f t="shared" ref="BS184:BS185" si="690">+BR184*2</f>
        <v>0</v>
      </c>
      <c r="BT184" s="251"/>
      <c r="BU184" s="251">
        <v>1</v>
      </c>
      <c r="BV184" s="251"/>
      <c r="BW184" s="251"/>
      <c r="BX184" s="251"/>
      <c r="BY184" s="251"/>
      <c r="BZ184" s="251"/>
      <c r="CA184" s="251"/>
      <c r="CB184" s="133"/>
      <c r="CC184" s="133"/>
      <c r="CD184" s="133"/>
      <c r="CE184" s="251"/>
      <c r="CF184" s="251">
        <v>1</v>
      </c>
      <c r="CG184" s="251"/>
      <c r="CH184" s="251"/>
      <c r="CI184" s="251"/>
      <c r="CJ184" s="133">
        <f t="shared" ref="CJ184:CJ185" si="691">IF(AND(CB184+CC184&gt;0,CQ184&gt;0),CQ184,0)+DF184</f>
        <v>0</v>
      </c>
      <c r="CK184" s="133">
        <f t="shared" ref="CK184:CK185" si="692">IF(AND(CD184+CE184&gt;0,CQ184&gt;0),CQ184,0)</f>
        <v>0</v>
      </c>
      <c r="CL184" s="133">
        <f t="shared" ref="CL184:CL185" si="693">+SUM(BW184:CA184)*BV184</f>
        <v>0</v>
      </c>
      <c r="CM184" s="133">
        <f t="shared" ref="CM184:CM185" si="694">+SUM(BW184:CA184)*BV184</f>
        <v>0</v>
      </c>
      <c r="CN184" s="136">
        <f t="shared" ref="CN184:CN185" si="695">+SUM(BX184:CA184)*2.5+SUM(CB184:CE184)*0.5</f>
        <v>0</v>
      </c>
      <c r="CO184" s="136"/>
      <c r="CP184" s="253">
        <f t="shared" ref="CP184:CP185" si="696">+IF(SUM(BC184:BH184)&gt;0,1,0)</f>
        <v>1</v>
      </c>
      <c r="CQ184" s="251"/>
      <c r="CR184" s="251">
        <v>1</v>
      </c>
      <c r="CS184" s="133"/>
      <c r="CT184" s="133"/>
      <c r="CU184" s="133">
        <v>2</v>
      </c>
      <c r="CV184" s="133"/>
      <c r="CW184" s="133"/>
      <c r="CX184" s="133">
        <v>8</v>
      </c>
      <c r="CY184" s="133">
        <f t="shared" ref="CY184:CY185" si="697">CW184</f>
        <v>0</v>
      </c>
      <c r="CZ184" s="133">
        <v>1</v>
      </c>
      <c r="DA184" s="133"/>
      <c r="DB184" s="136">
        <f>4*1.7</f>
        <v>6.8</v>
      </c>
      <c r="DC184" s="136"/>
      <c r="DD184" s="133"/>
      <c r="DE184" s="133"/>
      <c r="DF184" s="133"/>
      <c r="DG184" s="133"/>
      <c r="DH184" s="133">
        <f t="shared" ref="DH184:DH185" si="698">+IF(SUM(CZ184:DA184)&gt;0,2,0)</f>
        <v>2</v>
      </c>
      <c r="DI184" s="133">
        <f t="shared" ref="DI184:DI185" si="699">CS184+CT184+CU184+CV184+CW184</f>
        <v>2</v>
      </c>
      <c r="DJ184" s="133">
        <f t="shared" ref="DJ184:DJ185" si="700">+CX184+CY184</f>
        <v>8</v>
      </c>
      <c r="DK184" s="133">
        <f t="shared" ref="DK184:DK185" si="701">SUM(CZ184:DA184)*0.5</f>
        <v>0.5</v>
      </c>
      <c r="DL184" s="251"/>
      <c r="DM184" s="253">
        <f t="shared" ref="DM184:DM185" si="702">+CU184*5</f>
        <v>10</v>
      </c>
      <c r="DN184" s="253">
        <f t="shared" ref="DN184:DN185" si="703">CW184*5</f>
        <v>0</v>
      </c>
      <c r="DO184" s="251"/>
      <c r="DP184" s="251"/>
      <c r="DQ184" s="251"/>
      <c r="DR184" s="251"/>
      <c r="DS184" s="251"/>
      <c r="DT184" s="133"/>
      <c r="DU184" s="133"/>
      <c r="DV184" s="135">
        <f>+IF(AND(SUM(Z184:AG184)&gt;0,SUM(EM184:ER184)&gt;0),CR184,0)</f>
        <v>0</v>
      </c>
      <c r="DW184" s="135">
        <f t="shared" si="646"/>
        <v>0</v>
      </c>
      <c r="DX184" s="135">
        <f t="shared" si="647"/>
        <v>0</v>
      </c>
      <c r="DY184" s="135">
        <f>+IF(AND(SUM(Z184:AG184)&gt;0,SUM(EM184:ER184)&gt;0),CU184,0)</f>
        <v>0</v>
      </c>
      <c r="DZ184" s="135">
        <f t="shared" si="649"/>
        <v>0</v>
      </c>
      <c r="EA184" s="135">
        <f t="shared" si="650"/>
        <v>0</v>
      </c>
      <c r="EB184" s="133"/>
      <c r="EC184" s="133"/>
      <c r="ED184" s="136">
        <f t="shared" si="601"/>
        <v>0</v>
      </c>
      <c r="EE184" s="136">
        <f>+IF(AND(SUM(Z184:AG184)&gt;0,SUM(EM184:EQ184)&gt;0,DM184&gt;=3),DM184,0)</f>
        <v>0</v>
      </c>
      <c r="EF184" s="136">
        <f t="shared" si="602"/>
        <v>0</v>
      </c>
      <c r="EG184" s="136">
        <f t="shared" si="603"/>
        <v>0</v>
      </c>
      <c r="EH184" s="137">
        <f t="shared" ref="EH184:EH185" si="704">+IF(AND(CR184=0,SUM(CS184:CW184)&gt;1,SUM(CS184:CW184)&lt;=4),1,IF(AND(CR184=0,SUM(CS184:CW184)&gt;4),2,0))</f>
        <v>0</v>
      </c>
      <c r="EI184" s="138">
        <f t="shared" ref="EI184:EI185" si="705">+IF(EH184&lt;&gt;0,EH184*3,0)+3</f>
        <v>3</v>
      </c>
      <c r="EJ184" s="138"/>
      <c r="EK184" s="137">
        <f t="shared" ref="EK184:EK185" si="706">+IF(AND(CR184+EH184=0,SUM(AT184:AW184)&gt;0,SUM(DP184:DS184)&gt;0),(CS184+CT184+CU184+CV184)*2+CW184*5,(EH184+CR184-EZ184)*5)+IF(AND(EH184+DV184+CR184=0,SUM(AT184:AW184)&gt;0),SUM(CS184:CV184)*2+CW184*5,0)</f>
        <v>5</v>
      </c>
      <c r="EL184" s="137">
        <f t="shared" ref="EL184:EL185" si="707">+(DW184+DX184+DY184+DZ184+EA184)+SUM(BX184:CE184)*2</f>
        <v>0</v>
      </c>
      <c r="EM184" s="251"/>
      <c r="EN184" s="251"/>
      <c r="EO184" s="251"/>
      <c r="EP184" s="355"/>
      <c r="EQ184" s="254"/>
      <c r="ER184" s="254"/>
      <c r="ES184" s="254"/>
      <c r="ET184" s="254"/>
      <c r="EU184" s="251"/>
      <c r="EV184" s="251">
        <f>F184</f>
        <v>43</v>
      </c>
      <c r="EW184" s="251"/>
      <c r="EX184" s="251"/>
      <c r="EY184" s="327"/>
      <c r="EZ184" s="251"/>
      <c r="FA184" s="251"/>
      <c r="FB184" s="251"/>
      <c r="FC184" s="253">
        <f>CZ184</f>
        <v>1</v>
      </c>
      <c r="FD184" s="251"/>
      <c r="FE184" s="285"/>
    </row>
    <row r="185" spans="1:161" ht="27.75" customHeight="1">
      <c r="A185" s="248"/>
      <c r="B185" s="249" t="s">
        <v>1166</v>
      </c>
      <c r="C185" s="250" t="s">
        <v>1167</v>
      </c>
      <c r="D185" s="249" t="s">
        <v>475</v>
      </c>
      <c r="E185" s="249" t="str">
        <f>D185</f>
        <v>2LT8,5</v>
      </c>
      <c r="F185" s="249">
        <v>41</v>
      </c>
      <c r="G185" s="249">
        <f>F185</f>
        <v>41</v>
      </c>
      <c r="H185" s="250"/>
      <c r="I185" s="352"/>
      <c r="J185" s="250"/>
      <c r="K185" s="250"/>
      <c r="L185" s="250"/>
      <c r="M185" s="250"/>
      <c r="N185" s="250"/>
      <c r="O185" s="250"/>
      <c r="P185" s="250"/>
      <c r="Q185" s="250"/>
      <c r="R185" s="250"/>
      <c r="S185" s="251"/>
      <c r="T185" s="251"/>
      <c r="U185" s="251"/>
      <c r="V185" s="251"/>
      <c r="W185" s="250"/>
      <c r="X185" s="250"/>
      <c r="Y185" s="134">
        <f t="shared" si="685"/>
        <v>0</v>
      </c>
      <c r="Z185" s="251"/>
      <c r="AA185" s="251"/>
      <c r="AB185" s="251"/>
      <c r="AC185" s="251"/>
      <c r="AD185" s="251"/>
      <c r="AE185" s="251"/>
      <c r="AF185" s="251"/>
      <c r="AG185" s="251"/>
      <c r="AH185" s="365"/>
      <c r="AI185" s="365"/>
      <c r="AJ185" s="133">
        <f t="shared" si="581"/>
        <v>0</v>
      </c>
      <c r="AK185" s="133">
        <f t="shared" si="582"/>
        <v>0</v>
      </c>
      <c r="AL185" s="371"/>
      <c r="AM185" s="133">
        <f t="shared" si="583"/>
        <v>0</v>
      </c>
      <c r="AN185" s="133">
        <f t="shared" si="584"/>
        <v>0</v>
      </c>
      <c r="AO185" s="133">
        <f t="shared" si="585"/>
        <v>0</v>
      </c>
      <c r="AP185" s="133">
        <f t="shared" si="586"/>
        <v>0</v>
      </c>
      <c r="AQ185" s="371"/>
      <c r="AR185" s="133">
        <f t="shared" si="587"/>
        <v>0</v>
      </c>
      <c r="AS185" s="133">
        <f t="shared" si="588"/>
        <v>0</v>
      </c>
      <c r="AT185" s="251"/>
      <c r="AU185" s="251"/>
      <c r="AV185" s="251"/>
      <c r="AW185" s="251">
        <f t="shared" si="661"/>
        <v>41</v>
      </c>
      <c r="AX185" s="252">
        <f t="shared" si="686"/>
        <v>0</v>
      </c>
      <c r="AY185" s="252">
        <f t="shared" si="687"/>
        <v>0</v>
      </c>
      <c r="AZ185" s="252">
        <f t="shared" si="688"/>
        <v>0</v>
      </c>
      <c r="BA185" s="252">
        <f t="shared" si="592"/>
        <v>1</v>
      </c>
      <c r="BB185" s="251"/>
      <c r="BC185" s="251"/>
      <c r="BD185" s="251"/>
      <c r="BE185" s="327"/>
      <c r="BF185" s="251"/>
      <c r="BG185" s="251">
        <v>1</v>
      </c>
      <c r="BH185" s="251"/>
      <c r="BI185" s="251"/>
      <c r="BJ185" s="251"/>
      <c r="BK185" s="251"/>
      <c r="BL185" s="251"/>
      <c r="BM185" s="251"/>
      <c r="BN185" s="133"/>
      <c r="BO185" s="251"/>
      <c r="BP185" s="251"/>
      <c r="BQ185" s="135">
        <v>1</v>
      </c>
      <c r="BR185" s="133">
        <f t="shared" si="689"/>
        <v>0</v>
      </c>
      <c r="BS185" s="135">
        <f t="shared" si="690"/>
        <v>0</v>
      </c>
      <c r="BT185" s="251">
        <v>8</v>
      </c>
      <c r="BU185" s="251">
        <v>1</v>
      </c>
      <c r="BV185" s="251">
        <v>1</v>
      </c>
      <c r="BW185" s="251"/>
      <c r="BX185" s="251"/>
      <c r="BY185" s="251">
        <v>1</v>
      </c>
      <c r="BZ185" s="251"/>
      <c r="CA185" s="251"/>
      <c r="CB185" s="133"/>
      <c r="CC185" s="133"/>
      <c r="CD185" s="133"/>
      <c r="CE185" s="251"/>
      <c r="CF185" s="251"/>
      <c r="CG185" s="251">
        <v>1</v>
      </c>
      <c r="CH185" s="251"/>
      <c r="CI185" s="251"/>
      <c r="CJ185" s="133">
        <f t="shared" si="691"/>
        <v>0</v>
      </c>
      <c r="CK185" s="133">
        <f t="shared" si="692"/>
        <v>0</v>
      </c>
      <c r="CL185" s="133">
        <f t="shared" si="693"/>
        <v>1</v>
      </c>
      <c r="CM185" s="133">
        <f t="shared" si="694"/>
        <v>1</v>
      </c>
      <c r="CN185" s="136">
        <f t="shared" si="695"/>
        <v>2.5</v>
      </c>
      <c r="CO185" s="136"/>
      <c r="CP185" s="253">
        <f t="shared" si="696"/>
        <v>1</v>
      </c>
      <c r="CQ185" s="251"/>
      <c r="CR185" s="251">
        <v>1</v>
      </c>
      <c r="CS185" s="133"/>
      <c r="CT185" s="133"/>
      <c r="CU185" s="133">
        <v>1</v>
      </c>
      <c r="CV185" s="133"/>
      <c r="CW185" s="133"/>
      <c r="CX185" s="133">
        <v>2</v>
      </c>
      <c r="CY185" s="133">
        <f t="shared" si="697"/>
        <v>0</v>
      </c>
      <c r="CZ185" s="133">
        <v>1</v>
      </c>
      <c r="DA185" s="133"/>
      <c r="DB185" s="136">
        <f>2*1.7</f>
        <v>3.4</v>
      </c>
      <c r="DC185" s="136"/>
      <c r="DD185" s="133"/>
      <c r="DE185" s="133"/>
      <c r="DF185" s="133"/>
      <c r="DG185" s="133"/>
      <c r="DH185" s="133">
        <f t="shared" si="698"/>
        <v>2</v>
      </c>
      <c r="DI185" s="133">
        <f t="shared" si="699"/>
        <v>1</v>
      </c>
      <c r="DJ185" s="133">
        <f t="shared" si="700"/>
        <v>2</v>
      </c>
      <c r="DK185" s="133">
        <f t="shared" si="701"/>
        <v>0.5</v>
      </c>
      <c r="DL185" s="251"/>
      <c r="DM185" s="253">
        <f t="shared" si="702"/>
        <v>5</v>
      </c>
      <c r="DN185" s="253">
        <f t="shared" si="703"/>
        <v>0</v>
      </c>
      <c r="DO185" s="251"/>
      <c r="DP185" s="251"/>
      <c r="DQ185" s="251"/>
      <c r="DR185" s="251"/>
      <c r="DS185" s="251"/>
      <c r="DT185" s="133"/>
      <c r="DU185" s="133"/>
      <c r="DV185" s="135">
        <f>+IF(AND(SUM(Z185:AG185)&gt;0,SUM(EM185:ER185)&gt;0),CR185,0)</f>
        <v>0</v>
      </c>
      <c r="DW185" s="135">
        <f t="shared" si="646"/>
        <v>0</v>
      </c>
      <c r="DX185" s="135">
        <f t="shared" si="647"/>
        <v>0</v>
      </c>
      <c r="DY185" s="135">
        <f>+IF(AND(SUM(Z185:AG185)&gt;0,SUM(EM185:ER185)&gt;0),CU185,0)</f>
        <v>0</v>
      </c>
      <c r="DZ185" s="135">
        <f t="shared" si="649"/>
        <v>0</v>
      </c>
      <c r="EA185" s="135">
        <f t="shared" si="650"/>
        <v>0</v>
      </c>
      <c r="EB185" s="133"/>
      <c r="EC185" s="133"/>
      <c r="ED185" s="136">
        <f t="shared" si="601"/>
        <v>0</v>
      </c>
      <c r="EE185" s="136">
        <f>+IF(AND(SUM(Z185:AG185)&gt;0,SUM(EM185:EQ185)&gt;0,DM185&gt;=3),DM185,0)</f>
        <v>0</v>
      </c>
      <c r="EF185" s="136">
        <f t="shared" si="602"/>
        <v>0</v>
      </c>
      <c r="EG185" s="136">
        <f t="shared" si="603"/>
        <v>0</v>
      </c>
      <c r="EH185" s="137">
        <f t="shared" si="704"/>
        <v>0</v>
      </c>
      <c r="EI185" s="138">
        <f t="shared" si="705"/>
        <v>3</v>
      </c>
      <c r="EJ185" s="138"/>
      <c r="EK185" s="137">
        <f t="shared" si="706"/>
        <v>5</v>
      </c>
      <c r="EL185" s="137">
        <f t="shared" si="707"/>
        <v>2</v>
      </c>
      <c r="EM185" s="251"/>
      <c r="EN185" s="251"/>
      <c r="EO185" s="251"/>
      <c r="EP185" s="355"/>
      <c r="EQ185" s="254"/>
      <c r="ER185" s="254"/>
      <c r="ES185" s="254"/>
      <c r="ET185" s="254"/>
      <c r="EU185" s="251"/>
      <c r="EV185" s="251">
        <f>F185</f>
        <v>41</v>
      </c>
      <c r="EW185" s="251"/>
      <c r="EX185" s="251"/>
      <c r="EY185" s="327"/>
      <c r="EZ185" s="251"/>
      <c r="FA185" s="251"/>
      <c r="FB185" s="251"/>
      <c r="FC185" s="253">
        <f>CZ185</f>
        <v>1</v>
      </c>
      <c r="FD185" s="251"/>
      <c r="FE185" s="285"/>
    </row>
    <row r="186" spans="1:161" ht="27.75" customHeight="1">
      <c r="A186" s="248"/>
      <c r="B186" s="249" t="s">
        <v>1168</v>
      </c>
      <c r="C186" s="249" t="s">
        <v>1168</v>
      </c>
      <c r="D186" s="249" t="s">
        <v>464</v>
      </c>
      <c r="E186" s="249" t="s">
        <v>476</v>
      </c>
      <c r="F186" s="249">
        <v>46</v>
      </c>
      <c r="G186" s="249">
        <v>42</v>
      </c>
      <c r="H186" s="250"/>
      <c r="I186" s="352"/>
      <c r="J186" s="250"/>
      <c r="K186" s="250"/>
      <c r="L186" s="250"/>
      <c r="M186" s="250"/>
      <c r="N186" s="250"/>
      <c r="O186" s="250"/>
      <c r="P186" s="250"/>
      <c r="Q186" s="250"/>
      <c r="R186" s="250"/>
      <c r="S186" s="251"/>
      <c r="T186" s="251"/>
      <c r="U186" s="251"/>
      <c r="V186" s="251"/>
      <c r="W186" s="250"/>
      <c r="X186" s="250"/>
      <c r="Y186" s="134">
        <f t="shared" ref="Y186" si="708">+(S186+T186+W186+X186)*0.2</f>
        <v>0</v>
      </c>
      <c r="Z186" s="251"/>
      <c r="AA186" s="251"/>
      <c r="AB186" s="251"/>
      <c r="AC186" s="251"/>
      <c r="AD186" s="251"/>
      <c r="AE186" s="251"/>
      <c r="AF186" s="251">
        <v>1</v>
      </c>
      <c r="AG186" s="251"/>
      <c r="AH186" s="365"/>
      <c r="AI186" s="365"/>
      <c r="AJ186" s="133">
        <f t="shared" si="581"/>
        <v>0</v>
      </c>
      <c r="AK186" s="133">
        <f t="shared" si="582"/>
        <v>0</v>
      </c>
      <c r="AL186" s="371"/>
      <c r="AM186" s="133">
        <f t="shared" si="583"/>
        <v>0</v>
      </c>
      <c r="AN186" s="133">
        <f t="shared" si="584"/>
        <v>1</v>
      </c>
      <c r="AO186" s="133">
        <f t="shared" si="585"/>
        <v>0</v>
      </c>
      <c r="AP186" s="133">
        <f t="shared" si="586"/>
        <v>0</v>
      </c>
      <c r="AQ186" s="371"/>
      <c r="AR186" s="133">
        <f t="shared" si="587"/>
        <v>0</v>
      </c>
      <c r="AS186" s="133">
        <f t="shared" si="588"/>
        <v>0</v>
      </c>
      <c r="AT186" s="251"/>
      <c r="AU186" s="251"/>
      <c r="AV186" s="251"/>
      <c r="AW186" s="251"/>
      <c r="AX186" s="252">
        <f t="shared" ref="AX186" si="709">IF(AND(AT186&gt;0,OR(BQ186&gt;=2,BQ186=1)),1,0)</f>
        <v>0</v>
      </c>
      <c r="AY186" s="252">
        <f t="shared" ref="AY186" si="710">IF(AND(AU186&gt;0,OR(BQ186&gt;=2,BQ186=1)),1,0)</f>
        <v>0</v>
      </c>
      <c r="AZ186" s="252">
        <f t="shared" ref="AZ186" si="711">IF(AND(AV186&gt;0,OR(BQ186&gt;=2,BQ186=1)),1,0)</f>
        <v>0</v>
      </c>
      <c r="BA186" s="252">
        <f t="shared" si="592"/>
        <v>0</v>
      </c>
      <c r="BB186" s="251"/>
      <c r="BC186" s="251"/>
      <c r="BD186" s="251">
        <v>1</v>
      </c>
      <c r="BE186" s="327"/>
      <c r="BF186" s="251"/>
      <c r="BG186" s="251"/>
      <c r="BH186" s="251"/>
      <c r="BI186" s="251"/>
      <c r="BJ186" s="251"/>
      <c r="BK186" s="251"/>
      <c r="BL186" s="251"/>
      <c r="BM186" s="251"/>
      <c r="BN186" s="133"/>
      <c r="BO186" s="251"/>
      <c r="BP186" s="251"/>
      <c r="BQ186" s="135">
        <v>2</v>
      </c>
      <c r="BR186" s="133">
        <f t="shared" ref="BR186" si="712">IF(BN186=1, 2,IF(BN186=2,3,IF(BN186&gt;=3,4,0)))</f>
        <v>0</v>
      </c>
      <c r="BS186" s="135">
        <f t="shared" ref="BS186" si="713">+BR186*2</f>
        <v>0</v>
      </c>
      <c r="BT186" s="251"/>
      <c r="BU186" s="251">
        <v>1</v>
      </c>
      <c r="BV186" s="251"/>
      <c r="BW186" s="251"/>
      <c r="BX186" s="251"/>
      <c r="BY186" s="251"/>
      <c r="BZ186" s="251"/>
      <c r="CA186" s="251"/>
      <c r="CB186" s="133"/>
      <c r="CC186" s="133">
        <v>1</v>
      </c>
      <c r="CD186" s="133"/>
      <c r="CE186" s="251"/>
      <c r="CF186" s="251"/>
      <c r="CG186" s="251"/>
      <c r="CH186" s="251"/>
      <c r="CI186" s="251"/>
      <c r="CJ186" s="133">
        <f t="shared" ref="CJ186" si="714">IF(AND(CB186+CC186&gt;0,CQ186&gt;0),CQ186,0)+DF186</f>
        <v>0</v>
      </c>
      <c r="CK186" s="133">
        <f t="shared" ref="CK186" si="715">IF(AND(CD186+CE186&gt;0,CQ186&gt;0),CQ186,0)</f>
        <v>0</v>
      </c>
      <c r="CL186" s="133">
        <f t="shared" ref="CL186" si="716">+SUM(BW186:CA186)*BV186</f>
        <v>0</v>
      </c>
      <c r="CM186" s="133">
        <f t="shared" ref="CM186" si="717">+SUM(BW186:CA186)*BV186</f>
        <v>0</v>
      </c>
      <c r="CN186" s="136">
        <f t="shared" ref="CN186" si="718">+SUM(BX186:CA186)*2.5+SUM(CB186:CE186)*0.5</f>
        <v>0.5</v>
      </c>
      <c r="CO186" s="136"/>
      <c r="CP186" s="253">
        <f t="shared" ref="CP186" si="719">+IF(SUM(BC186:BH186)&gt;0,1,0)</f>
        <v>1</v>
      </c>
      <c r="CQ186" s="251"/>
      <c r="CR186" s="251">
        <v>1</v>
      </c>
      <c r="CS186" s="133"/>
      <c r="CT186" s="133"/>
      <c r="CU186" s="133">
        <v>1</v>
      </c>
      <c r="CV186" s="133"/>
      <c r="CW186" s="133"/>
      <c r="CX186" s="133">
        <v>1</v>
      </c>
      <c r="CY186" s="133">
        <f t="shared" ref="CY186" si="720">CW186</f>
        <v>0</v>
      </c>
      <c r="CZ186" s="133">
        <v>1</v>
      </c>
      <c r="DA186" s="133"/>
      <c r="DB186" s="136">
        <v>1.7</v>
      </c>
      <c r="DC186" s="136"/>
      <c r="DD186" s="133"/>
      <c r="DE186" s="133"/>
      <c r="DF186" s="133"/>
      <c r="DG186" s="133"/>
      <c r="DH186" s="133">
        <f t="shared" ref="DH186" si="721">+IF(SUM(CZ186:DA186)&gt;0,2,0)</f>
        <v>2</v>
      </c>
      <c r="DI186" s="133">
        <f t="shared" ref="DI186" si="722">CS186+CT186+CU186+CV186+CW186</f>
        <v>1</v>
      </c>
      <c r="DJ186" s="133">
        <f t="shared" ref="DJ186" si="723">+CX186+CY186</f>
        <v>1</v>
      </c>
      <c r="DK186" s="133">
        <f t="shared" ref="DK186" si="724">SUM(CZ186:DA186)*0.5</f>
        <v>0.5</v>
      </c>
      <c r="DL186" s="251"/>
      <c r="DM186" s="253">
        <f t="shared" ref="DM186" si="725">+CU186*5</f>
        <v>5</v>
      </c>
      <c r="DN186" s="253">
        <f t="shared" ref="DN186" si="726">CW186*5</f>
        <v>0</v>
      </c>
      <c r="DO186" s="251"/>
      <c r="DP186" s="251"/>
      <c r="DQ186" s="251">
        <f>46+39</f>
        <v>85</v>
      </c>
      <c r="DR186" s="251"/>
      <c r="DS186" s="251"/>
      <c r="DT186" s="133"/>
      <c r="DU186" s="133"/>
      <c r="DV186" s="135">
        <f>+IF(AND(SUM(Z186:AG186)&gt;0,SUM(EM186:ER186)&gt;0),CR186,0)</f>
        <v>1</v>
      </c>
      <c r="DW186" s="135">
        <f t="shared" si="646"/>
        <v>0</v>
      </c>
      <c r="DX186" s="135">
        <f t="shared" si="647"/>
        <v>0</v>
      </c>
      <c r="DY186" s="135">
        <f>+IF(AND(SUM(Z186:AG186)&gt;0,SUM(EM186:ER186)&gt;0),CU186,0)</f>
        <v>1</v>
      </c>
      <c r="DZ186" s="135">
        <f t="shared" si="649"/>
        <v>0</v>
      </c>
      <c r="EA186" s="135">
        <f t="shared" si="650"/>
        <v>0</v>
      </c>
      <c r="EB186" s="133"/>
      <c r="EC186" s="133"/>
      <c r="ED186" s="136">
        <f t="shared" si="601"/>
        <v>0</v>
      </c>
      <c r="EE186" s="136">
        <f>+IF(AND(SUM(Z186:AG186)&gt;0,SUM(EM186:EQ186)&gt;0,DM186&gt;=3),DM186,0)</f>
        <v>5</v>
      </c>
      <c r="EF186" s="136">
        <f t="shared" si="602"/>
        <v>0</v>
      </c>
      <c r="EG186" s="136">
        <f t="shared" si="603"/>
        <v>0</v>
      </c>
      <c r="EH186" s="137">
        <f t="shared" ref="EH186" si="727">+IF(AND(CR186=0,SUM(CS186:CW186)&gt;1,SUM(CS186:CW186)&lt;=4),1,IF(AND(CR186=0,SUM(CS186:CW186)&gt;4),2,0))</f>
        <v>0</v>
      </c>
      <c r="EI186" s="138">
        <f t="shared" ref="EI186" si="728">+IF(EH186&lt;&gt;0,EH186*3,0)+3</f>
        <v>3</v>
      </c>
      <c r="EJ186" s="138"/>
      <c r="EK186" s="137">
        <f t="shared" ref="EK186:EK190" si="729">+IF(AND(CR186+EH186=0,SUM(AT186:AW186)&gt;0,SUM(DP186:DS186)&gt;0),(CS186+CT186+CU186+CV186)*2+CW186*5,(EH186+CR186-EZ186)*5)+IF(AND(EH186+DV186+CR186=0,SUM(AT186:AW186)&gt;0),SUM(CS186:CV186)*2+CW186*5,0)</f>
        <v>5</v>
      </c>
      <c r="EL186" s="137">
        <f t="shared" ref="EL186:EL190" si="730">+(DW186+DX186+DY186+DZ186+EA186)+SUM(BX186:CE186)*2</f>
        <v>3</v>
      </c>
      <c r="EM186" s="251"/>
      <c r="EN186" s="251"/>
      <c r="EO186" s="251"/>
      <c r="EP186" s="355"/>
      <c r="EQ186" s="254">
        <v>1</v>
      </c>
      <c r="ER186" s="254"/>
      <c r="ES186" s="254"/>
      <c r="ET186" s="254"/>
      <c r="EU186" s="251"/>
      <c r="EV186" s="251"/>
      <c r="EW186" s="251"/>
      <c r="EX186" s="251"/>
      <c r="EY186" s="327"/>
      <c r="EZ186" s="251"/>
      <c r="FA186" s="251"/>
      <c r="FB186" s="251"/>
      <c r="FC186" s="253">
        <f>CZ186</f>
        <v>1</v>
      </c>
      <c r="FD186" s="251"/>
      <c r="FE186" s="285"/>
    </row>
    <row r="187" spans="1:161" ht="27.75" customHeight="1">
      <c r="A187" s="248"/>
      <c r="B187" s="276" t="s">
        <v>859</v>
      </c>
      <c r="C187" s="250"/>
      <c r="D187" s="249"/>
      <c r="E187" s="249"/>
      <c r="F187" s="249"/>
      <c r="G187" s="249"/>
      <c r="H187" s="250"/>
      <c r="I187" s="352"/>
      <c r="J187" s="250"/>
      <c r="K187" s="250"/>
      <c r="L187" s="250"/>
      <c r="M187" s="250"/>
      <c r="N187" s="250"/>
      <c r="O187" s="250"/>
      <c r="P187" s="250"/>
      <c r="Q187" s="250"/>
      <c r="R187" s="250"/>
      <c r="S187" s="251"/>
      <c r="T187" s="251"/>
      <c r="U187" s="251"/>
      <c r="V187" s="251"/>
      <c r="W187" s="250"/>
      <c r="X187" s="250"/>
      <c r="Y187" s="134"/>
      <c r="Z187" s="251"/>
      <c r="AA187" s="251"/>
      <c r="AB187" s="251"/>
      <c r="AC187" s="251"/>
      <c r="AD187" s="251"/>
      <c r="AE187" s="251"/>
      <c r="AF187" s="251"/>
      <c r="AG187" s="251"/>
      <c r="AH187" s="365"/>
      <c r="AI187" s="365"/>
      <c r="AJ187" s="133"/>
      <c r="AK187" s="133"/>
      <c r="AL187" s="371"/>
      <c r="AM187" s="133"/>
      <c r="AN187" s="133"/>
      <c r="AO187" s="133"/>
      <c r="AP187" s="133"/>
      <c r="AQ187" s="371"/>
      <c r="AR187" s="133"/>
      <c r="AS187" s="133"/>
      <c r="AT187" s="251"/>
      <c r="AU187" s="251"/>
      <c r="AV187" s="251"/>
      <c r="AW187" s="251"/>
      <c r="AX187" s="252">
        <f t="shared" ref="AX187:AX190" si="731">IF(AND(AT187&gt;0,OR(BQ187&gt;=2,BQ187=1)),1,0)</f>
        <v>0</v>
      </c>
      <c r="AY187" s="252">
        <f t="shared" ref="AY187:AY190" si="732">IF(AND(AU187&gt;0,OR(BQ187&gt;=2,BQ187=1)),1,0)</f>
        <v>0</v>
      </c>
      <c r="AZ187" s="252">
        <f t="shared" ref="AZ187:AZ190" si="733">IF(AND(AV187&gt;0,OR(BQ187&gt;=2,BQ187=1)),1,0)</f>
        <v>0</v>
      </c>
      <c r="BA187" s="252">
        <f t="shared" si="592"/>
        <v>0</v>
      </c>
      <c r="BB187" s="251"/>
      <c r="BC187" s="251"/>
      <c r="BD187" s="251"/>
      <c r="BE187" s="327"/>
      <c r="BF187" s="251"/>
      <c r="BG187" s="251"/>
      <c r="BH187" s="251"/>
      <c r="BI187" s="251"/>
      <c r="BJ187" s="251"/>
      <c r="BK187" s="251"/>
      <c r="BL187" s="251"/>
      <c r="BM187" s="251"/>
      <c r="BN187" s="133"/>
      <c r="BO187" s="251"/>
      <c r="BP187" s="251"/>
      <c r="BQ187" s="135"/>
      <c r="BR187" s="133"/>
      <c r="BS187" s="135"/>
      <c r="BT187" s="251"/>
      <c r="BU187" s="251"/>
      <c r="BV187" s="251"/>
      <c r="BW187" s="251"/>
      <c r="BX187" s="251"/>
      <c r="BY187" s="251"/>
      <c r="BZ187" s="251"/>
      <c r="CA187" s="251"/>
      <c r="CB187" s="133"/>
      <c r="CC187" s="133"/>
      <c r="CD187" s="133"/>
      <c r="CE187" s="251"/>
      <c r="CF187" s="251"/>
      <c r="CG187" s="251"/>
      <c r="CH187" s="251"/>
      <c r="CI187" s="251"/>
      <c r="CJ187" s="133">
        <f t="shared" ref="CJ187:CJ190" si="734">IF(AND(CB187+CC187&gt;0,CQ187&gt;0),CQ187,0)+DF187</f>
        <v>0</v>
      </c>
      <c r="CK187" s="133">
        <f t="shared" ref="CK187:CK190" si="735">IF(AND(CD187+CE187&gt;0,CQ187&gt;0),CQ187,0)</f>
        <v>0</v>
      </c>
      <c r="CL187" s="133">
        <f t="shared" ref="CL187:CL190" si="736">+SUM(BW187:CA187)*BV187</f>
        <v>0</v>
      </c>
      <c r="CM187" s="133">
        <f t="shared" ref="CM187:CM190" si="737">+SUM(BW187:CA187)*BV187</f>
        <v>0</v>
      </c>
      <c r="CN187" s="136">
        <f t="shared" ref="CN187:CN190" si="738">+SUM(BX187:CA187)*2.5+SUM(CB187:CE187)*0.5</f>
        <v>0</v>
      </c>
      <c r="CO187" s="136"/>
      <c r="CP187" s="253"/>
      <c r="CQ187" s="251"/>
      <c r="CR187" s="251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6"/>
      <c r="DC187" s="136"/>
      <c r="DD187" s="133"/>
      <c r="DE187" s="133"/>
      <c r="DF187" s="133"/>
      <c r="DG187" s="133"/>
      <c r="DH187" s="133"/>
      <c r="DI187" s="133"/>
      <c r="DJ187" s="133"/>
      <c r="DK187" s="133"/>
      <c r="DL187" s="251"/>
      <c r="DM187" s="253"/>
      <c r="DN187" s="253"/>
      <c r="DO187" s="251"/>
      <c r="DP187" s="251"/>
      <c r="DQ187" s="251"/>
      <c r="DR187" s="251"/>
      <c r="DS187" s="251"/>
      <c r="DT187" s="133"/>
      <c r="DU187" s="133"/>
      <c r="DV187" s="135"/>
      <c r="DW187" s="135"/>
      <c r="DX187" s="135"/>
      <c r="DY187" s="135"/>
      <c r="DZ187" s="135"/>
      <c r="EA187" s="135"/>
      <c r="EB187" s="133"/>
      <c r="EC187" s="133"/>
      <c r="ED187" s="136"/>
      <c r="EE187" s="136"/>
      <c r="EF187" s="136"/>
      <c r="EG187" s="136"/>
      <c r="EH187" s="137"/>
      <c r="EI187" s="138"/>
      <c r="EJ187" s="138"/>
      <c r="EK187" s="137"/>
      <c r="EL187" s="137"/>
      <c r="EM187" s="251"/>
      <c r="EN187" s="251"/>
      <c r="EO187" s="251"/>
      <c r="EP187" s="355"/>
      <c r="EQ187" s="254"/>
      <c r="ER187" s="254"/>
      <c r="ES187" s="254"/>
      <c r="ET187" s="254"/>
      <c r="EU187" s="251"/>
      <c r="EV187" s="251"/>
      <c r="EW187" s="251"/>
      <c r="EX187" s="251"/>
      <c r="EY187" s="327"/>
      <c r="EZ187" s="251"/>
      <c r="FA187" s="251"/>
      <c r="FB187" s="251"/>
      <c r="FC187" s="253"/>
      <c r="FD187" s="251"/>
      <c r="FE187" s="285"/>
    </row>
    <row r="188" spans="1:161" ht="27.75" customHeight="1">
      <c r="A188" s="248"/>
      <c r="B188" s="334" t="s">
        <v>1169</v>
      </c>
      <c r="C188" s="335" t="s">
        <v>1170</v>
      </c>
      <c r="D188" s="334" t="s">
        <v>464</v>
      </c>
      <c r="E188" s="334" t="s">
        <v>464</v>
      </c>
      <c r="F188" s="249">
        <v>37</v>
      </c>
      <c r="G188" s="249">
        <f>F188</f>
        <v>37</v>
      </c>
      <c r="H188" s="250"/>
      <c r="I188" s="352"/>
      <c r="J188" s="250"/>
      <c r="K188" s="250"/>
      <c r="L188" s="250"/>
      <c r="M188" s="250"/>
      <c r="N188" s="250"/>
      <c r="O188" s="250"/>
      <c r="P188" s="250"/>
      <c r="Q188" s="250"/>
      <c r="R188" s="250"/>
      <c r="S188" s="251"/>
      <c r="T188" s="251"/>
      <c r="U188" s="251"/>
      <c r="V188" s="251"/>
      <c r="W188" s="250"/>
      <c r="X188" s="250"/>
      <c r="Y188" s="134"/>
      <c r="Z188" s="251"/>
      <c r="AA188" s="251"/>
      <c r="AB188" s="251"/>
      <c r="AC188" s="251"/>
      <c r="AD188" s="251"/>
      <c r="AE188" s="251"/>
      <c r="AF188" s="251"/>
      <c r="AG188" s="251"/>
      <c r="AH188" s="365"/>
      <c r="AI188" s="365"/>
      <c r="AJ188" s="133">
        <f t="shared" ref="AJ188:AJ200" si="739">+IF(Z188=1,1,0)+IF(AA188=1,1,0)</f>
        <v>0</v>
      </c>
      <c r="AK188" s="133">
        <f t="shared" ref="AK188:AK200" si="740">+IF(AB188=1,1,0)+IF(AC188=1,1,0)</f>
        <v>0</v>
      </c>
      <c r="AL188" s="371"/>
      <c r="AM188" s="133">
        <f t="shared" ref="AM188:AM200" si="741">+IF(AD188=1,1,0)+IF(AE188=1,1,0)</f>
        <v>0</v>
      </c>
      <c r="AN188" s="133">
        <f t="shared" ref="AN188:AN200" si="742">+IF(AF188=1,1,0)+IF(AG188=1,1,0)</f>
        <v>0</v>
      </c>
      <c r="AO188" s="133">
        <f t="shared" ref="AO188:AO200" si="743">+IF(Z188=2,1,0)+IF(AA188=2,1,0)</f>
        <v>0</v>
      </c>
      <c r="AP188" s="133">
        <f t="shared" ref="AP188:AP200" si="744">+IF(AB188=2,1,0)+IF(AC188=2,1,0)</f>
        <v>0</v>
      </c>
      <c r="AQ188" s="371"/>
      <c r="AR188" s="133">
        <f t="shared" ref="AR188:AR200" si="745">+IF(AE188=2,1,0)+IF(AD188=2,1,0)</f>
        <v>0</v>
      </c>
      <c r="AS188" s="133">
        <f t="shared" ref="AS188:AS200" si="746">+IF(AF188=2,1,0)+IF(AG188=2,1,0)</f>
        <v>0</v>
      </c>
      <c r="AT188" s="251"/>
      <c r="AU188" s="251"/>
      <c r="AV188" s="251"/>
      <c r="AW188" s="251"/>
      <c r="AX188" s="252">
        <f t="shared" si="731"/>
        <v>0</v>
      </c>
      <c r="AY188" s="252">
        <f t="shared" si="732"/>
        <v>0</v>
      </c>
      <c r="AZ188" s="252">
        <f t="shared" si="733"/>
        <v>0</v>
      </c>
      <c r="BA188" s="252">
        <f t="shared" si="592"/>
        <v>0</v>
      </c>
      <c r="BB188" s="251"/>
      <c r="BC188" s="251"/>
      <c r="BD188" s="251">
        <v>1</v>
      </c>
      <c r="BE188" s="327"/>
      <c r="BF188" s="251"/>
      <c r="BG188" s="251"/>
      <c r="BH188" s="251"/>
      <c r="BI188" s="251"/>
      <c r="BJ188" s="251"/>
      <c r="BK188" s="251"/>
      <c r="BL188" s="251"/>
      <c r="BM188" s="251"/>
      <c r="BN188" s="133"/>
      <c r="BO188" s="251"/>
      <c r="BP188" s="251"/>
      <c r="BQ188" s="135">
        <v>2</v>
      </c>
      <c r="BR188" s="133">
        <f t="shared" ref="BR188:BR190" si="747">IF(BN188=1, 2,IF(BN188=2,3,IF(BN188&gt;=3,4,0)))</f>
        <v>0</v>
      </c>
      <c r="BS188" s="135">
        <f t="shared" ref="BS188:BS190" si="748">+BR188*2</f>
        <v>0</v>
      </c>
      <c r="BT188" s="251"/>
      <c r="BU188" s="251">
        <v>1</v>
      </c>
      <c r="BV188" s="251"/>
      <c r="BW188" s="251"/>
      <c r="BX188" s="251"/>
      <c r="BY188" s="251"/>
      <c r="BZ188" s="251"/>
      <c r="CA188" s="251"/>
      <c r="CB188" s="133"/>
      <c r="CC188" s="133"/>
      <c r="CD188" s="133"/>
      <c r="CE188" s="251"/>
      <c r="CF188" s="251">
        <v>1</v>
      </c>
      <c r="CG188" s="251"/>
      <c r="CH188" s="251"/>
      <c r="CI188" s="251"/>
      <c r="CJ188" s="133">
        <f t="shared" si="734"/>
        <v>0</v>
      </c>
      <c r="CK188" s="133">
        <f t="shared" si="735"/>
        <v>0</v>
      </c>
      <c r="CL188" s="133">
        <f t="shared" si="736"/>
        <v>0</v>
      </c>
      <c r="CM188" s="133">
        <f t="shared" si="737"/>
        <v>0</v>
      </c>
      <c r="CN188" s="136">
        <f t="shared" si="738"/>
        <v>0</v>
      </c>
      <c r="CO188" s="136"/>
      <c r="CP188" s="253">
        <f t="shared" ref="CP188:CP190" si="749">+IF(SUM(BC188:BH188)&gt;0,1,0)</f>
        <v>1</v>
      </c>
      <c r="CQ188" s="251"/>
      <c r="CR188" s="251">
        <v>1</v>
      </c>
      <c r="CS188" s="133"/>
      <c r="CT188" s="133"/>
      <c r="CU188" s="133">
        <v>1</v>
      </c>
      <c r="CV188" s="133"/>
      <c r="CW188" s="133"/>
      <c r="CX188" s="133">
        <v>3</v>
      </c>
      <c r="CY188" s="133"/>
      <c r="CZ188" s="133">
        <v>1</v>
      </c>
      <c r="DA188" s="133"/>
      <c r="DB188" s="136">
        <f>CX188*1.7</f>
        <v>5.0999999999999996</v>
      </c>
      <c r="DC188" s="136"/>
      <c r="DD188" s="133"/>
      <c r="DE188" s="133"/>
      <c r="DF188" s="133"/>
      <c r="DG188" s="133"/>
      <c r="DH188" s="133">
        <f t="shared" ref="DH188:DH191" si="750">+IF(SUM(CZ188:DA188)&gt;0,2,0)</f>
        <v>2</v>
      </c>
      <c r="DI188" s="133">
        <f t="shared" ref="DI188:DI191" si="751">CS188+CT188+CU188+CV188+CW188</f>
        <v>1</v>
      </c>
      <c r="DJ188" s="133">
        <f t="shared" ref="DJ188:DJ191" si="752">+CX188+CY188</f>
        <v>3</v>
      </c>
      <c r="DK188" s="133">
        <f t="shared" ref="DK188:DK191" si="753">SUM(CZ188:DA188)*0.5</f>
        <v>0.5</v>
      </c>
      <c r="DL188" s="251"/>
      <c r="DM188" s="336">
        <f>+CU188*4</f>
        <v>4</v>
      </c>
      <c r="DN188" s="336">
        <f>CW188*6</f>
        <v>0</v>
      </c>
      <c r="DO188" s="251"/>
      <c r="DP188" s="251"/>
      <c r="DQ188" s="251"/>
      <c r="DR188" s="251"/>
      <c r="DS188" s="251"/>
      <c r="DT188" s="133"/>
      <c r="DU188" s="133"/>
      <c r="DV188" s="135">
        <f t="shared" ref="DV188:DV200" si="754">+IF(AND(SUM(Z188:AG188)&gt;0,SUM(EM188:ER188)&gt;0),CR188,0)</f>
        <v>0</v>
      </c>
      <c r="DW188" s="135">
        <f t="shared" ref="DW188:DW200" si="755">+IF(AND(SUM(Z188:AG188)&gt;0,SUM(EM188:ER188)&gt;0),CS188,0)</f>
        <v>0</v>
      </c>
      <c r="DX188" s="135">
        <f t="shared" ref="DX188:DX200" si="756">+IF(AND(SUM(Z188:AG188)&gt;0,SUM(EM188:ER188)&gt;0),CT188,0)</f>
        <v>0</v>
      </c>
      <c r="DY188" s="135">
        <f t="shared" ref="DY188:DY200" si="757">+IF(AND(SUM(Z188:AG188)&gt;0,SUM(EM188:ER188)&gt;0),CU188,0)</f>
        <v>0</v>
      </c>
      <c r="DZ188" s="135">
        <f t="shared" ref="DZ188:DZ200" si="758">+IF(AND(SUM(Z188:AG188)&gt;0,SUM(EM188:ER188)&gt;0),CV188,0)</f>
        <v>0</v>
      </c>
      <c r="EA188" s="135">
        <f t="shared" ref="EA188:EA200" si="759">+IF(AND(SUM(Z188:AG188)&gt;0,SUM(EM188:ER188)&gt;0),CW188,0)</f>
        <v>0</v>
      </c>
      <c r="EB188" s="133"/>
      <c r="EC188" s="133"/>
      <c r="ED188" s="136">
        <f t="shared" ref="ED188:ED200" si="760">+IF(AND(SUM(Z188:AG188)&gt;0,SUM(EM188:EQ188)&gt;0,DL188&gt;=3),DL188,0)</f>
        <v>0</v>
      </c>
      <c r="EE188" s="136">
        <f>+IF(AND(SUM(Z188:AG188)&gt;0,SUM(EM188:EQ188)&gt;0,DM188&gt;=3),DM188,0)</f>
        <v>0</v>
      </c>
      <c r="EF188" s="136">
        <f t="shared" ref="EF188:EF200" si="761">+IF(AND(SUM(Z188:AG188)&gt;0,SUM(EM188:EQ188)&gt;0,DN188&gt;=3),DN188,0)</f>
        <v>0</v>
      </c>
      <c r="EG188" s="136">
        <f t="shared" ref="EG188:EG200" si="762">+IF(AND(SUM(Z188:AG188)&gt;0,SUM(EM188:EQ188)&gt;0,DO188&gt;=3),DO188,0)</f>
        <v>0</v>
      </c>
      <c r="EH188" s="137">
        <f t="shared" ref="EH188:EH190" si="763">+IF(AND(CR188=0,SUM(CS188:CW188)&gt;1,SUM(CS188:CW188)&lt;=4),1,IF(AND(CR188=0,SUM(CS188:CW188)&gt;4),2,0))</f>
        <v>0</v>
      </c>
      <c r="EI188" s="138">
        <f t="shared" ref="EI188:EI190" si="764">+IF(EH188&lt;&gt;0,EH188*3,0)+3</f>
        <v>3</v>
      </c>
      <c r="EJ188" s="138"/>
      <c r="EK188" s="137">
        <f t="shared" si="729"/>
        <v>5</v>
      </c>
      <c r="EL188" s="137">
        <f t="shared" si="730"/>
        <v>0</v>
      </c>
      <c r="EM188" s="251"/>
      <c r="EN188" s="251"/>
      <c r="EO188" s="251"/>
      <c r="EP188" s="355"/>
      <c r="EQ188" s="254"/>
      <c r="ER188" s="254"/>
      <c r="ES188" s="254"/>
      <c r="ET188" s="254">
        <f>F188</f>
        <v>37</v>
      </c>
      <c r="EU188" s="251"/>
      <c r="EV188" s="251"/>
      <c r="EW188" s="251"/>
      <c r="EX188" s="251"/>
      <c r="EY188" s="327"/>
      <c r="EZ188" s="251"/>
      <c r="FA188" s="251"/>
      <c r="FB188" s="251"/>
      <c r="FC188" s="336">
        <f>CU188</f>
        <v>1</v>
      </c>
      <c r="FD188" s="251"/>
      <c r="FE188" s="285"/>
    </row>
    <row r="189" spans="1:161" ht="27.75" customHeight="1">
      <c r="A189" s="248"/>
      <c r="B189" s="334" t="s">
        <v>1171</v>
      </c>
      <c r="C189" s="335" t="s">
        <v>1172</v>
      </c>
      <c r="D189" s="334" t="s">
        <v>464</v>
      </c>
      <c r="E189" s="334" t="s">
        <v>464</v>
      </c>
      <c r="F189" s="249">
        <v>46</v>
      </c>
      <c r="G189" s="249">
        <f t="shared" ref="G189:G190" si="765">F189</f>
        <v>46</v>
      </c>
      <c r="H189" s="250"/>
      <c r="I189" s="352"/>
      <c r="J189" s="250"/>
      <c r="K189" s="250"/>
      <c r="L189" s="250"/>
      <c r="M189" s="250"/>
      <c r="N189" s="250"/>
      <c r="O189" s="250"/>
      <c r="P189" s="250"/>
      <c r="Q189" s="250"/>
      <c r="R189" s="250"/>
      <c r="S189" s="251"/>
      <c r="T189" s="251"/>
      <c r="U189" s="251"/>
      <c r="V189" s="251"/>
      <c r="W189" s="250"/>
      <c r="X189" s="250"/>
      <c r="Y189" s="134"/>
      <c r="Z189" s="251"/>
      <c r="AA189" s="251"/>
      <c r="AB189" s="251"/>
      <c r="AC189" s="251"/>
      <c r="AD189" s="251"/>
      <c r="AE189" s="251"/>
      <c r="AF189" s="251"/>
      <c r="AG189" s="251"/>
      <c r="AH189" s="365"/>
      <c r="AI189" s="365"/>
      <c r="AJ189" s="133">
        <f t="shared" si="739"/>
        <v>0</v>
      </c>
      <c r="AK189" s="133">
        <f t="shared" si="740"/>
        <v>0</v>
      </c>
      <c r="AL189" s="371"/>
      <c r="AM189" s="133">
        <f t="shared" si="741"/>
        <v>0</v>
      </c>
      <c r="AN189" s="133">
        <f t="shared" si="742"/>
        <v>0</v>
      </c>
      <c r="AO189" s="133">
        <f t="shared" si="743"/>
        <v>0</v>
      </c>
      <c r="AP189" s="133">
        <f t="shared" si="744"/>
        <v>0</v>
      </c>
      <c r="AQ189" s="371"/>
      <c r="AR189" s="133">
        <f t="shared" si="745"/>
        <v>0</v>
      </c>
      <c r="AS189" s="133">
        <f t="shared" si="746"/>
        <v>0</v>
      </c>
      <c r="AT189" s="251"/>
      <c r="AU189" s="251"/>
      <c r="AV189" s="251"/>
      <c r="AW189" s="251"/>
      <c r="AX189" s="252">
        <f t="shared" si="731"/>
        <v>0</v>
      </c>
      <c r="AY189" s="252">
        <f t="shared" si="732"/>
        <v>0</v>
      </c>
      <c r="AZ189" s="252">
        <f t="shared" si="733"/>
        <v>0</v>
      </c>
      <c r="BA189" s="252">
        <f t="shared" si="592"/>
        <v>0</v>
      </c>
      <c r="BB189" s="251"/>
      <c r="BC189" s="251"/>
      <c r="BD189" s="251">
        <v>1</v>
      </c>
      <c r="BE189" s="327"/>
      <c r="BF189" s="251"/>
      <c r="BG189" s="251"/>
      <c r="BH189" s="251"/>
      <c r="BI189" s="251"/>
      <c r="BJ189" s="251"/>
      <c r="BK189" s="251"/>
      <c r="BL189" s="251"/>
      <c r="BM189" s="251"/>
      <c r="BN189" s="133"/>
      <c r="BO189" s="251"/>
      <c r="BP189" s="251"/>
      <c r="BQ189" s="135">
        <v>2</v>
      </c>
      <c r="BR189" s="133">
        <f t="shared" si="747"/>
        <v>0</v>
      </c>
      <c r="BS189" s="135">
        <f t="shared" si="748"/>
        <v>0</v>
      </c>
      <c r="BT189" s="251"/>
      <c r="BU189" s="251">
        <v>1</v>
      </c>
      <c r="BV189" s="251"/>
      <c r="BW189" s="251"/>
      <c r="BX189" s="251"/>
      <c r="BY189" s="251"/>
      <c r="BZ189" s="251"/>
      <c r="CA189" s="251"/>
      <c r="CB189" s="133"/>
      <c r="CC189" s="133"/>
      <c r="CD189" s="133"/>
      <c r="CE189" s="251"/>
      <c r="CF189" s="251">
        <v>1</v>
      </c>
      <c r="CG189" s="251"/>
      <c r="CH189" s="251"/>
      <c r="CI189" s="251"/>
      <c r="CJ189" s="133">
        <f t="shared" si="734"/>
        <v>0</v>
      </c>
      <c r="CK189" s="133">
        <f t="shared" si="735"/>
        <v>0</v>
      </c>
      <c r="CL189" s="133">
        <f t="shared" si="736"/>
        <v>0</v>
      </c>
      <c r="CM189" s="133">
        <f t="shared" si="737"/>
        <v>0</v>
      </c>
      <c r="CN189" s="136">
        <f t="shared" si="738"/>
        <v>0</v>
      </c>
      <c r="CO189" s="136"/>
      <c r="CP189" s="253">
        <f t="shared" si="749"/>
        <v>1</v>
      </c>
      <c r="CQ189" s="251"/>
      <c r="CR189" s="251">
        <v>1</v>
      </c>
      <c r="CS189" s="133"/>
      <c r="CT189" s="133"/>
      <c r="CU189" s="133">
        <v>2</v>
      </c>
      <c r="CV189" s="133"/>
      <c r="CW189" s="133"/>
      <c r="CX189" s="133">
        <v>4</v>
      </c>
      <c r="CY189" s="133"/>
      <c r="CZ189" s="133">
        <v>1</v>
      </c>
      <c r="DA189" s="133"/>
      <c r="DB189" s="136">
        <f>CX189*1.7</f>
        <v>6.8</v>
      </c>
      <c r="DC189" s="136"/>
      <c r="DD189" s="133"/>
      <c r="DE189" s="133"/>
      <c r="DF189" s="133"/>
      <c r="DG189" s="133"/>
      <c r="DH189" s="133">
        <f t="shared" si="750"/>
        <v>2</v>
      </c>
      <c r="DI189" s="133">
        <f t="shared" si="751"/>
        <v>2</v>
      </c>
      <c r="DJ189" s="133">
        <f t="shared" si="752"/>
        <v>4</v>
      </c>
      <c r="DK189" s="133">
        <f t="shared" si="753"/>
        <v>0.5</v>
      </c>
      <c r="DL189" s="251"/>
      <c r="DM189" s="336">
        <f>+CU189*4</f>
        <v>8</v>
      </c>
      <c r="DN189" s="336">
        <f>CW189*6</f>
        <v>0</v>
      </c>
      <c r="DO189" s="251"/>
      <c r="DP189" s="251"/>
      <c r="DQ189" s="251"/>
      <c r="DR189" s="251"/>
      <c r="DS189" s="251"/>
      <c r="DT189" s="133"/>
      <c r="DU189" s="133"/>
      <c r="DV189" s="135">
        <f t="shared" si="754"/>
        <v>0</v>
      </c>
      <c r="DW189" s="135">
        <f t="shared" si="755"/>
        <v>0</v>
      </c>
      <c r="DX189" s="135">
        <f t="shared" si="756"/>
        <v>0</v>
      </c>
      <c r="DY189" s="135">
        <f t="shared" si="757"/>
        <v>0</v>
      </c>
      <c r="DZ189" s="135">
        <f t="shared" si="758"/>
        <v>0</v>
      </c>
      <c r="EA189" s="135">
        <f t="shared" si="759"/>
        <v>0</v>
      </c>
      <c r="EB189" s="133"/>
      <c r="EC189" s="133"/>
      <c r="ED189" s="136">
        <f t="shared" si="760"/>
        <v>0</v>
      </c>
      <c r="EE189" s="136">
        <f>+IF(AND(SUM(Z189:AG189)&gt;0,SUM(EM189:EQ189)&gt;0,DM189&gt;=3),DM189,0)</f>
        <v>0</v>
      </c>
      <c r="EF189" s="136">
        <f t="shared" si="761"/>
        <v>0</v>
      </c>
      <c r="EG189" s="136">
        <f t="shared" si="762"/>
        <v>0</v>
      </c>
      <c r="EH189" s="137">
        <f t="shared" si="763"/>
        <v>0</v>
      </c>
      <c r="EI189" s="138">
        <f t="shared" si="764"/>
        <v>3</v>
      </c>
      <c r="EJ189" s="138"/>
      <c r="EK189" s="137">
        <f t="shared" si="729"/>
        <v>5</v>
      </c>
      <c r="EL189" s="137">
        <f t="shared" si="730"/>
        <v>0</v>
      </c>
      <c r="EM189" s="251"/>
      <c r="EN189" s="251"/>
      <c r="EO189" s="251"/>
      <c r="EP189" s="355"/>
      <c r="EQ189" s="254"/>
      <c r="ER189" s="254"/>
      <c r="ES189" s="254"/>
      <c r="ET189" s="254">
        <f>F189</f>
        <v>46</v>
      </c>
      <c r="EU189" s="251"/>
      <c r="EV189" s="251"/>
      <c r="EW189" s="251"/>
      <c r="EX189" s="251"/>
      <c r="EY189" s="327"/>
      <c r="EZ189" s="251"/>
      <c r="FA189" s="251"/>
      <c r="FB189" s="251"/>
      <c r="FC189" s="336">
        <f>CU189</f>
        <v>2</v>
      </c>
      <c r="FD189" s="251"/>
      <c r="FE189" s="285"/>
    </row>
    <row r="190" spans="1:161" ht="27.75" customHeight="1">
      <c r="A190" s="248"/>
      <c r="B190" s="334" t="s">
        <v>1173</v>
      </c>
      <c r="C190" s="335" t="s">
        <v>1174</v>
      </c>
      <c r="D190" s="334" t="s">
        <v>464</v>
      </c>
      <c r="E190" s="334" t="s">
        <v>464</v>
      </c>
      <c r="F190" s="249">
        <v>21</v>
      </c>
      <c r="G190" s="249">
        <f t="shared" si="765"/>
        <v>21</v>
      </c>
      <c r="H190" s="250"/>
      <c r="I190" s="352"/>
      <c r="J190" s="250"/>
      <c r="K190" s="250"/>
      <c r="L190" s="250"/>
      <c r="M190" s="250"/>
      <c r="N190" s="250"/>
      <c r="O190" s="250"/>
      <c r="P190" s="250"/>
      <c r="Q190" s="250"/>
      <c r="R190" s="250"/>
      <c r="S190" s="251"/>
      <c r="T190" s="251"/>
      <c r="U190" s="251"/>
      <c r="V190" s="251"/>
      <c r="W190" s="250"/>
      <c r="X190" s="250"/>
      <c r="Y190" s="134"/>
      <c r="Z190" s="251"/>
      <c r="AA190" s="251"/>
      <c r="AB190" s="251"/>
      <c r="AC190" s="251"/>
      <c r="AD190" s="251"/>
      <c r="AE190" s="251"/>
      <c r="AF190" s="251"/>
      <c r="AG190" s="251"/>
      <c r="AH190" s="365"/>
      <c r="AI190" s="365"/>
      <c r="AJ190" s="133">
        <f t="shared" si="739"/>
        <v>0</v>
      </c>
      <c r="AK190" s="133">
        <f t="shared" si="740"/>
        <v>0</v>
      </c>
      <c r="AL190" s="371"/>
      <c r="AM190" s="133">
        <f t="shared" si="741"/>
        <v>0</v>
      </c>
      <c r="AN190" s="133">
        <f t="shared" si="742"/>
        <v>0</v>
      </c>
      <c r="AO190" s="133">
        <f t="shared" si="743"/>
        <v>0</v>
      </c>
      <c r="AP190" s="133">
        <f t="shared" si="744"/>
        <v>0</v>
      </c>
      <c r="AQ190" s="371"/>
      <c r="AR190" s="133">
        <f t="shared" si="745"/>
        <v>0</v>
      </c>
      <c r="AS190" s="133">
        <f t="shared" si="746"/>
        <v>0</v>
      </c>
      <c r="AT190" s="251"/>
      <c r="AU190" s="251"/>
      <c r="AV190" s="251"/>
      <c r="AW190" s="251"/>
      <c r="AX190" s="252">
        <f t="shared" si="731"/>
        <v>0</v>
      </c>
      <c r="AY190" s="252">
        <f t="shared" si="732"/>
        <v>0</v>
      </c>
      <c r="AZ190" s="252">
        <f t="shared" si="733"/>
        <v>0</v>
      </c>
      <c r="BA190" s="252">
        <f t="shared" si="592"/>
        <v>0</v>
      </c>
      <c r="BB190" s="251"/>
      <c r="BC190" s="251"/>
      <c r="BD190" s="251">
        <v>1</v>
      </c>
      <c r="BE190" s="327"/>
      <c r="BF190" s="251"/>
      <c r="BG190" s="251"/>
      <c r="BH190" s="251"/>
      <c r="BI190" s="251"/>
      <c r="BJ190" s="251"/>
      <c r="BK190" s="251"/>
      <c r="BL190" s="251"/>
      <c r="BM190" s="251"/>
      <c r="BN190" s="133"/>
      <c r="BO190" s="251"/>
      <c r="BP190" s="251"/>
      <c r="BQ190" s="135">
        <v>1</v>
      </c>
      <c r="BR190" s="133">
        <f t="shared" si="747"/>
        <v>0</v>
      </c>
      <c r="BS190" s="135">
        <f t="shared" si="748"/>
        <v>0</v>
      </c>
      <c r="BT190" s="251"/>
      <c r="BU190" s="251">
        <v>1</v>
      </c>
      <c r="BV190" s="251"/>
      <c r="BW190" s="251"/>
      <c r="BX190" s="251"/>
      <c r="BY190" s="251"/>
      <c r="BZ190" s="251"/>
      <c r="CA190" s="251"/>
      <c r="CB190" s="133"/>
      <c r="CC190" s="133"/>
      <c r="CD190" s="133"/>
      <c r="CE190" s="251"/>
      <c r="CF190" s="251">
        <v>1</v>
      </c>
      <c r="CG190" s="251"/>
      <c r="CH190" s="251"/>
      <c r="CI190" s="251"/>
      <c r="CJ190" s="133">
        <f t="shared" si="734"/>
        <v>0</v>
      </c>
      <c r="CK190" s="133">
        <f t="shared" si="735"/>
        <v>0</v>
      </c>
      <c r="CL190" s="133">
        <f t="shared" si="736"/>
        <v>0</v>
      </c>
      <c r="CM190" s="133">
        <f t="shared" si="737"/>
        <v>0</v>
      </c>
      <c r="CN190" s="136">
        <f t="shared" si="738"/>
        <v>0</v>
      </c>
      <c r="CO190" s="136"/>
      <c r="CP190" s="253">
        <f t="shared" si="749"/>
        <v>1</v>
      </c>
      <c r="CQ190" s="251"/>
      <c r="CR190" s="251">
        <v>1</v>
      </c>
      <c r="CS190" s="133"/>
      <c r="CT190" s="133"/>
      <c r="CU190" s="133">
        <v>1</v>
      </c>
      <c r="CV190" s="133"/>
      <c r="CW190" s="133">
        <v>1</v>
      </c>
      <c r="CX190" s="133">
        <v>1</v>
      </c>
      <c r="CY190" s="133">
        <f>CW190</f>
        <v>1</v>
      </c>
      <c r="CZ190" s="133"/>
      <c r="DA190" s="133"/>
      <c r="DB190" s="136"/>
      <c r="DC190" s="136"/>
      <c r="DD190" s="133"/>
      <c r="DE190" s="133"/>
      <c r="DF190" s="133"/>
      <c r="DG190" s="133"/>
      <c r="DH190" s="133">
        <f t="shared" si="750"/>
        <v>0</v>
      </c>
      <c r="DI190" s="133">
        <f t="shared" si="751"/>
        <v>2</v>
      </c>
      <c r="DJ190" s="133">
        <f t="shared" si="752"/>
        <v>2</v>
      </c>
      <c r="DK190" s="133">
        <f t="shared" si="753"/>
        <v>0</v>
      </c>
      <c r="DL190" s="251"/>
      <c r="DM190" s="336">
        <f>+CU190*4</f>
        <v>4</v>
      </c>
      <c r="DN190" s="336">
        <f>CW190*4</f>
        <v>4</v>
      </c>
      <c r="DO190" s="251"/>
      <c r="DP190" s="251"/>
      <c r="DQ190" s="251"/>
      <c r="DR190" s="251"/>
      <c r="DS190" s="251"/>
      <c r="DT190" s="133"/>
      <c r="DU190" s="133"/>
      <c r="DV190" s="135">
        <f t="shared" si="754"/>
        <v>0</v>
      </c>
      <c r="DW190" s="135">
        <f t="shared" si="755"/>
        <v>0</v>
      </c>
      <c r="DX190" s="135">
        <f t="shared" si="756"/>
        <v>0</v>
      </c>
      <c r="DY190" s="135">
        <f t="shared" si="757"/>
        <v>0</v>
      </c>
      <c r="DZ190" s="135">
        <f t="shared" si="758"/>
        <v>0</v>
      </c>
      <c r="EA190" s="135">
        <f t="shared" si="759"/>
        <v>0</v>
      </c>
      <c r="EB190" s="133"/>
      <c r="EC190" s="133"/>
      <c r="ED190" s="136">
        <f t="shared" si="760"/>
        <v>0</v>
      </c>
      <c r="EE190" s="136">
        <f>+IF(AND(SUM(Z190:AG190)&gt;0,SUM(EM190:EQ190)&gt;0,DM190&gt;=3),DM190,0)</f>
        <v>0</v>
      </c>
      <c r="EF190" s="136">
        <f t="shared" si="761"/>
        <v>0</v>
      </c>
      <c r="EG190" s="136">
        <f t="shared" si="762"/>
        <v>0</v>
      </c>
      <c r="EH190" s="137">
        <f t="shared" si="763"/>
        <v>0</v>
      </c>
      <c r="EI190" s="138">
        <f t="shared" si="764"/>
        <v>3</v>
      </c>
      <c r="EJ190" s="138"/>
      <c r="EK190" s="137">
        <f t="shared" si="729"/>
        <v>5</v>
      </c>
      <c r="EL190" s="137">
        <f t="shared" si="730"/>
        <v>0</v>
      </c>
      <c r="EM190" s="251"/>
      <c r="EN190" s="251"/>
      <c r="EO190" s="251"/>
      <c r="EP190" s="355"/>
      <c r="EQ190" s="254"/>
      <c r="ER190" s="254"/>
      <c r="ES190" s="254"/>
      <c r="ET190" s="254">
        <f>F190</f>
        <v>21</v>
      </c>
      <c r="EU190" s="251"/>
      <c r="EV190" s="251"/>
      <c r="EW190" s="251"/>
      <c r="EX190" s="251"/>
      <c r="EY190" s="327"/>
      <c r="EZ190" s="251"/>
      <c r="FA190" s="251"/>
      <c r="FB190" s="251"/>
      <c r="FC190" s="253"/>
      <c r="FD190" s="251"/>
      <c r="FE190" s="285"/>
    </row>
    <row r="191" spans="1:161" ht="27.75" customHeight="1">
      <c r="A191" s="248"/>
      <c r="B191" s="276" t="s">
        <v>479</v>
      </c>
      <c r="C191" s="276"/>
      <c r="D191" s="249"/>
      <c r="E191" s="276"/>
      <c r="F191" s="276"/>
      <c r="G191" s="249"/>
      <c r="H191" s="250"/>
      <c r="I191" s="352"/>
      <c r="J191" s="250"/>
      <c r="K191" s="250"/>
      <c r="L191" s="250"/>
      <c r="M191" s="250"/>
      <c r="N191" s="250"/>
      <c r="O191" s="250"/>
      <c r="P191" s="250"/>
      <c r="Q191" s="250"/>
      <c r="R191" s="250"/>
      <c r="S191" s="251"/>
      <c r="T191" s="251"/>
      <c r="U191" s="251"/>
      <c r="V191" s="251"/>
      <c r="W191" s="250"/>
      <c r="X191" s="250"/>
      <c r="Y191" s="133">
        <f>+(S191+T191)*0.2</f>
        <v>0</v>
      </c>
      <c r="Z191" s="251"/>
      <c r="AA191" s="251"/>
      <c r="AB191" s="251"/>
      <c r="AC191" s="251"/>
      <c r="AD191" s="251"/>
      <c r="AE191" s="251"/>
      <c r="AF191" s="251"/>
      <c r="AG191" s="251"/>
      <c r="AH191" s="365"/>
      <c r="AI191" s="365"/>
      <c r="AJ191" s="133">
        <f t="shared" si="739"/>
        <v>0</v>
      </c>
      <c r="AK191" s="133">
        <f t="shared" si="740"/>
        <v>0</v>
      </c>
      <c r="AL191" s="371"/>
      <c r="AM191" s="133">
        <f t="shared" si="741"/>
        <v>0</v>
      </c>
      <c r="AN191" s="133">
        <f t="shared" si="742"/>
        <v>0</v>
      </c>
      <c r="AO191" s="133">
        <f t="shared" si="743"/>
        <v>0</v>
      </c>
      <c r="AP191" s="133">
        <f t="shared" si="744"/>
        <v>0</v>
      </c>
      <c r="AQ191" s="371"/>
      <c r="AR191" s="133">
        <f t="shared" si="745"/>
        <v>0</v>
      </c>
      <c r="AS191" s="133">
        <f t="shared" si="746"/>
        <v>0</v>
      </c>
      <c r="AT191" s="251"/>
      <c r="AU191" s="251"/>
      <c r="AV191" s="251"/>
      <c r="AW191" s="251"/>
      <c r="AX191" s="252">
        <f t="shared" ref="AX191:AX200" si="766">IF(AND(AT191&gt;0,OR(BQ191&gt;=2,BQ191=1)),1,0)</f>
        <v>0</v>
      </c>
      <c r="AY191" s="252">
        <f t="shared" ref="AY191:AY200" si="767">IF(AND(AU191&gt;0,OR(BQ191&gt;=2,BQ191=1)),1,0)</f>
        <v>0</v>
      </c>
      <c r="AZ191" s="252">
        <f t="shared" ref="AZ191:AZ200" si="768">IF(AND(AV191&gt;0,OR(BQ191&gt;=2,BQ191=1)),1,0)</f>
        <v>0</v>
      </c>
      <c r="BA191" s="252">
        <f t="shared" si="592"/>
        <v>0</v>
      </c>
      <c r="BB191" s="251"/>
      <c r="BC191" s="251"/>
      <c r="BD191" s="251"/>
      <c r="BE191" s="327"/>
      <c r="BF191" s="251"/>
      <c r="BG191" s="251"/>
      <c r="BH191" s="251"/>
      <c r="BI191" s="251"/>
      <c r="BJ191" s="251"/>
      <c r="BK191" s="251"/>
      <c r="BL191" s="251"/>
      <c r="BM191" s="251"/>
      <c r="BN191" s="133"/>
      <c r="BO191" s="251"/>
      <c r="BP191" s="251"/>
      <c r="BQ191" s="135"/>
      <c r="BR191" s="133">
        <f t="shared" ref="BR191:BR200" si="769">IF(BN191=1, 2,IF(BN191=2,3,IF(BN191&gt;=3,4,0)))</f>
        <v>0</v>
      </c>
      <c r="BS191" s="135">
        <f t="shared" ref="BS191:BS200" si="770">+BR191*2</f>
        <v>0</v>
      </c>
      <c r="BT191" s="251"/>
      <c r="BU191" s="251"/>
      <c r="BV191" s="251"/>
      <c r="BW191" s="251"/>
      <c r="BX191" s="251"/>
      <c r="BY191" s="251"/>
      <c r="BZ191" s="251"/>
      <c r="CA191" s="251"/>
      <c r="CB191" s="133"/>
      <c r="CC191" s="133"/>
      <c r="CD191" s="133"/>
      <c r="CE191" s="251"/>
      <c r="CF191" s="251"/>
      <c r="CG191" s="251"/>
      <c r="CH191" s="251"/>
      <c r="CI191" s="251"/>
      <c r="CJ191" s="133">
        <f t="shared" ref="CJ191:CJ193" si="771">IF(AND(CB191+CC191&gt;0,CQ191&gt;0),CQ191,0)</f>
        <v>0</v>
      </c>
      <c r="CK191" s="133">
        <f t="shared" ref="CK191:CK193" si="772">IF(AND(CD191+CE191&gt;0,CQ191&gt;0),CQ191,0)</f>
        <v>0</v>
      </c>
      <c r="CL191" s="133">
        <f t="shared" ref="CL191:CL200" si="773">+SUM(BW191:CA191)*BV191</f>
        <v>0</v>
      </c>
      <c r="CM191" s="133">
        <f t="shared" ref="CM191:CM200" si="774">+SUM(BW191:CA191)*BV191</f>
        <v>0</v>
      </c>
      <c r="CN191" s="136">
        <f t="shared" ref="CN191:CN200" si="775">+SUM(BX191:CA191)*2.5+SUM(CB191:CE191)*0.5+SUM(CF191:CI191)*2.5</f>
        <v>0</v>
      </c>
      <c r="CO191" s="136"/>
      <c r="CP191" s="253">
        <f>+IF(SUM(BC191:BH191)&gt;0,1,0)</f>
        <v>0</v>
      </c>
      <c r="CQ191" s="251"/>
      <c r="CR191" s="251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>
        <f t="shared" si="750"/>
        <v>0</v>
      </c>
      <c r="DI191" s="133">
        <f t="shared" si="751"/>
        <v>0</v>
      </c>
      <c r="DJ191" s="133">
        <f t="shared" si="752"/>
        <v>0</v>
      </c>
      <c r="DK191" s="133">
        <f t="shared" si="753"/>
        <v>0</v>
      </c>
      <c r="DL191" s="251"/>
      <c r="DM191" s="251"/>
      <c r="DN191" s="251"/>
      <c r="DO191" s="251"/>
      <c r="DP191" s="251"/>
      <c r="DQ191" s="251"/>
      <c r="DR191" s="251"/>
      <c r="DS191" s="251"/>
      <c r="DT191" s="133"/>
      <c r="DU191" s="133"/>
      <c r="DV191" s="135">
        <f t="shared" si="754"/>
        <v>0</v>
      </c>
      <c r="DW191" s="135">
        <f t="shared" si="755"/>
        <v>0</v>
      </c>
      <c r="DX191" s="135">
        <f t="shared" si="756"/>
        <v>0</v>
      </c>
      <c r="DY191" s="135">
        <f t="shared" si="757"/>
        <v>0</v>
      </c>
      <c r="DZ191" s="135">
        <f t="shared" si="758"/>
        <v>0</v>
      </c>
      <c r="EA191" s="135">
        <f t="shared" si="759"/>
        <v>0</v>
      </c>
      <c r="EB191" s="133"/>
      <c r="EC191" s="133"/>
      <c r="ED191" s="136">
        <f t="shared" si="760"/>
        <v>0</v>
      </c>
      <c r="EE191" s="136">
        <f>+IF(AND(SUM(Z191:AG191)&gt;0,SUM(EM191:EQ191)&gt;0,DM191&gt;=3),DM191,0)</f>
        <v>0</v>
      </c>
      <c r="EF191" s="136">
        <f t="shared" si="761"/>
        <v>0</v>
      </c>
      <c r="EG191" s="136">
        <f t="shared" si="762"/>
        <v>0</v>
      </c>
      <c r="EH191" s="137">
        <f>+IF(AND(CR191=0,SUM(CS191:CW191)&gt;1,SUM(CS191:CW191)&lt;=4),1,IF(AND(CR191=0,SUM(CS191:CW191)&gt;4),2,0))</f>
        <v>0</v>
      </c>
      <c r="EI191" s="138">
        <f t="shared" ref="EI191:EI192" si="776">+IF(EH191&lt;&gt;0,EH191*3,0)</f>
        <v>0</v>
      </c>
      <c r="EJ191" s="138">
        <f>+IF(SUM(AT191:AW191)+SUM(DP191:DS191)&gt;0,CR191*3,0)</f>
        <v>0</v>
      </c>
      <c r="EK191" s="137">
        <f t="shared" ref="EK191:EK200" si="777">+IF(AND(CR191+EH191=0,SUM(AT191:AW191)&gt;0,SUM(DP191:DS191)&gt;0),(CS191+CT191+CU191+CV191)*2+CW191*5,(EH191+CR191-EZ191)*5)+IF(AND(EH191+DV191+CR191=0,SUM(AT191:AW191)&gt;0),SUM(CS191:CV191)*2+CW191*5,0)</f>
        <v>0</v>
      </c>
      <c r="EL191" s="137">
        <f t="shared" ref="EL191:EL200" si="778">+(DW191+DX191+DY191+DZ191+EA191)+SUM(BX191:CE191)*2</f>
        <v>0</v>
      </c>
      <c r="EM191" s="251"/>
      <c r="EN191" s="251"/>
      <c r="EO191" s="251"/>
      <c r="EP191" s="355"/>
      <c r="EQ191" s="254"/>
      <c r="ER191" s="254"/>
      <c r="ES191" s="254"/>
      <c r="ET191" s="254"/>
      <c r="EU191" s="251"/>
      <c r="EV191" s="251"/>
      <c r="EW191" s="251"/>
      <c r="EX191" s="251"/>
      <c r="EY191" s="327"/>
      <c r="EZ191" s="251"/>
      <c r="FA191" s="251"/>
      <c r="FB191" s="251"/>
      <c r="FC191" s="251"/>
      <c r="FD191" s="251"/>
      <c r="FE191" s="251"/>
    </row>
    <row r="192" spans="1:161" ht="27.75" customHeight="1">
      <c r="A192" s="248"/>
      <c r="B192" s="249" t="s">
        <v>483</v>
      </c>
      <c r="C192" s="249" t="s">
        <v>474</v>
      </c>
      <c r="D192" s="249"/>
      <c r="E192" s="249"/>
      <c r="F192" s="249"/>
      <c r="G192" s="249">
        <v>6</v>
      </c>
      <c r="H192" s="250"/>
      <c r="I192" s="352"/>
      <c r="J192" s="250"/>
      <c r="K192" s="250"/>
      <c r="L192" s="250"/>
      <c r="M192" s="250"/>
      <c r="N192" s="250"/>
      <c r="O192" s="250"/>
      <c r="P192" s="250"/>
      <c r="Q192" s="250"/>
      <c r="R192" s="250"/>
      <c r="S192" s="251"/>
      <c r="T192" s="251">
        <v>4</v>
      </c>
      <c r="U192" s="251"/>
      <c r="V192" s="251"/>
      <c r="W192" s="250"/>
      <c r="X192" s="250"/>
      <c r="Y192" s="133">
        <f>+(S192+T192)*0.5</f>
        <v>2</v>
      </c>
      <c r="Z192" s="251"/>
      <c r="AA192" s="251"/>
      <c r="AB192" s="251"/>
      <c r="AC192" s="251"/>
      <c r="AD192" s="251"/>
      <c r="AE192" s="251"/>
      <c r="AF192" s="251"/>
      <c r="AG192" s="251"/>
      <c r="AH192" s="365"/>
      <c r="AI192" s="365"/>
      <c r="AJ192" s="133">
        <f t="shared" si="739"/>
        <v>0</v>
      </c>
      <c r="AK192" s="133">
        <f t="shared" si="740"/>
        <v>0</v>
      </c>
      <c r="AL192" s="371"/>
      <c r="AM192" s="133">
        <f t="shared" si="741"/>
        <v>0</v>
      </c>
      <c r="AN192" s="133">
        <f t="shared" si="742"/>
        <v>0</v>
      </c>
      <c r="AO192" s="133">
        <f t="shared" si="743"/>
        <v>0</v>
      </c>
      <c r="AP192" s="133">
        <f t="shared" si="744"/>
        <v>0</v>
      </c>
      <c r="AQ192" s="371"/>
      <c r="AR192" s="133">
        <f t="shared" si="745"/>
        <v>0</v>
      </c>
      <c r="AS192" s="133">
        <f t="shared" si="746"/>
        <v>0</v>
      </c>
      <c r="AT192" s="251"/>
      <c r="AU192" s="251"/>
      <c r="AV192" s="251"/>
      <c r="AW192" s="251">
        <f t="shared" ref="AW192:AW200" si="779">G192</f>
        <v>6</v>
      </c>
      <c r="AX192" s="252">
        <f t="shared" si="766"/>
        <v>0</v>
      </c>
      <c r="AY192" s="252">
        <f t="shared" si="767"/>
        <v>0</v>
      </c>
      <c r="AZ192" s="252">
        <f t="shared" si="768"/>
        <v>0</v>
      </c>
      <c r="BA192" s="252">
        <f t="shared" si="592"/>
        <v>1</v>
      </c>
      <c r="BB192" s="251"/>
      <c r="BC192" s="251"/>
      <c r="BD192" s="251"/>
      <c r="BE192" s="327"/>
      <c r="BF192" s="251"/>
      <c r="BG192" s="251"/>
      <c r="BH192" s="251"/>
      <c r="BI192" s="251"/>
      <c r="BJ192" s="251"/>
      <c r="BK192" s="251"/>
      <c r="BL192" s="251"/>
      <c r="BM192" s="251"/>
      <c r="BN192" s="133"/>
      <c r="BO192" s="251"/>
      <c r="BP192" s="251"/>
      <c r="BQ192" s="135">
        <v>1</v>
      </c>
      <c r="BR192" s="133">
        <f t="shared" si="769"/>
        <v>0</v>
      </c>
      <c r="BS192" s="135">
        <f t="shared" si="770"/>
        <v>0</v>
      </c>
      <c r="BT192" s="251"/>
      <c r="BU192" s="251">
        <v>1</v>
      </c>
      <c r="BV192" s="251"/>
      <c r="BW192" s="251"/>
      <c r="BX192" s="251"/>
      <c r="BY192" s="251"/>
      <c r="BZ192" s="251"/>
      <c r="CA192" s="251"/>
      <c r="CB192" s="133"/>
      <c r="CC192" s="133"/>
      <c r="CD192" s="133"/>
      <c r="CE192" s="251"/>
      <c r="CF192" s="251"/>
      <c r="CG192" s="251"/>
      <c r="CH192" s="251"/>
      <c r="CI192" s="251"/>
      <c r="CJ192" s="133">
        <f t="shared" si="771"/>
        <v>0</v>
      </c>
      <c r="CK192" s="133">
        <f t="shared" si="772"/>
        <v>0</v>
      </c>
      <c r="CL192" s="133">
        <f t="shared" si="773"/>
        <v>0</v>
      </c>
      <c r="CM192" s="133">
        <f t="shared" si="774"/>
        <v>0</v>
      </c>
      <c r="CN192" s="136">
        <f t="shared" si="775"/>
        <v>0</v>
      </c>
      <c r="CO192" s="136"/>
      <c r="CP192" s="253"/>
      <c r="CQ192" s="251"/>
      <c r="CR192" s="251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>
        <f t="shared" ref="DH192:DH200" si="780">+IF(SUM(CZ192:DA192)&gt;0,2,0)</f>
        <v>0</v>
      </c>
      <c r="DI192" s="133">
        <f t="shared" ref="DI192:DI200" si="781">CS192+CT192+CU192+CV192+CW192</f>
        <v>0</v>
      </c>
      <c r="DJ192" s="133">
        <f t="shared" ref="DJ192:DJ200" si="782">+CX192+CY192</f>
        <v>0</v>
      </c>
      <c r="DK192" s="133">
        <f t="shared" ref="DK192:DK200" si="783">SUM(CZ192:DA192)*0.5</f>
        <v>0</v>
      </c>
      <c r="DL192" s="251"/>
      <c r="DM192" s="251"/>
      <c r="DN192" s="251"/>
      <c r="DO192" s="251"/>
      <c r="DP192" s="251"/>
      <c r="DQ192" s="251"/>
      <c r="DR192" s="251"/>
      <c r="DS192" s="251"/>
      <c r="DT192" s="133"/>
      <c r="DU192" s="133"/>
      <c r="DV192" s="135">
        <f t="shared" si="754"/>
        <v>0</v>
      </c>
      <c r="DW192" s="135">
        <f t="shared" si="755"/>
        <v>0</v>
      </c>
      <c r="DX192" s="135">
        <f t="shared" si="756"/>
        <v>0</v>
      </c>
      <c r="DY192" s="135">
        <f t="shared" si="757"/>
        <v>0</v>
      </c>
      <c r="DZ192" s="135">
        <f t="shared" si="758"/>
        <v>0</v>
      </c>
      <c r="EA192" s="135">
        <f t="shared" si="759"/>
        <v>0</v>
      </c>
      <c r="EB192" s="133"/>
      <c r="EC192" s="133"/>
      <c r="ED192" s="136">
        <f t="shared" si="760"/>
        <v>0</v>
      </c>
      <c r="EE192" s="136">
        <f>+IF(AND(SUM(Z192:AG192)&gt;0,SUM(EM192:EQ192)&gt;0,DM192&gt;=3),DM192,0)</f>
        <v>0</v>
      </c>
      <c r="EF192" s="136">
        <f t="shared" si="761"/>
        <v>0</v>
      </c>
      <c r="EG192" s="136">
        <f t="shared" si="762"/>
        <v>0</v>
      </c>
      <c r="EH192" s="137">
        <f>+IF(AND(CR192=0,SUM(CS192:CW192)&gt;1,SUM(CS192:CW192)&lt;=4),1,IF(AND(CR192=0,SUM(CS192:CW192)&gt;4),2,0))</f>
        <v>0</v>
      </c>
      <c r="EI192" s="138">
        <f t="shared" si="776"/>
        <v>0</v>
      </c>
      <c r="EJ192" s="138">
        <f>+IF(SUM(AT192:AW192)+SUM(DP192:DS192)&gt;0,CR192*3,0)</f>
        <v>0</v>
      </c>
      <c r="EK192" s="137">
        <f t="shared" si="777"/>
        <v>0</v>
      </c>
      <c r="EL192" s="137">
        <f t="shared" si="778"/>
        <v>0</v>
      </c>
      <c r="EM192" s="251"/>
      <c r="EN192" s="251"/>
      <c r="EO192" s="251"/>
      <c r="EP192" s="355"/>
      <c r="EQ192" s="254"/>
      <c r="ER192" s="254"/>
      <c r="ES192" s="254"/>
      <c r="ET192" s="254"/>
      <c r="EU192" s="251"/>
      <c r="EV192" s="251"/>
      <c r="EW192" s="251"/>
      <c r="EX192" s="251"/>
      <c r="EY192" s="327"/>
      <c r="EZ192" s="251"/>
      <c r="FA192" s="251"/>
      <c r="FB192" s="251"/>
      <c r="FC192" s="251"/>
      <c r="FD192" s="251"/>
      <c r="FE192" s="285"/>
    </row>
    <row r="193" spans="1:162" ht="41.25" customHeight="1">
      <c r="A193" s="248"/>
      <c r="B193" s="249" t="s">
        <v>998</v>
      </c>
      <c r="C193" s="250" t="s">
        <v>953</v>
      </c>
      <c r="D193" s="249" t="s">
        <v>476</v>
      </c>
      <c r="E193" s="249" t="s">
        <v>475</v>
      </c>
      <c r="F193" s="249"/>
      <c r="G193" s="249">
        <v>43</v>
      </c>
      <c r="H193" s="250"/>
      <c r="I193" s="352"/>
      <c r="J193" s="250"/>
      <c r="K193" s="250"/>
      <c r="L193" s="250"/>
      <c r="M193" s="250"/>
      <c r="N193" s="250"/>
      <c r="O193" s="250"/>
      <c r="P193" s="250"/>
      <c r="Q193" s="250"/>
      <c r="R193" s="250"/>
      <c r="S193" s="251"/>
      <c r="T193" s="251"/>
      <c r="U193" s="251"/>
      <c r="V193" s="251"/>
      <c r="W193" s="250"/>
      <c r="X193" s="250"/>
      <c r="Y193" s="133">
        <f t="shared" ref="Y193:Y200" si="784">+(S193+T193)*0.2</f>
        <v>0</v>
      </c>
      <c r="Z193" s="251"/>
      <c r="AA193" s="251"/>
      <c r="AB193" s="251"/>
      <c r="AC193" s="251"/>
      <c r="AD193" s="251"/>
      <c r="AE193" s="251"/>
      <c r="AF193" s="251">
        <v>1</v>
      </c>
      <c r="AG193" s="251"/>
      <c r="AH193" s="365"/>
      <c r="AI193" s="365"/>
      <c r="AJ193" s="133">
        <f t="shared" si="739"/>
        <v>0</v>
      </c>
      <c r="AK193" s="133">
        <f t="shared" si="740"/>
        <v>0</v>
      </c>
      <c r="AL193" s="371"/>
      <c r="AM193" s="133">
        <f t="shared" si="741"/>
        <v>0</v>
      </c>
      <c r="AN193" s="133">
        <f t="shared" si="742"/>
        <v>1</v>
      </c>
      <c r="AO193" s="133">
        <f t="shared" si="743"/>
        <v>0</v>
      </c>
      <c r="AP193" s="133">
        <f t="shared" si="744"/>
        <v>0</v>
      </c>
      <c r="AQ193" s="371"/>
      <c r="AR193" s="133">
        <f t="shared" si="745"/>
        <v>0</v>
      </c>
      <c r="AS193" s="133">
        <f t="shared" si="746"/>
        <v>0</v>
      </c>
      <c r="AT193" s="251"/>
      <c r="AU193" s="251"/>
      <c r="AV193" s="251"/>
      <c r="AW193" s="251">
        <f t="shared" si="779"/>
        <v>43</v>
      </c>
      <c r="AX193" s="252">
        <f t="shared" si="766"/>
        <v>0</v>
      </c>
      <c r="AY193" s="252">
        <f t="shared" si="767"/>
        <v>0</v>
      </c>
      <c r="AZ193" s="252">
        <f t="shared" si="768"/>
        <v>0</v>
      </c>
      <c r="BA193" s="252">
        <f t="shared" si="592"/>
        <v>1</v>
      </c>
      <c r="BB193" s="251"/>
      <c r="BC193" s="251"/>
      <c r="BD193" s="251"/>
      <c r="BE193" s="327"/>
      <c r="BF193" s="251"/>
      <c r="BG193" s="251"/>
      <c r="BH193" s="251">
        <v>1</v>
      </c>
      <c r="BI193" s="251"/>
      <c r="BJ193" s="251"/>
      <c r="BK193" s="251"/>
      <c r="BL193" s="251"/>
      <c r="BM193" s="251"/>
      <c r="BN193" s="133"/>
      <c r="BO193" s="251"/>
      <c r="BP193" s="251"/>
      <c r="BQ193" s="135">
        <v>2</v>
      </c>
      <c r="BR193" s="133">
        <f t="shared" si="769"/>
        <v>0</v>
      </c>
      <c r="BS193" s="135">
        <f t="shared" si="770"/>
        <v>0</v>
      </c>
      <c r="BT193" s="251"/>
      <c r="BU193" s="251">
        <v>1</v>
      </c>
      <c r="BV193" s="251">
        <v>1</v>
      </c>
      <c r="BW193" s="251">
        <v>1</v>
      </c>
      <c r="BX193" s="251"/>
      <c r="BY193" s="251"/>
      <c r="BZ193" s="251"/>
      <c r="CA193" s="251"/>
      <c r="CB193" s="133"/>
      <c r="CC193" s="133"/>
      <c r="CD193" s="133"/>
      <c r="CE193" s="251"/>
      <c r="CF193" s="251"/>
      <c r="CG193" s="251">
        <v>1</v>
      </c>
      <c r="CH193" s="251"/>
      <c r="CI193" s="251"/>
      <c r="CJ193" s="133">
        <f t="shared" si="771"/>
        <v>0</v>
      </c>
      <c r="CK193" s="133">
        <f t="shared" si="772"/>
        <v>0</v>
      </c>
      <c r="CL193" s="133">
        <f t="shared" si="773"/>
        <v>1</v>
      </c>
      <c r="CM193" s="133">
        <f t="shared" si="774"/>
        <v>1</v>
      </c>
      <c r="CN193" s="136">
        <f t="shared" si="775"/>
        <v>2.5</v>
      </c>
      <c r="CO193" s="136"/>
      <c r="CP193" s="253">
        <f t="shared" ref="CP193:CP200" si="785">+IF(SUM(BC193:BH193)&gt;0,1,0)</f>
        <v>1</v>
      </c>
      <c r="CQ193" s="251"/>
      <c r="CR193" s="251">
        <v>1</v>
      </c>
      <c r="CS193" s="133"/>
      <c r="CT193" s="133"/>
      <c r="CU193" s="133">
        <v>1</v>
      </c>
      <c r="CV193" s="133"/>
      <c r="CW193" s="133"/>
      <c r="CX193" s="133">
        <v>4</v>
      </c>
      <c r="CY193" s="133">
        <f t="shared" ref="CY193:CY200" si="786">CW193</f>
        <v>0</v>
      </c>
      <c r="CZ193" s="133">
        <v>1</v>
      </c>
      <c r="DA193" s="133"/>
      <c r="DB193" s="136">
        <f>CX193*1.7</f>
        <v>6.8</v>
      </c>
      <c r="DC193" s="133"/>
      <c r="DD193" s="133"/>
      <c r="DE193" s="133"/>
      <c r="DF193" s="133"/>
      <c r="DG193" s="133"/>
      <c r="DH193" s="133">
        <f t="shared" si="780"/>
        <v>2</v>
      </c>
      <c r="DI193" s="133">
        <f t="shared" si="781"/>
        <v>1</v>
      </c>
      <c r="DJ193" s="133">
        <f t="shared" si="782"/>
        <v>4</v>
      </c>
      <c r="DK193" s="133">
        <f t="shared" si="783"/>
        <v>0.5</v>
      </c>
      <c r="DL193" s="253">
        <f t="shared" ref="DL193:DL200" si="787">CS193*5</f>
        <v>0</v>
      </c>
      <c r="DM193" s="253">
        <f>+CU193*5</f>
        <v>5</v>
      </c>
      <c r="DN193" s="253">
        <f t="shared" ref="DN193:DN200" si="788">CW193*5</f>
        <v>0</v>
      </c>
      <c r="DO193" s="251"/>
      <c r="DP193" s="251"/>
      <c r="DQ193" s="251"/>
      <c r="DR193" s="251"/>
      <c r="DS193" s="251"/>
      <c r="DT193" s="133"/>
      <c r="DU193" s="133"/>
      <c r="DV193" s="135">
        <f t="shared" si="754"/>
        <v>0</v>
      </c>
      <c r="DW193" s="135">
        <f t="shared" si="755"/>
        <v>0</v>
      </c>
      <c r="DX193" s="135">
        <f t="shared" si="756"/>
        <v>0</v>
      </c>
      <c r="DY193" s="135">
        <f t="shared" si="757"/>
        <v>0</v>
      </c>
      <c r="DZ193" s="135">
        <f t="shared" si="758"/>
        <v>0</v>
      </c>
      <c r="EA193" s="135">
        <f t="shared" si="759"/>
        <v>0</v>
      </c>
      <c r="EB193" s="133"/>
      <c r="EC193" s="133"/>
      <c r="ED193" s="136">
        <f t="shared" si="760"/>
        <v>0</v>
      </c>
      <c r="EE193" s="136">
        <f t="shared" ref="EE193:EE200" si="789">+IF(AND(SUM(Z193:AG193)&gt;0,SUM(EM193:ER193)&gt;0,DM193&gt;=3),DM193,0)</f>
        <v>0</v>
      </c>
      <c r="EF193" s="136">
        <f t="shared" si="761"/>
        <v>0</v>
      </c>
      <c r="EG193" s="136">
        <f t="shared" si="762"/>
        <v>0</v>
      </c>
      <c r="EH193" s="137">
        <f>+IF(AND(CR193=0,SUM(CS193:CW193)&gt;1,SUM(CS193:CW193)&lt;=4),1,IF(AND(CR193=0,SUM(CS193:CW193)&gt;4),2,0))</f>
        <v>0</v>
      </c>
      <c r="EI193" s="138">
        <f t="shared" ref="EI193:EI200" si="790">+IF(EH193&lt;&gt;0,EH193*3,0)</f>
        <v>0</v>
      </c>
      <c r="EJ193" s="138"/>
      <c r="EK193" s="137">
        <f t="shared" si="777"/>
        <v>5</v>
      </c>
      <c r="EL193" s="137">
        <f t="shared" si="778"/>
        <v>0</v>
      </c>
      <c r="EM193" s="251"/>
      <c r="EN193" s="251"/>
      <c r="EO193" s="251"/>
      <c r="EP193" s="355"/>
      <c r="EQ193" s="254"/>
      <c r="ER193" s="254"/>
      <c r="ES193" s="254"/>
      <c r="ET193" s="254"/>
      <c r="EU193" s="251"/>
      <c r="EV193" s="251"/>
      <c r="EW193" s="251"/>
      <c r="EX193" s="251"/>
      <c r="EY193" s="327"/>
      <c r="EZ193" s="251"/>
      <c r="FA193" s="251"/>
      <c r="FB193" s="251"/>
      <c r="FC193" s="253">
        <f>CZ193</f>
        <v>1</v>
      </c>
      <c r="FD193" s="251"/>
      <c r="FE193" s="285"/>
    </row>
    <row r="194" spans="1:162" ht="41.25" customHeight="1">
      <c r="A194" s="248"/>
      <c r="B194" s="249" t="s">
        <v>999</v>
      </c>
      <c r="C194" s="250" t="s">
        <v>955</v>
      </c>
      <c r="D194" s="249" t="s">
        <v>464</v>
      </c>
      <c r="E194" s="249" t="s">
        <v>464</v>
      </c>
      <c r="F194" s="249">
        <v>35</v>
      </c>
      <c r="G194" s="249">
        <f t="shared" ref="G194:G200" si="791">F194</f>
        <v>35</v>
      </c>
      <c r="H194" s="250"/>
      <c r="I194" s="352"/>
      <c r="J194" s="250"/>
      <c r="K194" s="250"/>
      <c r="L194" s="250"/>
      <c r="M194" s="250"/>
      <c r="N194" s="250"/>
      <c r="O194" s="250"/>
      <c r="P194" s="250"/>
      <c r="Q194" s="250"/>
      <c r="R194" s="250"/>
      <c r="S194" s="251"/>
      <c r="T194" s="251"/>
      <c r="U194" s="251"/>
      <c r="V194" s="251"/>
      <c r="W194" s="250"/>
      <c r="X194" s="250"/>
      <c r="Y194" s="133">
        <f t="shared" si="784"/>
        <v>0</v>
      </c>
      <c r="Z194" s="251"/>
      <c r="AA194" s="251"/>
      <c r="AB194" s="251"/>
      <c r="AC194" s="251"/>
      <c r="AD194" s="251"/>
      <c r="AE194" s="251"/>
      <c r="AF194" s="251"/>
      <c r="AG194" s="251"/>
      <c r="AH194" s="365"/>
      <c r="AI194" s="365"/>
      <c r="AJ194" s="133">
        <f t="shared" si="739"/>
        <v>0</v>
      </c>
      <c r="AK194" s="133">
        <f t="shared" si="740"/>
        <v>0</v>
      </c>
      <c r="AL194" s="371"/>
      <c r="AM194" s="133">
        <f t="shared" si="741"/>
        <v>0</v>
      </c>
      <c r="AN194" s="133">
        <f t="shared" si="742"/>
        <v>0</v>
      </c>
      <c r="AO194" s="133">
        <f t="shared" si="743"/>
        <v>0</v>
      </c>
      <c r="AP194" s="133">
        <f t="shared" si="744"/>
        <v>0</v>
      </c>
      <c r="AQ194" s="371"/>
      <c r="AR194" s="133">
        <f t="shared" si="745"/>
        <v>0</v>
      </c>
      <c r="AS194" s="133">
        <f t="shared" si="746"/>
        <v>0</v>
      </c>
      <c r="AT194" s="251"/>
      <c r="AU194" s="251"/>
      <c r="AV194" s="251"/>
      <c r="AW194" s="251">
        <f t="shared" si="779"/>
        <v>35</v>
      </c>
      <c r="AX194" s="252">
        <f t="shared" si="766"/>
        <v>0</v>
      </c>
      <c r="AY194" s="252">
        <f t="shared" si="767"/>
        <v>0</v>
      </c>
      <c r="AZ194" s="252">
        <f t="shared" si="768"/>
        <v>0</v>
      </c>
      <c r="BA194" s="252">
        <f t="shared" si="592"/>
        <v>1</v>
      </c>
      <c r="BB194" s="251"/>
      <c r="BC194" s="251"/>
      <c r="BD194" s="251">
        <v>1</v>
      </c>
      <c r="BE194" s="327"/>
      <c r="BF194" s="251"/>
      <c r="BG194" s="251"/>
      <c r="BH194" s="251"/>
      <c r="BI194" s="251"/>
      <c r="BJ194" s="251"/>
      <c r="BK194" s="251"/>
      <c r="BL194" s="251"/>
      <c r="BM194" s="251"/>
      <c r="BN194" s="133"/>
      <c r="BO194" s="251"/>
      <c r="BP194" s="251"/>
      <c r="BQ194" s="135">
        <v>2</v>
      </c>
      <c r="BR194" s="133">
        <f t="shared" si="769"/>
        <v>0</v>
      </c>
      <c r="BS194" s="135">
        <f t="shared" si="770"/>
        <v>0</v>
      </c>
      <c r="BT194" s="251"/>
      <c r="BU194" s="251">
        <v>1</v>
      </c>
      <c r="BV194" s="251"/>
      <c r="BW194" s="251"/>
      <c r="BX194" s="251"/>
      <c r="BY194" s="251"/>
      <c r="BZ194" s="251"/>
      <c r="CA194" s="251"/>
      <c r="CB194" s="133"/>
      <c r="CC194" s="133"/>
      <c r="CD194" s="133"/>
      <c r="CE194" s="251"/>
      <c r="CF194" s="251">
        <v>1</v>
      </c>
      <c r="CG194" s="251"/>
      <c r="CH194" s="251"/>
      <c r="CI194" s="251"/>
      <c r="CJ194" s="133">
        <f t="shared" ref="CJ194" si="792">IF(AND(CB194+CC194&gt;0,CQ194&gt;0),CQ194,0)</f>
        <v>0</v>
      </c>
      <c r="CK194" s="133">
        <f t="shared" ref="CK194" si="793">IF(AND(CD194+CE194&gt;0,CQ194&gt;0),CQ194,0)</f>
        <v>0</v>
      </c>
      <c r="CL194" s="133">
        <f t="shared" si="773"/>
        <v>0</v>
      </c>
      <c r="CM194" s="133">
        <f t="shared" si="774"/>
        <v>0</v>
      </c>
      <c r="CN194" s="136">
        <f t="shared" si="775"/>
        <v>2.5</v>
      </c>
      <c r="CO194" s="136"/>
      <c r="CP194" s="253">
        <f t="shared" si="785"/>
        <v>1</v>
      </c>
      <c r="CQ194" s="251"/>
      <c r="CR194" s="251">
        <v>1</v>
      </c>
      <c r="CS194" s="133"/>
      <c r="CT194" s="133"/>
      <c r="CU194" s="133">
        <v>1</v>
      </c>
      <c r="CV194" s="133"/>
      <c r="CW194" s="133"/>
      <c r="CX194" s="133">
        <v>4</v>
      </c>
      <c r="CY194" s="133">
        <f t="shared" si="786"/>
        <v>0</v>
      </c>
      <c r="CZ194" s="133"/>
      <c r="DA194" s="133"/>
      <c r="DB194" s="136"/>
      <c r="DC194" s="133"/>
      <c r="DD194" s="133"/>
      <c r="DE194" s="133"/>
      <c r="DF194" s="133"/>
      <c r="DG194" s="133"/>
      <c r="DH194" s="133">
        <f t="shared" si="780"/>
        <v>0</v>
      </c>
      <c r="DI194" s="133">
        <f t="shared" si="781"/>
        <v>1</v>
      </c>
      <c r="DJ194" s="133">
        <f t="shared" si="782"/>
        <v>4</v>
      </c>
      <c r="DK194" s="133">
        <f t="shared" si="783"/>
        <v>0</v>
      </c>
      <c r="DL194" s="253">
        <f t="shared" si="787"/>
        <v>0</v>
      </c>
      <c r="DM194" s="253">
        <f t="shared" ref="DM194:DM200" si="794">+CU194*4</f>
        <v>4</v>
      </c>
      <c r="DN194" s="253">
        <f t="shared" si="788"/>
        <v>0</v>
      </c>
      <c r="DO194" s="251"/>
      <c r="DP194" s="251"/>
      <c r="DQ194" s="251"/>
      <c r="DR194" s="251"/>
      <c r="DS194" s="251"/>
      <c r="DT194" s="133"/>
      <c r="DU194" s="133"/>
      <c r="DV194" s="135">
        <f t="shared" si="754"/>
        <v>0</v>
      </c>
      <c r="DW194" s="135">
        <f t="shared" si="755"/>
        <v>0</v>
      </c>
      <c r="DX194" s="135">
        <f t="shared" si="756"/>
        <v>0</v>
      </c>
      <c r="DY194" s="135">
        <f t="shared" si="757"/>
        <v>0</v>
      </c>
      <c r="DZ194" s="135">
        <f t="shared" si="758"/>
        <v>0</v>
      </c>
      <c r="EA194" s="135">
        <f t="shared" si="759"/>
        <v>0</v>
      </c>
      <c r="EB194" s="133"/>
      <c r="EC194" s="133"/>
      <c r="ED194" s="136">
        <f t="shared" si="760"/>
        <v>0</v>
      </c>
      <c r="EE194" s="136">
        <f t="shared" si="789"/>
        <v>0</v>
      </c>
      <c r="EF194" s="136">
        <f t="shared" si="761"/>
        <v>0</v>
      </c>
      <c r="EG194" s="136">
        <f t="shared" si="762"/>
        <v>0</v>
      </c>
      <c r="EH194" s="137">
        <f>+IF(AND(CR194=0,SUM(CS194:CW194)&gt;1,SUM(CS194:CW194)&lt;=4),1,IF(AND(CR194=0,SUM(CS194:CW194)&gt;4),2,0))+1</f>
        <v>1</v>
      </c>
      <c r="EI194" s="138">
        <f t="shared" si="790"/>
        <v>3</v>
      </c>
      <c r="EJ194" s="138"/>
      <c r="EK194" s="137">
        <f t="shared" si="777"/>
        <v>5</v>
      </c>
      <c r="EL194" s="137">
        <f t="shared" si="778"/>
        <v>0</v>
      </c>
      <c r="EM194" s="251"/>
      <c r="EN194" s="251"/>
      <c r="EO194" s="251"/>
      <c r="EP194" s="355"/>
      <c r="EQ194" s="254"/>
      <c r="ER194" s="254"/>
      <c r="ES194" s="254"/>
      <c r="ET194" s="254"/>
      <c r="EU194" s="251"/>
      <c r="EV194" s="251">
        <f>F194</f>
        <v>35</v>
      </c>
      <c r="EW194" s="251"/>
      <c r="EX194" s="251"/>
      <c r="EY194" s="327"/>
      <c r="EZ194" s="251">
        <f>CR194</f>
        <v>1</v>
      </c>
      <c r="FA194" s="251"/>
      <c r="FB194" s="251"/>
      <c r="FC194" s="253">
        <f>CZ194</f>
        <v>0</v>
      </c>
      <c r="FD194" s="251"/>
      <c r="FE194" s="285"/>
    </row>
    <row r="195" spans="1:162" ht="41.25" customHeight="1">
      <c r="A195" s="248"/>
      <c r="B195" s="249" t="s">
        <v>1000</v>
      </c>
      <c r="C195" s="250" t="s">
        <v>957</v>
      </c>
      <c r="D195" s="249" t="s">
        <v>464</v>
      </c>
      <c r="E195" s="249" t="s">
        <v>464</v>
      </c>
      <c r="F195" s="249">
        <v>37</v>
      </c>
      <c r="G195" s="249">
        <f t="shared" si="791"/>
        <v>37</v>
      </c>
      <c r="H195" s="250"/>
      <c r="I195" s="352"/>
      <c r="J195" s="250"/>
      <c r="K195" s="250"/>
      <c r="L195" s="250"/>
      <c r="M195" s="250"/>
      <c r="N195" s="250"/>
      <c r="O195" s="250"/>
      <c r="P195" s="250"/>
      <c r="Q195" s="250"/>
      <c r="R195" s="250"/>
      <c r="S195" s="251"/>
      <c r="T195" s="251"/>
      <c r="U195" s="251"/>
      <c r="V195" s="251"/>
      <c r="W195" s="250"/>
      <c r="X195" s="250"/>
      <c r="Y195" s="133">
        <f t="shared" si="784"/>
        <v>0</v>
      </c>
      <c r="Z195" s="251"/>
      <c r="AA195" s="251"/>
      <c r="AB195" s="251"/>
      <c r="AC195" s="251"/>
      <c r="AD195" s="251"/>
      <c r="AE195" s="251"/>
      <c r="AF195" s="251"/>
      <c r="AG195" s="251"/>
      <c r="AH195" s="365"/>
      <c r="AI195" s="365"/>
      <c r="AJ195" s="133">
        <f t="shared" si="739"/>
        <v>0</v>
      </c>
      <c r="AK195" s="133">
        <f t="shared" si="740"/>
        <v>0</v>
      </c>
      <c r="AL195" s="371"/>
      <c r="AM195" s="133">
        <f t="shared" si="741"/>
        <v>0</v>
      </c>
      <c r="AN195" s="133">
        <f t="shared" si="742"/>
        <v>0</v>
      </c>
      <c r="AO195" s="133">
        <f t="shared" si="743"/>
        <v>0</v>
      </c>
      <c r="AP195" s="133">
        <f t="shared" si="744"/>
        <v>0</v>
      </c>
      <c r="AQ195" s="371"/>
      <c r="AR195" s="133">
        <f t="shared" si="745"/>
        <v>0</v>
      </c>
      <c r="AS195" s="133">
        <f t="shared" si="746"/>
        <v>0</v>
      </c>
      <c r="AT195" s="251"/>
      <c r="AU195" s="251"/>
      <c r="AV195" s="251"/>
      <c r="AW195" s="251">
        <f t="shared" si="779"/>
        <v>37</v>
      </c>
      <c r="AX195" s="252">
        <f t="shared" si="766"/>
        <v>0</v>
      </c>
      <c r="AY195" s="252">
        <f t="shared" si="767"/>
        <v>0</v>
      </c>
      <c r="AZ195" s="252">
        <f t="shared" si="768"/>
        <v>0</v>
      </c>
      <c r="BA195" s="252">
        <f t="shared" si="592"/>
        <v>1</v>
      </c>
      <c r="BB195" s="251"/>
      <c r="BC195" s="251"/>
      <c r="BD195" s="251">
        <v>1</v>
      </c>
      <c r="BE195" s="327"/>
      <c r="BF195" s="251"/>
      <c r="BG195" s="251"/>
      <c r="BH195" s="251"/>
      <c r="BI195" s="251"/>
      <c r="BJ195" s="251"/>
      <c r="BK195" s="251"/>
      <c r="BL195" s="251"/>
      <c r="BM195" s="251"/>
      <c r="BN195" s="133"/>
      <c r="BO195" s="251"/>
      <c r="BP195" s="251"/>
      <c r="BQ195" s="135">
        <v>2</v>
      </c>
      <c r="BR195" s="133">
        <f t="shared" si="769"/>
        <v>0</v>
      </c>
      <c r="BS195" s="135">
        <f t="shared" si="770"/>
        <v>0</v>
      </c>
      <c r="BT195" s="251"/>
      <c r="BU195" s="251">
        <v>1</v>
      </c>
      <c r="BV195" s="251"/>
      <c r="BW195" s="251"/>
      <c r="BX195" s="251"/>
      <c r="BY195" s="251"/>
      <c r="BZ195" s="251"/>
      <c r="CA195" s="251"/>
      <c r="CB195" s="133"/>
      <c r="CC195" s="133"/>
      <c r="CD195" s="133"/>
      <c r="CE195" s="251"/>
      <c r="CF195" s="251">
        <v>1</v>
      </c>
      <c r="CG195" s="251"/>
      <c r="CH195" s="251"/>
      <c r="CI195" s="251"/>
      <c r="CJ195" s="133">
        <f t="shared" ref="CJ195" si="795">IF(AND(CB195+CC195&gt;0,CQ195&gt;0),CQ195,0)</f>
        <v>0</v>
      </c>
      <c r="CK195" s="133">
        <f t="shared" ref="CK195" si="796">IF(AND(CD195+CE195&gt;0,CQ195&gt;0),CQ195,0)</f>
        <v>0</v>
      </c>
      <c r="CL195" s="133">
        <f t="shared" si="773"/>
        <v>0</v>
      </c>
      <c r="CM195" s="133">
        <f t="shared" si="774"/>
        <v>0</v>
      </c>
      <c r="CN195" s="136">
        <f t="shared" si="775"/>
        <v>2.5</v>
      </c>
      <c r="CO195" s="136"/>
      <c r="CP195" s="253">
        <f t="shared" si="785"/>
        <v>1</v>
      </c>
      <c r="CQ195" s="251"/>
      <c r="CR195" s="251">
        <v>1</v>
      </c>
      <c r="CS195" s="133"/>
      <c r="CT195" s="133">
        <v>1</v>
      </c>
      <c r="CU195" s="133">
        <v>1</v>
      </c>
      <c r="CV195" s="133"/>
      <c r="CW195" s="133"/>
      <c r="CX195" s="133">
        <v>6</v>
      </c>
      <c r="CY195" s="133">
        <f t="shared" si="786"/>
        <v>0</v>
      </c>
      <c r="CZ195" s="133">
        <v>2</v>
      </c>
      <c r="DA195" s="133"/>
      <c r="DB195" s="136">
        <f>CX195*1.7</f>
        <v>10.199999999999999</v>
      </c>
      <c r="DC195" s="133"/>
      <c r="DD195" s="133"/>
      <c r="DE195" s="133"/>
      <c r="DF195" s="133"/>
      <c r="DG195" s="133"/>
      <c r="DH195" s="133">
        <f t="shared" si="780"/>
        <v>2</v>
      </c>
      <c r="DI195" s="133">
        <f t="shared" si="781"/>
        <v>2</v>
      </c>
      <c r="DJ195" s="133">
        <f t="shared" si="782"/>
        <v>6</v>
      </c>
      <c r="DK195" s="133">
        <f t="shared" si="783"/>
        <v>1</v>
      </c>
      <c r="DL195" s="253">
        <f t="shared" si="787"/>
        <v>0</v>
      </c>
      <c r="DM195" s="253">
        <f t="shared" si="794"/>
        <v>4</v>
      </c>
      <c r="DN195" s="253">
        <f t="shared" si="788"/>
        <v>0</v>
      </c>
      <c r="DO195" s="251"/>
      <c r="DP195" s="251"/>
      <c r="DQ195" s="251"/>
      <c r="DR195" s="251"/>
      <c r="DS195" s="251"/>
      <c r="DT195" s="133"/>
      <c r="DU195" s="133"/>
      <c r="DV195" s="135">
        <f t="shared" si="754"/>
        <v>0</v>
      </c>
      <c r="DW195" s="135">
        <f t="shared" si="755"/>
        <v>0</v>
      </c>
      <c r="DX195" s="135">
        <f t="shared" si="756"/>
        <v>0</v>
      </c>
      <c r="DY195" s="135">
        <f t="shared" si="757"/>
        <v>0</v>
      </c>
      <c r="DZ195" s="135">
        <f t="shared" si="758"/>
        <v>0</v>
      </c>
      <c r="EA195" s="135">
        <f t="shared" si="759"/>
        <v>0</v>
      </c>
      <c r="EB195" s="133"/>
      <c r="EC195" s="133"/>
      <c r="ED195" s="136">
        <f t="shared" si="760"/>
        <v>0</v>
      </c>
      <c r="EE195" s="136">
        <f t="shared" si="789"/>
        <v>0</v>
      </c>
      <c r="EF195" s="136">
        <f t="shared" si="761"/>
        <v>0</v>
      </c>
      <c r="EG195" s="136">
        <f t="shared" si="762"/>
        <v>0</v>
      </c>
      <c r="EH195" s="137">
        <f t="shared" ref="EH195:EH200" si="797">+IF(AND(CR195=0,SUM(CS195:CW195)&gt;1,SUM(CS195:CW195)&lt;=4),1,IF(AND(CR195=0,SUM(CS195:CW195)&gt;4),2,0))</f>
        <v>0</v>
      </c>
      <c r="EI195" s="138">
        <f t="shared" si="790"/>
        <v>0</v>
      </c>
      <c r="EJ195" s="138"/>
      <c r="EK195" s="137">
        <f t="shared" si="777"/>
        <v>5</v>
      </c>
      <c r="EL195" s="137">
        <f t="shared" si="778"/>
        <v>0</v>
      </c>
      <c r="EM195" s="251"/>
      <c r="EN195" s="251"/>
      <c r="EO195" s="251"/>
      <c r="EP195" s="355"/>
      <c r="EQ195" s="254"/>
      <c r="ER195" s="254"/>
      <c r="ES195" s="254"/>
      <c r="ET195" s="254"/>
      <c r="EU195" s="251"/>
      <c r="EV195" s="251">
        <f>F195</f>
        <v>37</v>
      </c>
      <c r="EW195" s="251"/>
      <c r="EX195" s="251"/>
      <c r="EY195" s="327"/>
      <c r="EZ195" s="251"/>
      <c r="FA195" s="251"/>
      <c r="FB195" s="253">
        <f>CT195</f>
        <v>1</v>
      </c>
      <c r="FC195" s="253">
        <f>CU195</f>
        <v>1</v>
      </c>
      <c r="FD195" s="251"/>
      <c r="FE195" s="285"/>
    </row>
    <row r="196" spans="1:162" ht="41.25" customHeight="1">
      <c r="A196" s="248"/>
      <c r="B196" s="249" t="s">
        <v>1001</v>
      </c>
      <c r="C196" s="250" t="s">
        <v>959</v>
      </c>
      <c r="D196" s="249" t="s">
        <v>464</v>
      </c>
      <c r="E196" s="249" t="s">
        <v>464</v>
      </c>
      <c r="F196" s="249">
        <v>40</v>
      </c>
      <c r="G196" s="249">
        <f t="shared" si="791"/>
        <v>40</v>
      </c>
      <c r="H196" s="250"/>
      <c r="I196" s="352"/>
      <c r="J196" s="250"/>
      <c r="K196" s="250"/>
      <c r="L196" s="250"/>
      <c r="M196" s="250"/>
      <c r="N196" s="250"/>
      <c r="O196" s="250"/>
      <c r="P196" s="250"/>
      <c r="Q196" s="250"/>
      <c r="R196" s="250"/>
      <c r="S196" s="251"/>
      <c r="T196" s="251"/>
      <c r="U196" s="251"/>
      <c r="V196" s="251"/>
      <c r="W196" s="250"/>
      <c r="X196" s="250"/>
      <c r="Y196" s="133">
        <f t="shared" si="784"/>
        <v>0</v>
      </c>
      <c r="Z196" s="251"/>
      <c r="AA196" s="251"/>
      <c r="AB196" s="251"/>
      <c r="AC196" s="251"/>
      <c r="AD196" s="251"/>
      <c r="AE196" s="251"/>
      <c r="AF196" s="251"/>
      <c r="AG196" s="251"/>
      <c r="AH196" s="365"/>
      <c r="AI196" s="365"/>
      <c r="AJ196" s="133">
        <f t="shared" si="739"/>
        <v>0</v>
      </c>
      <c r="AK196" s="133">
        <f t="shared" si="740"/>
        <v>0</v>
      </c>
      <c r="AL196" s="371"/>
      <c r="AM196" s="133">
        <f t="shared" si="741"/>
        <v>0</v>
      </c>
      <c r="AN196" s="133">
        <f t="shared" si="742"/>
        <v>0</v>
      </c>
      <c r="AO196" s="133">
        <f t="shared" si="743"/>
        <v>0</v>
      </c>
      <c r="AP196" s="133">
        <f t="shared" si="744"/>
        <v>0</v>
      </c>
      <c r="AQ196" s="371"/>
      <c r="AR196" s="133">
        <f t="shared" si="745"/>
        <v>0</v>
      </c>
      <c r="AS196" s="133">
        <f t="shared" si="746"/>
        <v>0</v>
      </c>
      <c r="AT196" s="251"/>
      <c r="AU196" s="251"/>
      <c r="AV196" s="251"/>
      <c r="AW196" s="251">
        <f t="shared" si="779"/>
        <v>40</v>
      </c>
      <c r="AX196" s="252">
        <f t="shared" si="766"/>
        <v>0</v>
      </c>
      <c r="AY196" s="252">
        <f t="shared" si="767"/>
        <v>0</v>
      </c>
      <c r="AZ196" s="252">
        <f t="shared" si="768"/>
        <v>0</v>
      </c>
      <c r="BA196" s="252">
        <f t="shared" si="592"/>
        <v>1</v>
      </c>
      <c r="BB196" s="251"/>
      <c r="BC196" s="251"/>
      <c r="BD196" s="251">
        <v>1</v>
      </c>
      <c r="BE196" s="327"/>
      <c r="BF196" s="251"/>
      <c r="BG196" s="251"/>
      <c r="BH196" s="251"/>
      <c r="BI196" s="251"/>
      <c r="BJ196" s="251"/>
      <c r="BK196" s="251"/>
      <c r="BL196" s="251"/>
      <c r="BM196" s="251"/>
      <c r="BN196" s="133"/>
      <c r="BO196" s="251"/>
      <c r="BP196" s="251"/>
      <c r="BQ196" s="135">
        <v>2</v>
      </c>
      <c r="BR196" s="133">
        <f t="shared" si="769"/>
        <v>0</v>
      </c>
      <c r="BS196" s="135">
        <f t="shared" si="770"/>
        <v>0</v>
      </c>
      <c r="BT196" s="251"/>
      <c r="BU196" s="251">
        <v>1</v>
      </c>
      <c r="BV196" s="251"/>
      <c r="BW196" s="251"/>
      <c r="BX196" s="251"/>
      <c r="BY196" s="251"/>
      <c r="BZ196" s="251"/>
      <c r="CA196" s="251"/>
      <c r="CB196" s="133"/>
      <c r="CC196" s="133"/>
      <c r="CD196" s="133"/>
      <c r="CE196" s="251"/>
      <c r="CF196" s="251">
        <v>1</v>
      </c>
      <c r="CG196" s="251"/>
      <c r="CH196" s="251"/>
      <c r="CI196" s="251"/>
      <c r="CJ196" s="133">
        <f t="shared" ref="CJ196" si="798">IF(AND(CB196+CC196&gt;0,CQ196&gt;0),CQ196,0)</f>
        <v>0</v>
      </c>
      <c r="CK196" s="133">
        <f t="shared" ref="CK196" si="799">IF(AND(CD196+CE196&gt;0,CQ196&gt;0),CQ196,0)</f>
        <v>0</v>
      </c>
      <c r="CL196" s="133">
        <f t="shared" si="773"/>
        <v>0</v>
      </c>
      <c r="CM196" s="133">
        <f t="shared" si="774"/>
        <v>0</v>
      </c>
      <c r="CN196" s="136">
        <f t="shared" si="775"/>
        <v>2.5</v>
      </c>
      <c r="CO196" s="136"/>
      <c r="CP196" s="253">
        <f t="shared" si="785"/>
        <v>1</v>
      </c>
      <c r="CQ196" s="251"/>
      <c r="CR196" s="251">
        <v>1</v>
      </c>
      <c r="CS196" s="133"/>
      <c r="CT196" s="133">
        <v>1</v>
      </c>
      <c r="CU196" s="133">
        <v>1</v>
      </c>
      <c r="CV196" s="133"/>
      <c r="CW196" s="133"/>
      <c r="CX196" s="133">
        <v>3</v>
      </c>
      <c r="CY196" s="133">
        <f t="shared" si="786"/>
        <v>0</v>
      </c>
      <c r="CZ196" s="133">
        <v>1</v>
      </c>
      <c r="DA196" s="133"/>
      <c r="DB196" s="136">
        <f>CX196*1.7</f>
        <v>5.0999999999999996</v>
      </c>
      <c r="DC196" s="133"/>
      <c r="DD196" s="133"/>
      <c r="DE196" s="133"/>
      <c r="DF196" s="133"/>
      <c r="DG196" s="133"/>
      <c r="DH196" s="133">
        <f t="shared" si="780"/>
        <v>2</v>
      </c>
      <c r="DI196" s="133">
        <f t="shared" si="781"/>
        <v>2</v>
      </c>
      <c r="DJ196" s="133">
        <f t="shared" si="782"/>
        <v>3</v>
      </c>
      <c r="DK196" s="133">
        <f t="shared" si="783"/>
        <v>0.5</v>
      </c>
      <c r="DL196" s="253">
        <f t="shared" si="787"/>
        <v>0</v>
      </c>
      <c r="DM196" s="253">
        <f t="shared" si="794"/>
        <v>4</v>
      </c>
      <c r="DN196" s="253">
        <f t="shared" si="788"/>
        <v>0</v>
      </c>
      <c r="DO196" s="251"/>
      <c r="DP196" s="251"/>
      <c r="DQ196" s="251"/>
      <c r="DR196" s="251"/>
      <c r="DS196" s="251"/>
      <c r="DT196" s="133"/>
      <c r="DU196" s="133"/>
      <c r="DV196" s="135">
        <f t="shared" si="754"/>
        <v>0</v>
      </c>
      <c r="DW196" s="135">
        <f t="shared" si="755"/>
        <v>0</v>
      </c>
      <c r="DX196" s="135">
        <f t="shared" si="756"/>
        <v>0</v>
      </c>
      <c r="DY196" s="135">
        <f t="shared" si="757"/>
        <v>0</v>
      </c>
      <c r="DZ196" s="135">
        <f t="shared" si="758"/>
        <v>0</v>
      </c>
      <c r="EA196" s="135">
        <f t="shared" si="759"/>
        <v>0</v>
      </c>
      <c r="EB196" s="133"/>
      <c r="EC196" s="133"/>
      <c r="ED196" s="136">
        <f t="shared" si="760"/>
        <v>0</v>
      </c>
      <c r="EE196" s="136">
        <f t="shared" si="789"/>
        <v>0</v>
      </c>
      <c r="EF196" s="136">
        <f t="shared" si="761"/>
        <v>0</v>
      </c>
      <c r="EG196" s="136">
        <f t="shared" si="762"/>
        <v>0</v>
      </c>
      <c r="EH196" s="137">
        <f t="shared" si="797"/>
        <v>0</v>
      </c>
      <c r="EI196" s="138">
        <f t="shared" si="790"/>
        <v>0</v>
      </c>
      <c r="EJ196" s="138"/>
      <c r="EK196" s="137">
        <f t="shared" si="777"/>
        <v>5</v>
      </c>
      <c r="EL196" s="137">
        <f t="shared" si="778"/>
        <v>0</v>
      </c>
      <c r="EM196" s="251"/>
      <c r="EN196" s="251"/>
      <c r="EO196" s="251"/>
      <c r="EP196" s="355"/>
      <c r="EQ196" s="254"/>
      <c r="ER196" s="254"/>
      <c r="ES196" s="254"/>
      <c r="ET196" s="254"/>
      <c r="EU196" s="251"/>
      <c r="EV196" s="251"/>
      <c r="EW196" s="251"/>
      <c r="EX196" s="251"/>
      <c r="EY196" s="327"/>
      <c r="EZ196" s="251"/>
      <c r="FA196" s="251"/>
      <c r="FB196" s="253">
        <f>CT196</f>
        <v>1</v>
      </c>
      <c r="FC196" s="253">
        <f>CU196</f>
        <v>1</v>
      </c>
      <c r="FD196" s="251"/>
      <c r="FE196" s="403" t="s">
        <v>1175</v>
      </c>
    </row>
    <row r="197" spans="1:162" ht="41.25" customHeight="1">
      <c r="A197" s="248"/>
      <c r="B197" s="249" t="s">
        <v>1002</v>
      </c>
      <c r="C197" s="250" t="s">
        <v>961</v>
      </c>
      <c r="D197" s="249" t="s">
        <v>464</v>
      </c>
      <c r="E197" s="249" t="s">
        <v>464</v>
      </c>
      <c r="F197" s="249">
        <v>33</v>
      </c>
      <c r="G197" s="249">
        <f t="shared" si="791"/>
        <v>33</v>
      </c>
      <c r="H197" s="250"/>
      <c r="I197" s="352"/>
      <c r="J197" s="250"/>
      <c r="K197" s="250"/>
      <c r="L197" s="250"/>
      <c r="M197" s="250"/>
      <c r="N197" s="250"/>
      <c r="O197" s="250"/>
      <c r="P197" s="250"/>
      <c r="Q197" s="250"/>
      <c r="R197" s="250"/>
      <c r="S197" s="251"/>
      <c r="T197" s="251"/>
      <c r="U197" s="251"/>
      <c r="V197" s="251"/>
      <c r="W197" s="250"/>
      <c r="X197" s="250"/>
      <c r="Y197" s="133">
        <f t="shared" si="784"/>
        <v>0</v>
      </c>
      <c r="Z197" s="251"/>
      <c r="AA197" s="251"/>
      <c r="AB197" s="251"/>
      <c r="AC197" s="251"/>
      <c r="AD197" s="251"/>
      <c r="AE197" s="251"/>
      <c r="AF197" s="251"/>
      <c r="AG197" s="251"/>
      <c r="AH197" s="365"/>
      <c r="AI197" s="365"/>
      <c r="AJ197" s="133">
        <f t="shared" si="739"/>
        <v>0</v>
      </c>
      <c r="AK197" s="133">
        <f t="shared" si="740"/>
        <v>0</v>
      </c>
      <c r="AL197" s="371"/>
      <c r="AM197" s="133">
        <f t="shared" si="741"/>
        <v>0</v>
      </c>
      <c r="AN197" s="133">
        <f t="shared" si="742"/>
        <v>0</v>
      </c>
      <c r="AO197" s="133">
        <f t="shared" si="743"/>
        <v>0</v>
      </c>
      <c r="AP197" s="133">
        <f t="shared" si="744"/>
        <v>0</v>
      </c>
      <c r="AQ197" s="371"/>
      <c r="AR197" s="133">
        <f t="shared" si="745"/>
        <v>0</v>
      </c>
      <c r="AS197" s="133">
        <f t="shared" si="746"/>
        <v>0</v>
      </c>
      <c r="AT197" s="251"/>
      <c r="AU197" s="251"/>
      <c r="AV197" s="251"/>
      <c r="AW197" s="251">
        <f t="shared" si="779"/>
        <v>33</v>
      </c>
      <c r="AX197" s="252">
        <f t="shared" si="766"/>
        <v>0</v>
      </c>
      <c r="AY197" s="252">
        <f t="shared" si="767"/>
        <v>0</v>
      </c>
      <c r="AZ197" s="252">
        <f t="shared" si="768"/>
        <v>0</v>
      </c>
      <c r="BA197" s="252">
        <f t="shared" si="592"/>
        <v>1</v>
      </c>
      <c r="BB197" s="251"/>
      <c r="BC197" s="251"/>
      <c r="BD197" s="251">
        <v>1</v>
      </c>
      <c r="BE197" s="327"/>
      <c r="BF197" s="251"/>
      <c r="BG197" s="251"/>
      <c r="BH197" s="251"/>
      <c r="BI197" s="251"/>
      <c r="BJ197" s="251"/>
      <c r="BK197" s="251"/>
      <c r="BL197" s="251"/>
      <c r="BM197" s="251"/>
      <c r="BN197" s="133"/>
      <c r="BO197" s="251"/>
      <c r="BP197" s="251"/>
      <c r="BQ197" s="135">
        <v>2</v>
      </c>
      <c r="BR197" s="133">
        <f t="shared" si="769"/>
        <v>0</v>
      </c>
      <c r="BS197" s="135">
        <f t="shared" si="770"/>
        <v>0</v>
      </c>
      <c r="BT197" s="251"/>
      <c r="BU197" s="251">
        <v>1</v>
      </c>
      <c r="BV197" s="251"/>
      <c r="BW197" s="251"/>
      <c r="BX197" s="251"/>
      <c r="BY197" s="251"/>
      <c r="BZ197" s="251"/>
      <c r="CA197" s="251"/>
      <c r="CB197" s="133"/>
      <c r="CC197" s="133"/>
      <c r="CD197" s="133"/>
      <c r="CE197" s="251"/>
      <c r="CF197" s="251">
        <v>1</v>
      </c>
      <c r="CG197" s="251"/>
      <c r="CH197" s="251"/>
      <c r="CI197" s="251"/>
      <c r="CJ197" s="133">
        <f t="shared" ref="CJ197" si="800">IF(AND(CB197+CC197&gt;0,CQ197&gt;0),CQ197,0)</f>
        <v>0</v>
      </c>
      <c r="CK197" s="133">
        <f t="shared" ref="CK197" si="801">IF(AND(CD197+CE197&gt;0,CQ197&gt;0),CQ197,0)</f>
        <v>0</v>
      </c>
      <c r="CL197" s="133">
        <f t="shared" si="773"/>
        <v>0</v>
      </c>
      <c r="CM197" s="133">
        <f t="shared" si="774"/>
        <v>0</v>
      </c>
      <c r="CN197" s="136">
        <f t="shared" si="775"/>
        <v>2.5</v>
      </c>
      <c r="CO197" s="136"/>
      <c r="CP197" s="253">
        <f t="shared" si="785"/>
        <v>1</v>
      </c>
      <c r="CQ197" s="251"/>
      <c r="CR197" s="251">
        <v>1</v>
      </c>
      <c r="CS197" s="133"/>
      <c r="CT197" s="133"/>
      <c r="CU197" s="133">
        <v>1</v>
      </c>
      <c r="CV197" s="133"/>
      <c r="CW197" s="133"/>
      <c r="CX197" s="133">
        <v>2</v>
      </c>
      <c r="CY197" s="133">
        <f t="shared" si="786"/>
        <v>0</v>
      </c>
      <c r="CZ197" s="133"/>
      <c r="DA197" s="133"/>
      <c r="DB197" s="136"/>
      <c r="DC197" s="133"/>
      <c r="DD197" s="133"/>
      <c r="DE197" s="133"/>
      <c r="DF197" s="133"/>
      <c r="DG197" s="133"/>
      <c r="DH197" s="133">
        <f t="shared" si="780"/>
        <v>0</v>
      </c>
      <c r="DI197" s="133">
        <f t="shared" si="781"/>
        <v>1</v>
      </c>
      <c r="DJ197" s="133">
        <f t="shared" si="782"/>
        <v>2</v>
      </c>
      <c r="DK197" s="133">
        <f t="shared" si="783"/>
        <v>0</v>
      </c>
      <c r="DL197" s="253">
        <f t="shared" si="787"/>
        <v>0</v>
      </c>
      <c r="DM197" s="253">
        <f t="shared" si="794"/>
        <v>4</v>
      </c>
      <c r="DN197" s="253">
        <f t="shared" si="788"/>
        <v>0</v>
      </c>
      <c r="DO197" s="251"/>
      <c r="DP197" s="251"/>
      <c r="DQ197" s="251"/>
      <c r="DR197" s="251"/>
      <c r="DS197" s="251"/>
      <c r="DT197" s="133"/>
      <c r="DU197" s="133"/>
      <c r="DV197" s="135">
        <f t="shared" si="754"/>
        <v>0</v>
      </c>
      <c r="DW197" s="135">
        <f t="shared" si="755"/>
        <v>0</v>
      </c>
      <c r="DX197" s="135">
        <f t="shared" si="756"/>
        <v>0</v>
      </c>
      <c r="DY197" s="135">
        <f t="shared" si="757"/>
        <v>0</v>
      </c>
      <c r="DZ197" s="135">
        <f t="shared" si="758"/>
        <v>0</v>
      </c>
      <c r="EA197" s="135">
        <f t="shared" si="759"/>
        <v>0</v>
      </c>
      <c r="EB197" s="133"/>
      <c r="EC197" s="133"/>
      <c r="ED197" s="136">
        <f t="shared" si="760"/>
        <v>0</v>
      </c>
      <c r="EE197" s="136">
        <f t="shared" si="789"/>
        <v>0</v>
      </c>
      <c r="EF197" s="136">
        <f t="shared" si="761"/>
        <v>0</v>
      </c>
      <c r="EG197" s="136">
        <f t="shared" si="762"/>
        <v>0</v>
      </c>
      <c r="EH197" s="137">
        <f t="shared" si="797"/>
        <v>0</v>
      </c>
      <c r="EI197" s="138">
        <f t="shared" si="790"/>
        <v>0</v>
      </c>
      <c r="EJ197" s="138"/>
      <c r="EK197" s="137">
        <f t="shared" si="777"/>
        <v>5</v>
      </c>
      <c r="EL197" s="137">
        <f t="shared" si="778"/>
        <v>0</v>
      </c>
      <c r="EM197" s="251"/>
      <c r="EN197" s="251"/>
      <c r="EO197" s="251"/>
      <c r="EP197" s="355"/>
      <c r="EQ197" s="254"/>
      <c r="ER197" s="254"/>
      <c r="ES197" s="254"/>
      <c r="ET197" s="254"/>
      <c r="EU197" s="251"/>
      <c r="EV197" s="251"/>
      <c r="EW197" s="251"/>
      <c r="EX197" s="251"/>
      <c r="EY197" s="327"/>
      <c r="EZ197" s="251"/>
      <c r="FA197" s="251"/>
      <c r="FB197" s="253"/>
      <c r="FC197" s="253"/>
      <c r="FD197" s="251"/>
      <c r="FE197" s="403"/>
    </row>
    <row r="198" spans="1:162" ht="41.25" customHeight="1">
      <c r="A198" s="248"/>
      <c r="B198" s="249" t="s">
        <v>1003</v>
      </c>
      <c r="C198" s="250" t="s">
        <v>963</v>
      </c>
      <c r="D198" s="249" t="s">
        <v>464</v>
      </c>
      <c r="E198" s="249" t="s">
        <v>782</v>
      </c>
      <c r="F198" s="249">
        <v>43</v>
      </c>
      <c r="G198" s="249">
        <f t="shared" si="791"/>
        <v>43</v>
      </c>
      <c r="H198" s="250"/>
      <c r="I198" s="352"/>
      <c r="J198" s="250"/>
      <c r="K198" s="250"/>
      <c r="L198" s="250"/>
      <c r="M198" s="250"/>
      <c r="N198" s="250"/>
      <c r="O198" s="250"/>
      <c r="P198" s="250"/>
      <c r="Q198" s="250"/>
      <c r="R198" s="250"/>
      <c r="S198" s="251"/>
      <c r="T198" s="251"/>
      <c r="U198" s="251"/>
      <c r="V198" s="251"/>
      <c r="W198" s="250"/>
      <c r="X198" s="250"/>
      <c r="Y198" s="133">
        <f t="shared" si="784"/>
        <v>0</v>
      </c>
      <c r="Z198" s="251"/>
      <c r="AA198" s="251">
        <v>1</v>
      </c>
      <c r="AB198" s="251"/>
      <c r="AC198" s="251"/>
      <c r="AD198" s="251"/>
      <c r="AE198" s="251"/>
      <c r="AF198" s="251"/>
      <c r="AG198" s="251"/>
      <c r="AH198" s="365"/>
      <c r="AI198" s="365"/>
      <c r="AJ198" s="133">
        <f t="shared" si="739"/>
        <v>1</v>
      </c>
      <c r="AK198" s="133">
        <f t="shared" si="740"/>
        <v>0</v>
      </c>
      <c r="AL198" s="371"/>
      <c r="AM198" s="133">
        <f t="shared" si="741"/>
        <v>0</v>
      </c>
      <c r="AN198" s="133">
        <f t="shared" si="742"/>
        <v>0</v>
      </c>
      <c r="AO198" s="133">
        <f t="shared" si="743"/>
        <v>0</v>
      </c>
      <c r="AP198" s="133">
        <f t="shared" si="744"/>
        <v>0</v>
      </c>
      <c r="AQ198" s="371"/>
      <c r="AR198" s="133">
        <f t="shared" si="745"/>
        <v>0</v>
      </c>
      <c r="AS198" s="133">
        <f t="shared" si="746"/>
        <v>0</v>
      </c>
      <c r="AT198" s="251"/>
      <c r="AU198" s="251"/>
      <c r="AV198" s="251"/>
      <c r="AW198" s="251">
        <f t="shared" si="779"/>
        <v>43</v>
      </c>
      <c r="AX198" s="252">
        <f t="shared" si="766"/>
        <v>0</v>
      </c>
      <c r="AY198" s="252">
        <f t="shared" si="767"/>
        <v>0</v>
      </c>
      <c r="AZ198" s="252">
        <f t="shared" si="768"/>
        <v>0</v>
      </c>
      <c r="BA198" s="252">
        <f t="shared" si="592"/>
        <v>1</v>
      </c>
      <c r="BB198" s="251"/>
      <c r="BC198" s="251"/>
      <c r="BD198" s="251"/>
      <c r="BE198" s="327"/>
      <c r="BF198" s="251"/>
      <c r="BG198" s="251"/>
      <c r="BH198" s="251">
        <v>1</v>
      </c>
      <c r="BI198" s="251"/>
      <c r="BJ198" s="251"/>
      <c r="BK198" s="251"/>
      <c r="BL198" s="251"/>
      <c r="BM198" s="251"/>
      <c r="BN198" s="133"/>
      <c r="BO198" s="251"/>
      <c r="BP198" s="251"/>
      <c r="BQ198" s="135">
        <v>2</v>
      </c>
      <c r="BR198" s="133">
        <f t="shared" si="769"/>
        <v>0</v>
      </c>
      <c r="BS198" s="135">
        <f t="shared" si="770"/>
        <v>0</v>
      </c>
      <c r="BT198" s="251"/>
      <c r="BU198" s="251">
        <v>1</v>
      </c>
      <c r="BV198" s="251"/>
      <c r="BW198" s="251"/>
      <c r="BX198" s="251"/>
      <c r="BY198" s="251"/>
      <c r="BZ198" s="251"/>
      <c r="CA198" s="251"/>
      <c r="CB198" s="133"/>
      <c r="CC198" s="133"/>
      <c r="CD198" s="133"/>
      <c r="CE198" s="251"/>
      <c r="CF198" s="251">
        <v>1</v>
      </c>
      <c r="CG198" s="251"/>
      <c r="CH198" s="251"/>
      <c r="CI198" s="251"/>
      <c r="CJ198" s="133">
        <f t="shared" ref="CJ198" si="802">IF(AND(CB198+CC198&gt;0,CQ198&gt;0),CQ198,0)</f>
        <v>0</v>
      </c>
      <c r="CK198" s="133">
        <f t="shared" ref="CK198" si="803">IF(AND(CD198+CE198&gt;0,CQ198&gt;0),CQ198,0)</f>
        <v>0</v>
      </c>
      <c r="CL198" s="133">
        <f t="shared" si="773"/>
        <v>0</v>
      </c>
      <c r="CM198" s="133">
        <f t="shared" si="774"/>
        <v>0</v>
      </c>
      <c r="CN198" s="136">
        <f t="shared" si="775"/>
        <v>2.5</v>
      </c>
      <c r="CO198" s="136"/>
      <c r="CP198" s="253">
        <f t="shared" si="785"/>
        <v>1</v>
      </c>
      <c r="CQ198" s="251"/>
      <c r="CR198" s="251">
        <v>1</v>
      </c>
      <c r="CS198" s="133"/>
      <c r="CT198" s="133">
        <v>1</v>
      </c>
      <c r="CU198" s="133">
        <v>1</v>
      </c>
      <c r="CV198" s="133"/>
      <c r="CW198" s="133"/>
      <c r="CX198" s="133">
        <v>2</v>
      </c>
      <c r="CY198" s="133">
        <f t="shared" si="786"/>
        <v>0</v>
      </c>
      <c r="CZ198" s="133">
        <v>1</v>
      </c>
      <c r="DA198" s="133"/>
      <c r="DB198" s="136">
        <f>CX198*1.7</f>
        <v>3.4</v>
      </c>
      <c r="DC198" s="133"/>
      <c r="DD198" s="133"/>
      <c r="DE198" s="133"/>
      <c r="DF198" s="133"/>
      <c r="DG198" s="133"/>
      <c r="DH198" s="133">
        <f t="shared" si="780"/>
        <v>2</v>
      </c>
      <c r="DI198" s="133">
        <f t="shared" si="781"/>
        <v>2</v>
      </c>
      <c r="DJ198" s="133">
        <f t="shared" si="782"/>
        <v>2</v>
      </c>
      <c r="DK198" s="133">
        <f t="shared" si="783"/>
        <v>0.5</v>
      </c>
      <c r="DL198" s="253">
        <f t="shared" si="787"/>
        <v>0</v>
      </c>
      <c r="DM198" s="253">
        <f t="shared" si="794"/>
        <v>4</v>
      </c>
      <c r="DN198" s="253">
        <f t="shared" si="788"/>
        <v>0</v>
      </c>
      <c r="DO198" s="251"/>
      <c r="DP198" s="251"/>
      <c r="DQ198" s="251"/>
      <c r="DR198" s="251"/>
      <c r="DS198" s="251"/>
      <c r="DT198" s="133"/>
      <c r="DU198" s="133"/>
      <c r="DV198" s="135">
        <f t="shared" si="754"/>
        <v>0</v>
      </c>
      <c r="DW198" s="135">
        <f t="shared" si="755"/>
        <v>0</v>
      </c>
      <c r="DX198" s="135">
        <f t="shared" si="756"/>
        <v>0</v>
      </c>
      <c r="DY198" s="135">
        <f t="shared" si="757"/>
        <v>0</v>
      </c>
      <c r="DZ198" s="135">
        <f t="shared" si="758"/>
        <v>0</v>
      </c>
      <c r="EA198" s="135">
        <f t="shared" si="759"/>
        <v>0</v>
      </c>
      <c r="EB198" s="133"/>
      <c r="EC198" s="133"/>
      <c r="ED198" s="136">
        <f t="shared" si="760"/>
        <v>0</v>
      </c>
      <c r="EE198" s="136">
        <f t="shared" si="789"/>
        <v>0</v>
      </c>
      <c r="EF198" s="136">
        <f t="shared" si="761"/>
        <v>0</v>
      </c>
      <c r="EG198" s="136">
        <f t="shared" si="762"/>
        <v>0</v>
      </c>
      <c r="EH198" s="137">
        <f t="shared" si="797"/>
        <v>0</v>
      </c>
      <c r="EI198" s="138">
        <f t="shared" si="790"/>
        <v>0</v>
      </c>
      <c r="EJ198" s="138"/>
      <c r="EK198" s="137">
        <f t="shared" si="777"/>
        <v>5</v>
      </c>
      <c r="EL198" s="137">
        <f t="shared" si="778"/>
        <v>0</v>
      </c>
      <c r="EM198" s="251"/>
      <c r="EN198" s="251"/>
      <c r="EO198" s="251"/>
      <c r="EP198" s="355"/>
      <c r="EQ198" s="254"/>
      <c r="ER198" s="254"/>
      <c r="ES198" s="254"/>
      <c r="ET198" s="254"/>
      <c r="EU198" s="251"/>
      <c r="EV198" s="251"/>
      <c r="EW198" s="251"/>
      <c r="EX198" s="251"/>
      <c r="EY198" s="327"/>
      <c r="EZ198" s="251"/>
      <c r="FA198" s="251"/>
      <c r="FB198" s="253">
        <f>CT198</f>
        <v>1</v>
      </c>
      <c r="FC198" s="253">
        <f>CU198</f>
        <v>1</v>
      </c>
      <c r="FD198" s="251"/>
      <c r="FE198" s="403"/>
    </row>
    <row r="199" spans="1:162" ht="41.25" customHeight="1">
      <c r="A199" s="248"/>
      <c r="B199" s="249" t="s">
        <v>1004</v>
      </c>
      <c r="C199" s="250" t="s">
        <v>1005</v>
      </c>
      <c r="D199" s="249" t="s">
        <v>464</v>
      </c>
      <c r="E199" s="249" t="s">
        <v>782</v>
      </c>
      <c r="F199" s="249">
        <v>40</v>
      </c>
      <c r="G199" s="249">
        <f t="shared" si="791"/>
        <v>40</v>
      </c>
      <c r="H199" s="250"/>
      <c r="I199" s="352"/>
      <c r="J199" s="250"/>
      <c r="K199" s="250"/>
      <c r="L199" s="250"/>
      <c r="M199" s="250"/>
      <c r="N199" s="250"/>
      <c r="O199" s="250"/>
      <c r="P199" s="250"/>
      <c r="Q199" s="250"/>
      <c r="R199" s="250"/>
      <c r="S199" s="251"/>
      <c r="T199" s="251"/>
      <c r="U199" s="251"/>
      <c r="V199" s="251"/>
      <c r="W199" s="250"/>
      <c r="X199" s="250"/>
      <c r="Y199" s="133">
        <f t="shared" si="784"/>
        <v>0</v>
      </c>
      <c r="Z199" s="251"/>
      <c r="AA199" s="251">
        <v>1</v>
      </c>
      <c r="AB199" s="251"/>
      <c r="AC199" s="251"/>
      <c r="AD199" s="251"/>
      <c r="AE199" s="251"/>
      <c r="AF199" s="251"/>
      <c r="AG199" s="251"/>
      <c r="AH199" s="365"/>
      <c r="AI199" s="365"/>
      <c r="AJ199" s="133">
        <f t="shared" si="739"/>
        <v>1</v>
      </c>
      <c r="AK199" s="133">
        <f t="shared" si="740"/>
        <v>0</v>
      </c>
      <c r="AL199" s="371"/>
      <c r="AM199" s="133">
        <f t="shared" si="741"/>
        <v>0</v>
      </c>
      <c r="AN199" s="133">
        <f t="shared" si="742"/>
        <v>0</v>
      </c>
      <c r="AO199" s="133">
        <f t="shared" si="743"/>
        <v>0</v>
      </c>
      <c r="AP199" s="133">
        <f t="shared" si="744"/>
        <v>0</v>
      </c>
      <c r="AQ199" s="371"/>
      <c r="AR199" s="133">
        <f t="shared" si="745"/>
        <v>0</v>
      </c>
      <c r="AS199" s="133">
        <f t="shared" si="746"/>
        <v>0</v>
      </c>
      <c r="AT199" s="251"/>
      <c r="AU199" s="251"/>
      <c r="AV199" s="251"/>
      <c r="AW199" s="251">
        <f t="shared" si="779"/>
        <v>40</v>
      </c>
      <c r="AX199" s="252">
        <f t="shared" si="766"/>
        <v>0</v>
      </c>
      <c r="AY199" s="252">
        <f t="shared" si="767"/>
        <v>0</v>
      </c>
      <c r="AZ199" s="252">
        <f t="shared" si="768"/>
        <v>0</v>
      </c>
      <c r="BA199" s="252">
        <f t="shared" si="592"/>
        <v>1</v>
      </c>
      <c r="BB199" s="251"/>
      <c r="BC199" s="251"/>
      <c r="BD199" s="251"/>
      <c r="BE199" s="327"/>
      <c r="BF199" s="251"/>
      <c r="BG199" s="251"/>
      <c r="BH199" s="251">
        <v>1</v>
      </c>
      <c r="BI199" s="251"/>
      <c r="BJ199" s="251"/>
      <c r="BK199" s="251"/>
      <c r="BL199" s="251"/>
      <c r="BM199" s="251"/>
      <c r="BN199" s="133"/>
      <c r="BO199" s="251"/>
      <c r="BP199" s="251"/>
      <c r="BQ199" s="135">
        <v>2</v>
      </c>
      <c r="BR199" s="133">
        <f t="shared" si="769"/>
        <v>0</v>
      </c>
      <c r="BS199" s="135">
        <f t="shared" si="770"/>
        <v>0</v>
      </c>
      <c r="BT199" s="251"/>
      <c r="BU199" s="251">
        <v>1</v>
      </c>
      <c r="BV199" s="251"/>
      <c r="BW199" s="251"/>
      <c r="BX199" s="251"/>
      <c r="BY199" s="251"/>
      <c r="BZ199" s="251"/>
      <c r="CA199" s="251"/>
      <c r="CB199" s="133"/>
      <c r="CC199" s="133"/>
      <c r="CD199" s="133"/>
      <c r="CE199" s="251"/>
      <c r="CF199" s="251">
        <v>1</v>
      </c>
      <c r="CG199" s="251"/>
      <c r="CH199" s="251"/>
      <c r="CI199" s="251"/>
      <c r="CJ199" s="133">
        <f t="shared" ref="CJ199" si="804">IF(AND(CB199+CC199&gt;0,CQ199&gt;0),CQ199,0)</f>
        <v>0</v>
      </c>
      <c r="CK199" s="133">
        <f t="shared" ref="CK199" si="805">IF(AND(CD199+CE199&gt;0,CQ199&gt;0),CQ199,0)</f>
        <v>0</v>
      </c>
      <c r="CL199" s="133">
        <f t="shared" si="773"/>
        <v>0</v>
      </c>
      <c r="CM199" s="133">
        <f t="shared" si="774"/>
        <v>0</v>
      </c>
      <c r="CN199" s="136">
        <f t="shared" si="775"/>
        <v>2.5</v>
      </c>
      <c r="CO199" s="136"/>
      <c r="CP199" s="253">
        <f t="shared" si="785"/>
        <v>1</v>
      </c>
      <c r="CQ199" s="251"/>
      <c r="CR199" s="251">
        <v>1</v>
      </c>
      <c r="CS199" s="133"/>
      <c r="CT199" s="133"/>
      <c r="CU199" s="133">
        <v>2</v>
      </c>
      <c r="CV199" s="133"/>
      <c r="CW199" s="133"/>
      <c r="CX199" s="133">
        <v>8</v>
      </c>
      <c r="CY199" s="133">
        <f t="shared" si="786"/>
        <v>0</v>
      </c>
      <c r="CZ199" s="133">
        <v>2</v>
      </c>
      <c r="DA199" s="133"/>
      <c r="DB199" s="136">
        <f>CX199*1.7</f>
        <v>13.6</v>
      </c>
      <c r="DC199" s="133"/>
      <c r="DD199" s="133"/>
      <c r="DE199" s="133"/>
      <c r="DF199" s="133"/>
      <c r="DG199" s="133"/>
      <c r="DH199" s="133">
        <f t="shared" si="780"/>
        <v>2</v>
      </c>
      <c r="DI199" s="133">
        <f t="shared" si="781"/>
        <v>2</v>
      </c>
      <c r="DJ199" s="133">
        <f t="shared" si="782"/>
        <v>8</v>
      </c>
      <c r="DK199" s="133">
        <f t="shared" si="783"/>
        <v>1</v>
      </c>
      <c r="DL199" s="253">
        <f t="shared" si="787"/>
        <v>0</v>
      </c>
      <c r="DM199" s="253">
        <f t="shared" si="794"/>
        <v>8</v>
      </c>
      <c r="DN199" s="253">
        <f t="shared" si="788"/>
        <v>0</v>
      </c>
      <c r="DO199" s="251"/>
      <c r="DP199" s="251"/>
      <c r="DQ199" s="251"/>
      <c r="DR199" s="251"/>
      <c r="DS199" s="251"/>
      <c r="DT199" s="133"/>
      <c r="DU199" s="133"/>
      <c r="DV199" s="135">
        <f t="shared" si="754"/>
        <v>0</v>
      </c>
      <c r="DW199" s="135">
        <f t="shared" si="755"/>
        <v>0</v>
      </c>
      <c r="DX199" s="135">
        <f t="shared" si="756"/>
        <v>0</v>
      </c>
      <c r="DY199" s="135">
        <f t="shared" si="757"/>
        <v>0</v>
      </c>
      <c r="DZ199" s="135">
        <f t="shared" si="758"/>
        <v>0</v>
      </c>
      <c r="EA199" s="135">
        <f t="shared" si="759"/>
        <v>0</v>
      </c>
      <c r="EB199" s="133"/>
      <c r="EC199" s="133"/>
      <c r="ED199" s="136">
        <f t="shared" si="760"/>
        <v>0</v>
      </c>
      <c r="EE199" s="136">
        <f t="shared" si="789"/>
        <v>0</v>
      </c>
      <c r="EF199" s="136">
        <f t="shared" si="761"/>
        <v>0</v>
      </c>
      <c r="EG199" s="136">
        <f t="shared" si="762"/>
        <v>0</v>
      </c>
      <c r="EH199" s="137">
        <f t="shared" si="797"/>
        <v>0</v>
      </c>
      <c r="EI199" s="138">
        <f t="shared" si="790"/>
        <v>0</v>
      </c>
      <c r="EJ199" s="138"/>
      <c r="EK199" s="137">
        <f t="shared" si="777"/>
        <v>5</v>
      </c>
      <c r="EL199" s="137">
        <f t="shared" si="778"/>
        <v>0</v>
      </c>
      <c r="EM199" s="251"/>
      <c r="EN199" s="251"/>
      <c r="EO199" s="251"/>
      <c r="EP199" s="355"/>
      <c r="EQ199" s="254"/>
      <c r="ER199" s="254"/>
      <c r="ES199" s="254"/>
      <c r="ET199" s="254"/>
      <c r="EU199" s="251"/>
      <c r="EV199" s="251">
        <f>F199</f>
        <v>40</v>
      </c>
      <c r="EW199" s="251"/>
      <c r="EX199" s="251"/>
      <c r="EY199" s="327"/>
      <c r="EZ199" s="251"/>
      <c r="FA199" s="251"/>
      <c r="FB199" s="253"/>
      <c r="FC199" s="253">
        <f>CU199</f>
        <v>2</v>
      </c>
      <c r="FD199" s="251"/>
      <c r="FE199" s="285"/>
    </row>
    <row r="200" spans="1:162" ht="41.25" customHeight="1">
      <c r="A200" s="248"/>
      <c r="B200" s="249" t="s">
        <v>1006</v>
      </c>
      <c r="C200" s="250" t="s">
        <v>1007</v>
      </c>
      <c r="D200" s="249" t="s">
        <v>464</v>
      </c>
      <c r="E200" s="249" t="s">
        <v>782</v>
      </c>
      <c r="F200" s="249">
        <v>41</v>
      </c>
      <c r="G200" s="249">
        <f t="shared" si="791"/>
        <v>41</v>
      </c>
      <c r="H200" s="250"/>
      <c r="I200" s="352"/>
      <c r="J200" s="250"/>
      <c r="K200" s="250"/>
      <c r="L200" s="250"/>
      <c r="M200" s="250"/>
      <c r="N200" s="250"/>
      <c r="O200" s="250"/>
      <c r="P200" s="250"/>
      <c r="Q200" s="250"/>
      <c r="R200" s="250"/>
      <c r="S200" s="251"/>
      <c r="T200" s="251"/>
      <c r="U200" s="251"/>
      <c r="V200" s="251"/>
      <c r="W200" s="250"/>
      <c r="X200" s="250"/>
      <c r="Y200" s="133">
        <f t="shared" si="784"/>
        <v>0</v>
      </c>
      <c r="Z200" s="251"/>
      <c r="AA200" s="251">
        <v>1</v>
      </c>
      <c r="AB200" s="251"/>
      <c r="AC200" s="251"/>
      <c r="AD200" s="251"/>
      <c r="AE200" s="251"/>
      <c r="AF200" s="251"/>
      <c r="AG200" s="251"/>
      <c r="AH200" s="365"/>
      <c r="AI200" s="365"/>
      <c r="AJ200" s="133">
        <f t="shared" si="739"/>
        <v>1</v>
      </c>
      <c r="AK200" s="133">
        <f t="shared" si="740"/>
        <v>0</v>
      </c>
      <c r="AL200" s="371"/>
      <c r="AM200" s="133">
        <f t="shared" si="741"/>
        <v>0</v>
      </c>
      <c r="AN200" s="133">
        <f t="shared" si="742"/>
        <v>0</v>
      </c>
      <c r="AO200" s="133">
        <f t="shared" si="743"/>
        <v>0</v>
      </c>
      <c r="AP200" s="133">
        <f t="shared" si="744"/>
        <v>0</v>
      </c>
      <c r="AQ200" s="371"/>
      <c r="AR200" s="133">
        <f t="shared" si="745"/>
        <v>0</v>
      </c>
      <c r="AS200" s="133">
        <f t="shared" si="746"/>
        <v>0</v>
      </c>
      <c r="AT200" s="251"/>
      <c r="AU200" s="251"/>
      <c r="AV200" s="251"/>
      <c r="AW200" s="251">
        <f t="shared" si="779"/>
        <v>41</v>
      </c>
      <c r="AX200" s="252">
        <f t="shared" si="766"/>
        <v>0</v>
      </c>
      <c r="AY200" s="252">
        <f t="shared" si="767"/>
        <v>0</v>
      </c>
      <c r="AZ200" s="252">
        <f t="shared" si="768"/>
        <v>0</v>
      </c>
      <c r="BA200" s="252">
        <f t="shared" si="592"/>
        <v>1</v>
      </c>
      <c r="BB200" s="251"/>
      <c r="BC200" s="251"/>
      <c r="BD200" s="251"/>
      <c r="BE200" s="327"/>
      <c r="BF200" s="251"/>
      <c r="BG200" s="251"/>
      <c r="BH200" s="251">
        <v>1</v>
      </c>
      <c r="BI200" s="251"/>
      <c r="BJ200" s="251"/>
      <c r="BK200" s="251"/>
      <c r="BL200" s="251"/>
      <c r="BM200" s="251"/>
      <c r="BN200" s="133"/>
      <c r="BO200" s="251"/>
      <c r="BP200" s="251"/>
      <c r="BQ200" s="135">
        <v>1</v>
      </c>
      <c r="BR200" s="133">
        <f t="shared" si="769"/>
        <v>0</v>
      </c>
      <c r="BS200" s="135">
        <f t="shared" si="770"/>
        <v>0</v>
      </c>
      <c r="BT200" s="251"/>
      <c r="BU200" s="251">
        <v>1</v>
      </c>
      <c r="BV200" s="251">
        <v>1</v>
      </c>
      <c r="BW200" s="251">
        <v>1</v>
      </c>
      <c r="BX200" s="251"/>
      <c r="BY200" s="251"/>
      <c r="BZ200" s="251"/>
      <c r="CA200" s="251"/>
      <c r="CB200" s="133"/>
      <c r="CC200" s="133"/>
      <c r="CD200" s="133"/>
      <c r="CE200" s="251"/>
      <c r="CF200" s="251">
        <v>1</v>
      </c>
      <c r="CG200" s="251"/>
      <c r="CH200" s="251"/>
      <c r="CI200" s="251"/>
      <c r="CJ200" s="133">
        <f t="shared" ref="CJ200" si="806">IF(AND(CB200+CC200&gt;0,CQ200&gt;0),CQ200,0)</f>
        <v>0</v>
      </c>
      <c r="CK200" s="133">
        <f t="shared" ref="CK200" si="807">IF(AND(CD200+CE200&gt;0,CQ200&gt;0),CQ200,0)</f>
        <v>0</v>
      </c>
      <c r="CL200" s="133">
        <f t="shared" si="773"/>
        <v>1</v>
      </c>
      <c r="CM200" s="133">
        <f t="shared" si="774"/>
        <v>1</v>
      </c>
      <c r="CN200" s="136">
        <f t="shared" si="775"/>
        <v>2.5</v>
      </c>
      <c r="CO200" s="136"/>
      <c r="CP200" s="253">
        <f t="shared" si="785"/>
        <v>1</v>
      </c>
      <c r="CQ200" s="251"/>
      <c r="CR200" s="251">
        <v>1</v>
      </c>
      <c r="CS200" s="133"/>
      <c r="CT200" s="133">
        <v>1</v>
      </c>
      <c r="CU200" s="133">
        <v>4</v>
      </c>
      <c r="CV200" s="133"/>
      <c r="CW200" s="133"/>
      <c r="CX200" s="133">
        <v>14</v>
      </c>
      <c r="CY200" s="133">
        <f t="shared" si="786"/>
        <v>0</v>
      </c>
      <c r="CZ200" s="133">
        <v>3</v>
      </c>
      <c r="DA200" s="133"/>
      <c r="DB200" s="136">
        <f>12*1.7</f>
        <v>20.399999999999999</v>
      </c>
      <c r="DC200" s="133"/>
      <c r="DD200" s="133"/>
      <c r="DE200" s="133"/>
      <c r="DF200" s="133"/>
      <c r="DG200" s="133">
        <v>1</v>
      </c>
      <c r="DH200" s="133">
        <f t="shared" si="780"/>
        <v>2</v>
      </c>
      <c r="DI200" s="133">
        <f t="shared" si="781"/>
        <v>5</v>
      </c>
      <c r="DJ200" s="133">
        <f t="shared" si="782"/>
        <v>14</v>
      </c>
      <c r="DK200" s="133">
        <f t="shared" si="783"/>
        <v>1.5</v>
      </c>
      <c r="DL200" s="253">
        <f t="shared" si="787"/>
        <v>0</v>
      </c>
      <c r="DM200" s="253">
        <f t="shared" si="794"/>
        <v>16</v>
      </c>
      <c r="DN200" s="253">
        <f t="shared" si="788"/>
        <v>0</v>
      </c>
      <c r="DO200" s="251"/>
      <c r="DP200" s="251"/>
      <c r="DQ200" s="251"/>
      <c r="DR200" s="251"/>
      <c r="DS200" s="251"/>
      <c r="DT200" s="133"/>
      <c r="DU200" s="133"/>
      <c r="DV200" s="135">
        <f t="shared" si="754"/>
        <v>0</v>
      </c>
      <c r="DW200" s="135">
        <f t="shared" si="755"/>
        <v>0</v>
      </c>
      <c r="DX200" s="135">
        <f t="shared" si="756"/>
        <v>0</v>
      </c>
      <c r="DY200" s="135">
        <f t="shared" si="757"/>
        <v>0</v>
      </c>
      <c r="DZ200" s="135">
        <f t="shared" si="758"/>
        <v>0</v>
      </c>
      <c r="EA200" s="135">
        <f t="shared" si="759"/>
        <v>0</v>
      </c>
      <c r="EB200" s="133"/>
      <c r="EC200" s="133"/>
      <c r="ED200" s="136">
        <f t="shared" si="760"/>
        <v>0</v>
      </c>
      <c r="EE200" s="136">
        <f t="shared" si="789"/>
        <v>0</v>
      </c>
      <c r="EF200" s="136">
        <f t="shared" si="761"/>
        <v>0</v>
      </c>
      <c r="EG200" s="136">
        <f t="shared" si="762"/>
        <v>0</v>
      </c>
      <c r="EH200" s="137">
        <f t="shared" si="797"/>
        <v>0</v>
      </c>
      <c r="EI200" s="138">
        <f t="shared" si="790"/>
        <v>0</v>
      </c>
      <c r="EJ200" s="138"/>
      <c r="EK200" s="137">
        <f t="shared" si="777"/>
        <v>5</v>
      </c>
      <c r="EL200" s="137">
        <f t="shared" si="778"/>
        <v>0</v>
      </c>
      <c r="EM200" s="251"/>
      <c r="EN200" s="251"/>
      <c r="EO200" s="251"/>
      <c r="EP200" s="355"/>
      <c r="EQ200" s="254"/>
      <c r="ER200" s="254"/>
      <c r="ES200" s="254"/>
      <c r="ET200" s="254"/>
      <c r="EU200" s="251"/>
      <c r="EV200" s="251">
        <f>F200</f>
        <v>41</v>
      </c>
      <c r="EW200" s="251"/>
      <c r="EX200" s="251"/>
      <c r="EY200" s="327"/>
      <c r="EZ200" s="251"/>
      <c r="FA200" s="251"/>
      <c r="FB200" s="253"/>
      <c r="FC200" s="253">
        <v>3</v>
      </c>
      <c r="FD200" s="251"/>
      <c r="FE200" s="285"/>
    </row>
    <row r="201" spans="1:162" ht="27.75" customHeight="1">
      <c r="A201" s="286"/>
      <c r="B201" s="287"/>
      <c r="C201" s="288"/>
      <c r="D201" s="287"/>
      <c r="E201" s="287"/>
      <c r="F201" s="287"/>
      <c r="G201" s="287"/>
      <c r="H201" s="288"/>
      <c r="I201" s="353"/>
      <c r="J201" s="288"/>
      <c r="K201" s="288"/>
      <c r="L201" s="288"/>
      <c r="M201" s="288"/>
      <c r="N201" s="288"/>
      <c r="O201" s="288"/>
      <c r="P201" s="288"/>
      <c r="Q201" s="288"/>
      <c r="R201" s="288"/>
      <c r="S201" s="285"/>
      <c r="T201" s="285"/>
      <c r="U201" s="285"/>
      <c r="V201" s="285"/>
      <c r="W201" s="288"/>
      <c r="X201" s="288"/>
      <c r="Y201" s="145"/>
      <c r="Z201" s="285"/>
      <c r="AA201" s="285"/>
      <c r="AB201" s="285"/>
      <c r="AC201" s="285"/>
      <c r="AD201" s="285"/>
      <c r="AE201" s="285"/>
      <c r="AF201" s="285"/>
      <c r="AG201" s="285"/>
      <c r="AH201" s="367"/>
      <c r="AI201" s="367"/>
      <c r="AJ201" s="144"/>
      <c r="AK201" s="144"/>
      <c r="AL201" s="372"/>
      <c r="AM201" s="144"/>
      <c r="AN201" s="144"/>
      <c r="AO201" s="144"/>
      <c r="AP201" s="144"/>
      <c r="AQ201" s="372"/>
      <c r="AR201" s="144"/>
      <c r="AS201" s="144"/>
      <c r="AT201" s="285"/>
      <c r="AU201" s="285"/>
      <c r="AV201" s="285"/>
      <c r="AW201" s="285"/>
      <c r="AX201" s="289"/>
      <c r="AY201" s="289"/>
      <c r="AZ201" s="289"/>
      <c r="BA201" s="289"/>
      <c r="BB201" s="285"/>
      <c r="BC201" s="285"/>
      <c r="BD201" s="285"/>
      <c r="BE201" s="329"/>
      <c r="BF201" s="285"/>
      <c r="BG201" s="285"/>
      <c r="BH201" s="285"/>
      <c r="BI201" s="285"/>
      <c r="BJ201" s="285"/>
      <c r="BK201" s="285"/>
      <c r="BL201" s="285"/>
      <c r="BM201" s="285"/>
      <c r="BN201" s="144"/>
      <c r="BO201" s="285"/>
      <c r="BP201" s="285"/>
      <c r="BQ201" s="146"/>
      <c r="BR201" s="144"/>
      <c r="BS201" s="146"/>
      <c r="BT201" s="285"/>
      <c r="BU201" s="285"/>
      <c r="BV201" s="285"/>
      <c r="BW201" s="285"/>
      <c r="BX201" s="285"/>
      <c r="BY201" s="285"/>
      <c r="BZ201" s="285"/>
      <c r="CA201" s="285"/>
      <c r="CB201" s="144"/>
      <c r="CC201" s="144"/>
      <c r="CD201" s="144"/>
      <c r="CE201" s="285"/>
      <c r="CF201" s="285"/>
      <c r="CG201" s="285"/>
      <c r="CH201" s="285"/>
      <c r="CI201" s="285"/>
      <c r="CJ201" s="144"/>
      <c r="CK201" s="144"/>
      <c r="CL201" s="144"/>
      <c r="CM201" s="144"/>
      <c r="CN201" s="147"/>
      <c r="CO201" s="147"/>
      <c r="CP201" s="290"/>
      <c r="CQ201" s="285"/>
      <c r="CR201" s="285"/>
      <c r="CS201" s="144"/>
      <c r="CT201" s="144"/>
      <c r="CU201" s="144"/>
      <c r="CV201" s="144"/>
      <c r="CW201" s="144"/>
      <c r="CX201" s="144"/>
      <c r="CY201" s="144"/>
      <c r="CZ201" s="144"/>
      <c r="DA201" s="144"/>
      <c r="DB201" s="147"/>
      <c r="DC201" s="147"/>
      <c r="DD201" s="144"/>
      <c r="DE201" s="144"/>
      <c r="DF201" s="144"/>
      <c r="DG201" s="144"/>
      <c r="DH201" s="144"/>
      <c r="DI201" s="144"/>
      <c r="DJ201" s="144"/>
      <c r="DK201" s="144"/>
      <c r="DL201" s="285"/>
      <c r="DM201" s="290"/>
      <c r="DN201" s="290"/>
      <c r="DO201" s="285"/>
      <c r="DP201" s="285"/>
      <c r="DQ201" s="285"/>
      <c r="DR201" s="285"/>
      <c r="DS201" s="285"/>
      <c r="DT201" s="144"/>
      <c r="DU201" s="144"/>
      <c r="DV201" s="146"/>
      <c r="DW201" s="146"/>
      <c r="DX201" s="146"/>
      <c r="DY201" s="146"/>
      <c r="DZ201" s="146"/>
      <c r="EA201" s="146"/>
      <c r="EB201" s="144"/>
      <c r="EC201" s="144"/>
      <c r="ED201" s="147"/>
      <c r="EE201" s="147"/>
      <c r="EF201" s="147"/>
      <c r="EG201" s="147"/>
      <c r="EH201" s="148"/>
      <c r="EI201" s="149"/>
      <c r="EJ201" s="149"/>
      <c r="EK201" s="148"/>
      <c r="EL201" s="148"/>
      <c r="EM201" s="285"/>
      <c r="EN201" s="285"/>
      <c r="EO201" s="285"/>
      <c r="EP201" s="357"/>
      <c r="EQ201" s="291"/>
      <c r="ER201" s="291"/>
      <c r="ES201" s="291"/>
      <c r="ET201" s="291"/>
      <c r="EU201" s="285"/>
      <c r="EV201" s="285"/>
      <c r="EW201" s="285"/>
      <c r="EX201" s="285"/>
      <c r="EY201" s="329"/>
      <c r="EZ201" s="285"/>
      <c r="FA201" s="285"/>
      <c r="FB201" s="285"/>
      <c r="FC201" s="290"/>
      <c r="FD201" s="285"/>
      <c r="FE201" s="285"/>
    </row>
    <row r="202" spans="1:162" ht="33" customHeight="1">
      <c r="A202" s="280">
        <v>5</v>
      </c>
      <c r="B202" s="283" t="s">
        <v>314</v>
      </c>
      <c r="C202" s="283"/>
      <c r="D202" s="129"/>
      <c r="E202" s="129"/>
      <c r="F202" s="129">
        <f t="shared" ref="F202:BQ202" si="808">+SUM(F203:F269)</f>
        <v>860</v>
      </c>
      <c r="G202" s="129">
        <f t="shared" si="808"/>
        <v>1139</v>
      </c>
      <c r="H202" s="129">
        <f t="shared" si="808"/>
        <v>86</v>
      </c>
      <c r="I202" s="129">
        <f t="shared" si="808"/>
        <v>0</v>
      </c>
      <c r="J202" s="129">
        <f t="shared" si="808"/>
        <v>20</v>
      </c>
      <c r="K202" s="129">
        <f t="shared" si="808"/>
        <v>22</v>
      </c>
      <c r="L202" s="129">
        <f t="shared" si="808"/>
        <v>0</v>
      </c>
      <c r="M202" s="129">
        <f t="shared" si="808"/>
        <v>2</v>
      </c>
      <c r="N202" s="129">
        <f t="shared" si="808"/>
        <v>2</v>
      </c>
      <c r="O202" s="129">
        <f t="shared" si="808"/>
        <v>2.2000000000000002</v>
      </c>
      <c r="P202" s="129">
        <f t="shared" si="808"/>
        <v>178</v>
      </c>
      <c r="Q202" s="129">
        <f t="shared" si="808"/>
        <v>12</v>
      </c>
      <c r="R202" s="129">
        <f t="shared" si="808"/>
        <v>0</v>
      </c>
      <c r="S202" s="129">
        <f t="shared" si="808"/>
        <v>0</v>
      </c>
      <c r="T202" s="129">
        <f t="shared" si="808"/>
        <v>0</v>
      </c>
      <c r="U202" s="129">
        <f t="shared" si="808"/>
        <v>0</v>
      </c>
      <c r="V202" s="129">
        <f t="shared" si="808"/>
        <v>4</v>
      </c>
      <c r="W202" s="129">
        <f t="shared" si="808"/>
        <v>32</v>
      </c>
      <c r="X202" s="129">
        <f t="shared" si="808"/>
        <v>0</v>
      </c>
      <c r="Y202" s="129">
        <f t="shared" si="808"/>
        <v>0</v>
      </c>
      <c r="Z202" s="129">
        <f t="shared" si="808"/>
        <v>0</v>
      </c>
      <c r="AA202" s="129">
        <f t="shared" si="808"/>
        <v>1</v>
      </c>
      <c r="AB202" s="129">
        <f t="shared" si="808"/>
        <v>1</v>
      </c>
      <c r="AC202" s="129">
        <f t="shared" si="808"/>
        <v>0</v>
      </c>
      <c r="AD202" s="129">
        <f t="shared" si="808"/>
        <v>0</v>
      </c>
      <c r="AE202" s="129">
        <f t="shared" si="808"/>
        <v>0</v>
      </c>
      <c r="AF202" s="129">
        <f t="shared" si="808"/>
        <v>8</v>
      </c>
      <c r="AG202" s="129">
        <f t="shared" si="808"/>
        <v>1</v>
      </c>
      <c r="AH202" s="129">
        <f t="shared" si="808"/>
        <v>0</v>
      </c>
      <c r="AI202" s="129">
        <f t="shared" si="808"/>
        <v>0</v>
      </c>
      <c r="AJ202" s="129">
        <f t="shared" si="808"/>
        <v>1</v>
      </c>
      <c r="AK202" s="129">
        <f t="shared" si="808"/>
        <v>1</v>
      </c>
      <c r="AL202" s="129">
        <f t="shared" si="808"/>
        <v>0</v>
      </c>
      <c r="AM202" s="129">
        <f t="shared" si="808"/>
        <v>0</v>
      </c>
      <c r="AN202" s="129">
        <f t="shared" si="808"/>
        <v>5</v>
      </c>
      <c r="AO202" s="129">
        <f t="shared" si="808"/>
        <v>0</v>
      </c>
      <c r="AP202" s="129">
        <f t="shared" si="808"/>
        <v>0</v>
      </c>
      <c r="AQ202" s="129">
        <f t="shared" si="808"/>
        <v>0</v>
      </c>
      <c r="AR202" s="129">
        <f t="shared" si="808"/>
        <v>0</v>
      </c>
      <c r="AS202" s="129">
        <f t="shared" si="808"/>
        <v>2</v>
      </c>
      <c r="AT202" s="129">
        <f t="shared" si="808"/>
        <v>0</v>
      </c>
      <c r="AU202" s="129">
        <f t="shared" si="808"/>
        <v>31</v>
      </c>
      <c r="AV202" s="129">
        <f t="shared" si="808"/>
        <v>0</v>
      </c>
      <c r="AW202" s="129">
        <f t="shared" si="808"/>
        <v>510</v>
      </c>
      <c r="AX202" s="129">
        <f t="shared" si="808"/>
        <v>0</v>
      </c>
      <c r="AY202" s="129">
        <f t="shared" si="808"/>
        <v>1</v>
      </c>
      <c r="AZ202" s="129">
        <f t="shared" si="808"/>
        <v>0</v>
      </c>
      <c r="BA202" s="129">
        <f t="shared" si="808"/>
        <v>24</v>
      </c>
      <c r="BB202" s="129">
        <f t="shared" si="808"/>
        <v>0</v>
      </c>
      <c r="BC202" s="129">
        <f t="shared" si="808"/>
        <v>0</v>
      </c>
      <c r="BD202" s="129">
        <f t="shared" si="808"/>
        <v>29</v>
      </c>
      <c r="BE202" s="129">
        <f t="shared" si="808"/>
        <v>2</v>
      </c>
      <c r="BF202" s="129">
        <f t="shared" si="808"/>
        <v>0</v>
      </c>
      <c r="BG202" s="129">
        <f t="shared" si="808"/>
        <v>1</v>
      </c>
      <c r="BH202" s="129">
        <f t="shared" si="808"/>
        <v>1</v>
      </c>
      <c r="BI202" s="129">
        <f t="shared" si="808"/>
        <v>1</v>
      </c>
      <c r="BJ202" s="129">
        <f t="shared" si="808"/>
        <v>0</v>
      </c>
      <c r="BK202" s="129">
        <f t="shared" si="808"/>
        <v>0</v>
      </c>
      <c r="BL202" s="129">
        <f t="shared" si="808"/>
        <v>0</v>
      </c>
      <c r="BM202" s="129">
        <f t="shared" si="808"/>
        <v>17</v>
      </c>
      <c r="BN202" s="129">
        <f t="shared" si="808"/>
        <v>0</v>
      </c>
      <c r="BO202" s="129">
        <f t="shared" si="808"/>
        <v>0</v>
      </c>
      <c r="BP202" s="129">
        <f t="shared" si="808"/>
        <v>0</v>
      </c>
      <c r="BQ202" s="129">
        <f t="shared" si="808"/>
        <v>89</v>
      </c>
      <c r="BR202" s="129">
        <f t="shared" ref="BR202:EC202" si="809">+SUM(BR203:BR269)</f>
        <v>0</v>
      </c>
      <c r="BS202" s="129">
        <f t="shared" si="809"/>
        <v>0</v>
      </c>
      <c r="BT202" s="129">
        <f t="shared" si="809"/>
        <v>48</v>
      </c>
      <c r="BU202" s="129">
        <f t="shared" si="809"/>
        <v>51</v>
      </c>
      <c r="BV202" s="129">
        <f t="shared" si="809"/>
        <v>8</v>
      </c>
      <c r="BW202" s="129">
        <f t="shared" si="809"/>
        <v>4</v>
      </c>
      <c r="BX202" s="129">
        <f t="shared" si="809"/>
        <v>3</v>
      </c>
      <c r="BY202" s="129">
        <f t="shared" si="809"/>
        <v>0</v>
      </c>
      <c r="BZ202" s="129">
        <f t="shared" si="809"/>
        <v>0</v>
      </c>
      <c r="CA202" s="129">
        <f t="shared" si="809"/>
        <v>0</v>
      </c>
      <c r="CB202" s="129">
        <f t="shared" si="809"/>
        <v>1</v>
      </c>
      <c r="CC202" s="129">
        <f t="shared" si="809"/>
        <v>7</v>
      </c>
      <c r="CD202" s="129">
        <f t="shared" si="809"/>
        <v>0</v>
      </c>
      <c r="CE202" s="129">
        <f t="shared" si="809"/>
        <v>0</v>
      </c>
      <c r="CF202" s="129">
        <f t="shared" si="809"/>
        <v>10</v>
      </c>
      <c r="CG202" s="129">
        <f t="shared" si="809"/>
        <v>14</v>
      </c>
      <c r="CH202" s="129">
        <f t="shared" si="809"/>
        <v>1</v>
      </c>
      <c r="CI202" s="129">
        <f t="shared" si="809"/>
        <v>0</v>
      </c>
      <c r="CJ202" s="129">
        <f t="shared" si="809"/>
        <v>4</v>
      </c>
      <c r="CK202" s="129">
        <f t="shared" si="809"/>
        <v>0</v>
      </c>
      <c r="CL202" s="129">
        <f t="shared" si="809"/>
        <v>7</v>
      </c>
      <c r="CM202" s="129">
        <f t="shared" si="809"/>
        <v>7</v>
      </c>
      <c r="CN202" s="129">
        <f t="shared" si="809"/>
        <v>74</v>
      </c>
      <c r="CO202" s="129">
        <f t="shared" si="809"/>
        <v>40</v>
      </c>
      <c r="CP202" s="129">
        <f t="shared" si="809"/>
        <v>32</v>
      </c>
      <c r="CQ202" s="129">
        <f t="shared" si="809"/>
        <v>32</v>
      </c>
      <c r="CR202" s="129">
        <f t="shared" si="809"/>
        <v>38</v>
      </c>
      <c r="CS202" s="129">
        <f t="shared" si="809"/>
        <v>2</v>
      </c>
      <c r="CT202" s="129">
        <f t="shared" si="809"/>
        <v>0</v>
      </c>
      <c r="CU202" s="129">
        <f t="shared" si="809"/>
        <v>49</v>
      </c>
      <c r="CV202" s="129">
        <f t="shared" si="809"/>
        <v>0</v>
      </c>
      <c r="CW202" s="129">
        <f t="shared" si="809"/>
        <v>76</v>
      </c>
      <c r="CX202" s="129">
        <f t="shared" si="809"/>
        <v>161</v>
      </c>
      <c r="CY202" s="129">
        <f t="shared" si="809"/>
        <v>76</v>
      </c>
      <c r="CZ202" s="129">
        <f t="shared" si="809"/>
        <v>3</v>
      </c>
      <c r="DA202" s="129">
        <f t="shared" si="809"/>
        <v>2</v>
      </c>
      <c r="DB202" s="129">
        <f t="shared" si="809"/>
        <v>18.7</v>
      </c>
      <c r="DC202" s="129">
        <f t="shared" si="809"/>
        <v>3.4</v>
      </c>
      <c r="DD202" s="129">
        <f t="shared" si="809"/>
        <v>0</v>
      </c>
      <c r="DE202" s="129">
        <f t="shared" si="809"/>
        <v>0</v>
      </c>
      <c r="DF202" s="129">
        <f t="shared" si="809"/>
        <v>2</v>
      </c>
      <c r="DG202" s="129">
        <f t="shared" si="809"/>
        <v>0</v>
      </c>
      <c r="DH202" s="129">
        <f t="shared" si="809"/>
        <v>6</v>
      </c>
      <c r="DI202" s="129">
        <f t="shared" si="809"/>
        <v>127</v>
      </c>
      <c r="DJ202" s="129">
        <f t="shared" si="809"/>
        <v>237</v>
      </c>
      <c r="DK202" s="129">
        <f t="shared" si="809"/>
        <v>2.5</v>
      </c>
      <c r="DL202" s="129">
        <f t="shared" si="809"/>
        <v>10</v>
      </c>
      <c r="DM202" s="129">
        <f t="shared" si="809"/>
        <v>225</v>
      </c>
      <c r="DN202" s="129">
        <f t="shared" si="809"/>
        <v>345</v>
      </c>
      <c r="DO202" s="129">
        <f t="shared" si="809"/>
        <v>0</v>
      </c>
      <c r="DP202" s="129">
        <f t="shared" si="809"/>
        <v>24</v>
      </c>
      <c r="DQ202" s="129">
        <f t="shared" si="809"/>
        <v>0</v>
      </c>
      <c r="DR202" s="129">
        <f t="shared" si="809"/>
        <v>0</v>
      </c>
      <c r="DS202" s="129">
        <f t="shared" si="809"/>
        <v>506</v>
      </c>
      <c r="DT202" s="129">
        <f t="shared" si="809"/>
        <v>0</v>
      </c>
      <c r="DU202" s="129">
        <f t="shared" si="809"/>
        <v>0</v>
      </c>
      <c r="DV202" s="129">
        <f t="shared" si="809"/>
        <v>6</v>
      </c>
      <c r="DW202" s="129">
        <f t="shared" si="809"/>
        <v>1</v>
      </c>
      <c r="DX202" s="129">
        <f t="shared" si="809"/>
        <v>0</v>
      </c>
      <c r="DY202" s="129">
        <f t="shared" si="809"/>
        <v>8</v>
      </c>
      <c r="DZ202" s="129">
        <f t="shared" si="809"/>
        <v>0</v>
      </c>
      <c r="EA202" s="129">
        <f t="shared" si="809"/>
        <v>19</v>
      </c>
      <c r="EB202" s="129">
        <f t="shared" si="809"/>
        <v>6</v>
      </c>
      <c r="EC202" s="129">
        <f t="shared" si="809"/>
        <v>0</v>
      </c>
      <c r="ED202" s="129">
        <f t="shared" ref="ED202:FD202" si="810">+SUM(ED203:ED269)</f>
        <v>5</v>
      </c>
      <c r="EE202" s="129">
        <f t="shared" si="810"/>
        <v>26</v>
      </c>
      <c r="EF202" s="129">
        <f t="shared" si="810"/>
        <v>111</v>
      </c>
      <c r="EG202" s="129">
        <f t="shared" si="810"/>
        <v>0</v>
      </c>
      <c r="EH202" s="129">
        <f t="shared" si="810"/>
        <v>2</v>
      </c>
      <c r="EI202" s="129">
        <f t="shared" si="810"/>
        <v>57</v>
      </c>
      <c r="EJ202" s="129">
        <f t="shared" si="810"/>
        <v>0</v>
      </c>
      <c r="EK202" s="129">
        <f t="shared" si="810"/>
        <v>158</v>
      </c>
      <c r="EL202" s="129">
        <f t="shared" si="810"/>
        <v>50</v>
      </c>
      <c r="EM202" s="129">
        <f t="shared" si="810"/>
        <v>3</v>
      </c>
      <c r="EN202" s="129">
        <f t="shared" si="810"/>
        <v>0</v>
      </c>
      <c r="EO202" s="129">
        <f t="shared" si="810"/>
        <v>3</v>
      </c>
      <c r="EP202" s="129">
        <f t="shared" si="810"/>
        <v>0</v>
      </c>
      <c r="EQ202" s="129">
        <f t="shared" si="810"/>
        <v>0</v>
      </c>
      <c r="ER202" s="129">
        <f t="shared" si="810"/>
        <v>0</v>
      </c>
      <c r="ES202" s="129">
        <f t="shared" si="810"/>
        <v>0</v>
      </c>
      <c r="ET202" s="129">
        <f t="shared" si="810"/>
        <v>43</v>
      </c>
      <c r="EU202" s="129">
        <f t="shared" si="810"/>
        <v>92</v>
      </c>
      <c r="EV202" s="129">
        <f t="shared" si="810"/>
        <v>0</v>
      </c>
      <c r="EW202" s="129">
        <f t="shared" si="810"/>
        <v>125</v>
      </c>
      <c r="EX202" s="129">
        <f t="shared" si="810"/>
        <v>0</v>
      </c>
      <c r="EY202" s="129">
        <f t="shared" si="810"/>
        <v>0</v>
      </c>
      <c r="EZ202" s="129">
        <f t="shared" si="810"/>
        <v>1</v>
      </c>
      <c r="FA202" s="129">
        <f t="shared" si="810"/>
        <v>0</v>
      </c>
      <c r="FB202" s="129">
        <f t="shared" si="810"/>
        <v>0</v>
      </c>
      <c r="FC202" s="129">
        <f t="shared" si="810"/>
        <v>2</v>
      </c>
      <c r="FD202" s="129">
        <f t="shared" si="810"/>
        <v>0</v>
      </c>
      <c r="FE202" s="129">
        <f t="shared" ref="FE202" si="811">+SUM(FE203:FE269)</f>
        <v>0</v>
      </c>
      <c r="FF202" s="281"/>
    </row>
    <row r="203" spans="1:162" ht="24" customHeight="1">
      <c r="A203" s="280"/>
      <c r="B203" s="282" t="s">
        <v>472</v>
      </c>
      <c r="C203" s="283"/>
      <c r="D203" s="140"/>
      <c r="E203" s="140"/>
      <c r="F203" s="140"/>
      <c r="G203" s="140"/>
      <c r="H203" s="140"/>
      <c r="I203" s="328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366"/>
      <c r="AI203" s="366"/>
      <c r="AJ203" s="140"/>
      <c r="AK203" s="140"/>
      <c r="AL203" s="366"/>
      <c r="AM203" s="140"/>
      <c r="AN203" s="140"/>
      <c r="AO203" s="140"/>
      <c r="AP203" s="140"/>
      <c r="AQ203" s="366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328"/>
      <c r="BF203" s="140"/>
      <c r="BG203" s="140"/>
      <c r="BH203" s="140"/>
      <c r="BI203" s="140"/>
      <c r="BJ203" s="140"/>
      <c r="BK203" s="140"/>
      <c r="BL203" s="140"/>
      <c r="BM203" s="140"/>
      <c r="BN203" s="133"/>
      <c r="BO203" s="140"/>
      <c r="BP203" s="140"/>
      <c r="BQ203" s="140"/>
      <c r="BR203" s="140"/>
      <c r="BS203" s="140"/>
      <c r="BT203" s="140"/>
      <c r="BU203" s="140"/>
      <c r="BV203" s="140"/>
      <c r="BW203" s="140"/>
      <c r="BX203" s="140"/>
      <c r="BY203" s="140"/>
      <c r="BZ203" s="140"/>
      <c r="CA203" s="140"/>
      <c r="CB203" s="133"/>
      <c r="CC203" s="133"/>
      <c r="CD203" s="133"/>
      <c r="CE203" s="140"/>
      <c r="CF203" s="140"/>
      <c r="CG203" s="140"/>
      <c r="CH203" s="140"/>
      <c r="CI203" s="140"/>
      <c r="CJ203" s="140"/>
      <c r="CK203" s="140"/>
      <c r="CL203" s="133">
        <f t="shared" ref="CL203:CL231" si="812">+SUM(BW203:CA203)*BV203</f>
        <v>0</v>
      </c>
      <c r="CM203" s="133">
        <f t="shared" ref="CM203:CM231" si="813">+SUM(BW203:CA203)*BV203</f>
        <v>0</v>
      </c>
      <c r="CN203" s="136">
        <f t="shared" ref="CN203:CN214" si="814">+SUM(BX203:CA203)*2.5+SUM(CB203:CE203)*0.5+SUM(CF203:CI203)*2.5</f>
        <v>0</v>
      </c>
      <c r="CO203" s="136"/>
      <c r="CP203" s="253">
        <f t="shared" ref="CP203:CP215" si="815">+IF(SUM(BC203:BH203)&gt;0,1,0)</f>
        <v>0</v>
      </c>
      <c r="CQ203" s="140"/>
      <c r="CR203" s="140"/>
      <c r="CS203" s="140"/>
      <c r="CT203" s="140"/>
      <c r="CU203" s="140"/>
      <c r="CV203" s="140"/>
      <c r="CW203" s="140"/>
      <c r="CX203" s="140"/>
      <c r="CY203" s="140"/>
      <c r="CZ203" s="140"/>
      <c r="DA203" s="140"/>
      <c r="DB203" s="140"/>
      <c r="DC203" s="140"/>
      <c r="DD203" s="140"/>
      <c r="DE203" s="140"/>
      <c r="DF203" s="140"/>
      <c r="DG203" s="140"/>
      <c r="DH203" s="140"/>
      <c r="DI203" s="140"/>
      <c r="DJ203" s="140"/>
      <c r="DK203" s="140"/>
      <c r="DL203" s="140"/>
      <c r="DM203" s="140"/>
      <c r="DN203" s="140"/>
      <c r="DO203" s="140"/>
      <c r="DP203" s="140"/>
      <c r="DQ203" s="140"/>
      <c r="DR203" s="140"/>
      <c r="DS203" s="140"/>
      <c r="DT203" s="140"/>
      <c r="DU203" s="140"/>
      <c r="DV203" s="140"/>
      <c r="DW203" s="140"/>
      <c r="DX203" s="140"/>
      <c r="DY203" s="140"/>
      <c r="DZ203" s="140"/>
      <c r="EA203" s="140"/>
      <c r="EB203" s="140"/>
      <c r="EC203" s="140"/>
      <c r="ED203" s="141"/>
      <c r="EE203" s="141"/>
      <c r="EF203" s="141"/>
      <c r="EG203" s="141"/>
      <c r="EH203" s="140"/>
      <c r="EI203" s="140"/>
      <c r="EJ203" s="138">
        <f>+IF(SUM(AT203:AW203)+SUM(DP203:DS203)&gt;0,CR203*3,0)</f>
        <v>0</v>
      </c>
      <c r="EK203" s="140"/>
      <c r="EL203" s="137">
        <f t="shared" ref="EL203:EL231" si="816">+(DW203+DX203+DY203+DZ203+EA203)+SUM(BX203:CE203)*2</f>
        <v>0</v>
      </c>
      <c r="EM203" s="140"/>
      <c r="EN203" s="140"/>
      <c r="EO203" s="140"/>
      <c r="EP203" s="356"/>
      <c r="EQ203" s="142"/>
      <c r="ER203" s="142"/>
      <c r="ES203" s="142"/>
      <c r="ET203" s="142"/>
      <c r="EU203" s="140"/>
      <c r="EV203" s="140"/>
      <c r="EW203" s="140"/>
      <c r="EX203" s="140"/>
      <c r="EY203" s="328"/>
      <c r="EZ203" s="140"/>
      <c r="FA203" s="284"/>
      <c r="FB203" s="284"/>
      <c r="FC203" s="284"/>
      <c r="FD203" s="284"/>
      <c r="FE203" s="143"/>
    </row>
    <row r="204" spans="1:162" ht="27.75" customHeight="1">
      <c r="A204" s="248"/>
      <c r="B204" s="276" t="s">
        <v>473</v>
      </c>
      <c r="C204" s="276"/>
      <c r="D204" s="249"/>
      <c r="E204" s="276"/>
      <c r="F204" s="276"/>
      <c r="G204" s="249"/>
      <c r="H204" s="250"/>
      <c r="I204" s="352"/>
      <c r="J204" s="250"/>
      <c r="K204" s="250"/>
      <c r="L204" s="250"/>
      <c r="M204" s="250"/>
      <c r="N204" s="250"/>
      <c r="O204" s="250"/>
      <c r="P204" s="250"/>
      <c r="Q204" s="250"/>
      <c r="R204" s="250"/>
      <c r="S204" s="251"/>
      <c r="T204" s="251"/>
      <c r="U204" s="251"/>
      <c r="V204" s="251"/>
      <c r="W204" s="250"/>
      <c r="X204" s="250"/>
      <c r="Y204" s="133">
        <f t="shared" ref="Y204:Y214" si="817">+(S204+T204)*0.2</f>
        <v>0</v>
      </c>
      <c r="Z204" s="251"/>
      <c r="AA204" s="251"/>
      <c r="AB204" s="251"/>
      <c r="AC204" s="251"/>
      <c r="AD204" s="251"/>
      <c r="AE204" s="251"/>
      <c r="AF204" s="251"/>
      <c r="AG204" s="251"/>
      <c r="AH204" s="365"/>
      <c r="AI204" s="365"/>
      <c r="AJ204" s="133">
        <f t="shared" ref="AJ204:AJ235" si="818">+IF(Z204=1,1,0)+IF(AA204=1,1,0)</f>
        <v>0</v>
      </c>
      <c r="AK204" s="133">
        <f t="shared" ref="AK204:AK235" si="819">+IF(AB204=1,1,0)+IF(AC204=1,1,0)</f>
        <v>0</v>
      </c>
      <c r="AL204" s="371"/>
      <c r="AM204" s="133">
        <f t="shared" ref="AM204:AM235" si="820">+IF(AD204=1,1,0)+IF(AE204=1,1,0)</f>
        <v>0</v>
      </c>
      <c r="AN204" s="133">
        <f t="shared" ref="AN204:AN235" si="821">+IF(AF204=1,1,0)+IF(AG204=1,1,0)</f>
        <v>0</v>
      </c>
      <c r="AO204" s="133">
        <f t="shared" ref="AO204:AO235" si="822">+IF(Z204=2,1,0)+IF(AA204=2,1,0)</f>
        <v>0</v>
      </c>
      <c r="AP204" s="133">
        <f t="shared" ref="AP204:AP235" si="823">+IF(AB204=2,1,0)+IF(AC204=2,1,0)</f>
        <v>0</v>
      </c>
      <c r="AQ204" s="371"/>
      <c r="AR204" s="133">
        <f t="shared" ref="AR204:AR235" si="824">+IF(AE204=2,1,0)+IF(AD204=2,1,0)</f>
        <v>0</v>
      </c>
      <c r="AS204" s="133">
        <f t="shared" ref="AS204:AS235" si="825">+IF(AF204=2,1,0)+IF(AG204=2,1,0)</f>
        <v>0</v>
      </c>
      <c r="AT204" s="251"/>
      <c r="AU204" s="251"/>
      <c r="AV204" s="251"/>
      <c r="AW204" s="251"/>
      <c r="AX204" s="252">
        <f t="shared" ref="AX204:AX232" si="826">IF(AND(AT204&gt;0,OR(BQ204&gt;=2,BQ204=1)),1,0)</f>
        <v>0</v>
      </c>
      <c r="AY204" s="252">
        <f t="shared" ref="AY204:AY232" si="827">IF(AND(AU204&gt;0,OR(BQ204&gt;=2,BQ204=1)),1,0)</f>
        <v>0</v>
      </c>
      <c r="AZ204" s="252">
        <f t="shared" ref="AZ204:AZ232" si="828">IF(AND(AV204&gt;0,OR(BQ204&gt;=2,BQ204=1)),1,0)</f>
        <v>0</v>
      </c>
      <c r="BA204" s="252">
        <f t="shared" ref="BA204:BA235" si="829">IF(AND(AW204&gt;0,OR(BQ204&gt;=2,BQ204=1)),AW204/G204,0)</f>
        <v>0</v>
      </c>
      <c r="BB204" s="251"/>
      <c r="BC204" s="251"/>
      <c r="BD204" s="251"/>
      <c r="BE204" s="327"/>
      <c r="BF204" s="251"/>
      <c r="BG204" s="251"/>
      <c r="BH204" s="251"/>
      <c r="BI204" s="251"/>
      <c r="BJ204" s="251"/>
      <c r="BK204" s="251"/>
      <c r="BL204" s="251"/>
      <c r="BM204" s="251"/>
      <c r="BN204" s="133"/>
      <c r="BO204" s="251"/>
      <c r="BP204" s="251"/>
      <c r="BQ204" s="135"/>
      <c r="BR204" s="133">
        <f t="shared" ref="BR204:BR214" si="830">IF(BN204=1, 2,IF(BN204=2,3,IF(BN204&gt;=3,4,0)))</f>
        <v>0</v>
      </c>
      <c r="BS204" s="135">
        <f t="shared" ref="BS204:BS214" si="831">+BR204*2</f>
        <v>0</v>
      </c>
      <c r="BT204" s="251"/>
      <c r="BU204" s="251"/>
      <c r="BV204" s="251"/>
      <c r="BW204" s="251"/>
      <c r="BX204" s="251"/>
      <c r="BY204" s="251"/>
      <c r="BZ204" s="251"/>
      <c r="CA204" s="251"/>
      <c r="CB204" s="133"/>
      <c r="CC204" s="133"/>
      <c r="CD204" s="133"/>
      <c r="CE204" s="251"/>
      <c r="CF204" s="251"/>
      <c r="CG204" s="251"/>
      <c r="CH204" s="251"/>
      <c r="CI204" s="251"/>
      <c r="CJ204" s="133">
        <f t="shared" ref="CJ204:CJ206" si="832">IF(AND(CB204+CC204&gt;0,CQ204&gt;0),CQ204,0)</f>
        <v>0</v>
      </c>
      <c r="CK204" s="133">
        <f t="shared" ref="CK204:CK206" si="833">IF(AND(CD204+CE204&gt;0,CQ204&gt;0),CQ204,0)</f>
        <v>0</v>
      </c>
      <c r="CL204" s="133">
        <f t="shared" si="812"/>
        <v>0</v>
      </c>
      <c r="CM204" s="133">
        <f t="shared" si="813"/>
        <v>0</v>
      </c>
      <c r="CN204" s="136">
        <f t="shared" si="814"/>
        <v>0</v>
      </c>
      <c r="CO204" s="136"/>
      <c r="CP204" s="253">
        <f t="shared" si="815"/>
        <v>0</v>
      </c>
      <c r="CQ204" s="251"/>
      <c r="CR204" s="251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251"/>
      <c r="DM204" s="251"/>
      <c r="DN204" s="251"/>
      <c r="DO204" s="251"/>
      <c r="DP204" s="251"/>
      <c r="DQ204" s="251"/>
      <c r="DR204" s="251"/>
      <c r="DS204" s="251"/>
      <c r="DT204" s="133"/>
      <c r="DU204" s="133"/>
      <c r="DV204" s="135">
        <f t="shared" ref="DV204:DV235" si="834">+IF(AND(SUM(Z204:AG204)&gt;0,SUM(EM204:EQ204)&gt;0),CR204,0)</f>
        <v>0</v>
      </c>
      <c r="DW204" s="135">
        <f t="shared" ref="DW204:DW235" si="835">+IF(AND(SUM(Z204:AG204)&gt;0,SUM(EM204:EQ204)&gt;0),CS204,0)</f>
        <v>0</v>
      </c>
      <c r="DX204" s="135">
        <f t="shared" ref="DX204:DX235" si="836">+IF(AND(SUM(Z204:AG204)&gt;0,SUM(EM204:EQ204)&gt;0),CT204,0)</f>
        <v>0</v>
      </c>
      <c r="DY204" s="135">
        <f>+IF(AND(SUM(Z204:AG204)&gt;0,SUM(EM204:EQ204)&gt;0),CU204,0)</f>
        <v>0</v>
      </c>
      <c r="DZ204" s="135">
        <f t="shared" ref="DZ204:DZ235" si="837">+IF(AND(SUM(Z204:AG204)&gt;0,SUM(EM204:EQ204)&gt;0),CV204,0)</f>
        <v>0</v>
      </c>
      <c r="EA204" s="135">
        <f>+IF(AND(SUM(Z204:AG204)&gt;0,SUM(EM204:EQ204)&gt;0),CW204,0)</f>
        <v>0</v>
      </c>
      <c r="EB204" s="133"/>
      <c r="EC204" s="133"/>
      <c r="ED204" s="136">
        <f t="shared" ref="ED204:ED235" si="838">+IF(AND(SUM(Z204:AG204)&gt;0,SUM(EM204:EQ204)&gt;0,DL204&gt;=3),DL204,0)</f>
        <v>0</v>
      </c>
      <c r="EE204" s="136">
        <f t="shared" ref="EE204:EE235" si="839">+IF(AND(SUM(Z204:AG204)&gt;0,SUM(EM204:EQ204)&gt;0,DM204&gt;=3),DM204,0)</f>
        <v>0</v>
      </c>
      <c r="EF204" s="136">
        <f t="shared" ref="EF204:EF250" si="840">+IF(AND(SUM(Z204:AG204)&gt;0,SUM(EM204:EQ204)&gt;0,DN204&gt;=3),DN204,0)</f>
        <v>0</v>
      </c>
      <c r="EG204" s="136">
        <f t="shared" ref="EG204:EG235" si="841">+IF(AND(SUM(Z204:AG204)&gt;0,SUM(EM204:EQ204)&gt;0,DO204&gt;=3),DO204,0)</f>
        <v>0</v>
      </c>
      <c r="EH204" s="137">
        <f t="shared" ref="EH204:EH244" si="842">+IF(AND(CR204=0,SUM(CS204:CW204)&gt;1,SUM(CS204:CW204)&lt;=4),1,IF(AND(CR204=0,SUM(CS204:CW204)&gt;4),2,0))</f>
        <v>0</v>
      </c>
      <c r="EI204" s="138">
        <f t="shared" ref="EI204:EI206" si="843">+IF(EH204&lt;&gt;0,EH204*3,0)</f>
        <v>0</v>
      </c>
      <c r="EJ204" s="138">
        <f>+IF(SUM(AT204:AW204)+SUM(DP204:DS204)&gt;0,CR204*3,0)</f>
        <v>0</v>
      </c>
      <c r="EK204" s="137">
        <f t="shared" ref="EK204:EK210" si="844">+IF(AND(CR204+EH204=0,SUM(AT204:AW204)&gt;0,SUM(DP204:DS204)&gt;0),(CS204+CT204+CU204+CV204)*2+CW204*5,(EH204+CR204-EZ204)*5)+IF(AND(EH204+DV204+CR204=0,SUM(AT204:AW204)&gt;0),SUM(CS204:CV204)*2+CW204*5,0)</f>
        <v>0</v>
      </c>
      <c r="EL204" s="137">
        <f t="shared" si="816"/>
        <v>0</v>
      </c>
      <c r="EM204" s="251"/>
      <c r="EN204" s="251"/>
      <c r="EO204" s="251"/>
      <c r="EP204" s="355"/>
      <c r="EQ204" s="254"/>
      <c r="ER204" s="254"/>
      <c r="ES204" s="254"/>
      <c r="ET204" s="254"/>
      <c r="EU204" s="251"/>
      <c r="EV204" s="251"/>
      <c r="EW204" s="251"/>
      <c r="EX204" s="251"/>
      <c r="EY204" s="327"/>
      <c r="EZ204" s="251"/>
      <c r="FA204" s="251"/>
      <c r="FB204" s="251"/>
      <c r="FC204" s="251"/>
      <c r="FD204" s="251"/>
      <c r="FE204" s="251"/>
    </row>
    <row r="205" spans="1:162" ht="27.75" customHeight="1">
      <c r="A205" s="248"/>
      <c r="B205" s="249" t="s">
        <v>483</v>
      </c>
      <c r="C205" s="249" t="s">
        <v>474</v>
      </c>
      <c r="D205" s="249"/>
      <c r="E205" s="249"/>
      <c r="F205" s="249"/>
      <c r="G205" s="249"/>
      <c r="H205" s="250">
        <v>3</v>
      </c>
      <c r="I205" s="352"/>
      <c r="J205" s="250"/>
      <c r="K205" s="250"/>
      <c r="L205" s="250"/>
      <c r="M205" s="250"/>
      <c r="N205" s="250"/>
      <c r="O205" s="250"/>
      <c r="P205" s="250">
        <f>H205</f>
        <v>3</v>
      </c>
      <c r="Q205" s="250">
        <v>1</v>
      </c>
      <c r="R205" s="250"/>
      <c r="S205" s="251"/>
      <c r="T205" s="251"/>
      <c r="U205" s="251"/>
      <c r="V205" s="251"/>
      <c r="W205" s="250"/>
      <c r="X205" s="250"/>
      <c r="Y205" s="133">
        <f t="shared" si="817"/>
        <v>0</v>
      </c>
      <c r="Z205" s="251"/>
      <c r="AA205" s="251"/>
      <c r="AB205" s="251"/>
      <c r="AC205" s="251"/>
      <c r="AD205" s="251"/>
      <c r="AE205" s="251"/>
      <c r="AF205" s="251"/>
      <c r="AG205" s="251"/>
      <c r="AH205" s="365"/>
      <c r="AI205" s="365"/>
      <c r="AJ205" s="133">
        <f t="shared" si="818"/>
        <v>0</v>
      </c>
      <c r="AK205" s="133">
        <f t="shared" si="819"/>
        <v>0</v>
      </c>
      <c r="AL205" s="371"/>
      <c r="AM205" s="133">
        <f t="shared" si="820"/>
        <v>0</v>
      </c>
      <c r="AN205" s="133">
        <f t="shared" si="821"/>
        <v>0</v>
      </c>
      <c r="AO205" s="133">
        <f t="shared" si="822"/>
        <v>0</v>
      </c>
      <c r="AP205" s="133">
        <f t="shared" si="823"/>
        <v>0</v>
      </c>
      <c r="AQ205" s="371"/>
      <c r="AR205" s="133">
        <f t="shared" si="824"/>
        <v>0</v>
      </c>
      <c r="AS205" s="133">
        <f t="shared" si="825"/>
        <v>0</v>
      </c>
      <c r="AT205" s="251"/>
      <c r="AU205" s="251"/>
      <c r="AV205" s="251"/>
      <c r="AW205" s="251"/>
      <c r="AX205" s="252">
        <f t="shared" si="826"/>
        <v>0</v>
      </c>
      <c r="AY205" s="252">
        <f t="shared" si="827"/>
        <v>0</v>
      </c>
      <c r="AZ205" s="252">
        <f t="shared" si="828"/>
        <v>0</v>
      </c>
      <c r="BA205" s="252">
        <f t="shared" si="829"/>
        <v>0</v>
      </c>
      <c r="BB205" s="251"/>
      <c r="BC205" s="251"/>
      <c r="BD205" s="251"/>
      <c r="BE205" s="327"/>
      <c r="BF205" s="251"/>
      <c r="BG205" s="251"/>
      <c r="BH205" s="251"/>
      <c r="BI205" s="251"/>
      <c r="BJ205" s="251"/>
      <c r="BK205" s="251"/>
      <c r="BL205" s="251"/>
      <c r="BM205" s="251"/>
      <c r="BN205" s="133"/>
      <c r="BO205" s="251"/>
      <c r="BP205" s="251"/>
      <c r="BQ205" s="135"/>
      <c r="BR205" s="133">
        <f t="shared" si="830"/>
        <v>0</v>
      </c>
      <c r="BS205" s="135">
        <f t="shared" si="831"/>
        <v>0</v>
      </c>
      <c r="BT205" s="251"/>
      <c r="BU205" s="251"/>
      <c r="BV205" s="251"/>
      <c r="BW205" s="251"/>
      <c r="BX205" s="251"/>
      <c r="BY205" s="251"/>
      <c r="BZ205" s="251"/>
      <c r="CA205" s="251"/>
      <c r="CB205" s="133"/>
      <c r="CC205" s="133"/>
      <c r="CD205" s="133"/>
      <c r="CE205" s="251"/>
      <c r="CF205" s="251"/>
      <c r="CG205" s="251"/>
      <c r="CH205" s="251"/>
      <c r="CI205" s="251"/>
      <c r="CJ205" s="133">
        <f t="shared" si="832"/>
        <v>0</v>
      </c>
      <c r="CK205" s="133">
        <f t="shared" si="833"/>
        <v>0</v>
      </c>
      <c r="CL205" s="133">
        <f t="shared" si="812"/>
        <v>0</v>
      </c>
      <c r="CM205" s="133">
        <f t="shared" si="813"/>
        <v>0</v>
      </c>
      <c r="CN205" s="136">
        <f t="shared" si="814"/>
        <v>0</v>
      </c>
      <c r="CO205" s="136">
        <f>2</f>
        <v>2</v>
      </c>
      <c r="CP205" s="253">
        <f t="shared" si="815"/>
        <v>0</v>
      </c>
      <c r="CQ205" s="251"/>
      <c r="CR205" s="251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>
        <f t="shared" ref="DH205:DH214" si="845">+IF(SUM(CZ205:DA205)&gt;0,2,0)</f>
        <v>0</v>
      </c>
      <c r="DI205" s="133">
        <f t="shared" ref="DI205:DI214" si="846">CS205+CT205+CU205+CV205+CW205</f>
        <v>0</v>
      </c>
      <c r="DJ205" s="133">
        <f t="shared" ref="DJ205:DJ214" si="847">+CX205+CY205</f>
        <v>0</v>
      </c>
      <c r="DK205" s="133">
        <f t="shared" ref="DK205:DK214" si="848">SUM(CZ205:DA205)*0.5</f>
        <v>0</v>
      </c>
      <c r="DL205" s="251"/>
      <c r="DM205" s="251"/>
      <c r="DN205" s="251"/>
      <c r="DO205" s="251"/>
      <c r="DP205" s="251"/>
      <c r="DQ205" s="251"/>
      <c r="DR205" s="251"/>
      <c r="DS205" s="251"/>
      <c r="DT205" s="133"/>
      <c r="DU205" s="133"/>
      <c r="DV205" s="135">
        <f t="shared" si="834"/>
        <v>0</v>
      </c>
      <c r="DW205" s="135">
        <f t="shared" si="835"/>
        <v>0</v>
      </c>
      <c r="DX205" s="135">
        <f t="shared" si="836"/>
        <v>0</v>
      </c>
      <c r="DY205" s="135">
        <f>+IF(AND(SUM(Z205:AG205)&gt;0,SUM(EM205:EQ205)&gt;0),CU205,0)</f>
        <v>0</v>
      </c>
      <c r="DZ205" s="135">
        <f t="shared" si="837"/>
        <v>0</v>
      </c>
      <c r="EA205" s="135">
        <f>+IF(AND(SUM(Z205:AG205)&gt;0,SUM(EM205:EQ205)&gt;0),CW205,0)</f>
        <v>0</v>
      </c>
      <c r="EB205" s="133"/>
      <c r="EC205" s="133"/>
      <c r="ED205" s="136">
        <f t="shared" si="838"/>
        <v>0</v>
      </c>
      <c r="EE205" s="136">
        <f t="shared" si="839"/>
        <v>0</v>
      </c>
      <c r="EF205" s="136">
        <f t="shared" si="840"/>
        <v>0</v>
      </c>
      <c r="EG205" s="136">
        <f t="shared" si="841"/>
        <v>0</v>
      </c>
      <c r="EH205" s="137">
        <f t="shared" si="842"/>
        <v>0</v>
      </c>
      <c r="EI205" s="138">
        <f t="shared" si="843"/>
        <v>0</v>
      </c>
      <c r="EJ205" s="138">
        <f>+IF(SUM(AT205:AW205)+SUM(DP205:DS205)&gt;0,CR205*3,0)</f>
        <v>0</v>
      </c>
      <c r="EK205" s="137">
        <f t="shared" si="844"/>
        <v>0</v>
      </c>
      <c r="EL205" s="137">
        <f t="shared" si="816"/>
        <v>0</v>
      </c>
      <c r="EM205" s="251"/>
      <c r="EN205" s="251"/>
      <c r="EO205" s="251"/>
      <c r="EP205" s="355"/>
      <c r="EQ205" s="254"/>
      <c r="ER205" s="254"/>
      <c r="ES205" s="254"/>
      <c r="ET205" s="254"/>
      <c r="EU205" s="251"/>
      <c r="EV205" s="251"/>
      <c r="EW205" s="251"/>
      <c r="EX205" s="251"/>
      <c r="EY205" s="327"/>
      <c r="EZ205" s="251"/>
      <c r="FA205" s="251"/>
      <c r="FB205" s="251"/>
      <c r="FC205" s="251"/>
      <c r="FD205" s="251"/>
      <c r="FE205" s="251"/>
    </row>
    <row r="206" spans="1:162" ht="32.25" customHeight="1">
      <c r="A206" s="248"/>
      <c r="B206" s="249"/>
      <c r="C206" s="250" t="s">
        <v>893</v>
      </c>
      <c r="D206" s="249"/>
      <c r="E206" s="249" t="s">
        <v>475</v>
      </c>
      <c r="F206" s="249"/>
      <c r="G206" s="249">
        <f>2</f>
        <v>2</v>
      </c>
      <c r="H206" s="250">
        <v>9</v>
      </c>
      <c r="I206" s="352"/>
      <c r="J206" s="250"/>
      <c r="K206" s="250"/>
      <c r="L206" s="250"/>
      <c r="M206" s="250">
        <v>2</v>
      </c>
      <c r="N206" s="250"/>
      <c r="O206" s="250"/>
      <c r="P206" s="250">
        <f>G206+H206</f>
        <v>11</v>
      </c>
      <c r="Q206" s="250">
        <v>1</v>
      </c>
      <c r="R206" s="250"/>
      <c r="S206" s="251"/>
      <c r="T206" s="251"/>
      <c r="U206" s="251"/>
      <c r="V206" s="251"/>
      <c r="W206" s="250">
        <v>4</v>
      </c>
      <c r="X206" s="250"/>
      <c r="Y206" s="133">
        <f t="shared" si="817"/>
        <v>0</v>
      </c>
      <c r="Z206" s="251"/>
      <c r="AA206" s="251"/>
      <c r="AB206" s="251"/>
      <c r="AC206" s="251"/>
      <c r="AD206" s="251"/>
      <c r="AE206" s="251"/>
      <c r="AF206" s="251">
        <v>2</v>
      </c>
      <c r="AG206" s="251"/>
      <c r="AH206" s="365"/>
      <c r="AI206" s="365"/>
      <c r="AJ206" s="133">
        <f t="shared" si="818"/>
        <v>0</v>
      </c>
      <c r="AK206" s="133">
        <f t="shared" si="819"/>
        <v>0</v>
      </c>
      <c r="AL206" s="371"/>
      <c r="AM206" s="133">
        <f t="shared" si="820"/>
        <v>0</v>
      </c>
      <c r="AN206" s="133">
        <f t="shared" si="821"/>
        <v>0</v>
      </c>
      <c r="AO206" s="133">
        <f t="shared" si="822"/>
        <v>0</v>
      </c>
      <c r="AP206" s="133">
        <f t="shared" si="823"/>
        <v>0</v>
      </c>
      <c r="AQ206" s="371"/>
      <c r="AR206" s="133">
        <f t="shared" si="824"/>
        <v>0</v>
      </c>
      <c r="AS206" s="133">
        <f t="shared" si="825"/>
        <v>1</v>
      </c>
      <c r="AT206" s="251"/>
      <c r="AU206" s="251"/>
      <c r="AV206" s="251"/>
      <c r="AW206" s="251"/>
      <c r="AX206" s="252">
        <f t="shared" si="826"/>
        <v>0</v>
      </c>
      <c r="AY206" s="252">
        <f t="shared" si="827"/>
        <v>0</v>
      </c>
      <c r="AZ206" s="252">
        <f t="shared" si="828"/>
        <v>0</v>
      </c>
      <c r="BA206" s="252">
        <f t="shared" si="829"/>
        <v>0</v>
      </c>
      <c r="BB206" s="251"/>
      <c r="BC206" s="251"/>
      <c r="BD206" s="251"/>
      <c r="BE206" s="327"/>
      <c r="BF206" s="251"/>
      <c r="BG206" s="251">
        <v>1</v>
      </c>
      <c r="BH206" s="251"/>
      <c r="BI206" s="251">
        <v>1</v>
      </c>
      <c r="BJ206" s="251"/>
      <c r="BK206" s="251"/>
      <c r="BL206" s="251"/>
      <c r="BM206" s="251"/>
      <c r="BN206" s="133"/>
      <c r="BO206" s="251"/>
      <c r="BP206" s="251"/>
      <c r="BQ206" s="135">
        <v>1</v>
      </c>
      <c r="BR206" s="133">
        <f t="shared" si="830"/>
        <v>0</v>
      </c>
      <c r="BS206" s="135">
        <f t="shared" si="831"/>
        <v>0</v>
      </c>
      <c r="BT206" s="251"/>
      <c r="BU206" s="251">
        <v>1</v>
      </c>
      <c r="BV206" s="251"/>
      <c r="BW206" s="251"/>
      <c r="BX206" s="251"/>
      <c r="BY206" s="251"/>
      <c r="BZ206" s="251"/>
      <c r="CA206" s="251"/>
      <c r="CB206" s="133"/>
      <c r="CC206" s="133">
        <v>1</v>
      </c>
      <c r="CD206" s="133"/>
      <c r="CE206" s="251"/>
      <c r="CF206" s="251"/>
      <c r="CG206" s="251"/>
      <c r="CH206" s="251"/>
      <c r="CI206" s="251"/>
      <c r="CJ206" s="133">
        <f t="shared" si="832"/>
        <v>0</v>
      </c>
      <c r="CK206" s="133">
        <f t="shared" si="833"/>
        <v>0</v>
      </c>
      <c r="CL206" s="133">
        <f t="shared" si="812"/>
        <v>0</v>
      </c>
      <c r="CM206" s="133">
        <f t="shared" si="813"/>
        <v>0</v>
      </c>
      <c r="CN206" s="136">
        <f t="shared" si="814"/>
        <v>0.5</v>
      </c>
      <c r="CO206" s="136">
        <f>G206+4</f>
        <v>6</v>
      </c>
      <c r="CP206" s="253">
        <f t="shared" si="815"/>
        <v>1</v>
      </c>
      <c r="CQ206" s="251"/>
      <c r="CR206" s="251"/>
      <c r="CS206" s="133"/>
      <c r="CT206" s="133"/>
      <c r="CU206" s="133"/>
      <c r="CV206" s="133"/>
      <c r="CW206" s="133"/>
      <c r="CX206" s="133"/>
      <c r="CY206" s="133">
        <f t="shared" ref="CY206:CY214" si="849">CW206</f>
        <v>0</v>
      </c>
      <c r="CZ206" s="133"/>
      <c r="DA206" s="133"/>
      <c r="DB206" s="133"/>
      <c r="DC206" s="133"/>
      <c r="DD206" s="133"/>
      <c r="DE206" s="133"/>
      <c r="DF206" s="133"/>
      <c r="DG206" s="133"/>
      <c r="DH206" s="133">
        <f t="shared" si="845"/>
        <v>0</v>
      </c>
      <c r="DI206" s="133">
        <f t="shared" si="846"/>
        <v>0</v>
      </c>
      <c r="DJ206" s="133">
        <f t="shared" si="847"/>
        <v>0</v>
      </c>
      <c r="DK206" s="133">
        <f t="shared" si="848"/>
        <v>0</v>
      </c>
      <c r="DL206" s="253">
        <f t="shared" ref="DL206:DL212" si="850">CS206*5</f>
        <v>0</v>
      </c>
      <c r="DM206" s="253">
        <f>+CU206*5</f>
        <v>0</v>
      </c>
      <c r="DN206" s="253">
        <f>CW206*5</f>
        <v>0</v>
      </c>
      <c r="DO206" s="251"/>
      <c r="DP206" s="251"/>
      <c r="DQ206" s="251"/>
      <c r="DR206" s="251"/>
      <c r="DS206" s="251"/>
      <c r="DT206" s="133"/>
      <c r="DU206" s="133"/>
      <c r="DV206" s="135">
        <f t="shared" si="834"/>
        <v>0</v>
      </c>
      <c r="DW206" s="135">
        <f t="shared" si="835"/>
        <v>0</v>
      </c>
      <c r="DX206" s="135">
        <f t="shared" si="836"/>
        <v>0</v>
      </c>
      <c r="DY206" s="135">
        <f>+IF(AND(SUM(Z206:AG206)&gt;0,SUM(EM206:EQ206)&gt;0),CU206,0)</f>
        <v>0</v>
      </c>
      <c r="DZ206" s="135">
        <f t="shared" si="837"/>
        <v>0</v>
      </c>
      <c r="EA206" s="135">
        <f>+IF(AND(SUM(Z206:AG206)&gt;0,SUM(EM206:EQ206)&gt;0),CW206,0)</f>
        <v>0</v>
      </c>
      <c r="EB206" s="133"/>
      <c r="EC206" s="133"/>
      <c r="ED206" s="136">
        <f t="shared" si="838"/>
        <v>0</v>
      </c>
      <c r="EE206" s="136">
        <f t="shared" si="839"/>
        <v>0</v>
      </c>
      <c r="EF206" s="136">
        <f t="shared" si="840"/>
        <v>0</v>
      </c>
      <c r="EG206" s="136">
        <f t="shared" si="841"/>
        <v>0</v>
      </c>
      <c r="EH206" s="137">
        <f t="shared" si="842"/>
        <v>0</v>
      </c>
      <c r="EI206" s="138">
        <f t="shared" si="843"/>
        <v>0</v>
      </c>
      <c r="EJ206" s="138">
        <f>+IF(SUM(AT206:AW206)+SUM(DP206:DS206)&gt;0,CR206*3,0)</f>
        <v>0</v>
      </c>
      <c r="EK206" s="137">
        <f t="shared" si="844"/>
        <v>0</v>
      </c>
      <c r="EL206" s="137">
        <f t="shared" si="816"/>
        <v>2</v>
      </c>
      <c r="EM206" s="251"/>
      <c r="EN206" s="251"/>
      <c r="EO206" s="251"/>
      <c r="EP206" s="355"/>
      <c r="EQ206" s="254"/>
      <c r="ER206" s="254"/>
      <c r="ES206" s="254"/>
      <c r="ET206" s="254"/>
      <c r="EU206" s="251"/>
      <c r="EV206" s="251"/>
      <c r="EW206" s="251"/>
      <c r="EX206" s="251"/>
      <c r="EY206" s="327"/>
      <c r="EZ206" s="251"/>
      <c r="FA206" s="251"/>
      <c r="FB206" s="251"/>
      <c r="FC206" s="251"/>
      <c r="FD206" s="251"/>
      <c r="FE206" s="257"/>
    </row>
    <row r="207" spans="1:162" ht="32.25" customHeight="1">
      <c r="A207" s="248"/>
      <c r="B207" s="249"/>
      <c r="C207" s="250" t="s">
        <v>481</v>
      </c>
      <c r="D207" s="249"/>
      <c r="E207" s="249" t="s">
        <v>475</v>
      </c>
      <c r="F207" s="249"/>
      <c r="G207" s="249">
        <v>13</v>
      </c>
      <c r="H207" s="250"/>
      <c r="I207" s="352"/>
      <c r="J207" s="250"/>
      <c r="K207" s="250"/>
      <c r="L207" s="250"/>
      <c r="M207" s="250"/>
      <c r="N207" s="250"/>
      <c r="O207" s="250"/>
      <c r="P207" s="250"/>
      <c r="Q207" s="250"/>
      <c r="R207" s="250"/>
      <c r="S207" s="251"/>
      <c r="T207" s="251"/>
      <c r="U207" s="251"/>
      <c r="V207" s="251"/>
      <c r="W207" s="250"/>
      <c r="X207" s="250"/>
      <c r="Y207" s="133">
        <f t="shared" si="817"/>
        <v>0</v>
      </c>
      <c r="Z207" s="251"/>
      <c r="AA207" s="251"/>
      <c r="AB207" s="251"/>
      <c r="AC207" s="251"/>
      <c r="AD207" s="251"/>
      <c r="AE207" s="251"/>
      <c r="AF207" s="251">
        <v>2</v>
      </c>
      <c r="AG207" s="251"/>
      <c r="AH207" s="365"/>
      <c r="AI207" s="365"/>
      <c r="AJ207" s="133">
        <f t="shared" si="818"/>
        <v>0</v>
      </c>
      <c r="AK207" s="133">
        <f t="shared" si="819"/>
        <v>0</v>
      </c>
      <c r="AL207" s="371"/>
      <c r="AM207" s="133">
        <f t="shared" si="820"/>
        <v>0</v>
      </c>
      <c r="AN207" s="133">
        <f t="shared" si="821"/>
        <v>0</v>
      </c>
      <c r="AO207" s="133">
        <f t="shared" si="822"/>
        <v>0</v>
      </c>
      <c r="AP207" s="133">
        <f t="shared" si="823"/>
        <v>0</v>
      </c>
      <c r="AQ207" s="371"/>
      <c r="AR207" s="133">
        <f t="shared" si="824"/>
        <v>0</v>
      </c>
      <c r="AS207" s="133">
        <f t="shared" si="825"/>
        <v>1</v>
      </c>
      <c r="AT207" s="251"/>
      <c r="AU207" s="251"/>
      <c r="AV207" s="251"/>
      <c r="AW207" s="251">
        <f>G207</f>
        <v>13</v>
      </c>
      <c r="AX207" s="252">
        <f t="shared" si="826"/>
        <v>0</v>
      </c>
      <c r="AY207" s="252">
        <f t="shared" si="827"/>
        <v>0</v>
      </c>
      <c r="AZ207" s="252">
        <f t="shared" si="828"/>
        <v>0</v>
      </c>
      <c r="BA207" s="252">
        <f t="shared" si="829"/>
        <v>1</v>
      </c>
      <c r="BB207" s="251"/>
      <c r="BC207" s="251"/>
      <c r="BD207" s="251"/>
      <c r="BE207" s="327"/>
      <c r="BF207" s="251"/>
      <c r="BG207" s="251"/>
      <c r="BH207" s="251">
        <v>1</v>
      </c>
      <c r="BI207" s="251"/>
      <c r="BJ207" s="251"/>
      <c r="BK207" s="251"/>
      <c r="BL207" s="251"/>
      <c r="BM207" s="251"/>
      <c r="BN207" s="133"/>
      <c r="BO207" s="251"/>
      <c r="BP207" s="251"/>
      <c r="BQ207" s="135">
        <v>3</v>
      </c>
      <c r="BR207" s="133">
        <f t="shared" si="830"/>
        <v>0</v>
      </c>
      <c r="BS207" s="135">
        <f t="shared" si="831"/>
        <v>0</v>
      </c>
      <c r="BT207" s="251">
        <v>8</v>
      </c>
      <c r="BU207" s="251">
        <v>1</v>
      </c>
      <c r="BV207" s="251"/>
      <c r="BW207" s="251"/>
      <c r="BX207" s="251"/>
      <c r="BY207" s="251"/>
      <c r="BZ207" s="251"/>
      <c r="CA207" s="251"/>
      <c r="CB207" s="133"/>
      <c r="CC207" s="133">
        <v>1</v>
      </c>
      <c r="CD207" s="133"/>
      <c r="CE207" s="251"/>
      <c r="CF207" s="251"/>
      <c r="CG207" s="251"/>
      <c r="CH207" s="251"/>
      <c r="CI207" s="251"/>
      <c r="CJ207" s="133">
        <f t="shared" ref="CJ207" si="851">IF(AND(CB207+CC207&gt;0,CQ207&gt;0),CQ207,0)</f>
        <v>0</v>
      </c>
      <c r="CK207" s="133">
        <f t="shared" ref="CK207" si="852">IF(AND(CD207+CE207&gt;0,CQ207&gt;0),CQ207,0)</f>
        <v>0</v>
      </c>
      <c r="CL207" s="133">
        <f t="shared" si="812"/>
        <v>0</v>
      </c>
      <c r="CM207" s="133">
        <f t="shared" si="813"/>
        <v>0</v>
      </c>
      <c r="CN207" s="136">
        <f t="shared" si="814"/>
        <v>0.5</v>
      </c>
      <c r="CO207" s="136"/>
      <c r="CP207" s="253">
        <f t="shared" si="815"/>
        <v>1</v>
      </c>
      <c r="CQ207" s="251"/>
      <c r="CR207" s="251"/>
      <c r="CS207" s="133"/>
      <c r="CT207" s="133"/>
      <c r="CU207" s="133"/>
      <c r="CV207" s="133"/>
      <c r="CW207" s="133"/>
      <c r="CX207" s="133"/>
      <c r="CY207" s="133">
        <f t="shared" si="849"/>
        <v>0</v>
      </c>
      <c r="CZ207" s="133"/>
      <c r="DA207" s="133"/>
      <c r="DB207" s="133"/>
      <c r="DC207" s="133"/>
      <c r="DD207" s="133"/>
      <c r="DE207" s="133"/>
      <c r="DF207" s="133"/>
      <c r="DG207" s="133"/>
      <c r="DH207" s="133">
        <f t="shared" si="845"/>
        <v>0</v>
      </c>
      <c r="DI207" s="133">
        <f t="shared" si="846"/>
        <v>0</v>
      </c>
      <c r="DJ207" s="133">
        <f t="shared" si="847"/>
        <v>0</v>
      </c>
      <c r="DK207" s="133">
        <f t="shared" si="848"/>
        <v>0</v>
      </c>
      <c r="DL207" s="253">
        <f t="shared" si="850"/>
        <v>0</v>
      </c>
      <c r="DM207" s="253">
        <f>+CU207*5</f>
        <v>0</v>
      </c>
      <c r="DN207" s="253">
        <f>CW207*5</f>
        <v>0</v>
      </c>
      <c r="DO207" s="251"/>
      <c r="DP207" s="251"/>
      <c r="DQ207" s="251"/>
      <c r="DR207" s="251"/>
      <c r="DS207" s="251"/>
      <c r="DT207" s="133"/>
      <c r="DU207" s="133"/>
      <c r="DV207" s="135">
        <f t="shared" si="834"/>
        <v>0</v>
      </c>
      <c r="DW207" s="135">
        <f t="shared" si="835"/>
        <v>0</v>
      </c>
      <c r="DX207" s="135">
        <f t="shared" si="836"/>
        <v>0</v>
      </c>
      <c r="DY207" s="135">
        <f>+IF(AND(SUM(Z207:AG207)&gt;0,SUM(EM207:EQ207)&gt;0),CU207,0)</f>
        <v>0</v>
      </c>
      <c r="DZ207" s="135">
        <f t="shared" si="837"/>
        <v>0</v>
      </c>
      <c r="EA207" s="135">
        <f>+IF(AND(SUM(Z207:AG207)&gt;0,SUM(EM207:EQ207)&gt;0),CW207,0)</f>
        <v>0</v>
      </c>
      <c r="EB207" s="133"/>
      <c r="EC207" s="133"/>
      <c r="ED207" s="136">
        <f t="shared" si="838"/>
        <v>0</v>
      </c>
      <c r="EE207" s="136">
        <f t="shared" si="839"/>
        <v>0</v>
      </c>
      <c r="EF207" s="136">
        <f t="shared" si="840"/>
        <v>0</v>
      </c>
      <c r="EG207" s="136">
        <f t="shared" si="841"/>
        <v>0</v>
      </c>
      <c r="EH207" s="137">
        <f t="shared" si="842"/>
        <v>0</v>
      </c>
      <c r="EI207" s="138">
        <f t="shared" ref="EI207" si="853">+IF(EH207&lt;&gt;0,EH207*3,0)</f>
        <v>0</v>
      </c>
      <c r="EJ207" s="138">
        <f>+IF(SUM(AT207:AW207)+SUM(DP207:DS207)&gt;0,CR207*3,0)</f>
        <v>0</v>
      </c>
      <c r="EK207" s="137">
        <f t="shared" si="844"/>
        <v>0</v>
      </c>
      <c r="EL207" s="137">
        <f t="shared" si="816"/>
        <v>2</v>
      </c>
      <c r="EM207" s="251"/>
      <c r="EN207" s="251"/>
      <c r="EO207" s="251"/>
      <c r="EP207" s="355"/>
      <c r="EQ207" s="254"/>
      <c r="ER207" s="254"/>
      <c r="ES207" s="254"/>
      <c r="ET207" s="254"/>
      <c r="EU207" s="251"/>
      <c r="EV207" s="251"/>
      <c r="EW207" s="251"/>
      <c r="EX207" s="251"/>
      <c r="EY207" s="327"/>
      <c r="EZ207" s="251"/>
      <c r="FA207" s="251"/>
      <c r="FB207" s="251"/>
      <c r="FC207" s="251"/>
      <c r="FD207" s="251"/>
      <c r="FE207" s="257"/>
    </row>
    <row r="208" spans="1:162" ht="32.25" customHeight="1">
      <c r="A208" s="248"/>
      <c r="B208" s="249" t="s">
        <v>1008</v>
      </c>
      <c r="C208" s="250" t="s">
        <v>482</v>
      </c>
      <c r="D208" s="249" t="s">
        <v>464</v>
      </c>
      <c r="E208" s="249" t="str">
        <f t="shared" ref="E208:E214" si="854">D208</f>
        <v>LT7,5</v>
      </c>
      <c r="F208" s="249"/>
      <c r="G208" s="249">
        <v>30</v>
      </c>
      <c r="H208" s="250"/>
      <c r="I208" s="352"/>
      <c r="J208" s="250"/>
      <c r="K208" s="250"/>
      <c r="L208" s="250"/>
      <c r="M208" s="250"/>
      <c r="N208" s="250"/>
      <c r="O208" s="250"/>
      <c r="P208" s="250"/>
      <c r="Q208" s="250"/>
      <c r="R208" s="250"/>
      <c r="S208" s="251"/>
      <c r="T208" s="251"/>
      <c r="U208" s="251"/>
      <c r="V208" s="251"/>
      <c r="W208" s="250"/>
      <c r="X208" s="250"/>
      <c r="Y208" s="133">
        <f t="shared" si="817"/>
        <v>0</v>
      </c>
      <c r="Z208" s="251"/>
      <c r="AA208" s="251"/>
      <c r="AB208" s="251"/>
      <c r="AC208" s="251"/>
      <c r="AD208" s="251"/>
      <c r="AE208" s="251"/>
      <c r="AF208" s="251"/>
      <c r="AG208" s="251"/>
      <c r="AH208" s="365"/>
      <c r="AI208" s="365"/>
      <c r="AJ208" s="133">
        <f t="shared" si="818"/>
        <v>0</v>
      </c>
      <c r="AK208" s="133">
        <f t="shared" si="819"/>
        <v>0</v>
      </c>
      <c r="AL208" s="371"/>
      <c r="AM208" s="133">
        <f t="shared" si="820"/>
        <v>0</v>
      </c>
      <c r="AN208" s="133">
        <f t="shared" si="821"/>
        <v>0</v>
      </c>
      <c r="AO208" s="133">
        <f t="shared" si="822"/>
        <v>0</v>
      </c>
      <c r="AP208" s="133">
        <f t="shared" si="823"/>
        <v>0</v>
      </c>
      <c r="AQ208" s="371"/>
      <c r="AR208" s="133">
        <f t="shared" si="824"/>
        <v>0</v>
      </c>
      <c r="AS208" s="133">
        <f t="shared" si="825"/>
        <v>0</v>
      </c>
      <c r="AT208" s="251"/>
      <c r="AU208" s="251"/>
      <c r="AV208" s="251"/>
      <c r="AW208" s="251">
        <f>G208</f>
        <v>30</v>
      </c>
      <c r="AX208" s="252">
        <f t="shared" si="826"/>
        <v>0</v>
      </c>
      <c r="AY208" s="252">
        <f t="shared" si="827"/>
        <v>0</v>
      </c>
      <c r="AZ208" s="252">
        <f t="shared" si="828"/>
        <v>0</v>
      </c>
      <c r="BA208" s="252">
        <f t="shared" si="829"/>
        <v>1</v>
      </c>
      <c r="BB208" s="251"/>
      <c r="BC208" s="251"/>
      <c r="BD208" s="251">
        <v>1</v>
      </c>
      <c r="BE208" s="327"/>
      <c r="BF208" s="251"/>
      <c r="BG208" s="251"/>
      <c r="BH208" s="251"/>
      <c r="BI208" s="251"/>
      <c r="BJ208" s="251"/>
      <c r="BK208" s="251"/>
      <c r="BL208" s="251"/>
      <c r="BM208" s="251"/>
      <c r="BN208" s="133"/>
      <c r="BO208" s="251"/>
      <c r="BP208" s="251"/>
      <c r="BQ208" s="135">
        <v>2</v>
      </c>
      <c r="BR208" s="133">
        <f t="shared" si="830"/>
        <v>0</v>
      </c>
      <c r="BS208" s="135">
        <f t="shared" si="831"/>
        <v>0</v>
      </c>
      <c r="BT208" s="251"/>
      <c r="BU208" s="251">
        <v>1</v>
      </c>
      <c r="BV208" s="251">
        <v>1</v>
      </c>
      <c r="BW208" s="251">
        <v>1</v>
      </c>
      <c r="BX208" s="251"/>
      <c r="BY208" s="251"/>
      <c r="BZ208" s="251"/>
      <c r="CA208" s="251"/>
      <c r="CB208" s="133"/>
      <c r="CC208" s="133"/>
      <c r="CD208" s="133"/>
      <c r="CE208" s="251"/>
      <c r="CF208" s="251">
        <v>1</v>
      </c>
      <c r="CG208" s="251"/>
      <c r="CH208" s="251"/>
      <c r="CI208" s="251"/>
      <c r="CJ208" s="133">
        <f t="shared" ref="CJ208" si="855">IF(AND(CB208+CC208&gt;0,CQ208&gt;0),CQ208,0)</f>
        <v>0</v>
      </c>
      <c r="CK208" s="133">
        <f t="shared" ref="CK208" si="856">IF(AND(CD208+CE208&gt;0,CQ208&gt;0),CQ208,0)</f>
        <v>0</v>
      </c>
      <c r="CL208" s="133">
        <f t="shared" si="812"/>
        <v>1</v>
      </c>
      <c r="CM208" s="133">
        <f t="shared" si="813"/>
        <v>1</v>
      </c>
      <c r="CN208" s="136">
        <f t="shared" si="814"/>
        <v>2.5</v>
      </c>
      <c r="CO208" s="136"/>
      <c r="CP208" s="253">
        <f t="shared" si="815"/>
        <v>1</v>
      </c>
      <c r="CQ208" s="251"/>
      <c r="CR208" s="251">
        <v>1</v>
      </c>
      <c r="CS208" s="133"/>
      <c r="CT208" s="133"/>
      <c r="CU208" s="133">
        <v>2</v>
      </c>
      <c r="CV208" s="133"/>
      <c r="CW208" s="133">
        <v>1</v>
      </c>
      <c r="CX208" s="133">
        <v>8</v>
      </c>
      <c r="CY208" s="133">
        <f t="shared" si="849"/>
        <v>1</v>
      </c>
      <c r="CZ208" s="133"/>
      <c r="DA208" s="133"/>
      <c r="DB208" s="133"/>
      <c r="DC208" s="133"/>
      <c r="DD208" s="133"/>
      <c r="DE208" s="133"/>
      <c r="DF208" s="133">
        <v>1</v>
      </c>
      <c r="DG208" s="133"/>
      <c r="DH208" s="133">
        <f t="shared" si="845"/>
        <v>0</v>
      </c>
      <c r="DI208" s="133">
        <f t="shared" si="846"/>
        <v>3</v>
      </c>
      <c r="DJ208" s="133">
        <f t="shared" si="847"/>
        <v>9</v>
      </c>
      <c r="DK208" s="133">
        <f t="shared" si="848"/>
        <v>0</v>
      </c>
      <c r="DL208" s="253">
        <f t="shared" si="850"/>
        <v>0</v>
      </c>
      <c r="DM208" s="253">
        <f>+CU208*4</f>
        <v>8</v>
      </c>
      <c r="DN208" s="253">
        <f>CW208*4</f>
        <v>4</v>
      </c>
      <c r="DO208" s="251"/>
      <c r="DP208" s="251"/>
      <c r="DQ208" s="251"/>
      <c r="DR208" s="251"/>
      <c r="DS208" s="251"/>
      <c r="DT208" s="133"/>
      <c r="DU208" s="133"/>
      <c r="DV208" s="135">
        <f t="shared" si="834"/>
        <v>0</v>
      </c>
      <c r="DW208" s="135">
        <f t="shared" si="835"/>
        <v>0</v>
      </c>
      <c r="DX208" s="135">
        <f t="shared" si="836"/>
        <v>0</v>
      </c>
      <c r="DY208" s="135">
        <f>+IF(AND(SUM(Z208:AG208)&gt;0,SUM(EM208:EQ208)&gt;0),CU208,0)+CU208</f>
        <v>2</v>
      </c>
      <c r="DZ208" s="135">
        <f t="shared" si="837"/>
        <v>0</v>
      </c>
      <c r="EA208" s="135">
        <f>+IF(AND(SUM(Z208:AG208)&gt;0,SUM(EM208:EQ208)&gt;0),CW208,0)+CW208</f>
        <v>1</v>
      </c>
      <c r="EB208" s="133"/>
      <c r="EC208" s="133"/>
      <c r="ED208" s="136">
        <f t="shared" si="838"/>
        <v>0</v>
      </c>
      <c r="EE208" s="136">
        <f t="shared" si="839"/>
        <v>0</v>
      </c>
      <c r="EF208" s="136">
        <f t="shared" si="840"/>
        <v>0</v>
      </c>
      <c r="EG208" s="136">
        <f t="shared" si="841"/>
        <v>0</v>
      </c>
      <c r="EH208" s="137">
        <f t="shared" si="842"/>
        <v>0</v>
      </c>
      <c r="EI208" s="138">
        <f>+IF(EH208&lt;&gt;0,EH208*3,0)+3</f>
        <v>3</v>
      </c>
      <c r="EJ208" s="138"/>
      <c r="EK208" s="137">
        <f t="shared" si="844"/>
        <v>5</v>
      </c>
      <c r="EL208" s="137">
        <f t="shared" si="816"/>
        <v>3</v>
      </c>
      <c r="EM208" s="251"/>
      <c r="EN208" s="251"/>
      <c r="EO208" s="251"/>
      <c r="EP208" s="355"/>
      <c r="EQ208" s="254"/>
      <c r="ER208" s="254"/>
      <c r="ES208" s="254"/>
      <c r="ET208" s="254"/>
      <c r="EU208" s="251"/>
      <c r="EV208" s="251"/>
      <c r="EW208" s="251"/>
      <c r="EX208" s="251"/>
      <c r="EY208" s="327"/>
      <c r="EZ208" s="251"/>
      <c r="FA208" s="251"/>
      <c r="FB208" s="251"/>
      <c r="FC208" s="251"/>
      <c r="FD208" s="251"/>
      <c r="FE208" s="257"/>
    </row>
    <row r="209" spans="1:161" ht="32.25" customHeight="1">
      <c r="A209" s="248"/>
      <c r="B209" s="249" t="s">
        <v>1009</v>
      </c>
      <c r="C209" s="250" t="s">
        <v>945</v>
      </c>
      <c r="D209" s="249" t="s">
        <v>464</v>
      </c>
      <c r="E209" s="249" t="str">
        <f t="shared" si="854"/>
        <v>LT7,5</v>
      </c>
      <c r="F209" s="249">
        <v>20</v>
      </c>
      <c r="G209" s="249">
        <f>F209</f>
        <v>20</v>
      </c>
      <c r="H209" s="250"/>
      <c r="I209" s="352"/>
      <c r="J209" s="250"/>
      <c r="K209" s="250"/>
      <c r="L209" s="250"/>
      <c r="M209" s="250"/>
      <c r="N209" s="250"/>
      <c r="O209" s="250"/>
      <c r="P209" s="250"/>
      <c r="Q209" s="250"/>
      <c r="R209" s="250"/>
      <c r="S209" s="251"/>
      <c r="T209" s="251"/>
      <c r="U209" s="251"/>
      <c r="V209" s="251"/>
      <c r="W209" s="250"/>
      <c r="X209" s="250"/>
      <c r="Y209" s="133">
        <f t="shared" si="817"/>
        <v>0</v>
      </c>
      <c r="Z209" s="251"/>
      <c r="AA209" s="251"/>
      <c r="AB209" s="251"/>
      <c r="AC209" s="251"/>
      <c r="AD209" s="251"/>
      <c r="AE209" s="251"/>
      <c r="AF209" s="251"/>
      <c r="AG209" s="251"/>
      <c r="AH209" s="365"/>
      <c r="AI209" s="365"/>
      <c r="AJ209" s="133">
        <f t="shared" si="818"/>
        <v>0</v>
      </c>
      <c r="AK209" s="133">
        <f t="shared" si="819"/>
        <v>0</v>
      </c>
      <c r="AL209" s="371"/>
      <c r="AM209" s="133">
        <f t="shared" si="820"/>
        <v>0</v>
      </c>
      <c r="AN209" s="133">
        <f t="shared" si="821"/>
        <v>0</v>
      </c>
      <c r="AO209" s="133">
        <f t="shared" si="822"/>
        <v>0</v>
      </c>
      <c r="AP209" s="133">
        <f t="shared" si="823"/>
        <v>0</v>
      </c>
      <c r="AQ209" s="371"/>
      <c r="AR209" s="133">
        <f t="shared" si="824"/>
        <v>0</v>
      </c>
      <c r="AS209" s="133">
        <f t="shared" si="825"/>
        <v>0</v>
      </c>
      <c r="AT209" s="251"/>
      <c r="AU209" s="251"/>
      <c r="AV209" s="251"/>
      <c r="AW209" s="251">
        <f>G209</f>
        <v>20</v>
      </c>
      <c r="AX209" s="252">
        <f t="shared" si="826"/>
        <v>0</v>
      </c>
      <c r="AY209" s="252">
        <f t="shared" si="827"/>
        <v>0</v>
      </c>
      <c r="AZ209" s="252">
        <f t="shared" si="828"/>
        <v>0</v>
      </c>
      <c r="BA209" s="252">
        <f t="shared" si="829"/>
        <v>1</v>
      </c>
      <c r="BB209" s="251"/>
      <c r="BC209" s="251"/>
      <c r="BD209" s="251">
        <v>1</v>
      </c>
      <c r="BE209" s="327"/>
      <c r="BF209" s="251"/>
      <c r="BG209" s="251"/>
      <c r="BH209" s="251"/>
      <c r="BI209" s="251"/>
      <c r="BJ209" s="251"/>
      <c r="BK209" s="251"/>
      <c r="BL209" s="251"/>
      <c r="BM209" s="251"/>
      <c r="BN209" s="133"/>
      <c r="BO209" s="251"/>
      <c r="BP209" s="251"/>
      <c r="BQ209" s="135">
        <v>2</v>
      </c>
      <c r="BR209" s="133">
        <f t="shared" si="830"/>
        <v>0</v>
      </c>
      <c r="BS209" s="135">
        <f t="shared" si="831"/>
        <v>0</v>
      </c>
      <c r="BT209" s="251"/>
      <c r="BU209" s="251">
        <v>1</v>
      </c>
      <c r="BV209" s="251"/>
      <c r="BW209" s="251"/>
      <c r="BX209" s="251"/>
      <c r="BY209" s="251"/>
      <c r="BZ209" s="251"/>
      <c r="CA209" s="251"/>
      <c r="CB209" s="133"/>
      <c r="CC209" s="133"/>
      <c r="CD209" s="133"/>
      <c r="CE209" s="251"/>
      <c r="CF209" s="251">
        <v>1</v>
      </c>
      <c r="CG209" s="251"/>
      <c r="CH209" s="251"/>
      <c r="CI209" s="251"/>
      <c r="CJ209" s="133">
        <f t="shared" ref="CJ209" si="857">IF(AND(CB209+CC209&gt;0,CQ209&gt;0),CQ209,0)</f>
        <v>0</v>
      </c>
      <c r="CK209" s="133">
        <f t="shared" ref="CK209" si="858">IF(AND(CD209+CE209&gt;0,CQ209&gt;0),CQ209,0)</f>
        <v>0</v>
      </c>
      <c r="CL209" s="133">
        <f t="shared" si="812"/>
        <v>0</v>
      </c>
      <c r="CM209" s="133">
        <f t="shared" si="813"/>
        <v>0</v>
      </c>
      <c r="CN209" s="136">
        <f t="shared" si="814"/>
        <v>2.5</v>
      </c>
      <c r="CO209" s="136"/>
      <c r="CP209" s="253">
        <f t="shared" si="815"/>
        <v>1</v>
      </c>
      <c r="CQ209" s="251"/>
      <c r="CR209" s="251">
        <v>1</v>
      </c>
      <c r="CS209" s="133"/>
      <c r="CT209" s="133"/>
      <c r="CU209" s="133"/>
      <c r="CV209" s="133"/>
      <c r="CW209" s="133">
        <v>1</v>
      </c>
      <c r="CX209" s="133"/>
      <c r="CY209" s="133">
        <f t="shared" si="849"/>
        <v>1</v>
      </c>
      <c r="CZ209" s="133"/>
      <c r="DA209" s="133"/>
      <c r="DB209" s="133"/>
      <c r="DC209" s="133"/>
      <c r="DD209" s="133"/>
      <c r="DE209" s="133"/>
      <c r="DF209" s="133"/>
      <c r="DG209" s="133"/>
      <c r="DH209" s="133">
        <f t="shared" si="845"/>
        <v>0</v>
      </c>
      <c r="DI209" s="133">
        <f t="shared" si="846"/>
        <v>1</v>
      </c>
      <c r="DJ209" s="133">
        <f t="shared" si="847"/>
        <v>1</v>
      </c>
      <c r="DK209" s="133">
        <f t="shared" si="848"/>
        <v>0</v>
      </c>
      <c r="DL209" s="253">
        <f t="shared" si="850"/>
        <v>0</v>
      </c>
      <c r="DM209" s="253">
        <f>+CU209*4</f>
        <v>0</v>
      </c>
      <c r="DN209" s="253">
        <f>CW209*4</f>
        <v>4</v>
      </c>
      <c r="DO209" s="251"/>
      <c r="DP209" s="251"/>
      <c r="DQ209" s="251"/>
      <c r="DR209" s="251"/>
      <c r="DS209" s="251"/>
      <c r="DT209" s="133"/>
      <c r="DU209" s="133"/>
      <c r="DV209" s="135">
        <f t="shared" si="834"/>
        <v>0</v>
      </c>
      <c r="DW209" s="135">
        <f t="shared" si="835"/>
        <v>0</v>
      </c>
      <c r="DX209" s="135">
        <f t="shared" si="836"/>
        <v>0</v>
      </c>
      <c r="DY209" s="135">
        <f t="shared" ref="DY209:DY253" si="859">+IF(AND(SUM(Z209:AG209)&gt;0,SUM(EM209:EQ209)&gt;0),CU209,0)</f>
        <v>0</v>
      </c>
      <c r="DZ209" s="135">
        <f t="shared" si="837"/>
        <v>0</v>
      </c>
      <c r="EA209" s="135">
        <f t="shared" ref="EA209:EA253" si="860">+IF(AND(SUM(Z209:AG209)&gt;0,SUM(EM209:EQ209)&gt;0),CW209,0)</f>
        <v>0</v>
      </c>
      <c r="EB209" s="133"/>
      <c r="EC209" s="133"/>
      <c r="ED209" s="136">
        <f t="shared" si="838"/>
        <v>0</v>
      </c>
      <c r="EE209" s="136">
        <f t="shared" si="839"/>
        <v>0</v>
      </c>
      <c r="EF209" s="136">
        <f t="shared" si="840"/>
        <v>0</v>
      </c>
      <c r="EG209" s="136">
        <f t="shared" si="841"/>
        <v>0</v>
      </c>
      <c r="EH209" s="137">
        <f t="shared" si="842"/>
        <v>0</v>
      </c>
      <c r="EI209" s="138">
        <f>+IF(EH209&lt;&gt;0,EH209*3,0)+3</f>
        <v>3</v>
      </c>
      <c r="EJ209" s="138"/>
      <c r="EK209" s="137">
        <f t="shared" si="844"/>
        <v>5</v>
      </c>
      <c r="EL209" s="137">
        <f t="shared" si="816"/>
        <v>0</v>
      </c>
      <c r="EM209" s="251"/>
      <c r="EN209" s="251"/>
      <c r="EO209" s="251"/>
      <c r="EP209" s="355"/>
      <c r="EQ209" s="254"/>
      <c r="ER209" s="254"/>
      <c r="ES209" s="254"/>
      <c r="ET209" s="254"/>
      <c r="EU209" s="251">
        <f>F209</f>
        <v>20</v>
      </c>
      <c r="EV209" s="251"/>
      <c r="EW209" s="251"/>
      <c r="EX209" s="251"/>
      <c r="EY209" s="327"/>
      <c r="EZ209" s="251"/>
      <c r="FA209" s="251"/>
      <c r="FB209" s="251"/>
      <c r="FC209" s="251"/>
      <c r="FD209" s="251"/>
      <c r="FE209" s="257"/>
    </row>
    <row r="210" spans="1:161" ht="32.25" customHeight="1">
      <c r="A210" s="248"/>
      <c r="B210" s="249" t="s">
        <v>1010</v>
      </c>
      <c r="C210" s="250" t="s">
        <v>980</v>
      </c>
      <c r="D210" s="249" t="s">
        <v>476</v>
      </c>
      <c r="E210" s="249" t="str">
        <f t="shared" si="854"/>
        <v>LT8,5</v>
      </c>
      <c r="F210" s="249">
        <v>21</v>
      </c>
      <c r="G210" s="249">
        <f>F210</f>
        <v>21</v>
      </c>
      <c r="H210" s="250"/>
      <c r="I210" s="352"/>
      <c r="J210" s="250"/>
      <c r="K210" s="250"/>
      <c r="L210" s="250"/>
      <c r="M210" s="250"/>
      <c r="N210" s="250"/>
      <c r="O210" s="250"/>
      <c r="P210" s="250"/>
      <c r="Q210" s="250"/>
      <c r="R210" s="250"/>
      <c r="S210" s="251"/>
      <c r="T210" s="251"/>
      <c r="U210" s="251"/>
      <c r="V210" s="251">
        <v>4</v>
      </c>
      <c r="W210" s="250"/>
      <c r="X210" s="250"/>
      <c r="Y210" s="133">
        <f t="shared" si="817"/>
        <v>0</v>
      </c>
      <c r="Z210" s="251"/>
      <c r="AA210" s="251"/>
      <c r="AB210" s="251"/>
      <c r="AC210" s="251"/>
      <c r="AD210" s="251"/>
      <c r="AE210" s="251"/>
      <c r="AF210" s="251"/>
      <c r="AG210" s="251"/>
      <c r="AH210" s="365"/>
      <c r="AI210" s="365"/>
      <c r="AJ210" s="133">
        <f t="shared" si="818"/>
        <v>0</v>
      </c>
      <c r="AK210" s="133">
        <f t="shared" si="819"/>
        <v>0</v>
      </c>
      <c r="AL210" s="371"/>
      <c r="AM210" s="133">
        <f t="shared" si="820"/>
        <v>0</v>
      </c>
      <c r="AN210" s="133">
        <f t="shared" si="821"/>
        <v>0</v>
      </c>
      <c r="AO210" s="133">
        <f t="shared" si="822"/>
        <v>0</v>
      </c>
      <c r="AP210" s="133">
        <f t="shared" si="823"/>
        <v>0</v>
      </c>
      <c r="AQ210" s="371"/>
      <c r="AR210" s="133">
        <f t="shared" si="824"/>
        <v>0</v>
      </c>
      <c r="AS210" s="133">
        <f t="shared" si="825"/>
        <v>0</v>
      </c>
      <c r="AT210" s="251"/>
      <c r="AU210" s="251"/>
      <c r="AV210" s="251"/>
      <c r="AW210" s="251">
        <f>G210</f>
        <v>21</v>
      </c>
      <c r="AX210" s="252">
        <f t="shared" si="826"/>
        <v>0</v>
      </c>
      <c r="AY210" s="252">
        <f t="shared" si="827"/>
        <v>0</v>
      </c>
      <c r="AZ210" s="252">
        <f t="shared" si="828"/>
        <v>0</v>
      </c>
      <c r="BA210" s="252">
        <f t="shared" si="829"/>
        <v>1</v>
      </c>
      <c r="BB210" s="251"/>
      <c r="BC210" s="251"/>
      <c r="BD210" s="251">
        <v>2</v>
      </c>
      <c r="BE210" s="327"/>
      <c r="BF210" s="251"/>
      <c r="BG210" s="251"/>
      <c r="BH210" s="251"/>
      <c r="BI210" s="251"/>
      <c r="BJ210" s="251"/>
      <c r="BK210" s="251"/>
      <c r="BL210" s="251"/>
      <c r="BM210" s="251"/>
      <c r="BN210" s="133"/>
      <c r="BO210" s="251"/>
      <c r="BP210" s="251"/>
      <c r="BQ210" s="135">
        <v>2</v>
      </c>
      <c r="BR210" s="133">
        <f t="shared" si="830"/>
        <v>0</v>
      </c>
      <c r="BS210" s="135">
        <f t="shared" si="831"/>
        <v>0</v>
      </c>
      <c r="BT210" s="251"/>
      <c r="BU210" s="251">
        <v>1</v>
      </c>
      <c r="BV210" s="251"/>
      <c r="BW210" s="251"/>
      <c r="BX210" s="251"/>
      <c r="BY210" s="251"/>
      <c r="BZ210" s="251"/>
      <c r="CA210" s="251"/>
      <c r="CB210" s="133"/>
      <c r="CC210" s="133"/>
      <c r="CD210" s="133"/>
      <c r="CE210" s="251"/>
      <c r="CF210" s="251"/>
      <c r="CG210" s="251">
        <v>1</v>
      </c>
      <c r="CH210" s="251"/>
      <c r="CI210" s="251"/>
      <c r="CJ210" s="133">
        <f t="shared" ref="CJ210" si="861">IF(AND(CB210+CC210&gt;0,CQ210&gt;0),CQ210,0)</f>
        <v>0</v>
      </c>
      <c r="CK210" s="133">
        <f t="shared" ref="CK210" si="862">IF(AND(CD210+CE210&gt;0,CQ210&gt;0),CQ210,0)</f>
        <v>0</v>
      </c>
      <c r="CL210" s="133">
        <f t="shared" si="812"/>
        <v>0</v>
      </c>
      <c r="CM210" s="133">
        <f t="shared" si="813"/>
        <v>0</v>
      </c>
      <c r="CN210" s="136">
        <f t="shared" si="814"/>
        <v>2.5</v>
      </c>
      <c r="CO210" s="136"/>
      <c r="CP210" s="253">
        <f t="shared" si="815"/>
        <v>1</v>
      </c>
      <c r="CQ210" s="251"/>
      <c r="CR210" s="251">
        <v>1</v>
      </c>
      <c r="CS210" s="133"/>
      <c r="CT210" s="133"/>
      <c r="CU210" s="133">
        <v>1</v>
      </c>
      <c r="CV210" s="133"/>
      <c r="CW210" s="133"/>
      <c r="CX210" s="133">
        <v>1</v>
      </c>
      <c r="CY210" s="133">
        <f t="shared" si="849"/>
        <v>0</v>
      </c>
      <c r="CZ210" s="133"/>
      <c r="DA210" s="133"/>
      <c r="DB210" s="133"/>
      <c r="DC210" s="133"/>
      <c r="DD210" s="133"/>
      <c r="DE210" s="133"/>
      <c r="DF210" s="133"/>
      <c r="DG210" s="133"/>
      <c r="DH210" s="133">
        <f t="shared" si="845"/>
        <v>0</v>
      </c>
      <c r="DI210" s="133">
        <f t="shared" si="846"/>
        <v>1</v>
      </c>
      <c r="DJ210" s="133">
        <f t="shared" si="847"/>
        <v>1</v>
      </c>
      <c r="DK210" s="133">
        <f t="shared" si="848"/>
        <v>0</v>
      </c>
      <c r="DL210" s="253">
        <f t="shared" si="850"/>
        <v>0</v>
      </c>
      <c r="DM210" s="253">
        <f>+CU210*4</f>
        <v>4</v>
      </c>
      <c r="DN210" s="253">
        <f>CW210*4</f>
        <v>0</v>
      </c>
      <c r="DO210" s="251"/>
      <c r="DP210" s="251"/>
      <c r="DQ210" s="251"/>
      <c r="DR210" s="251"/>
      <c r="DS210" s="251"/>
      <c r="DT210" s="133"/>
      <c r="DU210" s="133"/>
      <c r="DV210" s="135">
        <f t="shared" si="834"/>
        <v>0</v>
      </c>
      <c r="DW210" s="135">
        <f t="shared" si="835"/>
        <v>0</v>
      </c>
      <c r="DX210" s="135">
        <f t="shared" si="836"/>
        <v>0</v>
      </c>
      <c r="DY210" s="135">
        <f t="shared" si="859"/>
        <v>0</v>
      </c>
      <c r="DZ210" s="135">
        <f t="shared" si="837"/>
        <v>0</v>
      </c>
      <c r="EA210" s="135">
        <f t="shared" si="860"/>
        <v>0</v>
      </c>
      <c r="EB210" s="133"/>
      <c r="EC210" s="133"/>
      <c r="ED210" s="136">
        <f t="shared" si="838"/>
        <v>0</v>
      </c>
      <c r="EE210" s="136">
        <f t="shared" si="839"/>
        <v>0</v>
      </c>
      <c r="EF210" s="136">
        <f t="shared" si="840"/>
        <v>0</v>
      </c>
      <c r="EG210" s="136">
        <f t="shared" si="841"/>
        <v>0</v>
      </c>
      <c r="EH210" s="137">
        <f t="shared" si="842"/>
        <v>0</v>
      </c>
      <c r="EI210" s="138">
        <f>+IF(EH210&lt;&gt;0,EH210*3,0)+3</f>
        <v>3</v>
      </c>
      <c r="EJ210" s="138"/>
      <c r="EK210" s="137">
        <f t="shared" si="844"/>
        <v>5</v>
      </c>
      <c r="EL210" s="137">
        <f t="shared" si="816"/>
        <v>0</v>
      </c>
      <c r="EM210" s="251"/>
      <c r="EN210" s="251"/>
      <c r="EO210" s="251"/>
      <c r="EP210" s="355"/>
      <c r="EQ210" s="254"/>
      <c r="ER210" s="254"/>
      <c r="ES210" s="254"/>
      <c r="ET210" s="254"/>
      <c r="EU210" s="251">
        <f>F210</f>
        <v>21</v>
      </c>
      <c r="EV210" s="251"/>
      <c r="EW210" s="251"/>
      <c r="EX210" s="251"/>
      <c r="EY210" s="327"/>
      <c r="EZ210" s="251"/>
      <c r="FA210" s="251"/>
      <c r="FB210" s="251"/>
      <c r="FC210" s="251"/>
      <c r="FD210" s="251"/>
      <c r="FE210" s="257"/>
    </row>
    <row r="211" spans="1:161" ht="32.25" customHeight="1">
      <c r="A211" s="248"/>
      <c r="B211" s="249" t="s">
        <v>1019</v>
      </c>
      <c r="C211" s="250" t="s">
        <v>982</v>
      </c>
      <c r="D211" s="249" t="s">
        <v>476</v>
      </c>
      <c r="E211" s="249" t="str">
        <f t="shared" si="854"/>
        <v>LT8,5</v>
      </c>
      <c r="F211" s="249">
        <v>20</v>
      </c>
      <c r="G211" s="249">
        <f>F211</f>
        <v>20</v>
      </c>
      <c r="H211" s="250"/>
      <c r="I211" s="352"/>
      <c r="J211" s="250"/>
      <c r="K211" s="250"/>
      <c r="L211" s="250"/>
      <c r="M211" s="250"/>
      <c r="N211" s="250"/>
      <c r="O211" s="250"/>
      <c r="P211" s="250"/>
      <c r="Q211" s="250"/>
      <c r="R211" s="250"/>
      <c r="S211" s="251"/>
      <c r="T211" s="251"/>
      <c r="U211" s="251"/>
      <c r="V211" s="251"/>
      <c r="W211" s="250"/>
      <c r="X211" s="250"/>
      <c r="Y211" s="133">
        <f t="shared" si="817"/>
        <v>0</v>
      </c>
      <c r="Z211" s="251"/>
      <c r="AA211" s="251"/>
      <c r="AB211" s="251"/>
      <c r="AC211" s="251"/>
      <c r="AD211" s="251"/>
      <c r="AE211" s="251"/>
      <c r="AF211" s="251"/>
      <c r="AG211" s="251"/>
      <c r="AH211" s="365"/>
      <c r="AI211" s="365"/>
      <c r="AJ211" s="133">
        <f t="shared" si="818"/>
        <v>0</v>
      </c>
      <c r="AK211" s="133">
        <f t="shared" si="819"/>
        <v>0</v>
      </c>
      <c r="AL211" s="371"/>
      <c r="AM211" s="133">
        <f t="shared" si="820"/>
        <v>0</v>
      </c>
      <c r="AN211" s="133">
        <f t="shared" si="821"/>
        <v>0</v>
      </c>
      <c r="AO211" s="133">
        <f t="shared" si="822"/>
        <v>0</v>
      </c>
      <c r="AP211" s="133">
        <f t="shared" si="823"/>
        <v>0</v>
      </c>
      <c r="AQ211" s="371"/>
      <c r="AR211" s="133">
        <f t="shared" si="824"/>
        <v>0</v>
      </c>
      <c r="AS211" s="133">
        <f t="shared" si="825"/>
        <v>0</v>
      </c>
      <c r="AT211" s="251"/>
      <c r="AU211" s="251"/>
      <c r="AV211" s="251"/>
      <c r="AW211" s="251"/>
      <c r="AX211" s="252">
        <f t="shared" si="826"/>
        <v>0</v>
      </c>
      <c r="AY211" s="252">
        <f t="shared" si="827"/>
        <v>0</v>
      </c>
      <c r="AZ211" s="252">
        <f t="shared" si="828"/>
        <v>0</v>
      </c>
      <c r="BA211" s="252">
        <f t="shared" si="829"/>
        <v>0</v>
      </c>
      <c r="BB211" s="251"/>
      <c r="BC211" s="251"/>
      <c r="BD211" s="251">
        <v>2</v>
      </c>
      <c r="BE211" s="327"/>
      <c r="BF211" s="251"/>
      <c r="BG211" s="251"/>
      <c r="BH211" s="251"/>
      <c r="BI211" s="251"/>
      <c r="BJ211" s="251"/>
      <c r="BK211" s="251"/>
      <c r="BL211" s="251"/>
      <c r="BM211" s="251"/>
      <c r="BN211" s="133"/>
      <c r="BO211" s="251"/>
      <c r="BP211" s="251"/>
      <c r="BQ211" s="135">
        <v>3</v>
      </c>
      <c r="BR211" s="133">
        <f t="shared" si="830"/>
        <v>0</v>
      </c>
      <c r="BS211" s="135">
        <f t="shared" si="831"/>
        <v>0</v>
      </c>
      <c r="BT211" s="251">
        <v>8</v>
      </c>
      <c r="BU211" s="251">
        <v>1</v>
      </c>
      <c r="BV211" s="251"/>
      <c r="BW211" s="251"/>
      <c r="BX211" s="251"/>
      <c r="BY211" s="251"/>
      <c r="BZ211" s="251"/>
      <c r="CA211" s="251"/>
      <c r="CB211" s="133"/>
      <c r="CC211" s="133"/>
      <c r="CD211" s="133"/>
      <c r="CE211" s="251"/>
      <c r="CF211" s="251"/>
      <c r="CG211" s="251">
        <v>1</v>
      </c>
      <c r="CH211" s="251"/>
      <c r="CI211" s="251"/>
      <c r="CJ211" s="133">
        <f t="shared" ref="CJ211" si="863">IF(AND(CB211+CC211&gt;0,CQ211&gt;0),CQ211,0)</f>
        <v>0</v>
      </c>
      <c r="CK211" s="133">
        <f t="shared" ref="CK211" si="864">IF(AND(CD211+CE211&gt;0,CQ211&gt;0),CQ211,0)</f>
        <v>0</v>
      </c>
      <c r="CL211" s="133">
        <f t="shared" si="812"/>
        <v>0</v>
      </c>
      <c r="CM211" s="133">
        <f t="shared" si="813"/>
        <v>0</v>
      </c>
      <c r="CN211" s="136">
        <f t="shared" si="814"/>
        <v>2.5</v>
      </c>
      <c r="CO211" s="136"/>
      <c r="CP211" s="253">
        <f t="shared" si="815"/>
        <v>1</v>
      </c>
      <c r="CQ211" s="251"/>
      <c r="CR211" s="251"/>
      <c r="CS211" s="133"/>
      <c r="CT211" s="133"/>
      <c r="CU211" s="133">
        <v>1</v>
      </c>
      <c r="CV211" s="133"/>
      <c r="CW211" s="133"/>
      <c r="CX211" s="133">
        <v>1</v>
      </c>
      <c r="CY211" s="133">
        <f t="shared" si="849"/>
        <v>0</v>
      </c>
      <c r="CZ211" s="133"/>
      <c r="DA211" s="133"/>
      <c r="DB211" s="133"/>
      <c r="DC211" s="133"/>
      <c r="DD211" s="133"/>
      <c r="DE211" s="133"/>
      <c r="DF211" s="133"/>
      <c r="DG211" s="133"/>
      <c r="DH211" s="133">
        <f t="shared" si="845"/>
        <v>0</v>
      </c>
      <c r="DI211" s="133">
        <f t="shared" si="846"/>
        <v>1</v>
      </c>
      <c r="DJ211" s="133">
        <f t="shared" si="847"/>
        <v>1</v>
      </c>
      <c r="DK211" s="133">
        <f t="shared" si="848"/>
        <v>0</v>
      </c>
      <c r="DL211" s="253">
        <f t="shared" si="850"/>
        <v>0</v>
      </c>
      <c r="DM211" s="253">
        <f>+CU211*5</f>
        <v>5</v>
      </c>
      <c r="DN211" s="253">
        <f>CW211*5</f>
        <v>0</v>
      </c>
      <c r="DO211" s="251"/>
      <c r="DP211" s="251"/>
      <c r="DQ211" s="251"/>
      <c r="DR211" s="251"/>
      <c r="DS211" s="251">
        <f>G211</f>
        <v>20</v>
      </c>
      <c r="DT211" s="133"/>
      <c r="DU211" s="133"/>
      <c r="DV211" s="135">
        <f t="shared" si="834"/>
        <v>0</v>
      </c>
      <c r="DW211" s="135">
        <f t="shared" si="835"/>
        <v>0</v>
      </c>
      <c r="DX211" s="135">
        <f t="shared" si="836"/>
        <v>0</v>
      </c>
      <c r="DY211" s="135">
        <f t="shared" si="859"/>
        <v>0</v>
      </c>
      <c r="DZ211" s="135">
        <f t="shared" si="837"/>
        <v>0</v>
      </c>
      <c r="EA211" s="135">
        <f t="shared" si="860"/>
        <v>0</v>
      </c>
      <c r="EB211" s="133"/>
      <c r="EC211" s="133"/>
      <c r="ED211" s="136">
        <f t="shared" si="838"/>
        <v>0</v>
      </c>
      <c r="EE211" s="136">
        <f t="shared" si="839"/>
        <v>0</v>
      </c>
      <c r="EF211" s="136">
        <f t="shared" si="840"/>
        <v>0</v>
      </c>
      <c r="EG211" s="136">
        <f t="shared" si="841"/>
        <v>0</v>
      </c>
      <c r="EH211" s="137">
        <f t="shared" si="842"/>
        <v>0</v>
      </c>
      <c r="EI211" s="138">
        <f>+IF(EH211&lt;&gt;0,EH211*3,0)</f>
        <v>0</v>
      </c>
      <c r="EJ211" s="138"/>
      <c r="EK211" s="137">
        <f>+IF(AND(CR211+EH211=0,SUM(AT211:AW211)&gt;0,SUM(DP211:DS211)&gt;0),(CS211+CT211+CU211+CV211)*2+CW211*5,(EH211+CR211-EZ211)*5)+IF(AND(EH211+DV211+CR211=0,SUM(AT211:AW211)&gt;0),SUM(CS211:CV211)*2+CW211*5,0)-2</f>
        <v>-2</v>
      </c>
      <c r="EL211" s="137">
        <f t="shared" si="816"/>
        <v>0</v>
      </c>
      <c r="EM211" s="251"/>
      <c r="EN211" s="251"/>
      <c r="EO211" s="251"/>
      <c r="EP211" s="355"/>
      <c r="EQ211" s="254"/>
      <c r="ER211" s="254"/>
      <c r="ES211" s="254"/>
      <c r="ET211" s="254"/>
      <c r="EU211" s="251"/>
      <c r="EV211" s="251"/>
      <c r="EW211" s="251"/>
      <c r="EX211" s="251"/>
      <c r="EY211" s="327"/>
      <c r="EZ211" s="251"/>
      <c r="FA211" s="251"/>
      <c r="FB211" s="251"/>
      <c r="FC211" s="251"/>
      <c r="FD211" s="251"/>
      <c r="FE211" s="257"/>
    </row>
    <row r="212" spans="1:161" ht="32.25" customHeight="1">
      <c r="A212" s="248"/>
      <c r="B212" s="249" t="s">
        <v>1020</v>
      </c>
      <c r="C212" s="250" t="s">
        <v>984</v>
      </c>
      <c r="D212" s="249" t="s">
        <v>476</v>
      </c>
      <c r="E212" s="249" t="str">
        <f t="shared" si="854"/>
        <v>LT8,5</v>
      </c>
      <c r="F212" s="249">
        <v>20</v>
      </c>
      <c r="G212" s="249">
        <f>F212</f>
        <v>20</v>
      </c>
      <c r="H212" s="250"/>
      <c r="I212" s="352"/>
      <c r="J212" s="250"/>
      <c r="K212" s="250"/>
      <c r="L212" s="250"/>
      <c r="M212" s="250"/>
      <c r="N212" s="250"/>
      <c r="O212" s="250"/>
      <c r="P212" s="250"/>
      <c r="Q212" s="250"/>
      <c r="R212" s="250"/>
      <c r="S212" s="251"/>
      <c r="T212" s="251"/>
      <c r="U212" s="251"/>
      <c r="V212" s="251"/>
      <c r="W212" s="250"/>
      <c r="X212" s="250"/>
      <c r="Y212" s="133">
        <f t="shared" si="817"/>
        <v>0</v>
      </c>
      <c r="Z212" s="251"/>
      <c r="AA212" s="251"/>
      <c r="AB212" s="251"/>
      <c r="AC212" s="251"/>
      <c r="AD212" s="251"/>
      <c r="AE212" s="251"/>
      <c r="AF212" s="251"/>
      <c r="AG212" s="251"/>
      <c r="AH212" s="365"/>
      <c r="AI212" s="365"/>
      <c r="AJ212" s="133">
        <f t="shared" si="818"/>
        <v>0</v>
      </c>
      <c r="AK212" s="133">
        <f t="shared" si="819"/>
        <v>0</v>
      </c>
      <c r="AL212" s="371"/>
      <c r="AM212" s="133">
        <f t="shared" si="820"/>
        <v>0</v>
      </c>
      <c r="AN212" s="133">
        <f t="shared" si="821"/>
        <v>0</v>
      </c>
      <c r="AO212" s="133">
        <f t="shared" si="822"/>
        <v>0</v>
      </c>
      <c r="AP212" s="133">
        <f t="shared" si="823"/>
        <v>0</v>
      </c>
      <c r="AQ212" s="371"/>
      <c r="AR212" s="133">
        <f t="shared" si="824"/>
        <v>0</v>
      </c>
      <c r="AS212" s="133">
        <f t="shared" si="825"/>
        <v>0</v>
      </c>
      <c r="AT212" s="251"/>
      <c r="AU212" s="251"/>
      <c r="AV212" s="251"/>
      <c r="AW212" s="251"/>
      <c r="AX212" s="252">
        <f t="shared" si="826"/>
        <v>0</v>
      </c>
      <c r="AY212" s="252">
        <f t="shared" si="827"/>
        <v>0</v>
      </c>
      <c r="AZ212" s="252">
        <f t="shared" si="828"/>
        <v>0</v>
      </c>
      <c r="BA212" s="252">
        <f t="shared" si="829"/>
        <v>0</v>
      </c>
      <c r="BB212" s="251"/>
      <c r="BC212" s="251"/>
      <c r="BD212" s="251">
        <v>1</v>
      </c>
      <c r="BE212" s="327"/>
      <c r="BF212" s="251"/>
      <c r="BG212" s="251"/>
      <c r="BH212" s="251"/>
      <c r="BI212" s="251"/>
      <c r="BJ212" s="251"/>
      <c r="BK212" s="251"/>
      <c r="BL212" s="251"/>
      <c r="BM212" s="251"/>
      <c r="BN212" s="133"/>
      <c r="BO212" s="251"/>
      <c r="BP212" s="251"/>
      <c r="BQ212" s="135">
        <v>2</v>
      </c>
      <c r="BR212" s="133">
        <f t="shared" si="830"/>
        <v>0</v>
      </c>
      <c r="BS212" s="135">
        <f t="shared" si="831"/>
        <v>0</v>
      </c>
      <c r="BT212" s="251"/>
      <c r="BU212" s="251">
        <v>1</v>
      </c>
      <c r="BV212" s="251"/>
      <c r="BW212" s="251"/>
      <c r="BX212" s="251"/>
      <c r="BY212" s="251"/>
      <c r="BZ212" s="251"/>
      <c r="CA212" s="251"/>
      <c r="CB212" s="133"/>
      <c r="CC212" s="133"/>
      <c r="CD212" s="133"/>
      <c r="CE212" s="251"/>
      <c r="CF212" s="251"/>
      <c r="CG212" s="251">
        <v>1</v>
      </c>
      <c r="CH212" s="251"/>
      <c r="CI212" s="251"/>
      <c r="CJ212" s="133">
        <f t="shared" ref="CJ212" si="865">IF(AND(CB212+CC212&gt;0,CQ212&gt;0),CQ212,0)</f>
        <v>0</v>
      </c>
      <c r="CK212" s="133">
        <f t="shared" ref="CK212" si="866">IF(AND(CD212+CE212&gt;0,CQ212&gt;0),CQ212,0)</f>
        <v>0</v>
      </c>
      <c r="CL212" s="133">
        <f t="shared" si="812"/>
        <v>0</v>
      </c>
      <c r="CM212" s="133">
        <f t="shared" si="813"/>
        <v>0</v>
      </c>
      <c r="CN212" s="136">
        <f t="shared" si="814"/>
        <v>2.5</v>
      </c>
      <c r="CO212" s="136"/>
      <c r="CP212" s="253">
        <f t="shared" si="815"/>
        <v>1</v>
      </c>
      <c r="CQ212" s="251">
        <v>1</v>
      </c>
      <c r="CR212" s="251">
        <v>2</v>
      </c>
      <c r="CS212" s="133"/>
      <c r="CT212" s="133"/>
      <c r="CU212" s="133">
        <v>2</v>
      </c>
      <c r="CV212" s="133"/>
      <c r="CW212" s="133">
        <v>6</v>
      </c>
      <c r="CX212" s="133">
        <v>8</v>
      </c>
      <c r="CY212" s="133">
        <f t="shared" si="849"/>
        <v>6</v>
      </c>
      <c r="CZ212" s="133">
        <v>1</v>
      </c>
      <c r="DA212" s="133"/>
      <c r="DB212" s="136">
        <f>4*1.7</f>
        <v>6.8</v>
      </c>
      <c r="DC212" s="133"/>
      <c r="DD212" s="133"/>
      <c r="DE212" s="133"/>
      <c r="DF212" s="133"/>
      <c r="DG212" s="133"/>
      <c r="DH212" s="133">
        <f t="shared" si="845"/>
        <v>2</v>
      </c>
      <c r="DI212" s="133">
        <f t="shared" si="846"/>
        <v>8</v>
      </c>
      <c r="DJ212" s="133">
        <f t="shared" si="847"/>
        <v>14</v>
      </c>
      <c r="DK212" s="133">
        <f t="shared" si="848"/>
        <v>0.5</v>
      </c>
      <c r="DL212" s="253">
        <f t="shared" si="850"/>
        <v>0</v>
      </c>
      <c r="DM212" s="253">
        <f>+CU212*5</f>
        <v>10</v>
      </c>
      <c r="DN212" s="253">
        <f>CW212*5</f>
        <v>30</v>
      </c>
      <c r="DO212" s="251"/>
      <c r="DP212" s="251"/>
      <c r="DQ212" s="251"/>
      <c r="DR212" s="251"/>
      <c r="DS212" s="251">
        <f>G212</f>
        <v>20</v>
      </c>
      <c r="DT212" s="133"/>
      <c r="DU212" s="133"/>
      <c r="DV212" s="135">
        <f t="shared" si="834"/>
        <v>0</v>
      </c>
      <c r="DW212" s="135">
        <f t="shared" si="835"/>
        <v>0</v>
      </c>
      <c r="DX212" s="135">
        <f t="shared" si="836"/>
        <v>0</v>
      </c>
      <c r="DY212" s="135">
        <f t="shared" si="859"/>
        <v>0</v>
      </c>
      <c r="DZ212" s="135">
        <f t="shared" si="837"/>
        <v>0</v>
      </c>
      <c r="EA212" s="135">
        <f t="shared" si="860"/>
        <v>0</v>
      </c>
      <c r="EB212" s="133"/>
      <c r="EC212" s="133"/>
      <c r="ED212" s="136">
        <f t="shared" si="838"/>
        <v>0</v>
      </c>
      <c r="EE212" s="136">
        <f t="shared" si="839"/>
        <v>0</v>
      </c>
      <c r="EF212" s="136">
        <f t="shared" si="840"/>
        <v>0</v>
      </c>
      <c r="EG212" s="136">
        <f t="shared" si="841"/>
        <v>0</v>
      </c>
      <c r="EH212" s="137">
        <f t="shared" si="842"/>
        <v>0</v>
      </c>
      <c r="EI212" s="138">
        <f>+IF(EH212&lt;&gt;0,EH212*3,0)</f>
        <v>0</v>
      </c>
      <c r="EJ212" s="138"/>
      <c r="EK212" s="137">
        <f t="shared" ref="EK212:EK215" si="867">+IF(AND(CR212+EH212=0,SUM(AT212:AW212)&gt;0,SUM(DP212:DS212)&gt;0),(CS212+CT212+CU212+CV212)*2+CW212*5,(EH212+CR212-EZ212)*5)+IF(AND(EH212+DV212+CR212=0,SUM(AT212:AW212)&gt;0),SUM(CS212:CV212)*2+CW212*5,0)</f>
        <v>10</v>
      </c>
      <c r="EL212" s="137">
        <f t="shared" si="816"/>
        <v>0</v>
      </c>
      <c r="EM212" s="251"/>
      <c r="EN212" s="251"/>
      <c r="EO212" s="251"/>
      <c r="EP212" s="355"/>
      <c r="EQ212" s="254"/>
      <c r="ER212" s="254"/>
      <c r="ES212" s="254"/>
      <c r="ET212" s="254"/>
      <c r="EU212" s="251"/>
      <c r="EV212" s="251"/>
      <c r="EW212" s="251"/>
      <c r="EX212" s="251"/>
      <c r="EY212" s="327"/>
      <c r="EZ212" s="251"/>
      <c r="FA212" s="251"/>
      <c r="FB212" s="251"/>
      <c r="FC212" s="253">
        <f>CZ212</f>
        <v>1</v>
      </c>
      <c r="FD212" s="251"/>
      <c r="FE212" s="257"/>
    </row>
    <row r="213" spans="1:161" ht="32.25" customHeight="1">
      <c r="A213" s="248"/>
      <c r="B213" s="249" t="s">
        <v>1053</v>
      </c>
      <c r="C213" s="250" t="s">
        <v>986</v>
      </c>
      <c r="D213" s="249" t="s">
        <v>461</v>
      </c>
      <c r="E213" s="249" t="s">
        <v>476</v>
      </c>
      <c r="F213" s="249">
        <v>36</v>
      </c>
      <c r="G213" s="249">
        <v>32</v>
      </c>
      <c r="H213" s="250"/>
      <c r="I213" s="352"/>
      <c r="J213" s="250"/>
      <c r="K213" s="250"/>
      <c r="L213" s="250"/>
      <c r="M213" s="250"/>
      <c r="N213" s="250"/>
      <c r="O213" s="250"/>
      <c r="P213" s="250"/>
      <c r="Q213" s="250"/>
      <c r="R213" s="250"/>
      <c r="S213" s="251"/>
      <c r="T213" s="251"/>
      <c r="U213" s="251"/>
      <c r="V213" s="251"/>
      <c r="W213" s="250"/>
      <c r="X213" s="250"/>
      <c r="Y213" s="133"/>
      <c r="Z213" s="251"/>
      <c r="AA213" s="251"/>
      <c r="AB213" s="251">
        <v>1</v>
      </c>
      <c r="AC213" s="251"/>
      <c r="AD213" s="251"/>
      <c r="AE213" s="251"/>
      <c r="AF213" s="251"/>
      <c r="AG213" s="251"/>
      <c r="AH213" s="365"/>
      <c r="AI213" s="365"/>
      <c r="AJ213" s="133">
        <f t="shared" si="818"/>
        <v>0</v>
      </c>
      <c r="AK213" s="133">
        <f t="shared" si="819"/>
        <v>1</v>
      </c>
      <c r="AL213" s="371"/>
      <c r="AM213" s="133">
        <f t="shared" si="820"/>
        <v>0</v>
      </c>
      <c r="AN213" s="133">
        <f t="shared" si="821"/>
        <v>0</v>
      </c>
      <c r="AO213" s="133">
        <f t="shared" si="822"/>
        <v>0</v>
      </c>
      <c r="AP213" s="133">
        <f t="shared" si="823"/>
        <v>0</v>
      </c>
      <c r="AQ213" s="371"/>
      <c r="AR213" s="133">
        <f t="shared" si="824"/>
        <v>0</v>
      </c>
      <c r="AS213" s="133">
        <f t="shared" si="825"/>
        <v>0</v>
      </c>
      <c r="AT213" s="251"/>
      <c r="AU213" s="251"/>
      <c r="AV213" s="251"/>
      <c r="AW213" s="251"/>
      <c r="AX213" s="252">
        <f t="shared" si="826"/>
        <v>0</v>
      </c>
      <c r="AY213" s="252">
        <f t="shared" si="827"/>
        <v>0</v>
      </c>
      <c r="AZ213" s="252">
        <f t="shared" si="828"/>
        <v>0</v>
      </c>
      <c r="BA213" s="252">
        <f t="shared" si="829"/>
        <v>0</v>
      </c>
      <c r="BB213" s="251"/>
      <c r="BC213" s="251"/>
      <c r="BD213" s="251">
        <v>1</v>
      </c>
      <c r="BE213" s="327"/>
      <c r="BF213" s="251"/>
      <c r="BG213" s="251"/>
      <c r="BH213" s="251"/>
      <c r="BI213" s="251"/>
      <c r="BJ213" s="251"/>
      <c r="BK213" s="251"/>
      <c r="BL213" s="251"/>
      <c r="BM213" s="251"/>
      <c r="BN213" s="133"/>
      <c r="BO213" s="251"/>
      <c r="BP213" s="251"/>
      <c r="BQ213" s="135">
        <v>2</v>
      </c>
      <c r="BR213" s="133">
        <f t="shared" ref="BR213" si="868">IF(BN213=1, 2,IF(BN213=2,3,IF(BN213&gt;=3,4,0)))</f>
        <v>0</v>
      </c>
      <c r="BS213" s="135">
        <f t="shared" ref="BS213" si="869">+BR213*2</f>
        <v>0</v>
      </c>
      <c r="BT213" s="251"/>
      <c r="BU213" s="251">
        <v>1</v>
      </c>
      <c r="BV213" s="251"/>
      <c r="BW213" s="251"/>
      <c r="BX213" s="251"/>
      <c r="BY213" s="251"/>
      <c r="BZ213" s="251"/>
      <c r="CA213" s="251"/>
      <c r="CB213" s="133"/>
      <c r="CC213" s="133">
        <v>1</v>
      </c>
      <c r="CD213" s="133"/>
      <c r="CE213" s="251"/>
      <c r="CF213" s="251"/>
      <c r="CG213" s="251"/>
      <c r="CH213" s="251"/>
      <c r="CI213" s="251"/>
      <c r="CJ213" s="133">
        <f t="shared" ref="CJ213" si="870">IF(AND(CB213+CC213&gt;0,CQ213&gt;0),CQ213,0)</f>
        <v>1</v>
      </c>
      <c r="CK213" s="133">
        <f t="shared" ref="CK213" si="871">IF(AND(CD213+CE213&gt;0,CQ213&gt;0),CQ213,0)</f>
        <v>0</v>
      </c>
      <c r="CL213" s="133">
        <f t="shared" si="812"/>
        <v>0</v>
      </c>
      <c r="CM213" s="133">
        <f t="shared" si="813"/>
        <v>0</v>
      </c>
      <c r="CN213" s="136">
        <f t="shared" si="814"/>
        <v>0.5</v>
      </c>
      <c r="CO213" s="136"/>
      <c r="CP213" s="253">
        <f t="shared" si="815"/>
        <v>1</v>
      </c>
      <c r="CQ213" s="251">
        <v>1</v>
      </c>
      <c r="CR213" s="251">
        <v>2</v>
      </c>
      <c r="CS213" s="133"/>
      <c r="CT213" s="133"/>
      <c r="CU213" s="133">
        <v>1</v>
      </c>
      <c r="CV213" s="133"/>
      <c r="CW213" s="133">
        <v>5</v>
      </c>
      <c r="CX213" s="133">
        <v>4</v>
      </c>
      <c r="CY213" s="133">
        <f t="shared" si="849"/>
        <v>5</v>
      </c>
      <c r="CZ213" s="133"/>
      <c r="DA213" s="133"/>
      <c r="DB213" s="136"/>
      <c r="DC213" s="133"/>
      <c r="DD213" s="133"/>
      <c r="DE213" s="133"/>
      <c r="DF213" s="133"/>
      <c r="DG213" s="133"/>
      <c r="DH213" s="133">
        <f t="shared" si="845"/>
        <v>0</v>
      </c>
      <c r="DI213" s="133">
        <f t="shared" si="846"/>
        <v>6</v>
      </c>
      <c r="DJ213" s="133">
        <f t="shared" si="847"/>
        <v>9</v>
      </c>
      <c r="DK213" s="133">
        <f t="shared" si="848"/>
        <v>0</v>
      </c>
      <c r="DL213" s="253"/>
      <c r="DM213" s="253">
        <f>+CU213*4</f>
        <v>4</v>
      </c>
      <c r="DN213" s="253">
        <f>CW213*4</f>
        <v>20</v>
      </c>
      <c r="DO213" s="251"/>
      <c r="DP213" s="251"/>
      <c r="DQ213" s="251"/>
      <c r="DR213" s="251"/>
      <c r="DS213" s="251">
        <f>G213</f>
        <v>32</v>
      </c>
      <c r="DT213" s="133"/>
      <c r="DU213" s="133"/>
      <c r="DV213" s="135">
        <f t="shared" si="834"/>
        <v>2</v>
      </c>
      <c r="DW213" s="135">
        <f t="shared" si="835"/>
        <v>0</v>
      </c>
      <c r="DX213" s="135">
        <f t="shared" si="836"/>
        <v>0</v>
      </c>
      <c r="DY213" s="135">
        <f t="shared" si="859"/>
        <v>1</v>
      </c>
      <c r="DZ213" s="135">
        <f t="shared" si="837"/>
        <v>0</v>
      </c>
      <c r="EA213" s="135">
        <f t="shared" si="860"/>
        <v>5</v>
      </c>
      <c r="EB213" s="133">
        <f>CQ212</f>
        <v>1</v>
      </c>
      <c r="EC213" s="133"/>
      <c r="ED213" s="136">
        <f t="shared" si="838"/>
        <v>0</v>
      </c>
      <c r="EE213" s="136">
        <f t="shared" si="839"/>
        <v>4</v>
      </c>
      <c r="EF213" s="136">
        <f t="shared" si="840"/>
        <v>20</v>
      </c>
      <c r="EG213" s="136">
        <f t="shared" si="841"/>
        <v>0</v>
      </c>
      <c r="EH213" s="137">
        <f t="shared" si="842"/>
        <v>0</v>
      </c>
      <c r="EI213" s="138">
        <f>+IF(EH213&lt;&gt;0,EH213*3,0)</f>
        <v>0</v>
      </c>
      <c r="EJ213" s="138"/>
      <c r="EK213" s="137">
        <f t="shared" si="867"/>
        <v>10</v>
      </c>
      <c r="EL213" s="137">
        <f t="shared" si="816"/>
        <v>8</v>
      </c>
      <c r="EM213" s="251">
        <v>1</v>
      </c>
      <c r="EN213" s="251"/>
      <c r="EO213" s="251"/>
      <c r="EP213" s="355"/>
      <c r="EQ213" s="254"/>
      <c r="ER213" s="254"/>
      <c r="ES213" s="254"/>
      <c r="ET213" s="254">
        <f>4</f>
        <v>4</v>
      </c>
      <c r="EU213" s="251"/>
      <c r="EV213" s="251"/>
      <c r="EW213" s="251"/>
      <c r="EX213" s="251"/>
      <c r="EY213" s="327"/>
      <c r="EZ213" s="251"/>
      <c r="FA213" s="251"/>
      <c r="FB213" s="251"/>
      <c r="FC213" s="253"/>
      <c r="FD213" s="251"/>
      <c r="FE213" s="257"/>
    </row>
    <row r="214" spans="1:161" ht="32.25" customHeight="1">
      <c r="A214" s="248"/>
      <c r="B214" s="249" t="s">
        <v>1021</v>
      </c>
      <c r="C214" s="250" t="s">
        <v>987</v>
      </c>
      <c r="D214" s="249" t="s">
        <v>464</v>
      </c>
      <c r="E214" s="249" t="str">
        <f t="shared" si="854"/>
        <v>LT7,5</v>
      </c>
      <c r="F214" s="249">
        <v>40</v>
      </c>
      <c r="G214" s="249">
        <v>8</v>
      </c>
      <c r="H214" s="250"/>
      <c r="I214" s="352"/>
      <c r="J214" s="250"/>
      <c r="K214" s="250"/>
      <c r="L214" s="250"/>
      <c r="M214" s="250"/>
      <c r="N214" s="250"/>
      <c r="O214" s="250"/>
      <c r="P214" s="250"/>
      <c r="Q214" s="250"/>
      <c r="R214" s="250"/>
      <c r="S214" s="251"/>
      <c r="T214" s="251"/>
      <c r="U214" s="251"/>
      <c r="V214" s="251"/>
      <c r="W214" s="250"/>
      <c r="X214" s="250"/>
      <c r="Y214" s="133">
        <f t="shared" si="817"/>
        <v>0</v>
      </c>
      <c r="Z214" s="251"/>
      <c r="AA214" s="251"/>
      <c r="AB214" s="251"/>
      <c r="AC214" s="251"/>
      <c r="AD214" s="251"/>
      <c r="AE214" s="251"/>
      <c r="AF214" s="251"/>
      <c r="AG214" s="251"/>
      <c r="AH214" s="365"/>
      <c r="AI214" s="365"/>
      <c r="AJ214" s="133">
        <f t="shared" si="818"/>
        <v>0</v>
      </c>
      <c r="AK214" s="133">
        <f t="shared" si="819"/>
        <v>0</v>
      </c>
      <c r="AL214" s="371"/>
      <c r="AM214" s="133">
        <f t="shared" si="820"/>
        <v>0</v>
      </c>
      <c r="AN214" s="133">
        <f t="shared" si="821"/>
        <v>0</v>
      </c>
      <c r="AO214" s="133">
        <f t="shared" si="822"/>
        <v>0</v>
      </c>
      <c r="AP214" s="133">
        <f t="shared" si="823"/>
        <v>0</v>
      </c>
      <c r="AQ214" s="371"/>
      <c r="AR214" s="133">
        <f t="shared" si="824"/>
        <v>0</v>
      </c>
      <c r="AS214" s="133">
        <f t="shared" si="825"/>
        <v>0</v>
      </c>
      <c r="AT214" s="251"/>
      <c r="AU214" s="251"/>
      <c r="AV214" s="251"/>
      <c r="AW214" s="251"/>
      <c r="AX214" s="252">
        <f t="shared" si="826"/>
        <v>0</v>
      </c>
      <c r="AY214" s="252">
        <f t="shared" si="827"/>
        <v>0</v>
      </c>
      <c r="AZ214" s="252">
        <f t="shared" si="828"/>
        <v>0</v>
      </c>
      <c r="BA214" s="252">
        <f t="shared" si="829"/>
        <v>0</v>
      </c>
      <c r="BB214" s="251"/>
      <c r="BC214" s="251"/>
      <c r="BD214" s="251">
        <v>1</v>
      </c>
      <c r="BE214" s="327"/>
      <c r="BF214" s="251"/>
      <c r="BG214" s="251"/>
      <c r="BH214" s="251"/>
      <c r="BI214" s="251"/>
      <c r="BJ214" s="251"/>
      <c r="BK214" s="251"/>
      <c r="BL214" s="251"/>
      <c r="BM214" s="251"/>
      <c r="BN214" s="133"/>
      <c r="BO214" s="251"/>
      <c r="BP214" s="251"/>
      <c r="BQ214" s="135">
        <v>1</v>
      </c>
      <c r="BR214" s="133">
        <f t="shared" si="830"/>
        <v>0</v>
      </c>
      <c r="BS214" s="135">
        <f t="shared" si="831"/>
        <v>0</v>
      </c>
      <c r="BT214" s="251"/>
      <c r="BU214" s="251">
        <v>1</v>
      </c>
      <c r="BV214" s="251">
        <v>1</v>
      </c>
      <c r="BW214" s="251"/>
      <c r="BX214" s="251">
        <v>1</v>
      </c>
      <c r="BY214" s="251"/>
      <c r="BZ214" s="251"/>
      <c r="CA214" s="251"/>
      <c r="CB214" s="133"/>
      <c r="CC214" s="133"/>
      <c r="CD214" s="133"/>
      <c r="CE214" s="251"/>
      <c r="CF214" s="251">
        <v>1</v>
      </c>
      <c r="CG214" s="251"/>
      <c r="CH214" s="251"/>
      <c r="CI214" s="251"/>
      <c r="CJ214" s="133">
        <f t="shared" ref="CJ214" si="872">IF(AND(CB214+CC214&gt;0,CQ214&gt;0),CQ214,0)</f>
        <v>0</v>
      </c>
      <c r="CK214" s="133">
        <f t="shared" ref="CK214" si="873">IF(AND(CD214+CE214&gt;0,CQ214&gt;0),CQ214,0)</f>
        <v>0</v>
      </c>
      <c r="CL214" s="133">
        <f t="shared" si="812"/>
        <v>1</v>
      </c>
      <c r="CM214" s="133">
        <f t="shared" si="813"/>
        <v>1</v>
      </c>
      <c r="CN214" s="136">
        <f t="shared" si="814"/>
        <v>5</v>
      </c>
      <c r="CO214" s="136"/>
      <c r="CP214" s="253">
        <f t="shared" si="815"/>
        <v>1</v>
      </c>
      <c r="CQ214" s="251">
        <v>1</v>
      </c>
      <c r="CR214" s="251">
        <v>2</v>
      </c>
      <c r="CS214" s="133"/>
      <c r="CT214" s="133"/>
      <c r="CU214" s="133">
        <v>2</v>
      </c>
      <c r="CV214" s="133"/>
      <c r="CW214" s="133">
        <v>5</v>
      </c>
      <c r="CX214" s="133">
        <v>7</v>
      </c>
      <c r="CY214" s="133">
        <f t="shared" si="849"/>
        <v>5</v>
      </c>
      <c r="CZ214" s="133"/>
      <c r="DA214" s="133"/>
      <c r="DB214" s="133"/>
      <c r="DC214" s="133"/>
      <c r="DD214" s="133"/>
      <c r="DE214" s="133"/>
      <c r="DF214" s="133"/>
      <c r="DG214" s="133"/>
      <c r="DH214" s="133">
        <f t="shared" si="845"/>
        <v>0</v>
      </c>
      <c r="DI214" s="133">
        <f t="shared" si="846"/>
        <v>7</v>
      </c>
      <c r="DJ214" s="133">
        <f t="shared" si="847"/>
        <v>12</v>
      </c>
      <c r="DK214" s="133">
        <f t="shared" si="848"/>
        <v>0</v>
      </c>
      <c r="DL214" s="253">
        <f>CS214*5</f>
        <v>0</v>
      </c>
      <c r="DM214" s="253">
        <f>+CU214*4</f>
        <v>8</v>
      </c>
      <c r="DN214" s="253">
        <f>CW214*4</f>
        <v>20</v>
      </c>
      <c r="DO214" s="251"/>
      <c r="DP214" s="251"/>
      <c r="DQ214" s="251"/>
      <c r="DR214" s="251"/>
      <c r="DS214" s="251">
        <f>G214</f>
        <v>8</v>
      </c>
      <c r="DT214" s="133"/>
      <c r="DU214" s="133"/>
      <c r="DV214" s="135">
        <f t="shared" si="834"/>
        <v>0</v>
      </c>
      <c r="DW214" s="135">
        <f t="shared" si="835"/>
        <v>0</v>
      </c>
      <c r="DX214" s="135">
        <f t="shared" si="836"/>
        <v>0</v>
      </c>
      <c r="DY214" s="135">
        <f t="shared" si="859"/>
        <v>0</v>
      </c>
      <c r="DZ214" s="135">
        <f t="shared" si="837"/>
        <v>0</v>
      </c>
      <c r="EA214" s="135">
        <f t="shared" si="860"/>
        <v>0</v>
      </c>
      <c r="EB214" s="133"/>
      <c r="EC214" s="133"/>
      <c r="ED214" s="136">
        <f t="shared" si="838"/>
        <v>0</v>
      </c>
      <c r="EE214" s="136">
        <f t="shared" si="839"/>
        <v>0</v>
      </c>
      <c r="EF214" s="136">
        <f t="shared" si="840"/>
        <v>0</v>
      </c>
      <c r="EG214" s="136">
        <f t="shared" si="841"/>
        <v>0</v>
      </c>
      <c r="EH214" s="137">
        <f t="shared" si="842"/>
        <v>0</v>
      </c>
      <c r="EI214" s="138">
        <f>+IF(EH214&lt;&gt;0,EH214*3,0)</f>
        <v>0</v>
      </c>
      <c r="EJ214" s="138"/>
      <c r="EK214" s="137">
        <f t="shared" si="867"/>
        <v>10</v>
      </c>
      <c r="EL214" s="137">
        <f t="shared" si="816"/>
        <v>2</v>
      </c>
      <c r="EM214" s="251"/>
      <c r="EN214" s="251"/>
      <c r="EO214" s="251"/>
      <c r="EP214" s="355"/>
      <c r="EQ214" s="254"/>
      <c r="ER214" s="254"/>
      <c r="ES214" s="254"/>
      <c r="ET214" s="254"/>
      <c r="EU214" s="251"/>
      <c r="EV214" s="251"/>
      <c r="EW214" s="251"/>
      <c r="EX214" s="251"/>
      <c r="EY214" s="327"/>
      <c r="EZ214" s="251"/>
      <c r="FA214" s="251"/>
      <c r="FB214" s="251"/>
      <c r="FC214" s="251"/>
      <c r="FD214" s="251"/>
      <c r="FE214" s="257"/>
    </row>
    <row r="215" spans="1:161" ht="27.75" customHeight="1">
      <c r="A215" s="248"/>
      <c r="B215" s="276" t="s">
        <v>1022</v>
      </c>
      <c r="C215" s="276"/>
      <c r="D215" s="249"/>
      <c r="E215" s="276"/>
      <c r="F215" s="276"/>
      <c r="G215" s="249"/>
      <c r="H215" s="250"/>
      <c r="I215" s="352"/>
      <c r="J215" s="250"/>
      <c r="K215" s="250"/>
      <c r="L215" s="250"/>
      <c r="M215" s="250"/>
      <c r="N215" s="250"/>
      <c r="O215" s="250"/>
      <c r="P215" s="250"/>
      <c r="Q215" s="250"/>
      <c r="R215" s="250"/>
      <c r="S215" s="251"/>
      <c r="T215" s="251"/>
      <c r="U215" s="251"/>
      <c r="V215" s="251"/>
      <c r="W215" s="250"/>
      <c r="X215" s="250"/>
      <c r="Y215" s="134">
        <f t="shared" ref="Y215" si="874">+(S215+T215+W215+X215)*0.2</f>
        <v>0</v>
      </c>
      <c r="Z215" s="251"/>
      <c r="AA215" s="251"/>
      <c r="AB215" s="251"/>
      <c r="AC215" s="251"/>
      <c r="AD215" s="251"/>
      <c r="AE215" s="251"/>
      <c r="AF215" s="251"/>
      <c r="AG215" s="251"/>
      <c r="AH215" s="365"/>
      <c r="AI215" s="365"/>
      <c r="AJ215" s="133">
        <f t="shared" si="818"/>
        <v>0</v>
      </c>
      <c r="AK215" s="133">
        <f t="shared" si="819"/>
        <v>0</v>
      </c>
      <c r="AL215" s="371"/>
      <c r="AM215" s="133">
        <f t="shared" si="820"/>
        <v>0</v>
      </c>
      <c r="AN215" s="133">
        <f t="shared" si="821"/>
        <v>0</v>
      </c>
      <c r="AO215" s="133">
        <f t="shared" si="822"/>
        <v>0</v>
      </c>
      <c r="AP215" s="133">
        <f t="shared" si="823"/>
        <v>0</v>
      </c>
      <c r="AQ215" s="371"/>
      <c r="AR215" s="133">
        <f t="shared" si="824"/>
        <v>0</v>
      </c>
      <c r="AS215" s="133">
        <f t="shared" si="825"/>
        <v>0</v>
      </c>
      <c r="AT215" s="251"/>
      <c r="AU215" s="251"/>
      <c r="AV215" s="251"/>
      <c r="AW215" s="251"/>
      <c r="AX215" s="252">
        <f t="shared" si="826"/>
        <v>0</v>
      </c>
      <c r="AY215" s="252">
        <f t="shared" si="827"/>
        <v>0</v>
      </c>
      <c r="AZ215" s="252">
        <f t="shared" si="828"/>
        <v>0</v>
      </c>
      <c r="BA215" s="252">
        <f t="shared" si="829"/>
        <v>0</v>
      </c>
      <c r="BB215" s="251"/>
      <c r="BC215" s="251"/>
      <c r="BD215" s="251"/>
      <c r="BE215" s="327"/>
      <c r="BF215" s="251"/>
      <c r="BG215" s="251"/>
      <c r="BH215" s="251"/>
      <c r="BI215" s="251"/>
      <c r="BJ215" s="251"/>
      <c r="BK215" s="251"/>
      <c r="BL215" s="251"/>
      <c r="BM215" s="251"/>
      <c r="BN215" s="133"/>
      <c r="BO215" s="251"/>
      <c r="BP215" s="251"/>
      <c r="BQ215" s="135"/>
      <c r="BR215" s="133">
        <f t="shared" ref="BR215" si="875">IF(BN215=1, 2,IF(BN215=2,3,IF(BN215&gt;=3,4,0)))</f>
        <v>0</v>
      </c>
      <c r="BS215" s="135">
        <f t="shared" ref="BS215" si="876">+BR215*2</f>
        <v>0</v>
      </c>
      <c r="BT215" s="251"/>
      <c r="BU215" s="251"/>
      <c r="BV215" s="251"/>
      <c r="BW215" s="251"/>
      <c r="BX215" s="251"/>
      <c r="BY215" s="251"/>
      <c r="BZ215" s="251"/>
      <c r="CA215" s="251"/>
      <c r="CB215" s="133"/>
      <c r="CC215" s="133"/>
      <c r="CD215" s="133"/>
      <c r="CE215" s="251"/>
      <c r="CF215" s="251"/>
      <c r="CG215" s="251"/>
      <c r="CH215" s="251"/>
      <c r="CI215" s="251"/>
      <c r="CJ215" s="251"/>
      <c r="CK215" s="251"/>
      <c r="CL215" s="133">
        <f t="shared" si="812"/>
        <v>0</v>
      </c>
      <c r="CM215" s="133">
        <f t="shared" si="813"/>
        <v>0</v>
      </c>
      <c r="CN215" s="136">
        <f>+SUM(BX215:CA215)*2.5+SUM(CB215:CE215)*0.5</f>
        <v>0</v>
      </c>
      <c r="CO215" s="136"/>
      <c r="CP215" s="253">
        <f t="shared" si="815"/>
        <v>0</v>
      </c>
      <c r="CQ215" s="251"/>
      <c r="CR215" s="251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251"/>
      <c r="DM215" s="251"/>
      <c r="DN215" s="251"/>
      <c r="DO215" s="251"/>
      <c r="DP215" s="251"/>
      <c r="DQ215" s="251"/>
      <c r="DR215" s="251"/>
      <c r="DS215" s="251"/>
      <c r="DT215" s="133"/>
      <c r="DU215" s="133"/>
      <c r="DV215" s="135">
        <f t="shared" si="834"/>
        <v>0</v>
      </c>
      <c r="DW215" s="135">
        <f t="shared" si="835"/>
        <v>0</v>
      </c>
      <c r="DX215" s="135">
        <f t="shared" si="836"/>
        <v>0</v>
      </c>
      <c r="DY215" s="135">
        <f t="shared" si="859"/>
        <v>0</v>
      </c>
      <c r="DZ215" s="135">
        <f t="shared" si="837"/>
        <v>0</v>
      </c>
      <c r="EA215" s="135">
        <f t="shared" si="860"/>
        <v>0</v>
      </c>
      <c r="EB215" s="133"/>
      <c r="EC215" s="133"/>
      <c r="ED215" s="136">
        <f t="shared" si="838"/>
        <v>0</v>
      </c>
      <c r="EE215" s="136">
        <f t="shared" si="839"/>
        <v>0</v>
      </c>
      <c r="EF215" s="136">
        <f t="shared" si="840"/>
        <v>0</v>
      </c>
      <c r="EG215" s="136">
        <f t="shared" si="841"/>
        <v>0</v>
      </c>
      <c r="EH215" s="137">
        <f t="shared" si="842"/>
        <v>0</v>
      </c>
      <c r="EI215" s="138">
        <f t="shared" ref="EI215" si="877">+IF(EH215&lt;&gt;0,EH215*3,0)</f>
        <v>0</v>
      </c>
      <c r="EJ215" s="138">
        <f>+IF(SUM(AT215:AW215)+SUM(DP215:DS215)&gt;0,CR215*3,0)</f>
        <v>0</v>
      </c>
      <c r="EK215" s="137">
        <f t="shared" si="867"/>
        <v>0</v>
      </c>
      <c r="EL215" s="137">
        <f t="shared" si="816"/>
        <v>0</v>
      </c>
      <c r="EM215" s="251"/>
      <c r="EN215" s="251"/>
      <c r="EO215" s="251"/>
      <c r="EP215" s="355"/>
      <c r="EQ215" s="254"/>
      <c r="ER215" s="254"/>
      <c r="ES215" s="254"/>
      <c r="ET215" s="254"/>
      <c r="EU215" s="251"/>
      <c r="EV215" s="251"/>
      <c r="EW215" s="251"/>
      <c r="EX215" s="251"/>
      <c r="EY215" s="327"/>
      <c r="EZ215" s="251"/>
      <c r="FA215" s="251"/>
      <c r="FB215" s="251"/>
      <c r="FC215" s="251"/>
      <c r="FD215" s="251"/>
      <c r="FE215" s="251"/>
    </row>
    <row r="216" spans="1:161" ht="32.25" customHeight="1">
      <c r="A216" s="248"/>
      <c r="B216" s="249" t="s">
        <v>1023</v>
      </c>
      <c r="C216" s="250" t="s">
        <v>1054</v>
      </c>
      <c r="D216" s="249" t="s">
        <v>464</v>
      </c>
      <c r="E216" s="249" t="s">
        <v>464</v>
      </c>
      <c r="F216" s="249">
        <v>24</v>
      </c>
      <c r="G216" s="249">
        <f>F216</f>
        <v>24</v>
      </c>
      <c r="H216" s="250"/>
      <c r="I216" s="352"/>
      <c r="J216" s="250"/>
      <c r="K216" s="250"/>
      <c r="L216" s="250"/>
      <c r="M216" s="250"/>
      <c r="N216" s="250"/>
      <c r="O216" s="250"/>
      <c r="P216" s="250"/>
      <c r="Q216" s="250"/>
      <c r="R216" s="250"/>
      <c r="S216" s="251"/>
      <c r="T216" s="251"/>
      <c r="U216" s="251"/>
      <c r="V216" s="251"/>
      <c r="W216" s="250"/>
      <c r="X216" s="250"/>
      <c r="Y216" s="133">
        <f t="shared" ref="Y216:Y229" si="878">+(S216+T216)*0.2</f>
        <v>0</v>
      </c>
      <c r="Z216" s="251"/>
      <c r="AA216" s="251"/>
      <c r="AB216" s="251"/>
      <c r="AC216" s="251"/>
      <c r="AD216" s="251"/>
      <c r="AE216" s="251"/>
      <c r="AF216" s="251"/>
      <c r="AG216" s="251"/>
      <c r="AH216" s="365"/>
      <c r="AI216" s="365"/>
      <c r="AJ216" s="133">
        <f t="shared" si="818"/>
        <v>0</v>
      </c>
      <c r="AK216" s="133">
        <f t="shared" si="819"/>
        <v>0</v>
      </c>
      <c r="AL216" s="371"/>
      <c r="AM216" s="133">
        <f t="shared" si="820"/>
        <v>0</v>
      </c>
      <c r="AN216" s="133">
        <f t="shared" si="821"/>
        <v>0</v>
      </c>
      <c r="AO216" s="133">
        <f t="shared" si="822"/>
        <v>0</v>
      </c>
      <c r="AP216" s="133">
        <f t="shared" si="823"/>
        <v>0</v>
      </c>
      <c r="AQ216" s="371"/>
      <c r="AR216" s="133">
        <f t="shared" si="824"/>
        <v>0</v>
      </c>
      <c r="AS216" s="133">
        <f t="shared" si="825"/>
        <v>0</v>
      </c>
      <c r="AT216" s="251"/>
      <c r="AU216" s="251"/>
      <c r="AV216" s="251"/>
      <c r="AW216" s="251"/>
      <c r="AX216" s="252">
        <f t="shared" si="826"/>
        <v>0</v>
      </c>
      <c r="AY216" s="252">
        <f t="shared" si="827"/>
        <v>0</v>
      </c>
      <c r="AZ216" s="252">
        <f t="shared" si="828"/>
        <v>0</v>
      </c>
      <c r="BA216" s="252">
        <f t="shared" si="829"/>
        <v>0</v>
      </c>
      <c r="BB216" s="251"/>
      <c r="BC216" s="251"/>
      <c r="BD216" s="251"/>
      <c r="BE216" s="327"/>
      <c r="BF216" s="251"/>
      <c r="BG216" s="251"/>
      <c r="BH216" s="251"/>
      <c r="BI216" s="251"/>
      <c r="BJ216" s="251"/>
      <c r="BK216" s="251"/>
      <c r="BL216" s="251"/>
      <c r="BM216" s="251">
        <v>1</v>
      </c>
      <c r="BN216" s="133"/>
      <c r="BO216" s="251"/>
      <c r="BP216" s="251"/>
      <c r="BQ216" s="135"/>
      <c r="BR216" s="133">
        <f t="shared" ref="BR216:BR229" si="879">IF(BN216=1, 2,IF(BN216=2,3,IF(BN216&gt;=3,4,0)))</f>
        <v>0</v>
      </c>
      <c r="BS216" s="135">
        <f t="shared" ref="BS216:BS229" si="880">+BR216*2</f>
        <v>0</v>
      </c>
      <c r="BT216" s="251"/>
      <c r="BU216" s="251">
        <v>1</v>
      </c>
      <c r="BV216" s="251"/>
      <c r="BW216" s="251"/>
      <c r="BX216" s="251"/>
      <c r="BY216" s="251"/>
      <c r="BZ216" s="251"/>
      <c r="CA216" s="251"/>
      <c r="CB216" s="133"/>
      <c r="CC216" s="133"/>
      <c r="CD216" s="133"/>
      <c r="CE216" s="251"/>
      <c r="CF216" s="251">
        <v>1</v>
      </c>
      <c r="CG216" s="251"/>
      <c r="CH216" s="251"/>
      <c r="CI216" s="251"/>
      <c r="CJ216" s="133">
        <f t="shared" ref="CJ216:CJ223" si="881">IF(AND(CB216+CC216&gt;0,CQ216&gt;0),CQ216,0)</f>
        <v>0</v>
      </c>
      <c r="CK216" s="133">
        <f t="shared" ref="CK216:CK223" si="882">IF(AND(CD216+CE216&gt;0,CQ216&gt;0),CQ216,0)</f>
        <v>0</v>
      </c>
      <c r="CL216" s="133">
        <f t="shared" si="812"/>
        <v>0</v>
      </c>
      <c r="CM216" s="133">
        <f t="shared" si="813"/>
        <v>0</v>
      </c>
      <c r="CN216" s="136">
        <f t="shared" ref="CN216:CN229" si="883">+SUM(BX216:CA216)*2.5+SUM(CB216:CE216)*0.5+SUM(CF216:CI216)*2.5</f>
        <v>2.5</v>
      </c>
      <c r="CO216" s="136"/>
      <c r="CP216" s="253">
        <f>+IF(SUM(BC216:BH216)&gt;0,1,0)+1</f>
        <v>1</v>
      </c>
      <c r="CQ216" s="251">
        <v>1</v>
      </c>
      <c r="CR216" s="251">
        <v>1</v>
      </c>
      <c r="CS216" s="133"/>
      <c r="CT216" s="133"/>
      <c r="CU216" s="133">
        <v>1</v>
      </c>
      <c r="CV216" s="133"/>
      <c r="CW216" s="133">
        <v>2</v>
      </c>
      <c r="CX216" s="133">
        <v>3</v>
      </c>
      <c r="CY216" s="133">
        <f>CW216</f>
        <v>2</v>
      </c>
      <c r="CZ216" s="133">
        <v>1</v>
      </c>
      <c r="DA216" s="133"/>
      <c r="DB216" s="136">
        <f>CX216*1.7</f>
        <v>5.0999999999999996</v>
      </c>
      <c r="DC216" s="133"/>
      <c r="DD216" s="133"/>
      <c r="DE216" s="133"/>
      <c r="DF216" s="133"/>
      <c r="DG216" s="133"/>
      <c r="DH216" s="133">
        <f>+IF(SUM(CZ216:DA216)&gt;0,2,0)</f>
        <v>2</v>
      </c>
      <c r="DI216" s="133">
        <f>CS216+CT216+CU216+CV216+CW216</f>
        <v>3</v>
      </c>
      <c r="DJ216" s="133">
        <f>+CX216+CY216</f>
        <v>5</v>
      </c>
      <c r="DK216" s="133">
        <f>SUM(CZ216:DA216)*0.5</f>
        <v>0.5</v>
      </c>
      <c r="DL216" s="253">
        <f>CS216*5</f>
        <v>0</v>
      </c>
      <c r="DM216" s="253">
        <f>+CU216*4</f>
        <v>4</v>
      </c>
      <c r="DN216" s="253">
        <f>CW216*4</f>
        <v>8</v>
      </c>
      <c r="DO216" s="251"/>
      <c r="DP216" s="251">
        <f>F216</f>
        <v>24</v>
      </c>
      <c r="DQ216" s="251"/>
      <c r="DR216" s="251"/>
      <c r="DS216" s="251"/>
      <c r="DT216" s="133"/>
      <c r="DU216" s="133"/>
      <c r="DV216" s="135">
        <f t="shared" si="834"/>
        <v>0</v>
      </c>
      <c r="DW216" s="135">
        <f t="shared" si="835"/>
        <v>0</v>
      </c>
      <c r="DX216" s="135">
        <f t="shared" si="836"/>
        <v>0</v>
      </c>
      <c r="DY216" s="135">
        <f t="shared" si="859"/>
        <v>0</v>
      </c>
      <c r="DZ216" s="135">
        <f t="shared" si="837"/>
        <v>0</v>
      </c>
      <c r="EA216" s="135">
        <f t="shared" si="860"/>
        <v>0</v>
      </c>
      <c r="EB216" s="133"/>
      <c r="EC216" s="133"/>
      <c r="ED216" s="136">
        <f t="shared" si="838"/>
        <v>0</v>
      </c>
      <c r="EE216" s="136">
        <f t="shared" si="839"/>
        <v>0</v>
      </c>
      <c r="EF216" s="136">
        <f t="shared" si="840"/>
        <v>0</v>
      </c>
      <c r="EG216" s="136">
        <f t="shared" si="841"/>
        <v>0</v>
      </c>
      <c r="EH216" s="137">
        <f t="shared" si="842"/>
        <v>0</v>
      </c>
      <c r="EI216" s="138">
        <f>+IF(EH216&lt;&gt;0,EH216*3,0)</f>
        <v>0</v>
      </c>
      <c r="EJ216" s="138"/>
      <c r="EK216" s="137">
        <f>+IF(AND(CR216+EH216=0,SUM(AT216:AW216)&gt;0,SUM(DP216:DS216)&gt;0),(CS216+CT216+CU216+CV216)*2+CW216*5,(EH216+CR216-EZ216)*5)+IF(AND(EH216+DV216+CR216=0,SUM(AT216:AW216)&gt;0),SUM(CS216:CV216)*2+CW216*5,0)-5</f>
        <v>0</v>
      </c>
      <c r="EL216" s="137">
        <f t="shared" si="816"/>
        <v>0</v>
      </c>
      <c r="EM216" s="251"/>
      <c r="EN216" s="251"/>
      <c r="EO216" s="251"/>
      <c r="EP216" s="355"/>
      <c r="EQ216" s="254"/>
      <c r="ER216" s="254"/>
      <c r="ES216" s="254"/>
      <c r="ET216" s="254"/>
      <c r="EU216" s="251"/>
      <c r="EV216" s="251"/>
      <c r="EW216" s="251"/>
      <c r="EX216" s="251"/>
      <c r="EY216" s="327"/>
      <c r="EZ216" s="251"/>
      <c r="FA216" s="251"/>
      <c r="FB216" s="251"/>
      <c r="FC216" s="253">
        <f>CZ216</f>
        <v>1</v>
      </c>
      <c r="FD216" s="251"/>
      <c r="FE216" s="257"/>
    </row>
    <row r="217" spans="1:161" ht="27.75" customHeight="1">
      <c r="A217" s="248"/>
      <c r="B217" s="276" t="s">
        <v>478</v>
      </c>
      <c r="C217" s="276"/>
      <c r="D217" s="249"/>
      <c r="E217" s="276"/>
      <c r="F217" s="276"/>
      <c r="G217" s="249"/>
      <c r="H217" s="250"/>
      <c r="I217" s="352"/>
      <c r="J217" s="250"/>
      <c r="K217" s="250"/>
      <c r="L217" s="250"/>
      <c r="M217" s="250"/>
      <c r="N217" s="250"/>
      <c r="O217" s="250"/>
      <c r="P217" s="250"/>
      <c r="Q217" s="250"/>
      <c r="R217" s="250"/>
      <c r="S217" s="251"/>
      <c r="T217" s="251"/>
      <c r="U217" s="251"/>
      <c r="V217" s="251"/>
      <c r="W217" s="250"/>
      <c r="X217" s="250"/>
      <c r="Y217" s="133">
        <f t="shared" si="878"/>
        <v>0</v>
      </c>
      <c r="Z217" s="251"/>
      <c r="AA217" s="251"/>
      <c r="AB217" s="251"/>
      <c r="AC217" s="251"/>
      <c r="AD217" s="251"/>
      <c r="AE217" s="251"/>
      <c r="AF217" s="251"/>
      <c r="AG217" s="251"/>
      <c r="AH217" s="365"/>
      <c r="AI217" s="365"/>
      <c r="AJ217" s="133">
        <f t="shared" si="818"/>
        <v>0</v>
      </c>
      <c r="AK217" s="133">
        <f t="shared" si="819"/>
        <v>0</v>
      </c>
      <c r="AL217" s="371"/>
      <c r="AM217" s="133">
        <f t="shared" si="820"/>
        <v>0</v>
      </c>
      <c r="AN217" s="133">
        <f t="shared" si="821"/>
        <v>0</v>
      </c>
      <c r="AO217" s="133">
        <f t="shared" si="822"/>
        <v>0</v>
      </c>
      <c r="AP217" s="133">
        <f t="shared" si="823"/>
        <v>0</v>
      </c>
      <c r="AQ217" s="371"/>
      <c r="AR217" s="133">
        <f t="shared" si="824"/>
        <v>0</v>
      </c>
      <c r="AS217" s="133">
        <f t="shared" si="825"/>
        <v>0</v>
      </c>
      <c r="AT217" s="251"/>
      <c r="AU217" s="251"/>
      <c r="AV217" s="251"/>
      <c r="AW217" s="251"/>
      <c r="AX217" s="252">
        <f t="shared" si="826"/>
        <v>0</v>
      </c>
      <c r="AY217" s="252">
        <f t="shared" si="827"/>
        <v>0</v>
      </c>
      <c r="AZ217" s="252">
        <f t="shared" si="828"/>
        <v>0</v>
      </c>
      <c r="BA217" s="252">
        <f t="shared" si="829"/>
        <v>0</v>
      </c>
      <c r="BB217" s="251"/>
      <c r="BC217" s="251"/>
      <c r="BD217" s="251"/>
      <c r="BE217" s="327"/>
      <c r="BF217" s="251"/>
      <c r="BG217" s="251"/>
      <c r="BH217" s="251"/>
      <c r="BI217" s="251"/>
      <c r="BJ217" s="251"/>
      <c r="BK217" s="251"/>
      <c r="BL217" s="251"/>
      <c r="BM217" s="251"/>
      <c r="BN217" s="133"/>
      <c r="BO217" s="251"/>
      <c r="BP217" s="251"/>
      <c r="BQ217" s="135"/>
      <c r="BR217" s="133">
        <f t="shared" si="879"/>
        <v>0</v>
      </c>
      <c r="BS217" s="135">
        <f t="shared" si="880"/>
        <v>0</v>
      </c>
      <c r="BT217" s="251"/>
      <c r="BU217" s="251"/>
      <c r="BV217" s="251"/>
      <c r="BW217" s="251"/>
      <c r="BX217" s="251"/>
      <c r="BY217" s="251"/>
      <c r="BZ217" s="251"/>
      <c r="CA217" s="251"/>
      <c r="CB217" s="133"/>
      <c r="CC217" s="133"/>
      <c r="CD217" s="133"/>
      <c r="CE217" s="251"/>
      <c r="CF217" s="251"/>
      <c r="CG217" s="251"/>
      <c r="CH217" s="251"/>
      <c r="CI217" s="251"/>
      <c r="CJ217" s="133">
        <f t="shared" si="881"/>
        <v>0</v>
      </c>
      <c r="CK217" s="133">
        <f t="shared" si="882"/>
        <v>0</v>
      </c>
      <c r="CL217" s="133">
        <f t="shared" si="812"/>
        <v>0</v>
      </c>
      <c r="CM217" s="133">
        <f t="shared" si="813"/>
        <v>0</v>
      </c>
      <c r="CN217" s="136">
        <f t="shared" si="883"/>
        <v>0</v>
      </c>
      <c r="CO217" s="136"/>
      <c r="CP217" s="253">
        <f t="shared" ref="CP217:CP244" si="884">+IF(SUM(BC217:BH217)&gt;0,1,0)</f>
        <v>0</v>
      </c>
      <c r="CQ217" s="251"/>
      <c r="CR217" s="251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251"/>
      <c r="DM217" s="251"/>
      <c r="DN217" s="251"/>
      <c r="DO217" s="251"/>
      <c r="DP217" s="251"/>
      <c r="DQ217" s="251"/>
      <c r="DR217" s="251"/>
      <c r="DS217" s="251"/>
      <c r="DT217" s="133"/>
      <c r="DU217" s="133"/>
      <c r="DV217" s="135">
        <f t="shared" si="834"/>
        <v>0</v>
      </c>
      <c r="DW217" s="135">
        <f t="shared" si="835"/>
        <v>0</v>
      </c>
      <c r="DX217" s="135">
        <f t="shared" si="836"/>
        <v>0</v>
      </c>
      <c r="DY217" s="135">
        <f t="shared" si="859"/>
        <v>0</v>
      </c>
      <c r="DZ217" s="135">
        <f t="shared" si="837"/>
        <v>0</v>
      </c>
      <c r="EA217" s="135">
        <f t="shared" si="860"/>
        <v>0</v>
      </c>
      <c r="EB217" s="133"/>
      <c r="EC217" s="133"/>
      <c r="ED217" s="136">
        <f t="shared" si="838"/>
        <v>0</v>
      </c>
      <c r="EE217" s="136">
        <f t="shared" si="839"/>
        <v>0</v>
      </c>
      <c r="EF217" s="136">
        <f t="shared" si="840"/>
        <v>0</v>
      </c>
      <c r="EG217" s="136">
        <f t="shared" si="841"/>
        <v>0</v>
      </c>
      <c r="EH217" s="137">
        <f t="shared" si="842"/>
        <v>0</v>
      </c>
      <c r="EI217" s="138">
        <f t="shared" ref="EI217:EI220" si="885">+IF(EH217&lt;&gt;0,EH217*3,0)</f>
        <v>0</v>
      </c>
      <c r="EJ217" s="138">
        <f>+IF(SUM(AT217:AW217)+SUM(DP217:DS217)&gt;0,CR217*3,0)</f>
        <v>0</v>
      </c>
      <c r="EK217" s="137">
        <f t="shared" ref="EK217:EK252" si="886">+IF(AND(CR217+EH217=0,SUM(AT217:AW217)&gt;0,SUM(DP217:DS217)&gt;0),(CS217+CT217+CU217+CV217)*2+CW217*5,(EH217+CR217-EZ217)*5)+IF(AND(EH217+DV217+CR217=0,SUM(AT217:AW217)&gt;0),SUM(CS217:CV217)*2+CW217*5,0)</f>
        <v>0</v>
      </c>
      <c r="EL217" s="137">
        <f t="shared" si="816"/>
        <v>0</v>
      </c>
      <c r="EM217" s="251"/>
      <c r="EN217" s="251"/>
      <c r="EO217" s="251"/>
      <c r="EP217" s="355"/>
      <c r="EQ217" s="254"/>
      <c r="ER217" s="254"/>
      <c r="ES217" s="254"/>
      <c r="ET217" s="254"/>
      <c r="EU217" s="251"/>
      <c r="EV217" s="251"/>
      <c r="EW217" s="251"/>
      <c r="EX217" s="251"/>
      <c r="EY217" s="327"/>
      <c r="EZ217" s="251"/>
      <c r="FA217" s="251"/>
      <c r="FB217" s="251"/>
      <c r="FC217" s="251"/>
      <c r="FD217" s="251"/>
      <c r="FE217" s="251"/>
    </row>
    <row r="218" spans="1:161" ht="27.75" customHeight="1">
      <c r="A218" s="248"/>
      <c r="B218" s="249" t="s">
        <v>483</v>
      </c>
      <c r="C218" s="249" t="s">
        <v>474</v>
      </c>
      <c r="D218" s="249"/>
      <c r="E218" s="249"/>
      <c r="F218" s="249"/>
      <c r="G218" s="249"/>
      <c r="H218" s="250">
        <v>3</v>
      </c>
      <c r="I218" s="352"/>
      <c r="J218" s="250"/>
      <c r="K218" s="250"/>
      <c r="L218" s="250"/>
      <c r="M218" s="250"/>
      <c r="N218" s="250"/>
      <c r="O218" s="250"/>
      <c r="P218" s="250">
        <f>H218</f>
        <v>3</v>
      </c>
      <c r="Q218" s="250">
        <v>1</v>
      </c>
      <c r="R218" s="250"/>
      <c r="S218" s="251"/>
      <c r="T218" s="251"/>
      <c r="U218" s="251"/>
      <c r="V218" s="251"/>
      <c r="W218" s="250"/>
      <c r="X218" s="250"/>
      <c r="Y218" s="133">
        <f t="shared" si="878"/>
        <v>0</v>
      </c>
      <c r="Z218" s="251"/>
      <c r="AA218" s="251"/>
      <c r="AB218" s="251"/>
      <c r="AC218" s="251"/>
      <c r="AD218" s="251"/>
      <c r="AE218" s="251"/>
      <c r="AF218" s="251"/>
      <c r="AG218" s="251"/>
      <c r="AH218" s="365"/>
      <c r="AI218" s="365"/>
      <c r="AJ218" s="133">
        <f t="shared" si="818"/>
        <v>0</v>
      </c>
      <c r="AK218" s="133">
        <f t="shared" si="819"/>
        <v>0</v>
      </c>
      <c r="AL218" s="371"/>
      <c r="AM218" s="133">
        <f t="shared" si="820"/>
        <v>0</v>
      </c>
      <c r="AN218" s="133">
        <f t="shared" si="821"/>
        <v>0</v>
      </c>
      <c r="AO218" s="133">
        <f t="shared" si="822"/>
        <v>0</v>
      </c>
      <c r="AP218" s="133">
        <f t="shared" si="823"/>
        <v>0</v>
      </c>
      <c r="AQ218" s="371"/>
      <c r="AR218" s="133">
        <f t="shared" si="824"/>
        <v>0</v>
      </c>
      <c r="AS218" s="133">
        <f t="shared" si="825"/>
        <v>0</v>
      </c>
      <c r="AT218" s="251"/>
      <c r="AU218" s="251"/>
      <c r="AV218" s="251"/>
      <c r="AW218" s="251"/>
      <c r="AX218" s="252">
        <f t="shared" si="826"/>
        <v>0</v>
      </c>
      <c r="AY218" s="252">
        <f t="shared" si="827"/>
        <v>0</v>
      </c>
      <c r="AZ218" s="252">
        <f t="shared" si="828"/>
        <v>0</v>
      </c>
      <c r="BA218" s="252">
        <f t="shared" si="829"/>
        <v>0</v>
      </c>
      <c r="BB218" s="251"/>
      <c r="BC218" s="251"/>
      <c r="BD218" s="251"/>
      <c r="BE218" s="327"/>
      <c r="BF218" s="251"/>
      <c r="BG218" s="251"/>
      <c r="BH218" s="251"/>
      <c r="BI218" s="251"/>
      <c r="BJ218" s="251"/>
      <c r="BK218" s="251"/>
      <c r="BL218" s="251"/>
      <c r="BM218" s="251"/>
      <c r="BN218" s="133"/>
      <c r="BO218" s="251"/>
      <c r="BP218" s="251"/>
      <c r="BQ218" s="135"/>
      <c r="BR218" s="133">
        <f t="shared" si="879"/>
        <v>0</v>
      </c>
      <c r="BS218" s="135">
        <f t="shared" si="880"/>
        <v>0</v>
      </c>
      <c r="BT218" s="251"/>
      <c r="BU218" s="251"/>
      <c r="BV218" s="251"/>
      <c r="BW218" s="251"/>
      <c r="BX218" s="251"/>
      <c r="BY218" s="251"/>
      <c r="BZ218" s="251"/>
      <c r="CA218" s="251"/>
      <c r="CB218" s="133"/>
      <c r="CC218" s="133"/>
      <c r="CD218" s="133"/>
      <c r="CE218" s="251"/>
      <c r="CF218" s="251"/>
      <c r="CG218" s="251"/>
      <c r="CH218" s="251"/>
      <c r="CI218" s="251"/>
      <c r="CJ218" s="133">
        <f t="shared" si="881"/>
        <v>0</v>
      </c>
      <c r="CK218" s="133">
        <f t="shared" si="882"/>
        <v>0</v>
      </c>
      <c r="CL218" s="133">
        <f t="shared" si="812"/>
        <v>0</v>
      </c>
      <c r="CM218" s="133">
        <f t="shared" si="813"/>
        <v>0</v>
      </c>
      <c r="CN218" s="136">
        <f t="shared" si="883"/>
        <v>0</v>
      </c>
      <c r="CO218" s="136">
        <f>2</f>
        <v>2</v>
      </c>
      <c r="CP218" s="253">
        <f t="shared" si="884"/>
        <v>0</v>
      </c>
      <c r="CQ218" s="251"/>
      <c r="CR218" s="251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>
        <f t="shared" ref="DH218:DH229" si="887">+IF(SUM(CZ218:DA218)&gt;0,2,0)</f>
        <v>0</v>
      </c>
      <c r="DI218" s="133">
        <f t="shared" ref="DI218:DI229" si="888">CS218+CT218+CU218+CV218+CW218</f>
        <v>0</v>
      </c>
      <c r="DJ218" s="133">
        <f t="shared" ref="DJ218:DJ229" si="889">+CX218+CY218</f>
        <v>0</v>
      </c>
      <c r="DK218" s="133">
        <f t="shared" ref="DK218:DK229" si="890">SUM(CZ218:DA218)*0.5</f>
        <v>0</v>
      </c>
      <c r="DL218" s="251"/>
      <c r="DM218" s="251"/>
      <c r="DN218" s="251"/>
      <c r="DO218" s="251"/>
      <c r="DP218" s="251"/>
      <c r="DQ218" s="251"/>
      <c r="DR218" s="251"/>
      <c r="DS218" s="251"/>
      <c r="DT218" s="133"/>
      <c r="DU218" s="133"/>
      <c r="DV218" s="135">
        <f t="shared" si="834"/>
        <v>0</v>
      </c>
      <c r="DW218" s="135">
        <f t="shared" si="835"/>
        <v>0</v>
      </c>
      <c r="DX218" s="135">
        <f t="shared" si="836"/>
        <v>0</v>
      </c>
      <c r="DY218" s="135">
        <f t="shared" si="859"/>
        <v>0</v>
      </c>
      <c r="DZ218" s="135">
        <f t="shared" si="837"/>
        <v>0</v>
      </c>
      <c r="EA218" s="135">
        <f t="shared" si="860"/>
        <v>0</v>
      </c>
      <c r="EB218" s="133"/>
      <c r="EC218" s="133"/>
      <c r="ED218" s="136">
        <f t="shared" si="838"/>
        <v>0</v>
      </c>
      <c r="EE218" s="136">
        <f t="shared" si="839"/>
        <v>0</v>
      </c>
      <c r="EF218" s="136">
        <f t="shared" si="840"/>
        <v>0</v>
      </c>
      <c r="EG218" s="136">
        <f t="shared" si="841"/>
        <v>0</v>
      </c>
      <c r="EH218" s="137">
        <f t="shared" si="842"/>
        <v>0</v>
      </c>
      <c r="EI218" s="138">
        <f t="shared" si="885"/>
        <v>0</v>
      </c>
      <c r="EJ218" s="138">
        <f>+IF(SUM(AT218:AW218)+SUM(DP218:DS218)&gt;0,CR218*3,0)</f>
        <v>0</v>
      </c>
      <c r="EK218" s="137">
        <f t="shared" si="886"/>
        <v>0</v>
      </c>
      <c r="EL218" s="137">
        <f t="shared" si="816"/>
        <v>0</v>
      </c>
      <c r="EM218" s="251"/>
      <c r="EN218" s="251"/>
      <c r="EO218" s="251"/>
      <c r="EP218" s="355"/>
      <c r="EQ218" s="254"/>
      <c r="ER218" s="254"/>
      <c r="ES218" s="254"/>
      <c r="ET218" s="254"/>
      <c r="EU218" s="251"/>
      <c r="EV218" s="251"/>
      <c r="EW218" s="251"/>
      <c r="EX218" s="251"/>
      <c r="EY218" s="327"/>
      <c r="EZ218" s="251"/>
      <c r="FA218" s="251"/>
      <c r="FB218" s="251"/>
      <c r="FC218" s="251"/>
      <c r="FD218" s="251"/>
      <c r="FE218" s="251"/>
    </row>
    <row r="219" spans="1:161" ht="32.25" customHeight="1">
      <c r="A219" s="248"/>
      <c r="B219" s="249"/>
      <c r="C219" s="250" t="s">
        <v>893</v>
      </c>
      <c r="D219" s="249"/>
      <c r="E219" s="249" t="s">
        <v>475</v>
      </c>
      <c r="F219" s="249"/>
      <c r="G219" s="249">
        <f>2</f>
        <v>2</v>
      </c>
      <c r="H219" s="250">
        <v>9</v>
      </c>
      <c r="I219" s="352"/>
      <c r="J219" s="250"/>
      <c r="K219" s="250"/>
      <c r="L219" s="250"/>
      <c r="M219" s="250"/>
      <c r="N219" s="250"/>
      <c r="O219" s="250"/>
      <c r="P219" s="250">
        <f>G219+H219</f>
        <v>11</v>
      </c>
      <c r="Q219" s="250">
        <v>1</v>
      </c>
      <c r="R219" s="250"/>
      <c r="S219" s="251"/>
      <c r="T219" s="251"/>
      <c r="U219" s="251"/>
      <c r="V219" s="251"/>
      <c r="W219" s="250">
        <v>4</v>
      </c>
      <c r="X219" s="250"/>
      <c r="Y219" s="133">
        <f t="shared" si="878"/>
        <v>0</v>
      </c>
      <c r="Z219" s="251"/>
      <c r="AA219" s="251"/>
      <c r="AB219" s="251"/>
      <c r="AC219" s="251"/>
      <c r="AD219" s="251"/>
      <c r="AE219" s="251"/>
      <c r="AF219" s="251"/>
      <c r="AG219" s="251"/>
      <c r="AH219" s="365"/>
      <c r="AI219" s="365"/>
      <c r="AJ219" s="133">
        <f t="shared" si="818"/>
        <v>0</v>
      </c>
      <c r="AK219" s="133">
        <f t="shared" si="819"/>
        <v>0</v>
      </c>
      <c r="AL219" s="371"/>
      <c r="AM219" s="133">
        <f t="shared" si="820"/>
        <v>0</v>
      </c>
      <c r="AN219" s="133">
        <f t="shared" si="821"/>
        <v>0</v>
      </c>
      <c r="AO219" s="133">
        <f t="shared" si="822"/>
        <v>0</v>
      </c>
      <c r="AP219" s="133">
        <f t="shared" si="823"/>
        <v>0</v>
      </c>
      <c r="AQ219" s="371"/>
      <c r="AR219" s="133">
        <f t="shared" si="824"/>
        <v>0</v>
      </c>
      <c r="AS219" s="133">
        <f t="shared" si="825"/>
        <v>0</v>
      </c>
      <c r="AT219" s="251"/>
      <c r="AU219" s="251"/>
      <c r="AV219" s="251"/>
      <c r="AW219" s="251"/>
      <c r="AX219" s="252">
        <f t="shared" si="826"/>
        <v>0</v>
      </c>
      <c r="AY219" s="252">
        <f t="shared" si="827"/>
        <v>0</v>
      </c>
      <c r="AZ219" s="252">
        <f t="shared" si="828"/>
        <v>0</v>
      </c>
      <c r="BA219" s="252">
        <f t="shared" si="829"/>
        <v>0</v>
      </c>
      <c r="BB219" s="251"/>
      <c r="BC219" s="251"/>
      <c r="BD219" s="251"/>
      <c r="BE219" s="327"/>
      <c r="BF219" s="251"/>
      <c r="BG219" s="251"/>
      <c r="BH219" s="251"/>
      <c r="BI219" s="251"/>
      <c r="BJ219" s="251"/>
      <c r="BK219" s="251"/>
      <c r="BL219" s="251"/>
      <c r="BM219" s="251"/>
      <c r="BN219" s="133"/>
      <c r="BO219" s="251"/>
      <c r="BP219" s="251"/>
      <c r="BQ219" s="135">
        <v>1</v>
      </c>
      <c r="BR219" s="133">
        <f t="shared" si="879"/>
        <v>0</v>
      </c>
      <c r="BS219" s="135">
        <f t="shared" si="880"/>
        <v>0</v>
      </c>
      <c r="BT219" s="251"/>
      <c r="BU219" s="251">
        <v>1</v>
      </c>
      <c r="BV219" s="251"/>
      <c r="BW219" s="251"/>
      <c r="BX219" s="251"/>
      <c r="BY219" s="251"/>
      <c r="BZ219" s="251"/>
      <c r="CA219" s="251"/>
      <c r="CB219" s="133"/>
      <c r="CC219" s="133"/>
      <c r="CD219" s="133"/>
      <c r="CE219" s="251"/>
      <c r="CF219" s="251"/>
      <c r="CG219" s="251"/>
      <c r="CH219" s="251"/>
      <c r="CI219" s="251"/>
      <c r="CJ219" s="133">
        <f t="shared" si="881"/>
        <v>0</v>
      </c>
      <c r="CK219" s="133">
        <f t="shared" si="882"/>
        <v>0</v>
      </c>
      <c r="CL219" s="133">
        <f t="shared" si="812"/>
        <v>0</v>
      </c>
      <c r="CM219" s="133">
        <f t="shared" si="813"/>
        <v>0</v>
      </c>
      <c r="CN219" s="136">
        <f t="shared" si="883"/>
        <v>0</v>
      </c>
      <c r="CO219" s="136">
        <f>G219+4</f>
        <v>6</v>
      </c>
      <c r="CP219" s="253">
        <f t="shared" si="884"/>
        <v>0</v>
      </c>
      <c r="CQ219" s="251"/>
      <c r="CR219" s="251"/>
      <c r="CS219" s="133"/>
      <c r="CT219" s="133"/>
      <c r="CU219" s="133"/>
      <c r="CV219" s="133"/>
      <c r="CW219" s="133"/>
      <c r="CX219" s="133"/>
      <c r="CY219" s="133">
        <f t="shared" ref="CY219:CY229" si="891">CW219</f>
        <v>0</v>
      </c>
      <c r="CZ219" s="133"/>
      <c r="DA219" s="133"/>
      <c r="DB219" s="133"/>
      <c r="DC219" s="133"/>
      <c r="DD219" s="133"/>
      <c r="DE219" s="133"/>
      <c r="DF219" s="133"/>
      <c r="DG219" s="133"/>
      <c r="DH219" s="133">
        <f t="shared" si="887"/>
        <v>0</v>
      </c>
      <c r="DI219" s="133">
        <f t="shared" si="888"/>
        <v>0</v>
      </c>
      <c r="DJ219" s="133">
        <f t="shared" si="889"/>
        <v>0</v>
      </c>
      <c r="DK219" s="133">
        <f t="shared" si="890"/>
        <v>0</v>
      </c>
      <c r="DL219" s="253">
        <f t="shared" ref="DL219:DL229" si="892">CS219*5</f>
        <v>0</v>
      </c>
      <c r="DM219" s="253">
        <f>+CU219*5</f>
        <v>0</v>
      </c>
      <c r="DN219" s="253">
        <f>CW219*5</f>
        <v>0</v>
      </c>
      <c r="DO219" s="251"/>
      <c r="DP219" s="251"/>
      <c r="DQ219" s="251"/>
      <c r="DR219" s="251"/>
      <c r="DS219" s="251"/>
      <c r="DT219" s="133"/>
      <c r="DU219" s="133"/>
      <c r="DV219" s="135">
        <f t="shared" si="834"/>
        <v>0</v>
      </c>
      <c r="DW219" s="135">
        <f t="shared" si="835"/>
        <v>0</v>
      </c>
      <c r="DX219" s="135">
        <f t="shared" si="836"/>
        <v>0</v>
      </c>
      <c r="DY219" s="135">
        <f t="shared" si="859"/>
        <v>0</v>
      </c>
      <c r="DZ219" s="135">
        <f t="shared" si="837"/>
        <v>0</v>
      </c>
      <c r="EA219" s="135">
        <f t="shared" si="860"/>
        <v>0</v>
      </c>
      <c r="EB219" s="133"/>
      <c r="EC219" s="133"/>
      <c r="ED219" s="136">
        <f t="shared" si="838"/>
        <v>0</v>
      </c>
      <c r="EE219" s="136">
        <f t="shared" si="839"/>
        <v>0</v>
      </c>
      <c r="EF219" s="136">
        <f t="shared" si="840"/>
        <v>0</v>
      </c>
      <c r="EG219" s="136">
        <f t="shared" si="841"/>
        <v>0</v>
      </c>
      <c r="EH219" s="137">
        <f t="shared" si="842"/>
        <v>0</v>
      </c>
      <c r="EI219" s="138">
        <f t="shared" si="885"/>
        <v>0</v>
      </c>
      <c r="EJ219" s="138">
        <f>+IF(SUM(AT219:AW219)+SUM(DP219:DS219)&gt;0,CR219*3,0)</f>
        <v>0</v>
      </c>
      <c r="EK219" s="137">
        <f t="shared" si="886"/>
        <v>0</v>
      </c>
      <c r="EL219" s="137">
        <f t="shared" si="816"/>
        <v>0</v>
      </c>
      <c r="EM219" s="251"/>
      <c r="EN219" s="251"/>
      <c r="EO219" s="251"/>
      <c r="EP219" s="355"/>
      <c r="EQ219" s="254"/>
      <c r="ER219" s="254"/>
      <c r="ES219" s="254"/>
      <c r="ET219" s="254"/>
      <c r="EU219" s="251"/>
      <c r="EV219" s="251"/>
      <c r="EW219" s="251"/>
      <c r="EX219" s="251"/>
      <c r="EY219" s="327"/>
      <c r="EZ219" s="251"/>
      <c r="FA219" s="251"/>
      <c r="FB219" s="251"/>
      <c r="FC219" s="251"/>
      <c r="FD219" s="251"/>
      <c r="FE219" s="257"/>
    </row>
    <row r="220" spans="1:161" ht="32.25" customHeight="1">
      <c r="A220" s="248"/>
      <c r="B220" s="249"/>
      <c r="C220" s="250" t="s">
        <v>481</v>
      </c>
      <c r="D220" s="249"/>
      <c r="E220" s="249" t="s">
        <v>475</v>
      </c>
      <c r="F220" s="249"/>
      <c r="G220" s="249">
        <v>13</v>
      </c>
      <c r="H220" s="250"/>
      <c r="I220" s="352"/>
      <c r="J220" s="250"/>
      <c r="K220" s="250"/>
      <c r="L220" s="250"/>
      <c r="M220" s="250"/>
      <c r="N220" s="250"/>
      <c r="O220" s="250"/>
      <c r="P220" s="250"/>
      <c r="Q220" s="250"/>
      <c r="R220" s="250"/>
      <c r="S220" s="251"/>
      <c r="T220" s="251"/>
      <c r="U220" s="251"/>
      <c r="V220" s="251"/>
      <c r="W220" s="250"/>
      <c r="X220" s="250"/>
      <c r="Y220" s="133">
        <f t="shared" si="878"/>
        <v>0</v>
      </c>
      <c r="Z220" s="251"/>
      <c r="AA220" s="251"/>
      <c r="AB220" s="251"/>
      <c r="AC220" s="251"/>
      <c r="AD220" s="251"/>
      <c r="AE220" s="251"/>
      <c r="AF220" s="251"/>
      <c r="AG220" s="251"/>
      <c r="AH220" s="365"/>
      <c r="AI220" s="365"/>
      <c r="AJ220" s="133">
        <f t="shared" si="818"/>
        <v>0</v>
      </c>
      <c r="AK220" s="133">
        <f t="shared" si="819"/>
        <v>0</v>
      </c>
      <c r="AL220" s="371"/>
      <c r="AM220" s="133">
        <f t="shared" si="820"/>
        <v>0</v>
      </c>
      <c r="AN220" s="133">
        <f t="shared" si="821"/>
        <v>0</v>
      </c>
      <c r="AO220" s="133">
        <f t="shared" si="822"/>
        <v>0</v>
      </c>
      <c r="AP220" s="133">
        <f t="shared" si="823"/>
        <v>0</v>
      </c>
      <c r="AQ220" s="371"/>
      <c r="AR220" s="133">
        <f t="shared" si="824"/>
        <v>0</v>
      </c>
      <c r="AS220" s="133">
        <f t="shared" si="825"/>
        <v>0</v>
      </c>
      <c r="AT220" s="251"/>
      <c r="AU220" s="251"/>
      <c r="AV220" s="251"/>
      <c r="AW220" s="251">
        <f t="shared" ref="AW220:AW229" si="893">G220</f>
        <v>13</v>
      </c>
      <c r="AX220" s="252">
        <f t="shared" si="826"/>
        <v>0</v>
      </c>
      <c r="AY220" s="252">
        <f t="shared" si="827"/>
        <v>0</v>
      </c>
      <c r="AZ220" s="252">
        <f t="shared" si="828"/>
        <v>0</v>
      </c>
      <c r="BA220" s="252">
        <f t="shared" si="829"/>
        <v>1</v>
      </c>
      <c r="BB220" s="251"/>
      <c r="BC220" s="251"/>
      <c r="BD220" s="251"/>
      <c r="BE220" s="327"/>
      <c r="BF220" s="251"/>
      <c r="BG220" s="251"/>
      <c r="BH220" s="251"/>
      <c r="BI220" s="251"/>
      <c r="BJ220" s="251"/>
      <c r="BK220" s="251"/>
      <c r="BL220" s="251"/>
      <c r="BM220" s="251"/>
      <c r="BN220" s="133"/>
      <c r="BO220" s="251"/>
      <c r="BP220" s="251"/>
      <c r="BQ220" s="135">
        <v>2</v>
      </c>
      <c r="BR220" s="133">
        <f t="shared" si="879"/>
        <v>0</v>
      </c>
      <c r="BS220" s="135">
        <f t="shared" si="880"/>
        <v>0</v>
      </c>
      <c r="BT220" s="251"/>
      <c r="BU220" s="251">
        <v>1</v>
      </c>
      <c r="BV220" s="251"/>
      <c r="BW220" s="251"/>
      <c r="BX220" s="251"/>
      <c r="BY220" s="251"/>
      <c r="BZ220" s="251"/>
      <c r="CA220" s="251"/>
      <c r="CB220" s="133"/>
      <c r="CC220" s="133"/>
      <c r="CD220" s="133"/>
      <c r="CE220" s="251"/>
      <c r="CF220" s="251"/>
      <c r="CG220" s="251"/>
      <c r="CH220" s="251"/>
      <c r="CI220" s="251"/>
      <c r="CJ220" s="133">
        <f t="shared" si="881"/>
        <v>0</v>
      </c>
      <c r="CK220" s="133">
        <f t="shared" si="882"/>
        <v>0</v>
      </c>
      <c r="CL220" s="133">
        <f t="shared" si="812"/>
        <v>0</v>
      </c>
      <c r="CM220" s="133">
        <f t="shared" si="813"/>
        <v>0</v>
      </c>
      <c r="CN220" s="136">
        <f t="shared" si="883"/>
        <v>0</v>
      </c>
      <c r="CO220" s="136"/>
      <c r="CP220" s="253">
        <f t="shared" si="884"/>
        <v>0</v>
      </c>
      <c r="CQ220" s="251"/>
      <c r="CR220" s="251"/>
      <c r="CS220" s="133"/>
      <c r="CT220" s="133"/>
      <c r="CU220" s="133"/>
      <c r="CV220" s="133"/>
      <c r="CW220" s="133"/>
      <c r="CX220" s="133"/>
      <c r="CY220" s="133">
        <f t="shared" si="891"/>
        <v>0</v>
      </c>
      <c r="CZ220" s="133"/>
      <c r="DA220" s="133"/>
      <c r="DB220" s="133"/>
      <c r="DC220" s="133"/>
      <c r="DD220" s="133"/>
      <c r="DE220" s="133"/>
      <c r="DF220" s="133"/>
      <c r="DG220" s="133"/>
      <c r="DH220" s="133">
        <f t="shared" si="887"/>
        <v>0</v>
      </c>
      <c r="DI220" s="133">
        <f t="shared" si="888"/>
        <v>0</v>
      </c>
      <c r="DJ220" s="133">
        <f t="shared" si="889"/>
        <v>0</v>
      </c>
      <c r="DK220" s="133">
        <f t="shared" si="890"/>
        <v>0</v>
      </c>
      <c r="DL220" s="253">
        <f t="shared" si="892"/>
        <v>0</v>
      </c>
      <c r="DM220" s="253">
        <f>+CU220*5</f>
        <v>0</v>
      </c>
      <c r="DN220" s="253">
        <f>CW220*5</f>
        <v>0</v>
      </c>
      <c r="DO220" s="251"/>
      <c r="DP220" s="251"/>
      <c r="DQ220" s="251"/>
      <c r="DR220" s="251"/>
      <c r="DS220" s="251"/>
      <c r="DT220" s="133"/>
      <c r="DU220" s="133"/>
      <c r="DV220" s="135">
        <f t="shared" si="834"/>
        <v>0</v>
      </c>
      <c r="DW220" s="135">
        <f t="shared" si="835"/>
        <v>0</v>
      </c>
      <c r="DX220" s="135">
        <f t="shared" si="836"/>
        <v>0</v>
      </c>
      <c r="DY220" s="135">
        <f t="shared" si="859"/>
        <v>0</v>
      </c>
      <c r="DZ220" s="135">
        <f t="shared" si="837"/>
        <v>0</v>
      </c>
      <c r="EA220" s="135">
        <f t="shared" si="860"/>
        <v>0</v>
      </c>
      <c r="EB220" s="133"/>
      <c r="EC220" s="133"/>
      <c r="ED220" s="136">
        <f t="shared" si="838"/>
        <v>0</v>
      </c>
      <c r="EE220" s="136">
        <f t="shared" si="839"/>
        <v>0</v>
      </c>
      <c r="EF220" s="136">
        <f t="shared" si="840"/>
        <v>0</v>
      </c>
      <c r="EG220" s="136">
        <f t="shared" si="841"/>
        <v>0</v>
      </c>
      <c r="EH220" s="137">
        <f t="shared" si="842"/>
        <v>0</v>
      </c>
      <c r="EI220" s="138">
        <f t="shared" si="885"/>
        <v>0</v>
      </c>
      <c r="EJ220" s="138">
        <f>+IF(SUM(AT220:AW220)+SUM(DP220:DS220)&gt;0,CR220*3,0)</f>
        <v>0</v>
      </c>
      <c r="EK220" s="137">
        <f t="shared" si="886"/>
        <v>0</v>
      </c>
      <c r="EL220" s="137">
        <f t="shared" si="816"/>
        <v>0</v>
      </c>
      <c r="EM220" s="251"/>
      <c r="EN220" s="251"/>
      <c r="EO220" s="251"/>
      <c r="EP220" s="355"/>
      <c r="EQ220" s="254"/>
      <c r="ER220" s="254"/>
      <c r="ES220" s="254"/>
      <c r="ET220" s="254"/>
      <c r="EU220" s="251"/>
      <c r="EV220" s="251"/>
      <c r="EW220" s="251"/>
      <c r="EX220" s="251"/>
      <c r="EY220" s="327"/>
      <c r="EZ220" s="251"/>
      <c r="FA220" s="251"/>
      <c r="FB220" s="251"/>
      <c r="FC220" s="251"/>
      <c r="FD220" s="251"/>
      <c r="FE220" s="257"/>
    </row>
    <row r="221" spans="1:161" ht="32.25" customHeight="1">
      <c r="A221" s="248"/>
      <c r="B221" s="249" t="s">
        <v>1008</v>
      </c>
      <c r="C221" s="250" t="s">
        <v>482</v>
      </c>
      <c r="D221" s="249" t="s">
        <v>464</v>
      </c>
      <c r="E221" s="249" t="str">
        <f>D221</f>
        <v>LT7,5</v>
      </c>
      <c r="F221" s="249"/>
      <c r="G221" s="249">
        <v>30</v>
      </c>
      <c r="H221" s="250"/>
      <c r="I221" s="352"/>
      <c r="J221" s="250"/>
      <c r="K221" s="250"/>
      <c r="L221" s="250"/>
      <c r="M221" s="250"/>
      <c r="N221" s="250"/>
      <c r="O221" s="250"/>
      <c r="P221" s="250"/>
      <c r="Q221" s="250"/>
      <c r="R221" s="250"/>
      <c r="S221" s="251"/>
      <c r="T221" s="251"/>
      <c r="U221" s="251"/>
      <c r="V221" s="251"/>
      <c r="W221" s="250"/>
      <c r="X221" s="250"/>
      <c r="Y221" s="133">
        <f t="shared" si="878"/>
        <v>0</v>
      </c>
      <c r="Z221" s="251"/>
      <c r="AA221" s="251"/>
      <c r="AB221" s="251"/>
      <c r="AC221" s="251"/>
      <c r="AD221" s="251"/>
      <c r="AE221" s="251"/>
      <c r="AF221" s="251"/>
      <c r="AG221" s="251"/>
      <c r="AH221" s="365"/>
      <c r="AI221" s="365"/>
      <c r="AJ221" s="133">
        <f t="shared" si="818"/>
        <v>0</v>
      </c>
      <c r="AK221" s="133">
        <f t="shared" si="819"/>
        <v>0</v>
      </c>
      <c r="AL221" s="371"/>
      <c r="AM221" s="133">
        <f t="shared" si="820"/>
        <v>0</v>
      </c>
      <c r="AN221" s="133">
        <f t="shared" si="821"/>
        <v>0</v>
      </c>
      <c r="AO221" s="133">
        <f t="shared" si="822"/>
        <v>0</v>
      </c>
      <c r="AP221" s="133">
        <f t="shared" si="823"/>
        <v>0</v>
      </c>
      <c r="AQ221" s="371"/>
      <c r="AR221" s="133">
        <f t="shared" si="824"/>
        <v>0</v>
      </c>
      <c r="AS221" s="133">
        <f t="shared" si="825"/>
        <v>0</v>
      </c>
      <c r="AT221" s="251"/>
      <c r="AU221" s="251"/>
      <c r="AV221" s="251"/>
      <c r="AW221" s="251">
        <f t="shared" si="893"/>
        <v>30</v>
      </c>
      <c r="AX221" s="252">
        <f t="shared" si="826"/>
        <v>0</v>
      </c>
      <c r="AY221" s="252">
        <f t="shared" si="827"/>
        <v>0</v>
      </c>
      <c r="AZ221" s="252">
        <f t="shared" si="828"/>
        <v>0</v>
      </c>
      <c r="BA221" s="252">
        <f t="shared" si="829"/>
        <v>1</v>
      </c>
      <c r="BB221" s="251"/>
      <c r="BC221" s="251"/>
      <c r="BD221" s="251"/>
      <c r="BE221" s="327"/>
      <c r="BF221" s="251"/>
      <c r="BG221" s="251"/>
      <c r="BH221" s="251"/>
      <c r="BI221" s="251"/>
      <c r="BJ221" s="251"/>
      <c r="BK221" s="251"/>
      <c r="BL221" s="251"/>
      <c r="BM221" s="251">
        <v>1</v>
      </c>
      <c r="BN221" s="133"/>
      <c r="BO221" s="251"/>
      <c r="BP221" s="251"/>
      <c r="BQ221" s="135">
        <v>2</v>
      </c>
      <c r="BR221" s="133">
        <f t="shared" si="879"/>
        <v>0</v>
      </c>
      <c r="BS221" s="135">
        <f t="shared" si="880"/>
        <v>0</v>
      </c>
      <c r="BT221" s="251"/>
      <c r="BU221" s="251">
        <v>1</v>
      </c>
      <c r="BV221" s="251"/>
      <c r="BW221" s="251"/>
      <c r="BX221" s="251"/>
      <c r="BY221" s="251"/>
      <c r="BZ221" s="251"/>
      <c r="CA221" s="251"/>
      <c r="CB221" s="133"/>
      <c r="CC221" s="133"/>
      <c r="CD221" s="133"/>
      <c r="CE221" s="251"/>
      <c r="CF221" s="251"/>
      <c r="CG221" s="251"/>
      <c r="CH221" s="251"/>
      <c r="CI221" s="251"/>
      <c r="CJ221" s="133">
        <f t="shared" si="881"/>
        <v>0</v>
      </c>
      <c r="CK221" s="133">
        <f t="shared" si="882"/>
        <v>0</v>
      </c>
      <c r="CL221" s="133">
        <f t="shared" si="812"/>
        <v>0</v>
      </c>
      <c r="CM221" s="133">
        <f t="shared" si="813"/>
        <v>0</v>
      </c>
      <c r="CN221" s="136">
        <f t="shared" si="883"/>
        <v>0</v>
      </c>
      <c r="CO221" s="136"/>
      <c r="CP221" s="253">
        <f t="shared" si="884"/>
        <v>0</v>
      </c>
      <c r="CQ221" s="251"/>
      <c r="CR221" s="251"/>
      <c r="CS221" s="133"/>
      <c r="CT221" s="133"/>
      <c r="CU221" s="133"/>
      <c r="CV221" s="133"/>
      <c r="CW221" s="133"/>
      <c r="CX221" s="133"/>
      <c r="CY221" s="133">
        <f t="shared" si="891"/>
        <v>0</v>
      </c>
      <c r="CZ221" s="133"/>
      <c r="DA221" s="133"/>
      <c r="DB221" s="133"/>
      <c r="DC221" s="133"/>
      <c r="DD221" s="133"/>
      <c r="DE221" s="133"/>
      <c r="DF221" s="133"/>
      <c r="DG221" s="133"/>
      <c r="DH221" s="133">
        <f t="shared" si="887"/>
        <v>0</v>
      </c>
      <c r="DI221" s="133">
        <f t="shared" si="888"/>
        <v>0</v>
      </c>
      <c r="DJ221" s="133">
        <f t="shared" si="889"/>
        <v>0</v>
      </c>
      <c r="DK221" s="133">
        <f t="shared" si="890"/>
        <v>0</v>
      </c>
      <c r="DL221" s="253">
        <f t="shared" si="892"/>
        <v>0</v>
      </c>
      <c r="DM221" s="253">
        <f>+CU221*4</f>
        <v>0</v>
      </c>
      <c r="DN221" s="253">
        <f>CW221*4</f>
        <v>0</v>
      </c>
      <c r="DO221" s="251"/>
      <c r="DP221" s="251"/>
      <c r="DQ221" s="251"/>
      <c r="DR221" s="251"/>
      <c r="DS221" s="251"/>
      <c r="DT221" s="133"/>
      <c r="DU221" s="133"/>
      <c r="DV221" s="135">
        <f t="shared" si="834"/>
        <v>0</v>
      </c>
      <c r="DW221" s="135">
        <f t="shared" si="835"/>
        <v>0</v>
      </c>
      <c r="DX221" s="135">
        <f t="shared" si="836"/>
        <v>0</v>
      </c>
      <c r="DY221" s="135">
        <f t="shared" si="859"/>
        <v>0</v>
      </c>
      <c r="DZ221" s="135">
        <f t="shared" si="837"/>
        <v>0</v>
      </c>
      <c r="EA221" s="135">
        <f t="shared" si="860"/>
        <v>0</v>
      </c>
      <c r="EB221" s="133"/>
      <c r="EC221" s="133"/>
      <c r="ED221" s="136">
        <f t="shared" si="838"/>
        <v>0</v>
      </c>
      <c r="EE221" s="136">
        <f t="shared" si="839"/>
        <v>0</v>
      </c>
      <c r="EF221" s="136">
        <f t="shared" si="840"/>
        <v>0</v>
      </c>
      <c r="EG221" s="136">
        <f t="shared" si="841"/>
        <v>0</v>
      </c>
      <c r="EH221" s="137">
        <f t="shared" si="842"/>
        <v>0</v>
      </c>
      <c r="EI221" s="138">
        <f>+IF(EH221&lt;&gt;0,EH221*3,0)</f>
        <v>0</v>
      </c>
      <c r="EJ221" s="138"/>
      <c r="EK221" s="137">
        <f t="shared" si="886"/>
        <v>0</v>
      </c>
      <c r="EL221" s="137">
        <f t="shared" si="816"/>
        <v>0</v>
      </c>
      <c r="EM221" s="251"/>
      <c r="EN221" s="251"/>
      <c r="EO221" s="251"/>
      <c r="EP221" s="355"/>
      <c r="EQ221" s="254"/>
      <c r="ER221" s="254"/>
      <c r="ES221" s="254"/>
      <c r="ET221" s="254"/>
      <c r="EU221" s="251"/>
      <c r="EV221" s="251"/>
      <c r="EW221" s="251"/>
      <c r="EX221" s="251"/>
      <c r="EY221" s="327"/>
      <c r="EZ221" s="251"/>
      <c r="FA221" s="251"/>
      <c r="FB221" s="251"/>
      <c r="FC221" s="251"/>
      <c r="FD221" s="251"/>
      <c r="FE221" s="257"/>
    </row>
    <row r="222" spans="1:161" ht="32.25" customHeight="1">
      <c r="A222" s="248"/>
      <c r="B222" s="249" t="s">
        <v>1009</v>
      </c>
      <c r="C222" s="250" t="s">
        <v>945</v>
      </c>
      <c r="D222" s="249" t="s">
        <v>464</v>
      </c>
      <c r="E222" s="249" t="str">
        <f>D222</f>
        <v>LT7,5</v>
      </c>
      <c r="F222" s="249">
        <v>20</v>
      </c>
      <c r="G222" s="249">
        <f>F222</f>
        <v>20</v>
      </c>
      <c r="H222" s="250"/>
      <c r="I222" s="352"/>
      <c r="J222" s="250"/>
      <c r="K222" s="250"/>
      <c r="L222" s="250"/>
      <c r="M222" s="250"/>
      <c r="N222" s="250"/>
      <c r="O222" s="250"/>
      <c r="P222" s="250"/>
      <c r="Q222" s="250"/>
      <c r="R222" s="250"/>
      <c r="S222" s="251"/>
      <c r="T222" s="251"/>
      <c r="U222" s="251"/>
      <c r="V222" s="251"/>
      <c r="W222" s="250"/>
      <c r="X222" s="250"/>
      <c r="Y222" s="133">
        <f t="shared" si="878"/>
        <v>0</v>
      </c>
      <c r="Z222" s="251"/>
      <c r="AA222" s="251"/>
      <c r="AB222" s="251"/>
      <c r="AC222" s="251"/>
      <c r="AD222" s="251"/>
      <c r="AE222" s="251"/>
      <c r="AF222" s="251"/>
      <c r="AG222" s="251"/>
      <c r="AH222" s="365"/>
      <c r="AI222" s="365"/>
      <c r="AJ222" s="133">
        <f t="shared" si="818"/>
        <v>0</v>
      </c>
      <c r="AK222" s="133">
        <f t="shared" si="819"/>
        <v>0</v>
      </c>
      <c r="AL222" s="371"/>
      <c r="AM222" s="133">
        <f t="shared" si="820"/>
        <v>0</v>
      </c>
      <c r="AN222" s="133">
        <f t="shared" si="821"/>
        <v>0</v>
      </c>
      <c r="AO222" s="133">
        <f t="shared" si="822"/>
        <v>0</v>
      </c>
      <c r="AP222" s="133">
        <f t="shared" si="823"/>
        <v>0</v>
      </c>
      <c r="AQ222" s="371"/>
      <c r="AR222" s="133">
        <f t="shared" si="824"/>
        <v>0</v>
      </c>
      <c r="AS222" s="133">
        <f t="shared" si="825"/>
        <v>0</v>
      </c>
      <c r="AT222" s="251"/>
      <c r="AU222" s="251"/>
      <c r="AV222" s="251"/>
      <c r="AW222" s="251">
        <f t="shared" si="893"/>
        <v>20</v>
      </c>
      <c r="AX222" s="252">
        <f t="shared" si="826"/>
        <v>0</v>
      </c>
      <c r="AY222" s="252">
        <f t="shared" si="827"/>
        <v>0</v>
      </c>
      <c r="AZ222" s="252">
        <f t="shared" si="828"/>
        <v>0</v>
      </c>
      <c r="BA222" s="252">
        <f t="shared" si="829"/>
        <v>1</v>
      </c>
      <c r="BB222" s="251"/>
      <c r="BC222" s="251"/>
      <c r="BD222" s="251"/>
      <c r="BE222" s="327"/>
      <c r="BF222" s="251"/>
      <c r="BG222" s="251"/>
      <c r="BH222" s="251"/>
      <c r="BI222" s="251"/>
      <c r="BJ222" s="251"/>
      <c r="BK222" s="251"/>
      <c r="BL222" s="251"/>
      <c r="BM222" s="251">
        <v>1</v>
      </c>
      <c r="BN222" s="133"/>
      <c r="BO222" s="251"/>
      <c r="BP222" s="251"/>
      <c r="BQ222" s="135">
        <v>2</v>
      </c>
      <c r="BR222" s="133">
        <f t="shared" si="879"/>
        <v>0</v>
      </c>
      <c r="BS222" s="135">
        <f t="shared" si="880"/>
        <v>0</v>
      </c>
      <c r="BT222" s="251"/>
      <c r="BU222" s="251">
        <v>1</v>
      </c>
      <c r="BV222" s="251"/>
      <c r="BW222" s="251"/>
      <c r="BX222" s="251"/>
      <c r="BY222" s="251"/>
      <c r="BZ222" s="251"/>
      <c r="CA222" s="251"/>
      <c r="CB222" s="133"/>
      <c r="CC222" s="133"/>
      <c r="CD222" s="133"/>
      <c r="CE222" s="251"/>
      <c r="CF222" s="251"/>
      <c r="CG222" s="251"/>
      <c r="CH222" s="251"/>
      <c r="CI222" s="251"/>
      <c r="CJ222" s="133">
        <f t="shared" si="881"/>
        <v>0</v>
      </c>
      <c r="CK222" s="133">
        <f t="shared" si="882"/>
        <v>0</v>
      </c>
      <c r="CL222" s="133">
        <f t="shared" si="812"/>
        <v>0</v>
      </c>
      <c r="CM222" s="133">
        <f t="shared" si="813"/>
        <v>0</v>
      </c>
      <c r="CN222" s="136">
        <f t="shared" si="883"/>
        <v>0</v>
      </c>
      <c r="CO222" s="136"/>
      <c r="CP222" s="253">
        <f t="shared" si="884"/>
        <v>0</v>
      </c>
      <c r="CQ222" s="251"/>
      <c r="CR222" s="251"/>
      <c r="CS222" s="133"/>
      <c r="CT222" s="133"/>
      <c r="CU222" s="133"/>
      <c r="CV222" s="133"/>
      <c r="CW222" s="133"/>
      <c r="CX222" s="133"/>
      <c r="CY222" s="133">
        <f t="shared" si="891"/>
        <v>0</v>
      </c>
      <c r="CZ222" s="133"/>
      <c r="DA222" s="133"/>
      <c r="DB222" s="133"/>
      <c r="DC222" s="133"/>
      <c r="DD222" s="133"/>
      <c r="DE222" s="133"/>
      <c r="DF222" s="133"/>
      <c r="DG222" s="133"/>
      <c r="DH222" s="133">
        <f t="shared" si="887"/>
        <v>0</v>
      </c>
      <c r="DI222" s="133">
        <f t="shared" si="888"/>
        <v>0</v>
      </c>
      <c r="DJ222" s="133">
        <f t="shared" si="889"/>
        <v>0</v>
      </c>
      <c r="DK222" s="133">
        <f t="shared" si="890"/>
        <v>0</v>
      </c>
      <c r="DL222" s="253">
        <f t="shared" si="892"/>
        <v>0</v>
      </c>
      <c r="DM222" s="253">
        <f>+CU222*4</f>
        <v>0</v>
      </c>
      <c r="DN222" s="253">
        <f>CW222*4</f>
        <v>0</v>
      </c>
      <c r="DO222" s="251"/>
      <c r="DP222" s="251"/>
      <c r="DQ222" s="251"/>
      <c r="DR222" s="251"/>
      <c r="DS222" s="251"/>
      <c r="DT222" s="133"/>
      <c r="DU222" s="133"/>
      <c r="DV222" s="135">
        <f t="shared" si="834"/>
        <v>0</v>
      </c>
      <c r="DW222" s="135">
        <f t="shared" si="835"/>
        <v>0</v>
      </c>
      <c r="DX222" s="135">
        <f t="shared" si="836"/>
        <v>0</v>
      </c>
      <c r="DY222" s="135">
        <f t="shared" si="859"/>
        <v>0</v>
      </c>
      <c r="DZ222" s="135">
        <f t="shared" si="837"/>
        <v>0</v>
      </c>
      <c r="EA222" s="135">
        <f t="shared" si="860"/>
        <v>0</v>
      </c>
      <c r="EB222" s="133"/>
      <c r="EC222" s="133"/>
      <c r="ED222" s="136">
        <f t="shared" si="838"/>
        <v>0</v>
      </c>
      <c r="EE222" s="136">
        <f t="shared" si="839"/>
        <v>0</v>
      </c>
      <c r="EF222" s="136">
        <f t="shared" si="840"/>
        <v>0</v>
      </c>
      <c r="EG222" s="136">
        <f t="shared" si="841"/>
        <v>0</v>
      </c>
      <c r="EH222" s="137">
        <f t="shared" si="842"/>
        <v>0</v>
      </c>
      <c r="EI222" s="138">
        <f>+IF(EH222&lt;&gt;0,EH222*3,0)</f>
        <v>0</v>
      </c>
      <c r="EJ222" s="138"/>
      <c r="EK222" s="137">
        <f t="shared" si="886"/>
        <v>0</v>
      </c>
      <c r="EL222" s="137">
        <f t="shared" si="816"/>
        <v>0</v>
      </c>
      <c r="EM222" s="251"/>
      <c r="EN222" s="251"/>
      <c r="EO222" s="251"/>
      <c r="EP222" s="355"/>
      <c r="EQ222" s="254"/>
      <c r="ER222" s="254"/>
      <c r="ES222" s="254"/>
      <c r="ET222" s="254"/>
      <c r="EU222" s="251"/>
      <c r="EV222" s="251"/>
      <c r="EW222" s="251"/>
      <c r="EX222" s="251"/>
      <c r="EY222" s="327"/>
      <c r="EZ222" s="251"/>
      <c r="FA222" s="251"/>
      <c r="FB222" s="251"/>
      <c r="FC222" s="251"/>
      <c r="FD222" s="251"/>
      <c r="FE222" s="257"/>
    </row>
    <row r="223" spans="1:161" ht="32.25" customHeight="1">
      <c r="A223" s="248"/>
      <c r="B223" s="249" t="s">
        <v>1010</v>
      </c>
      <c r="C223" s="250" t="s">
        <v>980</v>
      </c>
      <c r="D223" s="249" t="s">
        <v>476</v>
      </c>
      <c r="E223" s="249" t="str">
        <f>D223</f>
        <v>LT8,5</v>
      </c>
      <c r="F223" s="249">
        <v>21</v>
      </c>
      <c r="G223" s="249">
        <f>F223</f>
        <v>21</v>
      </c>
      <c r="H223" s="250"/>
      <c r="I223" s="352"/>
      <c r="J223" s="250"/>
      <c r="K223" s="250"/>
      <c r="L223" s="250"/>
      <c r="M223" s="250"/>
      <c r="N223" s="250"/>
      <c r="O223" s="250"/>
      <c r="P223" s="250"/>
      <c r="Q223" s="250"/>
      <c r="R223" s="250"/>
      <c r="S223" s="251"/>
      <c r="T223" s="251"/>
      <c r="U223" s="251"/>
      <c r="V223" s="251"/>
      <c r="W223" s="250"/>
      <c r="X223" s="250"/>
      <c r="Y223" s="133">
        <f t="shared" si="878"/>
        <v>0</v>
      </c>
      <c r="Z223" s="251"/>
      <c r="AA223" s="251"/>
      <c r="AB223" s="251"/>
      <c r="AC223" s="251"/>
      <c r="AD223" s="251"/>
      <c r="AE223" s="251"/>
      <c r="AF223" s="251"/>
      <c r="AG223" s="251"/>
      <c r="AH223" s="365"/>
      <c r="AI223" s="365"/>
      <c r="AJ223" s="133">
        <f t="shared" si="818"/>
        <v>0</v>
      </c>
      <c r="AK223" s="133">
        <f t="shared" si="819"/>
        <v>0</v>
      </c>
      <c r="AL223" s="371"/>
      <c r="AM223" s="133">
        <f t="shared" si="820"/>
        <v>0</v>
      </c>
      <c r="AN223" s="133">
        <f t="shared" si="821"/>
        <v>0</v>
      </c>
      <c r="AO223" s="133">
        <f t="shared" si="822"/>
        <v>0</v>
      </c>
      <c r="AP223" s="133">
        <f t="shared" si="823"/>
        <v>0</v>
      </c>
      <c r="AQ223" s="371"/>
      <c r="AR223" s="133">
        <f t="shared" si="824"/>
        <v>0</v>
      </c>
      <c r="AS223" s="133">
        <f t="shared" si="825"/>
        <v>0</v>
      </c>
      <c r="AT223" s="251"/>
      <c r="AU223" s="251"/>
      <c r="AV223" s="251"/>
      <c r="AW223" s="251">
        <f t="shared" si="893"/>
        <v>21</v>
      </c>
      <c r="AX223" s="252">
        <f t="shared" si="826"/>
        <v>0</v>
      </c>
      <c r="AY223" s="252">
        <f t="shared" si="827"/>
        <v>0</v>
      </c>
      <c r="AZ223" s="252">
        <f t="shared" si="828"/>
        <v>0</v>
      </c>
      <c r="BA223" s="252">
        <f t="shared" si="829"/>
        <v>1</v>
      </c>
      <c r="BB223" s="251"/>
      <c r="BC223" s="251"/>
      <c r="BD223" s="251"/>
      <c r="BE223" s="327"/>
      <c r="BF223" s="251"/>
      <c r="BG223" s="251"/>
      <c r="BH223" s="251"/>
      <c r="BI223" s="251"/>
      <c r="BJ223" s="251"/>
      <c r="BK223" s="251"/>
      <c r="BL223" s="251"/>
      <c r="BM223" s="251">
        <v>1</v>
      </c>
      <c r="BN223" s="133"/>
      <c r="BO223" s="251"/>
      <c r="BP223" s="251"/>
      <c r="BQ223" s="135">
        <v>2</v>
      </c>
      <c r="BR223" s="133">
        <f t="shared" si="879"/>
        <v>0</v>
      </c>
      <c r="BS223" s="135">
        <f t="shared" si="880"/>
        <v>0</v>
      </c>
      <c r="BT223" s="251"/>
      <c r="BU223" s="251">
        <v>1</v>
      </c>
      <c r="BV223" s="251"/>
      <c r="BW223" s="251"/>
      <c r="BX223" s="251"/>
      <c r="BY223" s="251"/>
      <c r="BZ223" s="251"/>
      <c r="CA223" s="251"/>
      <c r="CB223" s="133"/>
      <c r="CC223" s="133"/>
      <c r="CD223" s="133"/>
      <c r="CE223" s="251"/>
      <c r="CF223" s="251"/>
      <c r="CG223" s="251"/>
      <c r="CH223" s="251"/>
      <c r="CI223" s="251"/>
      <c r="CJ223" s="133">
        <f t="shared" si="881"/>
        <v>0</v>
      </c>
      <c r="CK223" s="133">
        <f t="shared" si="882"/>
        <v>0</v>
      </c>
      <c r="CL223" s="133">
        <f t="shared" si="812"/>
        <v>0</v>
      </c>
      <c r="CM223" s="133">
        <f t="shared" si="813"/>
        <v>0</v>
      </c>
      <c r="CN223" s="136">
        <f t="shared" si="883"/>
        <v>0</v>
      </c>
      <c r="CO223" s="136"/>
      <c r="CP223" s="253">
        <f t="shared" si="884"/>
        <v>0</v>
      </c>
      <c r="CQ223" s="251"/>
      <c r="CR223" s="251"/>
      <c r="CS223" s="133"/>
      <c r="CT223" s="133"/>
      <c r="CU223" s="133"/>
      <c r="CV223" s="133"/>
      <c r="CW223" s="133"/>
      <c r="CX223" s="133"/>
      <c r="CY223" s="133">
        <f t="shared" si="891"/>
        <v>0</v>
      </c>
      <c r="CZ223" s="133"/>
      <c r="DA223" s="133"/>
      <c r="DB223" s="133"/>
      <c r="DC223" s="133"/>
      <c r="DD223" s="133"/>
      <c r="DE223" s="133"/>
      <c r="DF223" s="133"/>
      <c r="DG223" s="133"/>
      <c r="DH223" s="133">
        <f t="shared" si="887"/>
        <v>0</v>
      </c>
      <c r="DI223" s="133">
        <f t="shared" si="888"/>
        <v>0</v>
      </c>
      <c r="DJ223" s="133">
        <f t="shared" si="889"/>
        <v>0</v>
      </c>
      <c r="DK223" s="133">
        <f t="shared" si="890"/>
        <v>0</v>
      </c>
      <c r="DL223" s="253">
        <f t="shared" si="892"/>
        <v>0</v>
      </c>
      <c r="DM223" s="253">
        <f>+CU223*4</f>
        <v>0</v>
      </c>
      <c r="DN223" s="253">
        <f>CW223*4</f>
        <v>0</v>
      </c>
      <c r="DO223" s="251"/>
      <c r="DP223" s="251"/>
      <c r="DQ223" s="251"/>
      <c r="DR223" s="251"/>
      <c r="DS223" s="251"/>
      <c r="DT223" s="133"/>
      <c r="DU223" s="133"/>
      <c r="DV223" s="135">
        <f t="shared" si="834"/>
        <v>0</v>
      </c>
      <c r="DW223" s="135">
        <f t="shared" si="835"/>
        <v>0</v>
      </c>
      <c r="DX223" s="135">
        <f t="shared" si="836"/>
        <v>0</v>
      </c>
      <c r="DY223" s="135">
        <f t="shared" si="859"/>
        <v>0</v>
      </c>
      <c r="DZ223" s="135">
        <f t="shared" si="837"/>
        <v>0</v>
      </c>
      <c r="EA223" s="135">
        <f t="shared" si="860"/>
        <v>0</v>
      </c>
      <c r="EB223" s="133"/>
      <c r="EC223" s="133"/>
      <c r="ED223" s="136">
        <f t="shared" si="838"/>
        <v>0</v>
      </c>
      <c r="EE223" s="136">
        <f t="shared" si="839"/>
        <v>0</v>
      </c>
      <c r="EF223" s="136">
        <f t="shared" si="840"/>
        <v>0</v>
      </c>
      <c r="EG223" s="136">
        <f t="shared" si="841"/>
        <v>0</v>
      </c>
      <c r="EH223" s="137">
        <f t="shared" si="842"/>
        <v>0</v>
      </c>
      <c r="EI223" s="138">
        <f>+IF(EH223&lt;&gt;0,EH223*3,0)</f>
        <v>0</v>
      </c>
      <c r="EJ223" s="138"/>
      <c r="EK223" s="137">
        <f t="shared" si="886"/>
        <v>0</v>
      </c>
      <c r="EL223" s="137">
        <f t="shared" si="816"/>
        <v>0</v>
      </c>
      <c r="EM223" s="251"/>
      <c r="EN223" s="251"/>
      <c r="EO223" s="251"/>
      <c r="EP223" s="355"/>
      <c r="EQ223" s="254"/>
      <c r="ER223" s="254"/>
      <c r="ES223" s="254"/>
      <c r="ET223" s="254"/>
      <c r="EU223" s="251"/>
      <c r="EV223" s="251"/>
      <c r="EW223" s="251"/>
      <c r="EX223" s="251"/>
      <c r="EY223" s="327"/>
      <c r="EZ223" s="251"/>
      <c r="FA223" s="251"/>
      <c r="FB223" s="251"/>
      <c r="FC223" s="251"/>
      <c r="FD223" s="251"/>
      <c r="FE223" s="257"/>
    </row>
    <row r="224" spans="1:161" ht="32.25" customHeight="1">
      <c r="A224" s="248"/>
      <c r="B224" s="249" t="s">
        <v>1011</v>
      </c>
      <c r="C224" s="250" t="s">
        <v>1024</v>
      </c>
      <c r="D224" s="249" t="s">
        <v>485</v>
      </c>
      <c r="E224" s="249" t="str">
        <f>D224</f>
        <v>LT10</v>
      </c>
      <c r="F224" s="249">
        <v>15</v>
      </c>
      <c r="G224" s="249">
        <f>F224</f>
        <v>15</v>
      </c>
      <c r="H224" s="250"/>
      <c r="I224" s="352"/>
      <c r="J224" s="250"/>
      <c r="K224" s="250"/>
      <c r="L224" s="250"/>
      <c r="M224" s="250"/>
      <c r="N224" s="250"/>
      <c r="O224" s="250"/>
      <c r="P224" s="250"/>
      <c r="Q224" s="250"/>
      <c r="R224" s="250"/>
      <c r="S224" s="251"/>
      <c r="T224" s="251"/>
      <c r="U224" s="251"/>
      <c r="V224" s="251"/>
      <c r="W224" s="250"/>
      <c r="X224" s="250"/>
      <c r="Y224" s="133">
        <f t="shared" si="878"/>
        <v>0</v>
      </c>
      <c r="Z224" s="251"/>
      <c r="AA224" s="251"/>
      <c r="AB224" s="251"/>
      <c r="AC224" s="251"/>
      <c r="AD224" s="251"/>
      <c r="AE224" s="251"/>
      <c r="AF224" s="251"/>
      <c r="AG224" s="251"/>
      <c r="AH224" s="365"/>
      <c r="AI224" s="365"/>
      <c r="AJ224" s="133">
        <f t="shared" si="818"/>
        <v>0</v>
      </c>
      <c r="AK224" s="133">
        <f t="shared" si="819"/>
        <v>0</v>
      </c>
      <c r="AL224" s="371"/>
      <c r="AM224" s="133">
        <f t="shared" si="820"/>
        <v>0</v>
      </c>
      <c r="AN224" s="133">
        <f t="shared" si="821"/>
        <v>0</v>
      </c>
      <c r="AO224" s="133">
        <f t="shared" si="822"/>
        <v>0</v>
      </c>
      <c r="AP224" s="133">
        <f t="shared" si="823"/>
        <v>0</v>
      </c>
      <c r="AQ224" s="371"/>
      <c r="AR224" s="133">
        <f t="shared" si="824"/>
        <v>0</v>
      </c>
      <c r="AS224" s="133">
        <f t="shared" si="825"/>
        <v>0</v>
      </c>
      <c r="AT224" s="251"/>
      <c r="AU224" s="251"/>
      <c r="AV224" s="251"/>
      <c r="AW224" s="251">
        <f t="shared" si="893"/>
        <v>15</v>
      </c>
      <c r="AX224" s="252">
        <f t="shared" si="826"/>
        <v>0</v>
      </c>
      <c r="AY224" s="252">
        <f t="shared" si="827"/>
        <v>0</v>
      </c>
      <c r="AZ224" s="252">
        <f t="shared" si="828"/>
        <v>0</v>
      </c>
      <c r="BA224" s="252">
        <f t="shared" si="829"/>
        <v>1</v>
      </c>
      <c r="BB224" s="251"/>
      <c r="BC224" s="251"/>
      <c r="BD224" s="251">
        <v>1</v>
      </c>
      <c r="BE224" s="327"/>
      <c r="BF224" s="251"/>
      <c r="BG224" s="251"/>
      <c r="BH224" s="251"/>
      <c r="BI224" s="251"/>
      <c r="BJ224" s="251"/>
      <c r="BK224" s="251"/>
      <c r="BL224" s="251"/>
      <c r="BM224" s="251"/>
      <c r="BN224" s="133"/>
      <c r="BO224" s="251"/>
      <c r="BP224" s="251"/>
      <c r="BQ224" s="135">
        <v>2</v>
      </c>
      <c r="BR224" s="133">
        <f t="shared" si="879"/>
        <v>0</v>
      </c>
      <c r="BS224" s="135">
        <f t="shared" si="880"/>
        <v>0</v>
      </c>
      <c r="BT224" s="251"/>
      <c r="BU224" s="251">
        <v>1</v>
      </c>
      <c r="BV224" s="251"/>
      <c r="BW224" s="251"/>
      <c r="BX224" s="251"/>
      <c r="BY224" s="251"/>
      <c r="BZ224" s="251"/>
      <c r="CA224" s="251"/>
      <c r="CB224" s="133"/>
      <c r="CC224" s="133"/>
      <c r="CD224" s="133"/>
      <c r="CE224" s="251"/>
      <c r="CF224" s="251"/>
      <c r="CG224" s="251"/>
      <c r="CH224" s="251">
        <v>1</v>
      </c>
      <c r="CI224" s="251"/>
      <c r="CJ224" s="133">
        <f t="shared" ref="CJ224" si="894">IF(AND(CB224+CC224&gt;0,CQ224&gt;0),CQ224,0)</f>
        <v>0</v>
      </c>
      <c r="CK224" s="133">
        <f t="shared" ref="CK224" si="895">IF(AND(CD224+CE224&gt;0,CQ224&gt;0),CQ224,0)</f>
        <v>0</v>
      </c>
      <c r="CL224" s="133">
        <f t="shared" si="812"/>
        <v>0</v>
      </c>
      <c r="CM224" s="133">
        <f t="shared" si="813"/>
        <v>0</v>
      </c>
      <c r="CN224" s="136">
        <f t="shared" si="883"/>
        <v>2.5</v>
      </c>
      <c r="CO224" s="136"/>
      <c r="CP224" s="253">
        <f t="shared" si="884"/>
        <v>1</v>
      </c>
      <c r="CQ224" s="251">
        <v>1</v>
      </c>
      <c r="CR224" s="251">
        <v>1</v>
      </c>
      <c r="CS224" s="133">
        <v>1</v>
      </c>
      <c r="CT224" s="133"/>
      <c r="CU224" s="133">
        <v>3</v>
      </c>
      <c r="CV224" s="133"/>
      <c r="CW224" s="133"/>
      <c r="CX224" s="133">
        <v>8</v>
      </c>
      <c r="CY224" s="133">
        <f t="shared" si="891"/>
        <v>0</v>
      </c>
      <c r="CZ224" s="133"/>
      <c r="DA224" s="133"/>
      <c r="DB224" s="133"/>
      <c r="DC224" s="133"/>
      <c r="DD224" s="133"/>
      <c r="DE224" s="133"/>
      <c r="DF224" s="133"/>
      <c r="DG224" s="133"/>
      <c r="DH224" s="133">
        <f t="shared" si="887"/>
        <v>0</v>
      </c>
      <c r="DI224" s="133">
        <f t="shared" si="888"/>
        <v>4</v>
      </c>
      <c r="DJ224" s="133">
        <f t="shared" si="889"/>
        <v>8</v>
      </c>
      <c r="DK224" s="133">
        <f t="shared" si="890"/>
        <v>0</v>
      </c>
      <c r="DL224" s="253">
        <f t="shared" si="892"/>
        <v>5</v>
      </c>
      <c r="DM224" s="253">
        <f t="shared" ref="DM224:DM229" si="896">+CU224*5</f>
        <v>15</v>
      </c>
      <c r="DN224" s="253">
        <f>CW224*4</f>
        <v>0</v>
      </c>
      <c r="DO224" s="251"/>
      <c r="DP224" s="251"/>
      <c r="DQ224" s="251"/>
      <c r="DR224" s="251"/>
      <c r="DS224" s="251">
        <f>F224</f>
        <v>15</v>
      </c>
      <c r="DT224" s="133"/>
      <c r="DU224" s="133"/>
      <c r="DV224" s="135">
        <f t="shared" si="834"/>
        <v>0</v>
      </c>
      <c r="DW224" s="135">
        <f t="shared" si="835"/>
        <v>0</v>
      </c>
      <c r="DX224" s="135">
        <f t="shared" si="836"/>
        <v>0</v>
      </c>
      <c r="DY224" s="135">
        <f t="shared" si="859"/>
        <v>0</v>
      </c>
      <c r="DZ224" s="135">
        <f t="shared" si="837"/>
        <v>0</v>
      </c>
      <c r="EA224" s="135">
        <f t="shared" si="860"/>
        <v>0</v>
      </c>
      <c r="EB224" s="133"/>
      <c r="EC224" s="133"/>
      <c r="ED224" s="136">
        <f t="shared" si="838"/>
        <v>0</v>
      </c>
      <c r="EE224" s="136">
        <f t="shared" si="839"/>
        <v>0</v>
      </c>
      <c r="EF224" s="136">
        <f t="shared" si="840"/>
        <v>0</v>
      </c>
      <c r="EG224" s="136">
        <f t="shared" si="841"/>
        <v>0</v>
      </c>
      <c r="EH224" s="137">
        <f t="shared" si="842"/>
        <v>0</v>
      </c>
      <c r="EI224" s="138">
        <f>+IF(EH224&lt;&gt;0,EH224*3,0)+3</f>
        <v>3</v>
      </c>
      <c r="EJ224" s="138"/>
      <c r="EK224" s="137">
        <f t="shared" si="886"/>
        <v>5</v>
      </c>
      <c r="EL224" s="137">
        <f t="shared" si="816"/>
        <v>0</v>
      </c>
      <c r="EM224" s="251"/>
      <c r="EN224" s="251"/>
      <c r="EO224" s="251"/>
      <c r="EP224" s="355"/>
      <c r="EQ224" s="254"/>
      <c r="ER224" s="254"/>
      <c r="ES224" s="254"/>
      <c r="ET224" s="254"/>
      <c r="EU224" s="251"/>
      <c r="EV224" s="251"/>
      <c r="EW224" s="251"/>
      <c r="EX224" s="251"/>
      <c r="EY224" s="327"/>
      <c r="EZ224" s="251"/>
      <c r="FA224" s="251"/>
      <c r="FB224" s="251"/>
      <c r="FC224" s="251"/>
      <c r="FD224" s="251"/>
      <c r="FE224" s="257"/>
    </row>
    <row r="225" spans="1:161" ht="32.25" customHeight="1">
      <c r="A225" s="248"/>
      <c r="B225" s="249"/>
      <c r="C225" s="250" t="s">
        <v>1025</v>
      </c>
      <c r="D225" s="249"/>
      <c r="E225" s="249" t="s">
        <v>476</v>
      </c>
      <c r="F225" s="249"/>
      <c r="G225" s="249">
        <v>25</v>
      </c>
      <c r="H225" s="250"/>
      <c r="I225" s="352"/>
      <c r="J225" s="250"/>
      <c r="K225" s="250"/>
      <c r="L225" s="250"/>
      <c r="M225" s="250"/>
      <c r="N225" s="250"/>
      <c r="O225" s="250"/>
      <c r="P225" s="250"/>
      <c r="Q225" s="250"/>
      <c r="R225" s="250"/>
      <c r="S225" s="251"/>
      <c r="T225" s="251"/>
      <c r="U225" s="251"/>
      <c r="V225" s="251"/>
      <c r="W225" s="250"/>
      <c r="X225" s="250"/>
      <c r="Y225" s="133">
        <f t="shared" si="878"/>
        <v>0</v>
      </c>
      <c r="Z225" s="251"/>
      <c r="AA225" s="251"/>
      <c r="AB225" s="251"/>
      <c r="AC225" s="251"/>
      <c r="AD225" s="251"/>
      <c r="AE225" s="251"/>
      <c r="AF225" s="251">
        <v>1</v>
      </c>
      <c r="AG225" s="251"/>
      <c r="AH225" s="365"/>
      <c r="AI225" s="365"/>
      <c r="AJ225" s="133">
        <f t="shared" si="818"/>
        <v>0</v>
      </c>
      <c r="AK225" s="133">
        <f t="shared" si="819"/>
        <v>0</v>
      </c>
      <c r="AL225" s="371"/>
      <c r="AM225" s="133">
        <f t="shared" si="820"/>
        <v>0</v>
      </c>
      <c r="AN225" s="133">
        <f t="shared" si="821"/>
        <v>1</v>
      </c>
      <c r="AO225" s="133">
        <f t="shared" si="822"/>
        <v>0</v>
      </c>
      <c r="AP225" s="133">
        <f t="shared" si="823"/>
        <v>0</v>
      </c>
      <c r="AQ225" s="371"/>
      <c r="AR225" s="133">
        <f t="shared" si="824"/>
        <v>0</v>
      </c>
      <c r="AS225" s="133">
        <f t="shared" si="825"/>
        <v>0</v>
      </c>
      <c r="AT225" s="251"/>
      <c r="AU225" s="251"/>
      <c r="AV225" s="251"/>
      <c r="AW225" s="251">
        <f t="shared" si="893"/>
        <v>25</v>
      </c>
      <c r="AX225" s="252">
        <f t="shared" si="826"/>
        <v>0</v>
      </c>
      <c r="AY225" s="252">
        <f t="shared" si="827"/>
        <v>0</v>
      </c>
      <c r="AZ225" s="252">
        <f t="shared" si="828"/>
        <v>0</v>
      </c>
      <c r="BA225" s="252">
        <f t="shared" si="829"/>
        <v>1</v>
      </c>
      <c r="BB225" s="251"/>
      <c r="BC225" s="251"/>
      <c r="BD225" s="251">
        <v>1</v>
      </c>
      <c r="BE225" s="327"/>
      <c r="BF225" s="251"/>
      <c r="BG225" s="251"/>
      <c r="BH225" s="251"/>
      <c r="BI225" s="251"/>
      <c r="BJ225" s="251"/>
      <c r="BK225" s="251"/>
      <c r="BL225" s="251"/>
      <c r="BM225" s="251"/>
      <c r="BN225" s="133"/>
      <c r="BO225" s="251"/>
      <c r="BP225" s="251"/>
      <c r="BQ225" s="135">
        <v>2</v>
      </c>
      <c r="BR225" s="133">
        <f t="shared" si="879"/>
        <v>0</v>
      </c>
      <c r="BS225" s="135">
        <f t="shared" si="880"/>
        <v>0</v>
      </c>
      <c r="BT225" s="251"/>
      <c r="BU225" s="251">
        <v>1</v>
      </c>
      <c r="BV225" s="251"/>
      <c r="BW225" s="251"/>
      <c r="BX225" s="251"/>
      <c r="BY225" s="251"/>
      <c r="BZ225" s="251"/>
      <c r="CA225" s="251"/>
      <c r="CB225" s="133"/>
      <c r="CC225" s="133">
        <v>1</v>
      </c>
      <c r="CD225" s="133"/>
      <c r="CE225" s="251"/>
      <c r="CF225" s="251"/>
      <c r="CG225" s="251"/>
      <c r="CH225" s="251"/>
      <c r="CI225" s="251"/>
      <c r="CJ225" s="133">
        <f t="shared" ref="CJ225" si="897">IF(AND(CB225+CC225&gt;0,CQ225&gt;0),CQ225,0)</f>
        <v>0</v>
      </c>
      <c r="CK225" s="133">
        <f t="shared" ref="CK225" si="898">IF(AND(CD225+CE225&gt;0,CQ225&gt;0),CQ225,0)</f>
        <v>0</v>
      </c>
      <c r="CL225" s="133">
        <f t="shared" si="812"/>
        <v>0</v>
      </c>
      <c r="CM225" s="133">
        <f t="shared" si="813"/>
        <v>0</v>
      </c>
      <c r="CN225" s="136">
        <f t="shared" si="883"/>
        <v>0.5</v>
      </c>
      <c r="CO225" s="136"/>
      <c r="CP225" s="253">
        <f t="shared" si="884"/>
        <v>1</v>
      </c>
      <c r="CQ225" s="251"/>
      <c r="CR225" s="251"/>
      <c r="CS225" s="133"/>
      <c r="CT225" s="133"/>
      <c r="CU225" s="133"/>
      <c r="CV225" s="133"/>
      <c r="CW225" s="133"/>
      <c r="CX225" s="133"/>
      <c r="CY225" s="133">
        <f t="shared" si="891"/>
        <v>0</v>
      </c>
      <c r="CZ225" s="133"/>
      <c r="DA225" s="133"/>
      <c r="DB225" s="133"/>
      <c r="DC225" s="133"/>
      <c r="DD225" s="133"/>
      <c r="DE225" s="133"/>
      <c r="DF225" s="133"/>
      <c r="DG225" s="133"/>
      <c r="DH225" s="133">
        <f t="shared" si="887"/>
        <v>0</v>
      </c>
      <c r="DI225" s="133">
        <f t="shared" si="888"/>
        <v>0</v>
      </c>
      <c r="DJ225" s="133">
        <f t="shared" si="889"/>
        <v>0</v>
      </c>
      <c r="DK225" s="133">
        <f t="shared" si="890"/>
        <v>0</v>
      </c>
      <c r="DL225" s="253">
        <f t="shared" si="892"/>
        <v>0</v>
      </c>
      <c r="DM225" s="253">
        <f t="shared" si="896"/>
        <v>0</v>
      </c>
      <c r="DN225" s="253">
        <f>CW225*4</f>
        <v>0</v>
      </c>
      <c r="DO225" s="251"/>
      <c r="DP225" s="251"/>
      <c r="DQ225" s="251"/>
      <c r="DR225" s="251"/>
      <c r="DS225" s="251"/>
      <c r="DT225" s="133"/>
      <c r="DU225" s="133"/>
      <c r="DV225" s="135">
        <f t="shared" si="834"/>
        <v>0</v>
      </c>
      <c r="DW225" s="135">
        <f t="shared" si="835"/>
        <v>0</v>
      </c>
      <c r="DX225" s="135">
        <f t="shared" si="836"/>
        <v>0</v>
      </c>
      <c r="DY225" s="135">
        <f t="shared" si="859"/>
        <v>0</v>
      </c>
      <c r="DZ225" s="135">
        <f t="shared" si="837"/>
        <v>0</v>
      </c>
      <c r="EA225" s="135">
        <f t="shared" si="860"/>
        <v>0</v>
      </c>
      <c r="EB225" s="133"/>
      <c r="EC225" s="133"/>
      <c r="ED225" s="136">
        <f t="shared" si="838"/>
        <v>0</v>
      </c>
      <c r="EE225" s="136">
        <f t="shared" si="839"/>
        <v>0</v>
      </c>
      <c r="EF225" s="136">
        <f t="shared" si="840"/>
        <v>0</v>
      </c>
      <c r="EG225" s="136">
        <f t="shared" si="841"/>
        <v>0</v>
      </c>
      <c r="EH225" s="137">
        <f t="shared" si="842"/>
        <v>0</v>
      </c>
      <c r="EI225" s="138">
        <f>+IF(EH225&lt;&gt;0,EH225*3,0)</f>
        <v>0</v>
      </c>
      <c r="EJ225" s="138"/>
      <c r="EK225" s="137">
        <f t="shared" si="886"/>
        <v>0</v>
      </c>
      <c r="EL225" s="137">
        <f t="shared" si="816"/>
        <v>2</v>
      </c>
      <c r="EM225" s="251"/>
      <c r="EN225" s="251"/>
      <c r="EO225" s="251"/>
      <c r="EP225" s="355"/>
      <c r="EQ225" s="254"/>
      <c r="ER225" s="254"/>
      <c r="ES225" s="254"/>
      <c r="ET225" s="254"/>
      <c r="EU225" s="251"/>
      <c r="EV225" s="251"/>
      <c r="EW225" s="251"/>
      <c r="EX225" s="251"/>
      <c r="EY225" s="327"/>
      <c r="EZ225" s="251"/>
      <c r="FA225" s="251"/>
      <c r="FB225" s="251"/>
      <c r="FC225" s="251"/>
      <c r="FD225" s="251"/>
      <c r="FE225" s="257"/>
    </row>
    <row r="226" spans="1:161" ht="32.25" customHeight="1">
      <c r="A226" s="248"/>
      <c r="B226" s="249" t="s">
        <v>1012</v>
      </c>
      <c r="C226" s="250" t="s">
        <v>1026</v>
      </c>
      <c r="D226" s="249" t="s">
        <v>484</v>
      </c>
      <c r="E226" s="249" t="s">
        <v>476</v>
      </c>
      <c r="F226" s="249"/>
      <c r="G226" s="249">
        <v>25</v>
      </c>
      <c r="H226" s="250"/>
      <c r="I226" s="352"/>
      <c r="J226" s="250"/>
      <c r="K226" s="250"/>
      <c r="L226" s="250"/>
      <c r="M226" s="250"/>
      <c r="N226" s="250"/>
      <c r="O226" s="250"/>
      <c r="P226" s="250"/>
      <c r="Q226" s="250"/>
      <c r="R226" s="250"/>
      <c r="S226" s="251"/>
      <c r="T226" s="251"/>
      <c r="U226" s="251"/>
      <c r="V226" s="251"/>
      <c r="W226" s="250"/>
      <c r="X226" s="250"/>
      <c r="Y226" s="133">
        <f t="shared" si="878"/>
        <v>0</v>
      </c>
      <c r="Z226" s="251"/>
      <c r="AA226" s="251"/>
      <c r="AB226" s="251"/>
      <c r="AC226" s="251"/>
      <c r="AD226" s="251"/>
      <c r="AE226" s="251"/>
      <c r="AF226" s="251"/>
      <c r="AG226" s="251">
        <v>1</v>
      </c>
      <c r="AH226" s="365"/>
      <c r="AI226" s="365"/>
      <c r="AJ226" s="133">
        <f t="shared" si="818"/>
        <v>0</v>
      </c>
      <c r="AK226" s="133">
        <f t="shared" si="819"/>
        <v>0</v>
      </c>
      <c r="AL226" s="371"/>
      <c r="AM226" s="133">
        <f t="shared" si="820"/>
        <v>0</v>
      </c>
      <c r="AN226" s="133">
        <f t="shared" si="821"/>
        <v>1</v>
      </c>
      <c r="AO226" s="133">
        <f t="shared" si="822"/>
        <v>0</v>
      </c>
      <c r="AP226" s="133">
        <f t="shared" si="823"/>
        <v>0</v>
      </c>
      <c r="AQ226" s="371"/>
      <c r="AR226" s="133">
        <f t="shared" si="824"/>
        <v>0</v>
      </c>
      <c r="AS226" s="133">
        <f t="shared" si="825"/>
        <v>0</v>
      </c>
      <c r="AT226" s="251"/>
      <c r="AU226" s="251"/>
      <c r="AV226" s="251"/>
      <c r="AW226" s="251">
        <f t="shared" si="893"/>
        <v>25</v>
      </c>
      <c r="AX226" s="252">
        <f t="shared" si="826"/>
        <v>0</v>
      </c>
      <c r="AY226" s="252">
        <f t="shared" si="827"/>
        <v>0</v>
      </c>
      <c r="AZ226" s="252">
        <f t="shared" si="828"/>
        <v>0</v>
      </c>
      <c r="BA226" s="252">
        <f t="shared" si="829"/>
        <v>1</v>
      </c>
      <c r="BB226" s="251"/>
      <c r="BC226" s="251"/>
      <c r="BD226" s="251">
        <v>2</v>
      </c>
      <c r="BE226" s="327"/>
      <c r="BF226" s="251"/>
      <c r="BG226" s="251"/>
      <c r="BH226" s="251"/>
      <c r="BI226" s="251"/>
      <c r="BJ226" s="251"/>
      <c r="BK226" s="251"/>
      <c r="BL226" s="251"/>
      <c r="BM226" s="251"/>
      <c r="BN226" s="133"/>
      <c r="BO226" s="251"/>
      <c r="BP226" s="251"/>
      <c r="BQ226" s="135">
        <v>3</v>
      </c>
      <c r="BR226" s="133">
        <f t="shared" si="879"/>
        <v>0</v>
      </c>
      <c r="BS226" s="135">
        <f t="shared" si="880"/>
        <v>0</v>
      </c>
      <c r="BT226" s="251">
        <v>8</v>
      </c>
      <c r="BU226" s="251">
        <v>1</v>
      </c>
      <c r="BV226" s="251"/>
      <c r="BW226" s="251"/>
      <c r="BX226" s="251"/>
      <c r="BY226" s="251"/>
      <c r="BZ226" s="251"/>
      <c r="CA226" s="251"/>
      <c r="CB226" s="133"/>
      <c r="CC226" s="133">
        <v>1</v>
      </c>
      <c r="CD226" s="133"/>
      <c r="CE226" s="251"/>
      <c r="CF226" s="251"/>
      <c r="CG226" s="251"/>
      <c r="CH226" s="251"/>
      <c r="CI226" s="251"/>
      <c r="CJ226" s="133">
        <f t="shared" ref="CJ226:CJ227" si="899">IF(AND(CB226+CC226&gt;0,CQ226&gt;0),CQ226,0)</f>
        <v>1</v>
      </c>
      <c r="CK226" s="133">
        <f t="shared" ref="CK226:CK227" si="900">IF(AND(CD226+CE226&gt;0,CQ226&gt;0),CQ226,0)</f>
        <v>0</v>
      </c>
      <c r="CL226" s="133">
        <f t="shared" si="812"/>
        <v>0</v>
      </c>
      <c r="CM226" s="133">
        <f t="shared" si="813"/>
        <v>0</v>
      </c>
      <c r="CN226" s="136">
        <f t="shared" si="883"/>
        <v>0.5</v>
      </c>
      <c r="CO226" s="136"/>
      <c r="CP226" s="253">
        <f t="shared" si="884"/>
        <v>1</v>
      </c>
      <c r="CQ226" s="251">
        <v>1</v>
      </c>
      <c r="CR226" s="251">
        <v>1</v>
      </c>
      <c r="CS226" s="133"/>
      <c r="CT226" s="133"/>
      <c r="CU226" s="133">
        <v>1</v>
      </c>
      <c r="CV226" s="133"/>
      <c r="CW226" s="133">
        <v>2</v>
      </c>
      <c r="CX226" s="133">
        <v>4</v>
      </c>
      <c r="CY226" s="133">
        <f t="shared" si="891"/>
        <v>2</v>
      </c>
      <c r="CZ226" s="133"/>
      <c r="DA226" s="133"/>
      <c r="DB226" s="133"/>
      <c r="DC226" s="133"/>
      <c r="DD226" s="133"/>
      <c r="DE226" s="133"/>
      <c r="DF226" s="133"/>
      <c r="DG226" s="133"/>
      <c r="DH226" s="133">
        <f t="shared" si="887"/>
        <v>0</v>
      </c>
      <c r="DI226" s="133">
        <f t="shared" si="888"/>
        <v>3</v>
      </c>
      <c r="DJ226" s="133">
        <f t="shared" si="889"/>
        <v>6</v>
      </c>
      <c r="DK226" s="133">
        <f t="shared" si="890"/>
        <v>0</v>
      </c>
      <c r="DL226" s="253">
        <f t="shared" si="892"/>
        <v>0</v>
      </c>
      <c r="DM226" s="253">
        <f t="shared" si="896"/>
        <v>5</v>
      </c>
      <c r="DN226" s="253">
        <f>CW226*5</f>
        <v>10</v>
      </c>
      <c r="DO226" s="251"/>
      <c r="DP226" s="251"/>
      <c r="DQ226" s="251"/>
      <c r="DR226" s="251"/>
      <c r="DS226" s="251"/>
      <c r="DT226" s="133"/>
      <c r="DU226" s="133"/>
      <c r="DV226" s="135">
        <f t="shared" si="834"/>
        <v>1</v>
      </c>
      <c r="DW226" s="135">
        <f t="shared" si="835"/>
        <v>0</v>
      </c>
      <c r="DX226" s="135">
        <f t="shared" si="836"/>
        <v>0</v>
      </c>
      <c r="DY226" s="135">
        <f t="shared" si="859"/>
        <v>1</v>
      </c>
      <c r="DZ226" s="135">
        <f t="shared" si="837"/>
        <v>0</v>
      </c>
      <c r="EA226" s="135">
        <f t="shared" si="860"/>
        <v>2</v>
      </c>
      <c r="EB226" s="133">
        <f>CQ226</f>
        <v>1</v>
      </c>
      <c r="EC226" s="133"/>
      <c r="ED226" s="136">
        <f t="shared" si="838"/>
        <v>0</v>
      </c>
      <c r="EE226" s="136">
        <f t="shared" si="839"/>
        <v>5</v>
      </c>
      <c r="EF226" s="136">
        <f t="shared" si="840"/>
        <v>10</v>
      </c>
      <c r="EG226" s="136">
        <f t="shared" si="841"/>
        <v>0</v>
      </c>
      <c r="EH226" s="137">
        <f t="shared" si="842"/>
        <v>0</v>
      </c>
      <c r="EI226" s="138">
        <f>+IF(EH226&lt;&gt;0,EH226*3,0)+3</f>
        <v>3</v>
      </c>
      <c r="EJ226" s="138"/>
      <c r="EK226" s="137">
        <f t="shared" si="886"/>
        <v>5</v>
      </c>
      <c r="EL226" s="137">
        <f t="shared" si="816"/>
        <v>5</v>
      </c>
      <c r="EM226" s="251"/>
      <c r="EN226" s="251"/>
      <c r="EO226" s="251">
        <v>2</v>
      </c>
      <c r="EP226" s="355"/>
      <c r="EQ226" s="254"/>
      <c r="ER226" s="254"/>
      <c r="ES226" s="254"/>
      <c r="ET226" s="254"/>
      <c r="EU226" s="251"/>
      <c r="EV226" s="251"/>
      <c r="EW226" s="251"/>
      <c r="EX226" s="251"/>
      <c r="EY226" s="327"/>
      <c r="EZ226" s="251"/>
      <c r="FA226" s="251"/>
      <c r="FB226" s="251"/>
      <c r="FC226" s="251"/>
      <c r="FD226" s="251"/>
      <c r="FE226" s="257"/>
    </row>
    <row r="227" spans="1:161" ht="32.25" customHeight="1">
      <c r="A227" s="248"/>
      <c r="B227" s="249"/>
      <c r="C227" s="250" t="s">
        <v>1027</v>
      </c>
      <c r="D227" s="249"/>
      <c r="E227" s="249" t="s">
        <v>476</v>
      </c>
      <c r="F227" s="249"/>
      <c r="G227" s="249">
        <v>30</v>
      </c>
      <c r="H227" s="250"/>
      <c r="I227" s="352"/>
      <c r="J227" s="250"/>
      <c r="K227" s="250"/>
      <c r="L227" s="250"/>
      <c r="M227" s="250"/>
      <c r="N227" s="250"/>
      <c r="O227" s="250"/>
      <c r="P227" s="250"/>
      <c r="Q227" s="250"/>
      <c r="R227" s="250"/>
      <c r="S227" s="251"/>
      <c r="T227" s="251"/>
      <c r="U227" s="251"/>
      <c r="V227" s="251"/>
      <c r="W227" s="250"/>
      <c r="X227" s="250"/>
      <c r="Y227" s="133">
        <f t="shared" si="878"/>
        <v>0</v>
      </c>
      <c r="Z227" s="251"/>
      <c r="AA227" s="251"/>
      <c r="AB227" s="251"/>
      <c r="AC227" s="251"/>
      <c r="AD227" s="251"/>
      <c r="AE227" s="251"/>
      <c r="AF227" s="251">
        <v>1</v>
      </c>
      <c r="AG227" s="251"/>
      <c r="AH227" s="365"/>
      <c r="AI227" s="365"/>
      <c r="AJ227" s="133">
        <f t="shared" si="818"/>
        <v>0</v>
      </c>
      <c r="AK227" s="133">
        <f t="shared" si="819"/>
        <v>0</v>
      </c>
      <c r="AL227" s="371"/>
      <c r="AM227" s="133">
        <f t="shared" si="820"/>
        <v>0</v>
      </c>
      <c r="AN227" s="133">
        <f t="shared" si="821"/>
        <v>1</v>
      </c>
      <c r="AO227" s="133">
        <f t="shared" si="822"/>
        <v>0</v>
      </c>
      <c r="AP227" s="133">
        <f t="shared" si="823"/>
        <v>0</v>
      </c>
      <c r="AQ227" s="371"/>
      <c r="AR227" s="133">
        <f t="shared" si="824"/>
        <v>0</v>
      </c>
      <c r="AS227" s="133">
        <f t="shared" si="825"/>
        <v>0</v>
      </c>
      <c r="AT227" s="251"/>
      <c r="AU227" s="251"/>
      <c r="AV227" s="251"/>
      <c r="AW227" s="251">
        <f t="shared" si="893"/>
        <v>30</v>
      </c>
      <c r="AX227" s="252">
        <f t="shared" si="826"/>
        <v>0</v>
      </c>
      <c r="AY227" s="252">
        <f t="shared" si="827"/>
        <v>0</v>
      </c>
      <c r="AZ227" s="252">
        <f t="shared" si="828"/>
        <v>0</v>
      </c>
      <c r="BA227" s="252">
        <f t="shared" si="829"/>
        <v>1</v>
      </c>
      <c r="BB227" s="251"/>
      <c r="BC227" s="251"/>
      <c r="BD227" s="251">
        <v>1</v>
      </c>
      <c r="BE227" s="327"/>
      <c r="BF227" s="251"/>
      <c r="BG227" s="251"/>
      <c r="BH227" s="251"/>
      <c r="BI227" s="251"/>
      <c r="BJ227" s="251"/>
      <c r="BK227" s="251"/>
      <c r="BL227" s="251"/>
      <c r="BM227" s="251"/>
      <c r="BN227" s="133"/>
      <c r="BO227" s="251"/>
      <c r="BP227" s="251"/>
      <c r="BQ227" s="135">
        <v>2</v>
      </c>
      <c r="BR227" s="133">
        <f t="shared" si="879"/>
        <v>0</v>
      </c>
      <c r="BS227" s="135">
        <f t="shared" si="880"/>
        <v>0</v>
      </c>
      <c r="BT227" s="251"/>
      <c r="BU227" s="251">
        <v>1</v>
      </c>
      <c r="BV227" s="251"/>
      <c r="BW227" s="251"/>
      <c r="BX227" s="251"/>
      <c r="BY227" s="251"/>
      <c r="BZ227" s="251"/>
      <c r="CA227" s="251"/>
      <c r="CB227" s="133"/>
      <c r="CC227" s="133">
        <v>1</v>
      </c>
      <c r="CD227" s="133"/>
      <c r="CE227" s="251"/>
      <c r="CF227" s="251"/>
      <c r="CG227" s="251"/>
      <c r="CH227" s="251"/>
      <c r="CI227" s="251"/>
      <c r="CJ227" s="133">
        <f t="shared" si="899"/>
        <v>0</v>
      </c>
      <c r="CK227" s="133">
        <f t="shared" si="900"/>
        <v>0</v>
      </c>
      <c r="CL227" s="133">
        <f t="shared" si="812"/>
        <v>0</v>
      </c>
      <c r="CM227" s="133">
        <f t="shared" si="813"/>
        <v>0</v>
      </c>
      <c r="CN227" s="136">
        <f t="shared" si="883"/>
        <v>0.5</v>
      </c>
      <c r="CO227" s="136"/>
      <c r="CP227" s="253">
        <f t="shared" si="884"/>
        <v>1</v>
      </c>
      <c r="CQ227" s="251"/>
      <c r="CR227" s="251"/>
      <c r="CS227" s="133"/>
      <c r="CT227" s="133"/>
      <c r="CU227" s="133"/>
      <c r="CV227" s="133"/>
      <c r="CW227" s="133"/>
      <c r="CX227" s="133"/>
      <c r="CY227" s="133">
        <f t="shared" si="891"/>
        <v>0</v>
      </c>
      <c r="CZ227" s="133"/>
      <c r="DA227" s="133"/>
      <c r="DB227" s="133"/>
      <c r="DC227" s="133"/>
      <c r="DD227" s="133"/>
      <c r="DE227" s="133"/>
      <c r="DF227" s="133"/>
      <c r="DG227" s="133"/>
      <c r="DH227" s="133">
        <f t="shared" si="887"/>
        <v>0</v>
      </c>
      <c r="DI227" s="133">
        <f t="shared" si="888"/>
        <v>0</v>
      </c>
      <c r="DJ227" s="133">
        <f t="shared" si="889"/>
        <v>0</v>
      </c>
      <c r="DK227" s="133">
        <f t="shared" si="890"/>
        <v>0</v>
      </c>
      <c r="DL227" s="253">
        <f t="shared" si="892"/>
        <v>0</v>
      </c>
      <c r="DM227" s="253">
        <f t="shared" si="896"/>
        <v>0</v>
      </c>
      <c r="DN227" s="253">
        <f>CW227*4</f>
        <v>0</v>
      </c>
      <c r="DO227" s="251"/>
      <c r="DP227" s="251"/>
      <c r="DQ227" s="251"/>
      <c r="DR227" s="251"/>
      <c r="DS227" s="251"/>
      <c r="DT227" s="133"/>
      <c r="DU227" s="133"/>
      <c r="DV227" s="135">
        <f t="shared" si="834"/>
        <v>0</v>
      </c>
      <c r="DW227" s="135">
        <f t="shared" si="835"/>
        <v>0</v>
      </c>
      <c r="DX227" s="135">
        <f t="shared" si="836"/>
        <v>0</v>
      </c>
      <c r="DY227" s="135">
        <f t="shared" si="859"/>
        <v>0</v>
      </c>
      <c r="DZ227" s="135">
        <f t="shared" si="837"/>
        <v>0</v>
      </c>
      <c r="EA227" s="135">
        <f t="shared" si="860"/>
        <v>0</v>
      </c>
      <c r="EB227" s="133"/>
      <c r="EC227" s="133"/>
      <c r="ED227" s="136">
        <f t="shared" si="838"/>
        <v>0</v>
      </c>
      <c r="EE227" s="136">
        <f t="shared" si="839"/>
        <v>0</v>
      </c>
      <c r="EF227" s="136">
        <f t="shared" si="840"/>
        <v>0</v>
      </c>
      <c r="EG227" s="136">
        <f t="shared" si="841"/>
        <v>0</v>
      </c>
      <c r="EH227" s="137">
        <f t="shared" si="842"/>
        <v>0</v>
      </c>
      <c r="EI227" s="138">
        <f>+IF(EH227&lt;&gt;0,EH227*3,0)</f>
        <v>0</v>
      </c>
      <c r="EJ227" s="138"/>
      <c r="EK227" s="137">
        <f t="shared" si="886"/>
        <v>0</v>
      </c>
      <c r="EL227" s="137">
        <f t="shared" si="816"/>
        <v>2</v>
      </c>
      <c r="EM227" s="251"/>
      <c r="EN227" s="251"/>
      <c r="EO227" s="251"/>
      <c r="EP227" s="355"/>
      <c r="EQ227" s="254"/>
      <c r="ER227" s="254"/>
      <c r="ES227" s="254"/>
      <c r="ET227" s="254"/>
      <c r="EU227" s="251"/>
      <c r="EV227" s="251"/>
      <c r="EW227" s="251"/>
      <c r="EX227" s="251"/>
      <c r="EY227" s="327"/>
      <c r="EZ227" s="251"/>
      <c r="FA227" s="251"/>
      <c r="FB227" s="251"/>
      <c r="FC227" s="251"/>
      <c r="FD227" s="251"/>
      <c r="FE227" s="257"/>
    </row>
    <row r="228" spans="1:161" ht="32.25" customHeight="1">
      <c r="A228" s="248"/>
      <c r="B228" s="249" t="s">
        <v>1013</v>
      </c>
      <c r="C228" s="250" t="s">
        <v>1028</v>
      </c>
      <c r="D228" s="249" t="s">
        <v>476</v>
      </c>
      <c r="E228" s="249" t="s">
        <v>476</v>
      </c>
      <c r="F228" s="249">
        <v>49</v>
      </c>
      <c r="G228" s="249">
        <v>19</v>
      </c>
      <c r="H228" s="250"/>
      <c r="I228" s="352"/>
      <c r="J228" s="250"/>
      <c r="K228" s="250"/>
      <c r="L228" s="250"/>
      <c r="M228" s="250"/>
      <c r="N228" s="250"/>
      <c r="O228" s="250"/>
      <c r="P228" s="250"/>
      <c r="Q228" s="250"/>
      <c r="R228" s="250"/>
      <c r="S228" s="251"/>
      <c r="T228" s="251"/>
      <c r="U228" s="251"/>
      <c r="V228" s="251"/>
      <c r="W228" s="250"/>
      <c r="X228" s="250"/>
      <c r="Y228" s="133">
        <f t="shared" si="878"/>
        <v>0</v>
      </c>
      <c r="Z228" s="251"/>
      <c r="AA228" s="251"/>
      <c r="AB228" s="251"/>
      <c r="AC228" s="251"/>
      <c r="AD228" s="251"/>
      <c r="AE228" s="251"/>
      <c r="AF228" s="251"/>
      <c r="AG228" s="251"/>
      <c r="AH228" s="365"/>
      <c r="AI228" s="365"/>
      <c r="AJ228" s="133">
        <f t="shared" si="818"/>
        <v>0</v>
      </c>
      <c r="AK228" s="133">
        <f t="shared" si="819"/>
        <v>0</v>
      </c>
      <c r="AL228" s="371"/>
      <c r="AM228" s="133">
        <f t="shared" si="820"/>
        <v>0</v>
      </c>
      <c r="AN228" s="133">
        <f t="shared" si="821"/>
        <v>0</v>
      </c>
      <c r="AO228" s="133">
        <f t="shared" si="822"/>
        <v>0</v>
      </c>
      <c r="AP228" s="133">
        <f t="shared" si="823"/>
        <v>0</v>
      </c>
      <c r="AQ228" s="371"/>
      <c r="AR228" s="133">
        <f t="shared" si="824"/>
        <v>0</v>
      </c>
      <c r="AS228" s="133">
        <f t="shared" si="825"/>
        <v>0</v>
      </c>
      <c r="AT228" s="251"/>
      <c r="AU228" s="251"/>
      <c r="AV228" s="251"/>
      <c r="AW228" s="251">
        <f t="shared" si="893"/>
        <v>19</v>
      </c>
      <c r="AX228" s="252">
        <f t="shared" si="826"/>
        <v>0</v>
      </c>
      <c r="AY228" s="252">
        <f t="shared" si="827"/>
        <v>0</v>
      </c>
      <c r="AZ228" s="252">
        <f t="shared" si="828"/>
        <v>0</v>
      </c>
      <c r="BA228" s="252">
        <f t="shared" si="829"/>
        <v>1</v>
      </c>
      <c r="BB228" s="251"/>
      <c r="BC228" s="251"/>
      <c r="BD228" s="251">
        <v>1</v>
      </c>
      <c r="BE228" s="327"/>
      <c r="BF228" s="251"/>
      <c r="BG228" s="251"/>
      <c r="BH228" s="251"/>
      <c r="BI228" s="251"/>
      <c r="BJ228" s="251"/>
      <c r="BK228" s="251"/>
      <c r="BL228" s="251"/>
      <c r="BM228" s="251"/>
      <c r="BN228" s="133"/>
      <c r="BO228" s="251"/>
      <c r="BP228" s="251"/>
      <c r="BQ228" s="135">
        <v>3</v>
      </c>
      <c r="BR228" s="133">
        <f t="shared" si="879"/>
        <v>0</v>
      </c>
      <c r="BS228" s="135">
        <f t="shared" si="880"/>
        <v>0</v>
      </c>
      <c r="BT228" s="251">
        <v>8</v>
      </c>
      <c r="BU228" s="251">
        <v>1</v>
      </c>
      <c r="BV228" s="251">
        <v>1</v>
      </c>
      <c r="BW228" s="251">
        <v>1</v>
      </c>
      <c r="BX228" s="251"/>
      <c r="BY228" s="251"/>
      <c r="BZ228" s="251"/>
      <c r="CA228" s="251"/>
      <c r="CB228" s="133"/>
      <c r="CC228" s="133"/>
      <c r="CD228" s="133"/>
      <c r="CE228" s="251"/>
      <c r="CF228" s="251"/>
      <c r="CG228" s="251">
        <v>1</v>
      </c>
      <c r="CH228" s="251"/>
      <c r="CI228" s="251"/>
      <c r="CJ228" s="133">
        <f t="shared" ref="CJ228" si="901">IF(AND(CB228+CC228&gt;0,CQ228&gt;0),CQ228,0)</f>
        <v>0</v>
      </c>
      <c r="CK228" s="133">
        <f t="shared" ref="CK228" si="902">IF(AND(CD228+CE228&gt;0,CQ228&gt;0),CQ228,0)</f>
        <v>0</v>
      </c>
      <c r="CL228" s="133">
        <f t="shared" si="812"/>
        <v>1</v>
      </c>
      <c r="CM228" s="133">
        <f t="shared" si="813"/>
        <v>1</v>
      </c>
      <c r="CN228" s="136">
        <f t="shared" si="883"/>
        <v>2.5</v>
      </c>
      <c r="CO228" s="136"/>
      <c r="CP228" s="253">
        <f t="shared" si="884"/>
        <v>1</v>
      </c>
      <c r="CQ228" s="251">
        <v>2</v>
      </c>
      <c r="CR228" s="251">
        <v>1</v>
      </c>
      <c r="CS228" s="133"/>
      <c r="CT228" s="133"/>
      <c r="CU228" s="133">
        <v>2</v>
      </c>
      <c r="CV228" s="133"/>
      <c r="CW228" s="133">
        <v>3</v>
      </c>
      <c r="CX228" s="133">
        <v>8</v>
      </c>
      <c r="CY228" s="133">
        <f t="shared" si="891"/>
        <v>3</v>
      </c>
      <c r="CZ228" s="133"/>
      <c r="DA228" s="133"/>
      <c r="DB228" s="133"/>
      <c r="DC228" s="133"/>
      <c r="DD228" s="133"/>
      <c r="DE228" s="133"/>
      <c r="DF228" s="133"/>
      <c r="DG228" s="133"/>
      <c r="DH228" s="133">
        <f t="shared" si="887"/>
        <v>0</v>
      </c>
      <c r="DI228" s="133">
        <f t="shared" si="888"/>
        <v>5</v>
      </c>
      <c r="DJ228" s="133">
        <f t="shared" si="889"/>
        <v>11</v>
      </c>
      <c r="DK228" s="133">
        <f t="shared" si="890"/>
        <v>0</v>
      </c>
      <c r="DL228" s="253">
        <f t="shared" si="892"/>
        <v>0</v>
      </c>
      <c r="DM228" s="253">
        <f t="shared" si="896"/>
        <v>10</v>
      </c>
      <c r="DN228" s="253">
        <f>CW228*5</f>
        <v>15</v>
      </c>
      <c r="DO228" s="251"/>
      <c r="DP228" s="251"/>
      <c r="DQ228" s="251"/>
      <c r="DR228" s="251"/>
      <c r="DS228" s="251">
        <f>F228</f>
        <v>49</v>
      </c>
      <c r="DT228" s="133"/>
      <c r="DU228" s="133"/>
      <c r="DV228" s="135">
        <f t="shared" si="834"/>
        <v>0</v>
      </c>
      <c r="DW228" s="135">
        <f t="shared" si="835"/>
        <v>0</v>
      </c>
      <c r="DX228" s="135">
        <f t="shared" si="836"/>
        <v>0</v>
      </c>
      <c r="DY228" s="135">
        <f t="shared" si="859"/>
        <v>0</v>
      </c>
      <c r="DZ228" s="135">
        <f t="shared" si="837"/>
        <v>0</v>
      </c>
      <c r="EA228" s="135">
        <f t="shared" si="860"/>
        <v>0</v>
      </c>
      <c r="EB228" s="133"/>
      <c r="EC228" s="133"/>
      <c r="ED228" s="136">
        <f t="shared" si="838"/>
        <v>0</v>
      </c>
      <c r="EE228" s="136">
        <f t="shared" si="839"/>
        <v>0</v>
      </c>
      <c r="EF228" s="136">
        <f t="shared" si="840"/>
        <v>0</v>
      </c>
      <c r="EG228" s="136">
        <f t="shared" si="841"/>
        <v>0</v>
      </c>
      <c r="EH228" s="137">
        <f t="shared" si="842"/>
        <v>0</v>
      </c>
      <c r="EI228" s="138">
        <f>+IF(EH228&lt;&gt;0,EH228*3,0)+3</f>
        <v>3</v>
      </c>
      <c r="EJ228" s="138"/>
      <c r="EK228" s="137">
        <f t="shared" si="886"/>
        <v>5</v>
      </c>
      <c r="EL228" s="137">
        <f t="shared" si="816"/>
        <v>0</v>
      </c>
      <c r="EM228" s="251"/>
      <c r="EN228" s="251"/>
      <c r="EO228" s="251"/>
      <c r="EP228" s="355"/>
      <c r="EQ228" s="254"/>
      <c r="ER228" s="254"/>
      <c r="ES228" s="254"/>
      <c r="ET228" s="254"/>
      <c r="EU228" s="251"/>
      <c r="EV228" s="251"/>
      <c r="EW228" s="251"/>
      <c r="EX228" s="251"/>
      <c r="EY228" s="327"/>
      <c r="EZ228" s="251"/>
      <c r="FA228" s="251"/>
      <c r="FB228" s="251"/>
      <c r="FC228" s="251"/>
      <c r="FD228" s="251"/>
      <c r="FE228" s="257"/>
    </row>
    <row r="229" spans="1:161" ht="32.25" customHeight="1">
      <c r="A229" s="248"/>
      <c r="B229" s="249" t="s">
        <v>1014</v>
      </c>
      <c r="C229" s="250" t="s">
        <v>1029</v>
      </c>
      <c r="D229" s="249" t="s">
        <v>463</v>
      </c>
      <c r="E229" s="249" t="s">
        <v>476</v>
      </c>
      <c r="F229" s="249">
        <v>30</v>
      </c>
      <c r="G229" s="249">
        <f>F229</f>
        <v>30</v>
      </c>
      <c r="H229" s="250"/>
      <c r="I229" s="352"/>
      <c r="J229" s="250"/>
      <c r="K229" s="250"/>
      <c r="L229" s="250"/>
      <c r="M229" s="250"/>
      <c r="N229" s="250"/>
      <c r="O229" s="250"/>
      <c r="P229" s="250"/>
      <c r="Q229" s="250"/>
      <c r="R229" s="250"/>
      <c r="S229" s="251"/>
      <c r="T229" s="251"/>
      <c r="U229" s="251"/>
      <c r="V229" s="251"/>
      <c r="W229" s="250"/>
      <c r="X229" s="250"/>
      <c r="Y229" s="133">
        <f t="shared" si="878"/>
        <v>0</v>
      </c>
      <c r="Z229" s="251"/>
      <c r="AA229" s="251"/>
      <c r="AB229" s="251"/>
      <c r="AC229" s="251"/>
      <c r="AD229" s="251"/>
      <c r="AE229" s="251"/>
      <c r="AF229" s="251">
        <v>1</v>
      </c>
      <c r="AG229" s="251"/>
      <c r="AH229" s="365"/>
      <c r="AI229" s="365"/>
      <c r="AJ229" s="133">
        <f t="shared" si="818"/>
        <v>0</v>
      </c>
      <c r="AK229" s="133">
        <f t="shared" si="819"/>
        <v>0</v>
      </c>
      <c r="AL229" s="371"/>
      <c r="AM229" s="133">
        <f t="shared" si="820"/>
        <v>0</v>
      </c>
      <c r="AN229" s="133">
        <f t="shared" si="821"/>
        <v>1</v>
      </c>
      <c r="AO229" s="133">
        <f t="shared" si="822"/>
        <v>0</v>
      </c>
      <c r="AP229" s="133">
        <f t="shared" si="823"/>
        <v>0</v>
      </c>
      <c r="AQ229" s="371"/>
      <c r="AR229" s="133">
        <f t="shared" si="824"/>
        <v>0</v>
      </c>
      <c r="AS229" s="133">
        <f t="shared" si="825"/>
        <v>0</v>
      </c>
      <c r="AT229" s="251"/>
      <c r="AU229" s="251"/>
      <c r="AV229" s="251"/>
      <c r="AW229" s="251">
        <f t="shared" si="893"/>
        <v>30</v>
      </c>
      <c r="AX229" s="252">
        <f t="shared" si="826"/>
        <v>0</v>
      </c>
      <c r="AY229" s="252">
        <f t="shared" si="827"/>
        <v>0</v>
      </c>
      <c r="AZ229" s="252">
        <f t="shared" si="828"/>
        <v>0</v>
      </c>
      <c r="BA229" s="252">
        <f t="shared" si="829"/>
        <v>1</v>
      </c>
      <c r="BB229" s="251"/>
      <c r="BC229" s="251"/>
      <c r="BD229" s="251">
        <v>2</v>
      </c>
      <c r="BE229" s="327"/>
      <c r="BF229" s="251"/>
      <c r="BG229" s="251"/>
      <c r="BH229" s="251"/>
      <c r="BI229" s="251"/>
      <c r="BJ229" s="251"/>
      <c r="BK229" s="251"/>
      <c r="BL229" s="251"/>
      <c r="BM229" s="251"/>
      <c r="BN229" s="133"/>
      <c r="BO229" s="251"/>
      <c r="BP229" s="251"/>
      <c r="BQ229" s="135">
        <v>3</v>
      </c>
      <c r="BR229" s="133">
        <f t="shared" si="879"/>
        <v>0</v>
      </c>
      <c r="BS229" s="135">
        <f t="shared" si="880"/>
        <v>0</v>
      </c>
      <c r="BT229" s="251">
        <v>8</v>
      </c>
      <c r="BU229" s="251">
        <v>1</v>
      </c>
      <c r="BV229" s="251"/>
      <c r="BW229" s="251"/>
      <c r="BX229" s="251"/>
      <c r="BY229" s="251"/>
      <c r="BZ229" s="251"/>
      <c r="CA229" s="251"/>
      <c r="CB229" s="133"/>
      <c r="CC229" s="133"/>
      <c r="CD229" s="133"/>
      <c r="CE229" s="251"/>
      <c r="CF229" s="251"/>
      <c r="CG229" s="251">
        <v>1</v>
      </c>
      <c r="CH229" s="251"/>
      <c r="CI229" s="251"/>
      <c r="CJ229" s="133">
        <f t="shared" ref="CJ229" si="903">IF(AND(CB229+CC229&gt;0,CQ229&gt;0),CQ229,0)</f>
        <v>0</v>
      </c>
      <c r="CK229" s="133">
        <f t="shared" ref="CK229" si="904">IF(AND(CD229+CE229&gt;0,CQ229&gt;0),CQ229,0)</f>
        <v>0</v>
      </c>
      <c r="CL229" s="133">
        <f t="shared" si="812"/>
        <v>0</v>
      </c>
      <c r="CM229" s="133">
        <f t="shared" si="813"/>
        <v>0</v>
      </c>
      <c r="CN229" s="136">
        <f t="shared" si="883"/>
        <v>2.5</v>
      </c>
      <c r="CO229" s="136"/>
      <c r="CP229" s="253">
        <f t="shared" si="884"/>
        <v>1</v>
      </c>
      <c r="CQ229" s="251">
        <v>2</v>
      </c>
      <c r="CR229" s="251">
        <v>1</v>
      </c>
      <c r="CS229" s="133">
        <v>1</v>
      </c>
      <c r="CT229" s="133"/>
      <c r="CU229" s="133">
        <v>1</v>
      </c>
      <c r="CV229" s="133"/>
      <c r="CW229" s="133">
        <v>3</v>
      </c>
      <c r="CX229" s="133">
        <v>5</v>
      </c>
      <c r="CY229" s="133">
        <f t="shared" si="891"/>
        <v>3</v>
      </c>
      <c r="CZ229" s="133"/>
      <c r="DA229" s="133"/>
      <c r="DB229" s="133"/>
      <c r="DC229" s="133"/>
      <c r="DD229" s="133"/>
      <c r="DE229" s="133"/>
      <c r="DF229" s="133"/>
      <c r="DG229" s="133"/>
      <c r="DH229" s="133">
        <f t="shared" si="887"/>
        <v>0</v>
      </c>
      <c r="DI229" s="133">
        <f t="shared" si="888"/>
        <v>5</v>
      </c>
      <c r="DJ229" s="133">
        <f t="shared" si="889"/>
        <v>8</v>
      </c>
      <c r="DK229" s="133">
        <f t="shared" si="890"/>
        <v>0</v>
      </c>
      <c r="DL229" s="253">
        <f t="shared" si="892"/>
        <v>5</v>
      </c>
      <c r="DM229" s="253">
        <f t="shared" si="896"/>
        <v>5</v>
      </c>
      <c r="DN229" s="253">
        <f>CW229*5</f>
        <v>15</v>
      </c>
      <c r="DO229" s="251"/>
      <c r="DP229" s="251"/>
      <c r="DQ229" s="251"/>
      <c r="DR229" s="251"/>
      <c r="DS229" s="251">
        <f>F229+46</f>
        <v>76</v>
      </c>
      <c r="DT229" s="133"/>
      <c r="DU229" s="133"/>
      <c r="DV229" s="135">
        <f t="shared" si="834"/>
        <v>1</v>
      </c>
      <c r="DW229" s="135">
        <f t="shared" si="835"/>
        <v>1</v>
      </c>
      <c r="DX229" s="135">
        <f t="shared" si="836"/>
        <v>0</v>
      </c>
      <c r="DY229" s="135">
        <f t="shared" si="859"/>
        <v>1</v>
      </c>
      <c r="DZ229" s="135">
        <f t="shared" si="837"/>
        <v>0</v>
      </c>
      <c r="EA229" s="135">
        <f t="shared" si="860"/>
        <v>3</v>
      </c>
      <c r="EB229" s="133">
        <f>CQ229</f>
        <v>2</v>
      </c>
      <c r="EC229" s="133"/>
      <c r="ED229" s="136">
        <f t="shared" si="838"/>
        <v>5</v>
      </c>
      <c r="EE229" s="136">
        <f t="shared" si="839"/>
        <v>5</v>
      </c>
      <c r="EF229" s="136">
        <f t="shared" si="840"/>
        <v>15</v>
      </c>
      <c r="EG229" s="136">
        <f t="shared" si="841"/>
        <v>0</v>
      </c>
      <c r="EH229" s="137">
        <f t="shared" si="842"/>
        <v>0</v>
      </c>
      <c r="EI229" s="138">
        <f>+IF(EH229&lt;&gt;0,EH229*3,0)+3</f>
        <v>3</v>
      </c>
      <c r="EJ229" s="138"/>
      <c r="EK229" s="137">
        <f t="shared" si="886"/>
        <v>5</v>
      </c>
      <c r="EL229" s="137">
        <f t="shared" si="816"/>
        <v>5</v>
      </c>
      <c r="EM229" s="251"/>
      <c r="EN229" s="251"/>
      <c r="EO229" s="251">
        <v>1</v>
      </c>
      <c r="EP229" s="355"/>
      <c r="EQ229" s="254"/>
      <c r="ER229" s="254"/>
      <c r="ES229" s="254"/>
      <c r="ET229" s="254"/>
      <c r="EU229" s="251"/>
      <c r="EV229" s="251"/>
      <c r="EW229" s="251"/>
      <c r="EX229" s="251"/>
      <c r="EY229" s="327"/>
      <c r="EZ229" s="251"/>
      <c r="FA229" s="251"/>
      <c r="FB229" s="251"/>
      <c r="FC229" s="251"/>
      <c r="FD229" s="251"/>
      <c r="FE229" s="257"/>
    </row>
    <row r="230" spans="1:161" ht="27.75" customHeight="1">
      <c r="A230" s="248"/>
      <c r="B230" s="276" t="s">
        <v>1030</v>
      </c>
      <c r="C230" s="276"/>
      <c r="D230" s="249"/>
      <c r="E230" s="276"/>
      <c r="F230" s="276"/>
      <c r="G230" s="249"/>
      <c r="H230" s="250"/>
      <c r="I230" s="352"/>
      <c r="J230" s="250"/>
      <c r="K230" s="250"/>
      <c r="L230" s="250"/>
      <c r="M230" s="250"/>
      <c r="N230" s="250"/>
      <c r="O230" s="250"/>
      <c r="P230" s="250"/>
      <c r="Q230" s="250"/>
      <c r="R230" s="250"/>
      <c r="S230" s="251"/>
      <c r="T230" s="251"/>
      <c r="U230" s="251"/>
      <c r="V230" s="251"/>
      <c r="W230" s="250"/>
      <c r="X230" s="250"/>
      <c r="Y230" s="134">
        <f t="shared" ref="Y230" si="905">+(S230+T230+W230+X230)*0.2</f>
        <v>0</v>
      </c>
      <c r="Z230" s="251"/>
      <c r="AA230" s="251"/>
      <c r="AB230" s="251"/>
      <c r="AC230" s="251"/>
      <c r="AD230" s="251"/>
      <c r="AE230" s="251"/>
      <c r="AF230" s="251"/>
      <c r="AG230" s="251"/>
      <c r="AH230" s="365"/>
      <c r="AI230" s="365"/>
      <c r="AJ230" s="133">
        <f t="shared" si="818"/>
        <v>0</v>
      </c>
      <c r="AK230" s="133">
        <f t="shared" si="819"/>
        <v>0</v>
      </c>
      <c r="AL230" s="371"/>
      <c r="AM230" s="133">
        <f t="shared" si="820"/>
        <v>0</v>
      </c>
      <c r="AN230" s="133">
        <f t="shared" si="821"/>
        <v>0</v>
      </c>
      <c r="AO230" s="133">
        <f t="shared" si="822"/>
        <v>0</v>
      </c>
      <c r="AP230" s="133">
        <f t="shared" si="823"/>
        <v>0</v>
      </c>
      <c r="AQ230" s="371"/>
      <c r="AR230" s="133">
        <f t="shared" si="824"/>
        <v>0</v>
      </c>
      <c r="AS230" s="133">
        <f t="shared" si="825"/>
        <v>0</v>
      </c>
      <c r="AT230" s="251"/>
      <c r="AU230" s="251"/>
      <c r="AV230" s="251"/>
      <c r="AW230" s="251"/>
      <c r="AX230" s="252">
        <f t="shared" si="826"/>
        <v>0</v>
      </c>
      <c r="AY230" s="252">
        <f t="shared" si="827"/>
        <v>0</v>
      </c>
      <c r="AZ230" s="252">
        <f t="shared" si="828"/>
        <v>0</v>
      </c>
      <c r="BA230" s="252">
        <f t="shared" si="829"/>
        <v>0</v>
      </c>
      <c r="BB230" s="251"/>
      <c r="BC230" s="251"/>
      <c r="BD230" s="251"/>
      <c r="BE230" s="327"/>
      <c r="BF230" s="251"/>
      <c r="BG230" s="251"/>
      <c r="BH230" s="251"/>
      <c r="BI230" s="251"/>
      <c r="BJ230" s="251"/>
      <c r="BK230" s="251"/>
      <c r="BL230" s="251"/>
      <c r="BM230" s="251"/>
      <c r="BN230" s="133"/>
      <c r="BO230" s="251"/>
      <c r="BP230" s="251"/>
      <c r="BQ230" s="135"/>
      <c r="BR230" s="133">
        <f t="shared" ref="BR230" si="906">IF(BN230=1, 2,IF(BN230=2,3,IF(BN230&gt;=3,4,0)))</f>
        <v>0</v>
      </c>
      <c r="BS230" s="135">
        <f t="shared" ref="BS230" si="907">+BR230*2</f>
        <v>0</v>
      </c>
      <c r="BT230" s="251"/>
      <c r="BU230" s="251"/>
      <c r="BV230" s="251"/>
      <c r="BW230" s="251"/>
      <c r="BX230" s="251"/>
      <c r="BY230" s="251"/>
      <c r="BZ230" s="251"/>
      <c r="CA230" s="251"/>
      <c r="CB230" s="133"/>
      <c r="CC230" s="133"/>
      <c r="CD230" s="133"/>
      <c r="CE230" s="251"/>
      <c r="CF230" s="251"/>
      <c r="CG230" s="251"/>
      <c r="CH230" s="251"/>
      <c r="CI230" s="251"/>
      <c r="CJ230" s="251"/>
      <c r="CK230" s="251"/>
      <c r="CL230" s="133">
        <f t="shared" si="812"/>
        <v>0</v>
      </c>
      <c r="CM230" s="133">
        <f t="shared" si="813"/>
        <v>0</v>
      </c>
      <c r="CN230" s="136">
        <f>+SUM(BX230:CA230)*2.5+SUM(CB230:CE230)*0.5</f>
        <v>0</v>
      </c>
      <c r="CO230" s="136"/>
      <c r="CP230" s="253">
        <f t="shared" si="884"/>
        <v>0</v>
      </c>
      <c r="CQ230" s="251"/>
      <c r="CR230" s="251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251"/>
      <c r="DM230" s="251"/>
      <c r="DN230" s="251"/>
      <c r="DO230" s="251"/>
      <c r="DP230" s="251"/>
      <c r="DQ230" s="251"/>
      <c r="DR230" s="251"/>
      <c r="DS230" s="251"/>
      <c r="DT230" s="133"/>
      <c r="DU230" s="133"/>
      <c r="DV230" s="135">
        <f t="shared" si="834"/>
        <v>0</v>
      </c>
      <c r="DW230" s="135">
        <f t="shared" si="835"/>
        <v>0</v>
      </c>
      <c r="DX230" s="135">
        <f t="shared" si="836"/>
        <v>0</v>
      </c>
      <c r="DY230" s="135">
        <f t="shared" si="859"/>
        <v>0</v>
      </c>
      <c r="DZ230" s="135">
        <f t="shared" si="837"/>
        <v>0</v>
      </c>
      <c r="EA230" s="135">
        <f t="shared" si="860"/>
        <v>0</v>
      </c>
      <c r="EB230" s="133"/>
      <c r="EC230" s="133"/>
      <c r="ED230" s="136">
        <f t="shared" si="838"/>
        <v>0</v>
      </c>
      <c r="EE230" s="136">
        <f t="shared" si="839"/>
        <v>0</v>
      </c>
      <c r="EF230" s="136">
        <f t="shared" si="840"/>
        <v>0</v>
      </c>
      <c r="EG230" s="136">
        <f t="shared" si="841"/>
        <v>0</v>
      </c>
      <c r="EH230" s="137">
        <f t="shared" si="842"/>
        <v>0</v>
      </c>
      <c r="EI230" s="138">
        <f t="shared" ref="EI230:EI234" si="908">+IF(EH230&lt;&gt;0,EH230*3,0)</f>
        <v>0</v>
      </c>
      <c r="EJ230" s="138">
        <f>+IF(SUM(AT230:AW230)+SUM(DP230:DS230)&gt;0,CR230*3,0)</f>
        <v>0</v>
      </c>
      <c r="EK230" s="137">
        <f t="shared" si="886"/>
        <v>0</v>
      </c>
      <c r="EL230" s="137">
        <f t="shared" si="816"/>
        <v>0</v>
      </c>
      <c r="EM230" s="251"/>
      <c r="EN230" s="251"/>
      <c r="EO230" s="251"/>
      <c r="EP230" s="355"/>
      <c r="EQ230" s="254"/>
      <c r="ER230" s="254"/>
      <c r="ES230" s="254"/>
      <c r="ET230" s="254"/>
      <c r="EU230" s="251"/>
      <c r="EV230" s="251"/>
      <c r="EW230" s="251"/>
      <c r="EX230" s="251"/>
      <c r="EY230" s="327"/>
      <c r="EZ230" s="251"/>
      <c r="FA230" s="251"/>
      <c r="FB230" s="251"/>
      <c r="FC230" s="251"/>
      <c r="FD230" s="251"/>
      <c r="FE230" s="251"/>
    </row>
    <row r="231" spans="1:161" ht="32.25" customHeight="1">
      <c r="A231" s="248"/>
      <c r="B231" s="249" t="s">
        <v>1015</v>
      </c>
      <c r="C231" s="250" t="s">
        <v>1031</v>
      </c>
      <c r="D231" s="249" t="s">
        <v>461</v>
      </c>
      <c r="E231" s="249" t="s">
        <v>464</v>
      </c>
      <c r="F231" s="249">
        <v>30</v>
      </c>
      <c r="G231" s="249">
        <v>31</v>
      </c>
      <c r="H231" s="250"/>
      <c r="I231" s="352"/>
      <c r="J231" s="250"/>
      <c r="K231" s="250"/>
      <c r="L231" s="250"/>
      <c r="M231" s="250"/>
      <c r="N231" s="250"/>
      <c r="O231" s="250"/>
      <c r="P231" s="250"/>
      <c r="Q231" s="250"/>
      <c r="R231" s="250"/>
      <c r="S231" s="251"/>
      <c r="T231" s="251"/>
      <c r="U231" s="251"/>
      <c r="V231" s="251"/>
      <c r="W231" s="250"/>
      <c r="X231" s="250"/>
      <c r="Y231" s="133">
        <f>+(S231+T231)*0.2</f>
        <v>0</v>
      </c>
      <c r="Z231" s="251"/>
      <c r="AA231" s="251">
        <v>1</v>
      </c>
      <c r="AB231" s="251"/>
      <c r="AC231" s="251"/>
      <c r="AD231" s="251"/>
      <c r="AE231" s="251"/>
      <c r="AF231" s="251"/>
      <c r="AG231" s="251"/>
      <c r="AH231" s="365"/>
      <c r="AI231" s="365"/>
      <c r="AJ231" s="133">
        <f t="shared" si="818"/>
        <v>1</v>
      </c>
      <c r="AK231" s="133">
        <f t="shared" si="819"/>
        <v>0</v>
      </c>
      <c r="AL231" s="371"/>
      <c r="AM231" s="133">
        <f t="shared" si="820"/>
        <v>0</v>
      </c>
      <c r="AN231" s="133">
        <f t="shared" si="821"/>
        <v>0</v>
      </c>
      <c r="AO231" s="133">
        <f t="shared" si="822"/>
        <v>0</v>
      </c>
      <c r="AP231" s="133">
        <f t="shared" si="823"/>
        <v>0</v>
      </c>
      <c r="AQ231" s="371"/>
      <c r="AR231" s="133">
        <f t="shared" si="824"/>
        <v>0</v>
      </c>
      <c r="AS231" s="133">
        <f t="shared" si="825"/>
        <v>0</v>
      </c>
      <c r="AT231" s="251"/>
      <c r="AU231" s="251">
        <f>G231</f>
        <v>31</v>
      </c>
      <c r="AV231" s="251"/>
      <c r="AW231" s="251"/>
      <c r="AX231" s="252">
        <f t="shared" si="826"/>
        <v>0</v>
      </c>
      <c r="AY231" s="252">
        <f t="shared" si="827"/>
        <v>1</v>
      </c>
      <c r="AZ231" s="252">
        <f t="shared" si="828"/>
        <v>0</v>
      </c>
      <c r="BA231" s="252">
        <f t="shared" si="829"/>
        <v>0</v>
      </c>
      <c r="BB231" s="251"/>
      <c r="BC231" s="251"/>
      <c r="BD231" s="251">
        <v>1</v>
      </c>
      <c r="BE231" s="327"/>
      <c r="BF231" s="251"/>
      <c r="BG231" s="251"/>
      <c r="BH231" s="251"/>
      <c r="BI231" s="251"/>
      <c r="BJ231" s="251"/>
      <c r="BK231" s="251"/>
      <c r="BL231" s="251"/>
      <c r="BM231" s="251"/>
      <c r="BN231" s="133"/>
      <c r="BO231" s="251"/>
      <c r="BP231" s="251"/>
      <c r="BQ231" s="135">
        <v>1</v>
      </c>
      <c r="BR231" s="133">
        <f>IF(BN231=1, 2,IF(BN231=2,3,IF(BN231&gt;=3,4,0)))</f>
        <v>0</v>
      </c>
      <c r="BS231" s="135">
        <f>+BR231*2</f>
        <v>0</v>
      </c>
      <c r="BT231" s="251"/>
      <c r="BU231" s="251">
        <v>1</v>
      </c>
      <c r="BV231" s="251">
        <v>1</v>
      </c>
      <c r="BW231" s="251"/>
      <c r="BX231" s="251">
        <v>1</v>
      </c>
      <c r="BY231" s="251"/>
      <c r="BZ231" s="251"/>
      <c r="CA231" s="251"/>
      <c r="CB231" s="133">
        <v>1</v>
      </c>
      <c r="CC231" s="133"/>
      <c r="CD231" s="133"/>
      <c r="CE231" s="251"/>
      <c r="CF231" s="251"/>
      <c r="CG231" s="251"/>
      <c r="CH231" s="251"/>
      <c r="CI231" s="251"/>
      <c r="CJ231" s="133">
        <f t="shared" ref="CJ231" si="909">IF(AND(CB231+CC231&gt;0,CQ231&gt;0),CQ231,0)</f>
        <v>2</v>
      </c>
      <c r="CK231" s="133">
        <f t="shared" ref="CK231" si="910">IF(AND(CD231+CE231&gt;0,CQ231&gt;0),CQ231,0)</f>
        <v>0</v>
      </c>
      <c r="CL231" s="133">
        <f t="shared" si="812"/>
        <v>1</v>
      </c>
      <c r="CM231" s="133">
        <f t="shared" si="813"/>
        <v>1</v>
      </c>
      <c r="CN231" s="136">
        <f>+SUM(BX231:CA231)*2.5+SUM(CB231:CE231)*0.5+SUM(CF231:CI231)*2.5</f>
        <v>3</v>
      </c>
      <c r="CO231" s="136"/>
      <c r="CP231" s="253">
        <f t="shared" si="884"/>
        <v>1</v>
      </c>
      <c r="CQ231" s="251">
        <v>2</v>
      </c>
      <c r="CR231" s="251">
        <v>2</v>
      </c>
      <c r="CS231" s="133"/>
      <c r="CT231" s="133"/>
      <c r="CU231" s="133">
        <v>2</v>
      </c>
      <c r="CV231" s="133"/>
      <c r="CW231" s="133">
        <v>6</v>
      </c>
      <c r="CX231" s="133">
        <v>8</v>
      </c>
      <c r="CY231" s="133">
        <f>CW231</f>
        <v>6</v>
      </c>
      <c r="CZ231" s="133"/>
      <c r="DA231" s="133"/>
      <c r="DB231" s="133"/>
      <c r="DC231" s="133"/>
      <c r="DD231" s="133"/>
      <c r="DE231" s="133"/>
      <c r="DF231" s="133"/>
      <c r="DG231" s="133"/>
      <c r="DH231" s="133">
        <f>+IF(SUM(CZ231:DA231)&gt;0,2,0)</f>
        <v>0</v>
      </c>
      <c r="DI231" s="133">
        <f>CS231+CT231+CU231+CV231+CW231</f>
        <v>8</v>
      </c>
      <c r="DJ231" s="133">
        <f>+CX231+CY231</f>
        <v>14</v>
      </c>
      <c r="DK231" s="133">
        <f>SUM(CZ231:DA231)*0.5</f>
        <v>0</v>
      </c>
      <c r="DL231" s="253">
        <f>CS231*5</f>
        <v>0</v>
      </c>
      <c r="DM231" s="253">
        <f>+CU231*4</f>
        <v>8</v>
      </c>
      <c r="DN231" s="253">
        <f>CW231*4</f>
        <v>24</v>
      </c>
      <c r="DO231" s="251"/>
      <c r="DP231" s="251"/>
      <c r="DQ231" s="251"/>
      <c r="DR231" s="251"/>
      <c r="DS231" s="251"/>
      <c r="DT231" s="133"/>
      <c r="DU231" s="133"/>
      <c r="DV231" s="135">
        <f t="shared" si="834"/>
        <v>2</v>
      </c>
      <c r="DW231" s="135">
        <f t="shared" si="835"/>
        <v>0</v>
      </c>
      <c r="DX231" s="135">
        <f t="shared" si="836"/>
        <v>0</v>
      </c>
      <c r="DY231" s="135">
        <f t="shared" si="859"/>
        <v>2</v>
      </c>
      <c r="DZ231" s="135">
        <f t="shared" si="837"/>
        <v>0</v>
      </c>
      <c r="EA231" s="135">
        <f t="shared" si="860"/>
        <v>6</v>
      </c>
      <c r="EB231" s="133">
        <f>CQ231</f>
        <v>2</v>
      </c>
      <c r="EC231" s="133"/>
      <c r="ED231" s="136">
        <f t="shared" si="838"/>
        <v>0</v>
      </c>
      <c r="EE231" s="136">
        <f t="shared" si="839"/>
        <v>8</v>
      </c>
      <c r="EF231" s="136">
        <f t="shared" si="840"/>
        <v>24</v>
      </c>
      <c r="EG231" s="136">
        <f t="shared" si="841"/>
        <v>0</v>
      </c>
      <c r="EH231" s="137">
        <f t="shared" si="842"/>
        <v>0</v>
      </c>
      <c r="EI231" s="138">
        <f>+IF(EH231&lt;&gt;0,EH231*3,0)+6</f>
        <v>6</v>
      </c>
      <c r="EJ231" s="138"/>
      <c r="EK231" s="137">
        <f t="shared" si="886"/>
        <v>10</v>
      </c>
      <c r="EL231" s="137">
        <f t="shared" si="816"/>
        <v>12</v>
      </c>
      <c r="EM231" s="251">
        <v>1</v>
      </c>
      <c r="EN231" s="251"/>
      <c r="EO231" s="251"/>
      <c r="EP231" s="355"/>
      <c r="EQ231" s="254"/>
      <c r="ER231" s="254"/>
      <c r="ES231" s="254"/>
      <c r="ET231" s="254">
        <f>F231</f>
        <v>30</v>
      </c>
      <c r="EU231" s="251"/>
      <c r="EV231" s="251"/>
      <c r="EW231" s="251"/>
      <c r="EX231" s="251"/>
      <c r="EY231" s="327"/>
      <c r="EZ231" s="251"/>
      <c r="FA231" s="251"/>
      <c r="FB231" s="251"/>
      <c r="FC231" s="251"/>
      <c r="FD231" s="251"/>
      <c r="FE231" s="257"/>
    </row>
    <row r="232" spans="1:161" ht="27.75" customHeight="1">
      <c r="A232" s="248"/>
      <c r="B232" s="276" t="s">
        <v>1055</v>
      </c>
      <c r="C232" s="276"/>
      <c r="D232" s="249"/>
      <c r="E232" s="276"/>
      <c r="F232" s="276"/>
      <c r="G232" s="249"/>
      <c r="H232" s="250"/>
      <c r="I232" s="352"/>
      <c r="J232" s="250"/>
      <c r="K232" s="250"/>
      <c r="L232" s="250"/>
      <c r="M232" s="250"/>
      <c r="N232" s="250"/>
      <c r="O232" s="250"/>
      <c r="P232" s="250"/>
      <c r="Q232" s="250"/>
      <c r="R232" s="250"/>
      <c r="S232" s="251"/>
      <c r="T232" s="251"/>
      <c r="U232" s="251"/>
      <c r="V232" s="251"/>
      <c r="W232" s="250"/>
      <c r="X232" s="250"/>
      <c r="Y232" s="134">
        <f t="shared" ref="Y232" si="911">+(S232+T232+W232+X232)*0.2</f>
        <v>0</v>
      </c>
      <c r="Z232" s="251"/>
      <c r="AA232" s="251"/>
      <c r="AB232" s="251"/>
      <c r="AC232" s="251"/>
      <c r="AD232" s="251"/>
      <c r="AE232" s="251"/>
      <c r="AF232" s="251"/>
      <c r="AG232" s="251"/>
      <c r="AH232" s="365"/>
      <c r="AI232" s="365"/>
      <c r="AJ232" s="133">
        <f t="shared" si="818"/>
        <v>0</v>
      </c>
      <c r="AK232" s="133">
        <f t="shared" si="819"/>
        <v>0</v>
      </c>
      <c r="AL232" s="371"/>
      <c r="AM232" s="133">
        <f t="shared" si="820"/>
        <v>0</v>
      </c>
      <c r="AN232" s="133">
        <f t="shared" si="821"/>
        <v>0</v>
      </c>
      <c r="AO232" s="133">
        <f t="shared" si="822"/>
        <v>0</v>
      </c>
      <c r="AP232" s="133">
        <f t="shared" si="823"/>
        <v>0</v>
      </c>
      <c r="AQ232" s="371"/>
      <c r="AR232" s="133">
        <f t="shared" si="824"/>
        <v>0</v>
      </c>
      <c r="AS232" s="133">
        <f t="shared" si="825"/>
        <v>0</v>
      </c>
      <c r="AT232" s="251"/>
      <c r="AU232" s="251"/>
      <c r="AV232" s="251"/>
      <c r="AW232" s="251"/>
      <c r="AX232" s="252">
        <f t="shared" si="826"/>
        <v>0</v>
      </c>
      <c r="AY232" s="252">
        <f t="shared" si="827"/>
        <v>0</v>
      </c>
      <c r="AZ232" s="252">
        <f t="shared" si="828"/>
        <v>0</v>
      </c>
      <c r="BA232" s="252">
        <f t="shared" si="829"/>
        <v>0</v>
      </c>
      <c r="BB232" s="251"/>
      <c r="BC232" s="251"/>
      <c r="BD232" s="251"/>
      <c r="BE232" s="327"/>
      <c r="BF232" s="251"/>
      <c r="BG232" s="251"/>
      <c r="BH232" s="251"/>
      <c r="BI232" s="251"/>
      <c r="BJ232" s="251"/>
      <c r="BK232" s="251"/>
      <c r="BL232" s="251"/>
      <c r="BM232" s="251"/>
      <c r="BN232" s="133"/>
      <c r="BO232" s="251"/>
      <c r="BP232" s="251"/>
      <c r="BQ232" s="135"/>
      <c r="BR232" s="133">
        <f t="shared" ref="BR232" si="912">IF(BN232=1, 2,IF(BN232=2,3,IF(BN232&gt;=3,4,0)))</f>
        <v>0</v>
      </c>
      <c r="BS232" s="135">
        <f t="shared" ref="BS232" si="913">+BR232*2</f>
        <v>0</v>
      </c>
      <c r="BT232" s="251"/>
      <c r="BU232" s="251"/>
      <c r="BV232" s="251"/>
      <c r="BW232" s="251"/>
      <c r="BX232" s="251"/>
      <c r="BY232" s="251"/>
      <c r="BZ232" s="251"/>
      <c r="CA232" s="251"/>
      <c r="CB232" s="133"/>
      <c r="CC232" s="133"/>
      <c r="CD232" s="133"/>
      <c r="CE232" s="251"/>
      <c r="CF232" s="251"/>
      <c r="CG232" s="251"/>
      <c r="CH232" s="251"/>
      <c r="CI232" s="251"/>
      <c r="CJ232" s="251"/>
      <c r="CK232" s="251"/>
      <c r="CL232" s="133">
        <f t="shared" ref="CL232:CL253" si="914">+SUM(BW232:CA232)*BV232</f>
        <v>0</v>
      </c>
      <c r="CM232" s="133">
        <f t="shared" ref="CM232:CM253" si="915">+SUM(BW232:CA232)*BV232</f>
        <v>0</v>
      </c>
      <c r="CN232" s="136">
        <f>+SUM(BX232:CA232)*2.5+SUM(CB232:CE232)*0.5</f>
        <v>0</v>
      </c>
      <c r="CO232" s="136"/>
      <c r="CP232" s="253">
        <f t="shared" si="884"/>
        <v>0</v>
      </c>
      <c r="CQ232" s="251"/>
      <c r="CR232" s="251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251"/>
      <c r="DM232" s="251"/>
      <c r="DN232" s="251"/>
      <c r="DO232" s="251"/>
      <c r="DP232" s="251"/>
      <c r="DQ232" s="251"/>
      <c r="DR232" s="251"/>
      <c r="DS232" s="251"/>
      <c r="DT232" s="133"/>
      <c r="DU232" s="133"/>
      <c r="DV232" s="135">
        <f t="shared" si="834"/>
        <v>0</v>
      </c>
      <c r="DW232" s="135">
        <f t="shared" si="835"/>
        <v>0</v>
      </c>
      <c r="DX232" s="135">
        <f t="shared" si="836"/>
        <v>0</v>
      </c>
      <c r="DY232" s="135">
        <f t="shared" si="859"/>
        <v>0</v>
      </c>
      <c r="DZ232" s="135">
        <f t="shared" si="837"/>
        <v>0</v>
      </c>
      <c r="EA232" s="135">
        <f t="shared" si="860"/>
        <v>0</v>
      </c>
      <c r="EB232" s="133"/>
      <c r="EC232" s="133"/>
      <c r="ED232" s="136">
        <f t="shared" si="838"/>
        <v>0</v>
      </c>
      <c r="EE232" s="136">
        <f t="shared" si="839"/>
        <v>0</v>
      </c>
      <c r="EF232" s="136">
        <f t="shared" si="840"/>
        <v>0</v>
      </c>
      <c r="EG232" s="136">
        <f t="shared" si="841"/>
        <v>0</v>
      </c>
      <c r="EH232" s="137">
        <f t="shared" si="842"/>
        <v>0</v>
      </c>
      <c r="EI232" s="138">
        <f t="shared" si="908"/>
        <v>0</v>
      </c>
      <c r="EJ232" s="138">
        <f>+IF(SUM(AT232:AW232)+SUM(DP232:DS232)&gt;0,CR232*3,0)</f>
        <v>0</v>
      </c>
      <c r="EK232" s="137">
        <f t="shared" si="886"/>
        <v>0</v>
      </c>
      <c r="EL232" s="137">
        <f t="shared" ref="EL232:EL253" si="916">+(DW232+DX232+DY232+DZ232+EA232)+SUM(BX232:CE232)*2</f>
        <v>0</v>
      </c>
      <c r="EM232" s="251"/>
      <c r="EN232" s="251"/>
      <c r="EO232" s="251"/>
      <c r="EP232" s="355"/>
      <c r="EQ232" s="254"/>
      <c r="ER232" s="254"/>
      <c r="ES232" s="254"/>
      <c r="ET232" s="254"/>
      <c r="EU232" s="251"/>
      <c r="EV232" s="251"/>
      <c r="EW232" s="251"/>
      <c r="EX232" s="251"/>
      <c r="EY232" s="327"/>
      <c r="EZ232" s="251"/>
      <c r="FA232" s="251"/>
      <c r="FB232" s="251"/>
      <c r="FC232" s="251"/>
      <c r="FD232" s="251"/>
      <c r="FE232" s="251"/>
    </row>
    <row r="233" spans="1:161" ht="32.25" customHeight="1">
      <c r="A233" s="248"/>
      <c r="B233" s="249" t="s">
        <v>1018</v>
      </c>
      <c r="C233" s="250" t="s">
        <v>1056</v>
      </c>
      <c r="D233" s="249" t="s">
        <v>461</v>
      </c>
      <c r="E233" s="249" t="s">
        <v>476</v>
      </c>
      <c r="F233" s="249">
        <v>9</v>
      </c>
      <c r="G233" s="249">
        <f>F233</f>
        <v>9</v>
      </c>
      <c r="H233" s="250"/>
      <c r="I233" s="352"/>
      <c r="J233" s="250"/>
      <c r="K233" s="250"/>
      <c r="L233" s="250"/>
      <c r="M233" s="250"/>
      <c r="N233" s="250"/>
      <c r="O233" s="250"/>
      <c r="P233" s="250"/>
      <c r="Q233" s="250"/>
      <c r="R233" s="250"/>
      <c r="S233" s="251"/>
      <c r="T233" s="251"/>
      <c r="U233" s="251"/>
      <c r="V233" s="251"/>
      <c r="W233" s="250"/>
      <c r="X233" s="250"/>
      <c r="Y233" s="133">
        <f>+(S233+T233)*0.2</f>
        <v>0</v>
      </c>
      <c r="Z233" s="251"/>
      <c r="AA233" s="251"/>
      <c r="AB233" s="251"/>
      <c r="AC233" s="251"/>
      <c r="AD233" s="251"/>
      <c r="AE233" s="251"/>
      <c r="AF233" s="251">
        <v>1</v>
      </c>
      <c r="AG233" s="251"/>
      <c r="AH233" s="365"/>
      <c r="AI233" s="365"/>
      <c r="AJ233" s="133">
        <f t="shared" si="818"/>
        <v>0</v>
      </c>
      <c r="AK233" s="133">
        <f t="shared" si="819"/>
        <v>0</v>
      </c>
      <c r="AL233" s="371"/>
      <c r="AM233" s="133">
        <f t="shared" si="820"/>
        <v>0</v>
      </c>
      <c r="AN233" s="133">
        <f t="shared" si="821"/>
        <v>1</v>
      </c>
      <c r="AO233" s="133">
        <f t="shared" si="822"/>
        <v>0</v>
      </c>
      <c r="AP233" s="133">
        <f t="shared" si="823"/>
        <v>0</v>
      </c>
      <c r="AQ233" s="371"/>
      <c r="AR233" s="133">
        <f t="shared" si="824"/>
        <v>0</v>
      </c>
      <c r="AS233" s="133">
        <f t="shared" si="825"/>
        <v>0</v>
      </c>
      <c r="AT233" s="251"/>
      <c r="AU233" s="251"/>
      <c r="AV233" s="251"/>
      <c r="AW233" s="251"/>
      <c r="AX233" s="252">
        <f t="shared" ref="AX233:AX253" si="917">IF(AND(AT233&gt;0,OR(BQ233&gt;=2,BQ233=1)),1,0)</f>
        <v>0</v>
      </c>
      <c r="AY233" s="252">
        <f t="shared" ref="AY233:AY253" si="918">IF(AND(AU233&gt;0,OR(BQ233&gt;=2,BQ233=1)),1,0)</f>
        <v>0</v>
      </c>
      <c r="AZ233" s="252">
        <f t="shared" ref="AZ233:AZ253" si="919">IF(AND(AV233&gt;0,OR(BQ233&gt;=2,BQ233=1)),1,0)</f>
        <v>0</v>
      </c>
      <c r="BA233" s="252">
        <f t="shared" si="829"/>
        <v>0</v>
      </c>
      <c r="BB233" s="251"/>
      <c r="BC233" s="251"/>
      <c r="BD233" s="251">
        <v>1</v>
      </c>
      <c r="BE233" s="327"/>
      <c r="BF233" s="251"/>
      <c r="BG233" s="251"/>
      <c r="BH233" s="251"/>
      <c r="BI233" s="251"/>
      <c r="BJ233" s="251"/>
      <c r="BK233" s="251"/>
      <c r="BL233" s="251"/>
      <c r="BM233" s="251"/>
      <c r="BN233" s="133"/>
      <c r="BO233" s="251"/>
      <c r="BP233" s="251"/>
      <c r="BQ233" s="135">
        <v>1</v>
      </c>
      <c r="BR233" s="133">
        <f>IF(BN233=1, 2,IF(BN233=2,3,IF(BN233&gt;=3,4,0)))</f>
        <v>0</v>
      </c>
      <c r="BS233" s="135">
        <f>+BR233*2</f>
        <v>0</v>
      </c>
      <c r="BT233" s="251"/>
      <c r="BU233" s="251">
        <v>1</v>
      </c>
      <c r="BV233" s="251"/>
      <c r="BW233" s="251"/>
      <c r="BX233" s="251"/>
      <c r="BY233" s="251"/>
      <c r="BZ233" s="251"/>
      <c r="CA233" s="251"/>
      <c r="CB233" s="133"/>
      <c r="CC233" s="133">
        <v>1</v>
      </c>
      <c r="CD233" s="133"/>
      <c r="CE233" s="251"/>
      <c r="CF233" s="251"/>
      <c r="CG233" s="251"/>
      <c r="CH233" s="251"/>
      <c r="CI233" s="251"/>
      <c r="CJ233" s="133">
        <f t="shared" ref="CJ233" si="920">IF(AND(CB233+CC233&gt;0,CQ233&gt;0),CQ233,0)</f>
        <v>0</v>
      </c>
      <c r="CK233" s="133">
        <f t="shared" ref="CK233" si="921">IF(AND(CD233+CE233&gt;0,CQ233&gt;0),CQ233,0)</f>
        <v>0</v>
      </c>
      <c r="CL233" s="133">
        <f t="shared" si="914"/>
        <v>0</v>
      </c>
      <c r="CM233" s="133">
        <f t="shared" si="915"/>
        <v>0</v>
      </c>
      <c r="CN233" s="136">
        <f>+SUM(BX233:CA233)*2.5+SUM(CB233:CE233)*0.5+SUM(CF233:CI233)*2.5</f>
        <v>0.5</v>
      </c>
      <c r="CO233" s="136"/>
      <c r="CP233" s="253">
        <f t="shared" si="884"/>
        <v>1</v>
      </c>
      <c r="CQ233" s="251"/>
      <c r="CR233" s="251"/>
      <c r="CS233" s="133"/>
      <c r="CT233" s="133"/>
      <c r="CU233" s="133">
        <v>1</v>
      </c>
      <c r="CV233" s="133"/>
      <c r="CW233" s="133">
        <v>2</v>
      </c>
      <c r="CX233" s="133">
        <v>4</v>
      </c>
      <c r="CY233" s="133">
        <f>CW233</f>
        <v>2</v>
      </c>
      <c r="CZ233" s="133">
        <f>CU233</f>
        <v>1</v>
      </c>
      <c r="DA233" s="133">
        <f>CW233</f>
        <v>2</v>
      </c>
      <c r="DB233" s="136">
        <f>CX233*1.7</f>
        <v>6.8</v>
      </c>
      <c r="DC233" s="136">
        <f>CY233*1.7</f>
        <v>3.4</v>
      </c>
      <c r="DD233" s="133"/>
      <c r="DE233" s="133"/>
      <c r="DF233" s="133">
        <v>1</v>
      </c>
      <c r="DG233" s="133"/>
      <c r="DH233" s="133">
        <f>+IF(SUM(CZ233:DA233)&gt;0,2,0)</f>
        <v>2</v>
      </c>
      <c r="DI233" s="133">
        <f>CS233+CT233+CU233+CV233+CW233</f>
        <v>3</v>
      </c>
      <c r="DJ233" s="133">
        <f>+CX233+CY233</f>
        <v>6</v>
      </c>
      <c r="DK233" s="133">
        <f>SUM(CZ233:DA233)*0.5</f>
        <v>1.5</v>
      </c>
      <c r="DL233" s="253">
        <f>CS233*5</f>
        <v>0</v>
      </c>
      <c r="DM233" s="253">
        <f>+CU233*4</f>
        <v>4</v>
      </c>
      <c r="DN233" s="253">
        <f>CW233*4</f>
        <v>8</v>
      </c>
      <c r="DO233" s="251"/>
      <c r="DP233" s="251"/>
      <c r="DQ233" s="251"/>
      <c r="DR233" s="251"/>
      <c r="DS233" s="251"/>
      <c r="DT233" s="133"/>
      <c r="DU233" s="133"/>
      <c r="DV233" s="135">
        <f t="shared" si="834"/>
        <v>0</v>
      </c>
      <c r="DW233" s="135">
        <f t="shared" si="835"/>
        <v>0</v>
      </c>
      <c r="DX233" s="135">
        <f t="shared" si="836"/>
        <v>0</v>
      </c>
      <c r="DY233" s="135">
        <f t="shared" si="859"/>
        <v>1</v>
      </c>
      <c r="DZ233" s="135">
        <f t="shared" si="837"/>
        <v>0</v>
      </c>
      <c r="EA233" s="135">
        <f t="shared" si="860"/>
        <v>2</v>
      </c>
      <c r="EB233" s="133"/>
      <c r="EC233" s="133"/>
      <c r="ED233" s="136">
        <f t="shared" si="838"/>
        <v>0</v>
      </c>
      <c r="EE233" s="136">
        <f t="shared" si="839"/>
        <v>4</v>
      </c>
      <c r="EF233" s="136">
        <f t="shared" si="840"/>
        <v>8</v>
      </c>
      <c r="EG233" s="136">
        <f t="shared" si="841"/>
        <v>0</v>
      </c>
      <c r="EH233" s="137">
        <f t="shared" si="842"/>
        <v>1</v>
      </c>
      <c r="EI233" s="138">
        <f>+IF(EH233&lt;&gt;0,EH233*3,0)</f>
        <v>3</v>
      </c>
      <c r="EJ233" s="138"/>
      <c r="EK233" s="137">
        <f t="shared" si="886"/>
        <v>5</v>
      </c>
      <c r="EL233" s="137">
        <f t="shared" si="916"/>
        <v>5</v>
      </c>
      <c r="EM233" s="251">
        <v>1</v>
      </c>
      <c r="EN233" s="251"/>
      <c r="EO233" s="251"/>
      <c r="EP233" s="355"/>
      <c r="EQ233" s="254"/>
      <c r="ER233" s="254"/>
      <c r="ES233" s="254"/>
      <c r="ET233" s="254">
        <f>F233</f>
        <v>9</v>
      </c>
      <c r="EU233" s="251"/>
      <c r="EV233" s="251"/>
      <c r="EW233" s="251"/>
      <c r="EX233" s="251"/>
      <c r="EY233" s="327"/>
      <c r="EZ233" s="251"/>
      <c r="FA233" s="251"/>
      <c r="FB233" s="251"/>
      <c r="FC233" s="251"/>
      <c r="FD233" s="251"/>
      <c r="FE233" s="257" t="s">
        <v>1060</v>
      </c>
    </row>
    <row r="234" spans="1:161" ht="27.75" customHeight="1">
      <c r="A234" s="248"/>
      <c r="B234" s="276" t="s">
        <v>1057</v>
      </c>
      <c r="C234" s="276"/>
      <c r="D234" s="249"/>
      <c r="E234" s="276"/>
      <c r="F234" s="276"/>
      <c r="G234" s="249"/>
      <c r="H234" s="250"/>
      <c r="I234" s="352"/>
      <c r="J234" s="250"/>
      <c r="K234" s="250"/>
      <c r="L234" s="250"/>
      <c r="M234" s="250"/>
      <c r="N234" s="250"/>
      <c r="O234" s="250"/>
      <c r="P234" s="250"/>
      <c r="Q234" s="250"/>
      <c r="R234" s="250"/>
      <c r="S234" s="251"/>
      <c r="T234" s="251"/>
      <c r="U234" s="251"/>
      <c r="V234" s="251"/>
      <c r="W234" s="250"/>
      <c r="X234" s="250"/>
      <c r="Y234" s="134">
        <f t="shared" ref="Y234" si="922">+(S234+T234+W234+X234)*0.2</f>
        <v>0</v>
      </c>
      <c r="Z234" s="251"/>
      <c r="AA234" s="251"/>
      <c r="AB234" s="251"/>
      <c r="AC234" s="251"/>
      <c r="AD234" s="251"/>
      <c r="AE234" s="251"/>
      <c r="AF234" s="251"/>
      <c r="AG234" s="251"/>
      <c r="AH234" s="365"/>
      <c r="AI234" s="365"/>
      <c r="AJ234" s="133">
        <f t="shared" si="818"/>
        <v>0</v>
      </c>
      <c r="AK234" s="133">
        <f t="shared" si="819"/>
        <v>0</v>
      </c>
      <c r="AL234" s="371"/>
      <c r="AM234" s="133">
        <f t="shared" si="820"/>
        <v>0</v>
      </c>
      <c r="AN234" s="133">
        <f t="shared" si="821"/>
        <v>0</v>
      </c>
      <c r="AO234" s="133">
        <f t="shared" si="822"/>
        <v>0</v>
      </c>
      <c r="AP234" s="133">
        <f t="shared" si="823"/>
        <v>0</v>
      </c>
      <c r="AQ234" s="371"/>
      <c r="AR234" s="133">
        <f t="shared" si="824"/>
        <v>0</v>
      </c>
      <c r="AS234" s="133">
        <f t="shared" si="825"/>
        <v>0</v>
      </c>
      <c r="AT234" s="251"/>
      <c r="AU234" s="251"/>
      <c r="AV234" s="251"/>
      <c r="AW234" s="251"/>
      <c r="AX234" s="252">
        <f t="shared" si="917"/>
        <v>0</v>
      </c>
      <c r="AY234" s="252">
        <f t="shared" si="918"/>
        <v>0</v>
      </c>
      <c r="AZ234" s="252">
        <f t="shared" si="919"/>
        <v>0</v>
      </c>
      <c r="BA234" s="252">
        <f t="shared" si="829"/>
        <v>0</v>
      </c>
      <c r="BB234" s="251"/>
      <c r="BC234" s="251"/>
      <c r="BD234" s="251"/>
      <c r="BE234" s="327"/>
      <c r="BF234" s="251"/>
      <c r="BG234" s="251"/>
      <c r="BH234" s="251"/>
      <c r="BI234" s="251"/>
      <c r="BJ234" s="251"/>
      <c r="BK234" s="251"/>
      <c r="BL234" s="251"/>
      <c r="BM234" s="251"/>
      <c r="BN234" s="133"/>
      <c r="BO234" s="251"/>
      <c r="BP234" s="251"/>
      <c r="BQ234" s="135"/>
      <c r="BR234" s="133">
        <f t="shared" ref="BR234" si="923">IF(BN234=1, 2,IF(BN234=2,3,IF(BN234&gt;=3,4,0)))</f>
        <v>0</v>
      </c>
      <c r="BS234" s="135">
        <f t="shared" ref="BS234" si="924">+BR234*2</f>
        <v>0</v>
      </c>
      <c r="BT234" s="251"/>
      <c r="BU234" s="251"/>
      <c r="BV234" s="251"/>
      <c r="BW234" s="251"/>
      <c r="BX234" s="251"/>
      <c r="BY234" s="251"/>
      <c r="BZ234" s="251"/>
      <c r="CA234" s="251"/>
      <c r="CB234" s="133"/>
      <c r="CC234" s="133"/>
      <c r="CD234" s="133"/>
      <c r="CE234" s="251"/>
      <c r="CF234" s="251"/>
      <c r="CG234" s="251"/>
      <c r="CH234" s="251"/>
      <c r="CI234" s="251"/>
      <c r="CJ234" s="251"/>
      <c r="CK234" s="251"/>
      <c r="CL234" s="133">
        <f t="shared" si="914"/>
        <v>0</v>
      </c>
      <c r="CM234" s="133">
        <f t="shared" si="915"/>
        <v>0</v>
      </c>
      <c r="CN234" s="136">
        <f>+SUM(BX234:CA234)*2.5+SUM(CB234:CE234)*0.5</f>
        <v>0</v>
      </c>
      <c r="CO234" s="136"/>
      <c r="CP234" s="253">
        <f t="shared" si="884"/>
        <v>0</v>
      </c>
      <c r="CQ234" s="251"/>
      <c r="CR234" s="251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251"/>
      <c r="DM234" s="251"/>
      <c r="DN234" s="251"/>
      <c r="DO234" s="251"/>
      <c r="DP234" s="251"/>
      <c r="DQ234" s="251"/>
      <c r="DR234" s="251"/>
      <c r="DS234" s="251"/>
      <c r="DT234" s="133"/>
      <c r="DU234" s="133"/>
      <c r="DV234" s="135">
        <f t="shared" si="834"/>
        <v>0</v>
      </c>
      <c r="DW234" s="135">
        <f t="shared" si="835"/>
        <v>0</v>
      </c>
      <c r="DX234" s="135">
        <f t="shared" si="836"/>
        <v>0</v>
      </c>
      <c r="DY234" s="135">
        <f t="shared" si="859"/>
        <v>0</v>
      </c>
      <c r="DZ234" s="135">
        <f t="shared" si="837"/>
        <v>0</v>
      </c>
      <c r="EA234" s="135">
        <f t="shared" si="860"/>
        <v>0</v>
      </c>
      <c r="EB234" s="133"/>
      <c r="EC234" s="133"/>
      <c r="ED234" s="136">
        <f t="shared" si="838"/>
        <v>0</v>
      </c>
      <c r="EE234" s="136">
        <f t="shared" si="839"/>
        <v>0</v>
      </c>
      <c r="EF234" s="136">
        <f t="shared" si="840"/>
        <v>0</v>
      </c>
      <c r="EG234" s="136">
        <f t="shared" si="841"/>
        <v>0</v>
      </c>
      <c r="EH234" s="137">
        <f t="shared" si="842"/>
        <v>0</v>
      </c>
      <c r="EI234" s="138">
        <f t="shared" si="908"/>
        <v>0</v>
      </c>
      <c r="EJ234" s="138">
        <f>+IF(SUM(AT234:AW234)+SUM(DP234:DS234)&gt;0,CR234*3,0)</f>
        <v>0</v>
      </c>
      <c r="EK234" s="137">
        <f t="shared" si="886"/>
        <v>0</v>
      </c>
      <c r="EL234" s="137">
        <f t="shared" si="916"/>
        <v>0</v>
      </c>
      <c r="EM234" s="251"/>
      <c r="EN234" s="251"/>
      <c r="EO234" s="251"/>
      <c r="EP234" s="355"/>
      <c r="EQ234" s="254"/>
      <c r="ER234" s="254"/>
      <c r="ES234" s="254"/>
      <c r="ET234" s="254"/>
      <c r="EU234" s="251"/>
      <c r="EV234" s="251"/>
      <c r="EW234" s="251"/>
      <c r="EX234" s="251"/>
      <c r="EY234" s="327"/>
      <c r="EZ234" s="251"/>
      <c r="FA234" s="251"/>
      <c r="FB234" s="251"/>
      <c r="FC234" s="251"/>
      <c r="FD234" s="251"/>
      <c r="FE234" s="251"/>
    </row>
    <row r="235" spans="1:161" ht="32.25" customHeight="1">
      <c r="A235" s="248"/>
      <c r="B235" s="249" t="s">
        <v>1016</v>
      </c>
      <c r="C235" s="250" t="s">
        <v>1058</v>
      </c>
      <c r="D235" s="249" t="s">
        <v>464</v>
      </c>
      <c r="E235" s="249" t="s">
        <v>464</v>
      </c>
      <c r="F235" s="249">
        <v>15</v>
      </c>
      <c r="G235" s="249">
        <f>F235</f>
        <v>15</v>
      </c>
      <c r="H235" s="250"/>
      <c r="I235" s="352"/>
      <c r="J235" s="250"/>
      <c r="K235" s="250"/>
      <c r="L235" s="250"/>
      <c r="M235" s="250"/>
      <c r="N235" s="250"/>
      <c r="O235" s="250"/>
      <c r="P235" s="250"/>
      <c r="Q235" s="250"/>
      <c r="R235" s="250"/>
      <c r="S235" s="251"/>
      <c r="T235" s="251"/>
      <c r="U235" s="251"/>
      <c r="V235" s="251"/>
      <c r="W235" s="250"/>
      <c r="X235" s="250"/>
      <c r="Y235" s="133">
        <f>+(S235+T235)*0.2</f>
        <v>0</v>
      </c>
      <c r="Z235" s="251"/>
      <c r="AA235" s="251"/>
      <c r="AB235" s="251"/>
      <c r="AC235" s="251"/>
      <c r="AD235" s="251"/>
      <c r="AE235" s="251"/>
      <c r="AF235" s="251"/>
      <c r="AG235" s="251"/>
      <c r="AH235" s="365"/>
      <c r="AI235" s="365"/>
      <c r="AJ235" s="133">
        <f t="shared" si="818"/>
        <v>0</v>
      </c>
      <c r="AK235" s="133">
        <f t="shared" si="819"/>
        <v>0</v>
      </c>
      <c r="AL235" s="371"/>
      <c r="AM235" s="133">
        <f t="shared" si="820"/>
        <v>0</v>
      </c>
      <c r="AN235" s="133">
        <f t="shared" si="821"/>
        <v>0</v>
      </c>
      <c r="AO235" s="133">
        <f t="shared" si="822"/>
        <v>0</v>
      </c>
      <c r="AP235" s="133">
        <f t="shared" si="823"/>
        <v>0</v>
      </c>
      <c r="AQ235" s="371"/>
      <c r="AR235" s="133">
        <f t="shared" si="824"/>
        <v>0</v>
      </c>
      <c r="AS235" s="133">
        <f t="shared" si="825"/>
        <v>0</v>
      </c>
      <c r="AT235" s="251"/>
      <c r="AU235" s="251"/>
      <c r="AV235" s="251"/>
      <c r="AW235" s="251"/>
      <c r="AX235" s="252">
        <f t="shared" si="917"/>
        <v>0</v>
      </c>
      <c r="AY235" s="252">
        <f t="shared" si="918"/>
        <v>0</v>
      </c>
      <c r="AZ235" s="252">
        <f t="shared" si="919"/>
        <v>0</v>
      </c>
      <c r="BA235" s="252">
        <f t="shared" si="829"/>
        <v>0</v>
      </c>
      <c r="BB235" s="251"/>
      <c r="BC235" s="251"/>
      <c r="BD235" s="251">
        <v>1</v>
      </c>
      <c r="BE235" s="327"/>
      <c r="BF235" s="251"/>
      <c r="BG235" s="251"/>
      <c r="BH235" s="251"/>
      <c r="BI235" s="251"/>
      <c r="BJ235" s="251"/>
      <c r="BK235" s="251"/>
      <c r="BL235" s="251"/>
      <c r="BM235" s="251"/>
      <c r="BN235" s="133"/>
      <c r="BO235" s="251"/>
      <c r="BP235" s="251"/>
      <c r="BQ235" s="135">
        <v>2</v>
      </c>
      <c r="BR235" s="133">
        <f>IF(BN235=1, 2,IF(BN235=2,3,IF(BN235&gt;=3,4,0)))</f>
        <v>0</v>
      </c>
      <c r="BS235" s="135">
        <f>+BR235*2</f>
        <v>0</v>
      </c>
      <c r="BT235" s="251"/>
      <c r="BU235" s="251">
        <v>1</v>
      </c>
      <c r="BV235" s="251"/>
      <c r="BW235" s="251"/>
      <c r="BX235" s="251"/>
      <c r="BY235" s="251"/>
      <c r="BZ235" s="251"/>
      <c r="CA235" s="251"/>
      <c r="CB235" s="133"/>
      <c r="CC235" s="133"/>
      <c r="CD235" s="133"/>
      <c r="CE235" s="251"/>
      <c r="CF235" s="251">
        <v>1</v>
      </c>
      <c r="CG235" s="251"/>
      <c r="CH235" s="251"/>
      <c r="CI235" s="251"/>
      <c r="CJ235" s="133">
        <f t="shared" ref="CJ235" si="925">IF(AND(CB235+CC235&gt;0,CQ235&gt;0),CQ235,0)</f>
        <v>0</v>
      </c>
      <c r="CK235" s="133">
        <f t="shared" ref="CK235" si="926">IF(AND(CD235+CE235&gt;0,CQ235&gt;0),CQ235,0)</f>
        <v>0</v>
      </c>
      <c r="CL235" s="133">
        <f t="shared" si="914"/>
        <v>0</v>
      </c>
      <c r="CM235" s="133">
        <f t="shared" si="915"/>
        <v>0</v>
      </c>
      <c r="CN235" s="136">
        <f t="shared" ref="CN235:CN251" si="927">+SUM(BX235:CA235)*2.5+SUM(CB235:CE235)*0.5+SUM(CF235:CI235)*2.5</f>
        <v>2.5</v>
      </c>
      <c r="CO235" s="136"/>
      <c r="CP235" s="253">
        <f t="shared" si="884"/>
        <v>1</v>
      </c>
      <c r="CQ235" s="251">
        <v>2</v>
      </c>
      <c r="CR235" s="251">
        <v>2</v>
      </c>
      <c r="CS235" s="133"/>
      <c r="CT235" s="133"/>
      <c r="CU235" s="133">
        <v>2</v>
      </c>
      <c r="CV235" s="133"/>
      <c r="CW235" s="133">
        <v>3</v>
      </c>
      <c r="CX235" s="133">
        <v>8</v>
      </c>
      <c r="CY235" s="133">
        <f>CW235</f>
        <v>3</v>
      </c>
      <c r="CZ235" s="133"/>
      <c r="DA235" s="133"/>
      <c r="DB235" s="133"/>
      <c r="DC235" s="133"/>
      <c r="DD235" s="133"/>
      <c r="DE235" s="133"/>
      <c r="DF235" s="133"/>
      <c r="DG235" s="133"/>
      <c r="DH235" s="133">
        <f>+IF(SUM(CZ235:DA235)&gt;0,2,0)</f>
        <v>0</v>
      </c>
      <c r="DI235" s="133">
        <f>CS235+CT235+CU235+CV235+CW235</f>
        <v>5</v>
      </c>
      <c r="DJ235" s="133">
        <f>+CX235+CY235</f>
        <v>11</v>
      </c>
      <c r="DK235" s="133">
        <f>SUM(CZ235:DA235)*0.5</f>
        <v>0</v>
      </c>
      <c r="DL235" s="253">
        <f>CS235*5</f>
        <v>0</v>
      </c>
      <c r="DM235" s="253">
        <f>+CU235*4</f>
        <v>8</v>
      </c>
      <c r="DN235" s="253">
        <f>CW235*4</f>
        <v>12</v>
      </c>
      <c r="DO235" s="251"/>
      <c r="DP235" s="251"/>
      <c r="DQ235" s="251"/>
      <c r="DR235" s="251"/>
      <c r="DS235" s="251"/>
      <c r="DT235" s="133"/>
      <c r="DU235" s="133"/>
      <c r="DV235" s="135">
        <f t="shared" si="834"/>
        <v>0</v>
      </c>
      <c r="DW235" s="135">
        <f t="shared" si="835"/>
        <v>0</v>
      </c>
      <c r="DX235" s="135">
        <f t="shared" si="836"/>
        <v>0</v>
      </c>
      <c r="DY235" s="135">
        <f t="shared" si="859"/>
        <v>0</v>
      </c>
      <c r="DZ235" s="135">
        <f t="shared" si="837"/>
        <v>0</v>
      </c>
      <c r="EA235" s="135">
        <f t="shared" si="860"/>
        <v>0</v>
      </c>
      <c r="EB235" s="133"/>
      <c r="EC235" s="133"/>
      <c r="ED235" s="136">
        <f t="shared" si="838"/>
        <v>0</v>
      </c>
      <c r="EE235" s="136">
        <f t="shared" si="839"/>
        <v>0</v>
      </c>
      <c r="EF235" s="136">
        <f t="shared" si="840"/>
        <v>0</v>
      </c>
      <c r="EG235" s="136">
        <f t="shared" si="841"/>
        <v>0</v>
      </c>
      <c r="EH235" s="137">
        <f t="shared" si="842"/>
        <v>0</v>
      </c>
      <c r="EI235" s="138">
        <f>+IF(EH235&lt;&gt;0,EH235*3,0)+3</f>
        <v>3</v>
      </c>
      <c r="EJ235" s="138"/>
      <c r="EK235" s="137">
        <f t="shared" si="886"/>
        <v>10</v>
      </c>
      <c r="EL235" s="137">
        <f t="shared" si="916"/>
        <v>0</v>
      </c>
      <c r="EM235" s="251"/>
      <c r="EN235" s="251"/>
      <c r="EO235" s="251"/>
      <c r="EP235" s="355"/>
      <c r="EQ235" s="254"/>
      <c r="ER235" s="254"/>
      <c r="ES235" s="254"/>
      <c r="ET235" s="254"/>
      <c r="EU235" s="251">
        <f>F235</f>
        <v>15</v>
      </c>
      <c r="EV235" s="251"/>
      <c r="EW235" s="251"/>
      <c r="EX235" s="251"/>
      <c r="EY235" s="327"/>
      <c r="EZ235" s="251"/>
      <c r="FA235" s="251"/>
      <c r="FB235" s="251"/>
      <c r="FC235" s="251"/>
      <c r="FD235" s="251"/>
      <c r="FE235" s="398" t="s">
        <v>1060</v>
      </c>
    </row>
    <row r="236" spans="1:161" ht="32.25" customHeight="1">
      <c r="A236" s="248"/>
      <c r="B236" s="249" t="s">
        <v>1017</v>
      </c>
      <c r="C236" s="250" t="s">
        <v>1059</v>
      </c>
      <c r="D236" s="249" t="s">
        <v>464</v>
      </c>
      <c r="E236" s="249" t="s">
        <v>464</v>
      </c>
      <c r="F236" s="249">
        <v>36</v>
      </c>
      <c r="G236" s="249">
        <f>F236</f>
        <v>36</v>
      </c>
      <c r="H236" s="250"/>
      <c r="I236" s="352"/>
      <c r="J236" s="250"/>
      <c r="K236" s="250"/>
      <c r="L236" s="250"/>
      <c r="M236" s="250"/>
      <c r="N236" s="250"/>
      <c r="O236" s="250"/>
      <c r="P236" s="250"/>
      <c r="Q236" s="250"/>
      <c r="R236" s="250"/>
      <c r="S236" s="251"/>
      <c r="T236" s="251"/>
      <c r="U236" s="251"/>
      <c r="V236" s="251"/>
      <c r="W236" s="250"/>
      <c r="X236" s="250"/>
      <c r="Y236" s="133">
        <f>+(S236+T236)*0.2</f>
        <v>0</v>
      </c>
      <c r="Z236" s="251"/>
      <c r="AA236" s="251"/>
      <c r="AB236" s="251"/>
      <c r="AC236" s="251"/>
      <c r="AD236" s="251"/>
      <c r="AE236" s="251"/>
      <c r="AF236" s="251"/>
      <c r="AG236" s="251"/>
      <c r="AH236" s="365"/>
      <c r="AI236" s="365"/>
      <c r="AJ236" s="133">
        <f t="shared" ref="AJ236:AJ253" si="928">+IF(Z236=1,1,0)+IF(AA236=1,1,0)</f>
        <v>0</v>
      </c>
      <c r="AK236" s="133">
        <f t="shared" ref="AK236:AK253" si="929">+IF(AB236=1,1,0)+IF(AC236=1,1,0)</f>
        <v>0</v>
      </c>
      <c r="AL236" s="371"/>
      <c r="AM236" s="133">
        <f t="shared" ref="AM236:AM253" si="930">+IF(AD236=1,1,0)+IF(AE236=1,1,0)</f>
        <v>0</v>
      </c>
      <c r="AN236" s="133">
        <f t="shared" ref="AN236:AN253" si="931">+IF(AF236=1,1,0)+IF(AG236=1,1,0)</f>
        <v>0</v>
      </c>
      <c r="AO236" s="133">
        <f t="shared" ref="AO236:AO253" si="932">+IF(Z236=2,1,0)+IF(AA236=2,1,0)</f>
        <v>0</v>
      </c>
      <c r="AP236" s="133">
        <f t="shared" ref="AP236:AP253" si="933">+IF(AB236=2,1,0)+IF(AC236=2,1,0)</f>
        <v>0</v>
      </c>
      <c r="AQ236" s="371"/>
      <c r="AR236" s="133">
        <f t="shared" ref="AR236:AR253" si="934">+IF(AE236=2,1,0)+IF(AD236=2,1,0)</f>
        <v>0</v>
      </c>
      <c r="AS236" s="133">
        <f t="shared" ref="AS236:AS253" si="935">+IF(AF236=2,1,0)+IF(AG236=2,1,0)</f>
        <v>0</v>
      </c>
      <c r="AT236" s="251"/>
      <c r="AU236" s="251"/>
      <c r="AV236" s="251"/>
      <c r="AW236" s="251"/>
      <c r="AX236" s="252">
        <f t="shared" si="917"/>
        <v>0</v>
      </c>
      <c r="AY236" s="252">
        <f t="shared" si="918"/>
        <v>0</v>
      </c>
      <c r="AZ236" s="252">
        <f t="shared" si="919"/>
        <v>0</v>
      </c>
      <c r="BA236" s="252">
        <f t="shared" ref="BA236:BA253" si="936">IF(AND(AW236&gt;0,OR(BQ236&gt;=2,BQ236=1)),AW236/G236,0)</f>
        <v>0</v>
      </c>
      <c r="BB236" s="251"/>
      <c r="BC236" s="251"/>
      <c r="BD236" s="251">
        <v>1</v>
      </c>
      <c r="BE236" s="327"/>
      <c r="BF236" s="251"/>
      <c r="BG236" s="251"/>
      <c r="BH236" s="251"/>
      <c r="BI236" s="251"/>
      <c r="BJ236" s="251"/>
      <c r="BK236" s="251"/>
      <c r="BL236" s="251"/>
      <c r="BM236" s="251"/>
      <c r="BN236" s="133"/>
      <c r="BO236" s="251"/>
      <c r="BP236" s="251"/>
      <c r="BQ236" s="135">
        <v>1</v>
      </c>
      <c r="BR236" s="133">
        <f>IF(BN236=1, 2,IF(BN236=2,3,IF(BN236&gt;=3,4,0)))</f>
        <v>0</v>
      </c>
      <c r="BS236" s="135">
        <f>+BR236*2</f>
        <v>0</v>
      </c>
      <c r="BT236" s="251"/>
      <c r="BU236" s="251">
        <v>1</v>
      </c>
      <c r="BV236" s="251">
        <v>1</v>
      </c>
      <c r="BW236" s="251"/>
      <c r="BX236" s="251">
        <v>1</v>
      </c>
      <c r="BY236" s="251"/>
      <c r="BZ236" s="251"/>
      <c r="CA236" s="251"/>
      <c r="CB236" s="133"/>
      <c r="CC236" s="133"/>
      <c r="CD236" s="133"/>
      <c r="CE236" s="251"/>
      <c r="CF236" s="251">
        <v>1</v>
      </c>
      <c r="CG236" s="251"/>
      <c r="CH236" s="251"/>
      <c r="CI236" s="251"/>
      <c r="CJ236" s="133">
        <f t="shared" ref="CJ236:CJ244" si="937">IF(AND(CB236+CC236&gt;0,CQ236&gt;0),CQ236,0)</f>
        <v>0</v>
      </c>
      <c r="CK236" s="133">
        <f t="shared" ref="CK236:CK244" si="938">IF(AND(CD236+CE236&gt;0,CQ236&gt;0),CQ236,0)</f>
        <v>0</v>
      </c>
      <c r="CL236" s="133">
        <f t="shared" si="914"/>
        <v>1</v>
      </c>
      <c r="CM236" s="133">
        <f t="shared" si="915"/>
        <v>1</v>
      </c>
      <c r="CN236" s="136">
        <f t="shared" si="927"/>
        <v>5</v>
      </c>
      <c r="CO236" s="136"/>
      <c r="CP236" s="253">
        <f t="shared" si="884"/>
        <v>1</v>
      </c>
      <c r="CQ236" s="251">
        <v>2</v>
      </c>
      <c r="CR236" s="251">
        <v>2</v>
      </c>
      <c r="CS236" s="133"/>
      <c r="CT236" s="133"/>
      <c r="CU236" s="133">
        <v>2</v>
      </c>
      <c r="CV236" s="133"/>
      <c r="CW236" s="133">
        <v>4</v>
      </c>
      <c r="CX236" s="133">
        <v>8</v>
      </c>
      <c r="CY236" s="133">
        <f>CW236</f>
        <v>4</v>
      </c>
      <c r="CZ236" s="133"/>
      <c r="DA236" s="133"/>
      <c r="DB236" s="133"/>
      <c r="DC236" s="133"/>
      <c r="DD236" s="133"/>
      <c r="DE236" s="133"/>
      <c r="DF236" s="133"/>
      <c r="DG236" s="133"/>
      <c r="DH236" s="133">
        <f>+IF(SUM(CZ236:DA236)&gt;0,2,0)</f>
        <v>0</v>
      </c>
      <c r="DI236" s="133">
        <f>CS236+CT236+CU236+CV236+CW236</f>
        <v>6</v>
      </c>
      <c r="DJ236" s="133">
        <f>+CX236+CY236</f>
        <v>12</v>
      </c>
      <c r="DK236" s="133">
        <f>SUM(CZ236:DA236)*0.5</f>
        <v>0</v>
      </c>
      <c r="DL236" s="253">
        <f>CS236*5</f>
        <v>0</v>
      </c>
      <c r="DM236" s="253">
        <f>+CU236*4</f>
        <v>8</v>
      </c>
      <c r="DN236" s="253">
        <f>CW236*4</f>
        <v>16</v>
      </c>
      <c r="DO236" s="251"/>
      <c r="DP236" s="251"/>
      <c r="DQ236" s="251"/>
      <c r="DR236" s="251"/>
      <c r="DS236" s="251"/>
      <c r="DT236" s="133"/>
      <c r="DU236" s="133"/>
      <c r="DV236" s="135">
        <f t="shared" ref="DV236:DV253" si="939">+IF(AND(SUM(Z236:AG236)&gt;0,SUM(EM236:EQ236)&gt;0),CR236,0)</f>
        <v>0</v>
      </c>
      <c r="DW236" s="135">
        <f t="shared" ref="DW236:DW253" si="940">+IF(AND(SUM(Z236:AG236)&gt;0,SUM(EM236:EQ236)&gt;0),CS236,0)</f>
        <v>0</v>
      </c>
      <c r="DX236" s="135">
        <f t="shared" ref="DX236:DX253" si="941">+IF(AND(SUM(Z236:AG236)&gt;0,SUM(EM236:EQ236)&gt;0),CT236,0)</f>
        <v>0</v>
      </c>
      <c r="DY236" s="135">
        <f t="shared" si="859"/>
        <v>0</v>
      </c>
      <c r="DZ236" s="135">
        <f t="shared" ref="DZ236:DZ253" si="942">+IF(AND(SUM(Z236:AG236)&gt;0,SUM(EM236:EQ236)&gt;0),CV236,0)</f>
        <v>0</v>
      </c>
      <c r="EA236" s="135">
        <f t="shared" si="860"/>
        <v>0</v>
      </c>
      <c r="EB236" s="133"/>
      <c r="EC236" s="133"/>
      <c r="ED236" s="136">
        <f t="shared" ref="ED236:ED253" si="943">+IF(AND(SUM(Z236:AG236)&gt;0,SUM(EM236:EQ236)&gt;0,DL236&gt;=3),DL236,0)</f>
        <v>0</v>
      </c>
      <c r="EE236" s="136">
        <f t="shared" ref="EE236:EE253" si="944">+IF(AND(SUM(Z236:AG236)&gt;0,SUM(EM236:EQ236)&gt;0,DM236&gt;=3),DM236,0)</f>
        <v>0</v>
      </c>
      <c r="EF236" s="136">
        <f t="shared" si="840"/>
        <v>0</v>
      </c>
      <c r="EG236" s="136">
        <f t="shared" ref="EG236:EG253" si="945">+IF(AND(SUM(Z236:AG236)&gt;0,SUM(EM236:EQ236)&gt;0,DO236&gt;=3),DO236,0)</f>
        <v>0</v>
      </c>
      <c r="EH236" s="137">
        <f t="shared" si="842"/>
        <v>0</v>
      </c>
      <c r="EI236" s="138">
        <f>+IF(EH236&lt;&gt;0,EH236*3,0)+3</f>
        <v>3</v>
      </c>
      <c r="EJ236" s="138"/>
      <c r="EK236" s="137">
        <f t="shared" si="886"/>
        <v>10</v>
      </c>
      <c r="EL236" s="137">
        <f t="shared" si="916"/>
        <v>2</v>
      </c>
      <c r="EM236" s="251"/>
      <c r="EN236" s="251"/>
      <c r="EO236" s="251"/>
      <c r="EP236" s="355"/>
      <c r="EQ236" s="254"/>
      <c r="ER236" s="254"/>
      <c r="ES236" s="254"/>
      <c r="ET236" s="254"/>
      <c r="EU236" s="251">
        <f>F236</f>
        <v>36</v>
      </c>
      <c r="EV236" s="251"/>
      <c r="EW236" s="251"/>
      <c r="EX236" s="251"/>
      <c r="EY236" s="327"/>
      <c r="EZ236" s="251"/>
      <c r="FA236" s="251"/>
      <c r="FB236" s="251"/>
      <c r="FC236" s="251"/>
      <c r="FD236" s="251"/>
      <c r="FE236" s="399"/>
    </row>
    <row r="237" spans="1:161" ht="27.75" customHeight="1">
      <c r="A237" s="248"/>
      <c r="B237" s="276" t="s">
        <v>479</v>
      </c>
      <c r="C237" s="276"/>
      <c r="D237" s="249"/>
      <c r="E237" s="276"/>
      <c r="F237" s="276"/>
      <c r="G237" s="249"/>
      <c r="H237" s="250"/>
      <c r="I237" s="352"/>
      <c r="J237" s="250"/>
      <c r="K237" s="250"/>
      <c r="L237" s="250"/>
      <c r="M237" s="250"/>
      <c r="N237" s="250"/>
      <c r="O237" s="250"/>
      <c r="P237" s="250"/>
      <c r="Q237" s="250"/>
      <c r="R237" s="250"/>
      <c r="S237" s="251"/>
      <c r="T237" s="251"/>
      <c r="U237" s="251"/>
      <c r="V237" s="251"/>
      <c r="W237" s="250"/>
      <c r="X237" s="250"/>
      <c r="Y237" s="133">
        <f t="shared" ref="Y237:Y244" si="946">+(S237+T237)*0.2</f>
        <v>0</v>
      </c>
      <c r="Z237" s="251"/>
      <c r="AA237" s="251"/>
      <c r="AB237" s="251"/>
      <c r="AC237" s="251"/>
      <c r="AD237" s="251"/>
      <c r="AE237" s="251"/>
      <c r="AF237" s="251"/>
      <c r="AG237" s="251"/>
      <c r="AH237" s="365"/>
      <c r="AI237" s="365"/>
      <c r="AJ237" s="133">
        <f t="shared" si="928"/>
        <v>0</v>
      </c>
      <c r="AK237" s="133">
        <f t="shared" si="929"/>
        <v>0</v>
      </c>
      <c r="AL237" s="371"/>
      <c r="AM237" s="133">
        <f t="shared" si="930"/>
        <v>0</v>
      </c>
      <c r="AN237" s="133">
        <f t="shared" si="931"/>
        <v>0</v>
      </c>
      <c r="AO237" s="133">
        <f t="shared" si="932"/>
        <v>0</v>
      </c>
      <c r="AP237" s="133">
        <f t="shared" si="933"/>
        <v>0</v>
      </c>
      <c r="AQ237" s="371"/>
      <c r="AR237" s="133">
        <f t="shared" si="934"/>
        <v>0</v>
      </c>
      <c r="AS237" s="133">
        <f t="shared" si="935"/>
        <v>0</v>
      </c>
      <c r="AT237" s="251"/>
      <c r="AU237" s="251"/>
      <c r="AV237" s="251"/>
      <c r="AW237" s="251"/>
      <c r="AX237" s="252">
        <f t="shared" si="917"/>
        <v>0</v>
      </c>
      <c r="AY237" s="252">
        <f t="shared" si="918"/>
        <v>0</v>
      </c>
      <c r="AZ237" s="252">
        <f t="shared" si="919"/>
        <v>0</v>
      </c>
      <c r="BA237" s="252">
        <f t="shared" si="936"/>
        <v>0</v>
      </c>
      <c r="BB237" s="251"/>
      <c r="BC237" s="251"/>
      <c r="BD237" s="251"/>
      <c r="BE237" s="327"/>
      <c r="BF237" s="251"/>
      <c r="BG237" s="251"/>
      <c r="BH237" s="251"/>
      <c r="BI237" s="251"/>
      <c r="BJ237" s="251"/>
      <c r="BK237" s="251"/>
      <c r="BL237" s="251"/>
      <c r="BM237" s="251"/>
      <c r="BN237" s="133"/>
      <c r="BO237" s="251"/>
      <c r="BP237" s="251"/>
      <c r="BQ237" s="135"/>
      <c r="BR237" s="133">
        <f t="shared" ref="BR237:BR244" si="947">IF(BN237=1, 2,IF(BN237=2,3,IF(BN237&gt;=3,4,0)))</f>
        <v>0</v>
      </c>
      <c r="BS237" s="135">
        <f t="shared" ref="BS237:BS244" si="948">+BR237*2</f>
        <v>0</v>
      </c>
      <c r="BT237" s="251"/>
      <c r="BU237" s="251"/>
      <c r="BV237" s="251"/>
      <c r="BW237" s="251"/>
      <c r="BX237" s="251"/>
      <c r="BY237" s="251"/>
      <c r="BZ237" s="251"/>
      <c r="CA237" s="251"/>
      <c r="CB237" s="133"/>
      <c r="CC237" s="133"/>
      <c r="CD237" s="133"/>
      <c r="CE237" s="251"/>
      <c r="CF237" s="251"/>
      <c r="CG237" s="251"/>
      <c r="CH237" s="251"/>
      <c r="CI237" s="251"/>
      <c r="CJ237" s="133">
        <f t="shared" si="937"/>
        <v>0</v>
      </c>
      <c r="CK237" s="133">
        <f t="shared" si="938"/>
        <v>0</v>
      </c>
      <c r="CL237" s="133">
        <f t="shared" si="914"/>
        <v>0</v>
      </c>
      <c r="CM237" s="133">
        <f t="shared" si="915"/>
        <v>0</v>
      </c>
      <c r="CN237" s="136">
        <f t="shared" si="927"/>
        <v>0</v>
      </c>
      <c r="CO237" s="136"/>
      <c r="CP237" s="253">
        <f t="shared" si="884"/>
        <v>0</v>
      </c>
      <c r="CQ237" s="251"/>
      <c r="CR237" s="251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251"/>
      <c r="DM237" s="251"/>
      <c r="DN237" s="251"/>
      <c r="DO237" s="251"/>
      <c r="DP237" s="251"/>
      <c r="DQ237" s="251"/>
      <c r="DR237" s="251"/>
      <c r="DS237" s="251"/>
      <c r="DT237" s="133"/>
      <c r="DU237" s="133"/>
      <c r="DV237" s="135">
        <f t="shared" si="939"/>
        <v>0</v>
      </c>
      <c r="DW237" s="135">
        <f t="shared" si="940"/>
        <v>0</v>
      </c>
      <c r="DX237" s="135">
        <f t="shared" si="941"/>
        <v>0</v>
      </c>
      <c r="DY237" s="135">
        <f t="shared" si="859"/>
        <v>0</v>
      </c>
      <c r="DZ237" s="135">
        <f t="shared" si="942"/>
        <v>0</v>
      </c>
      <c r="EA237" s="135">
        <f t="shared" si="860"/>
        <v>0</v>
      </c>
      <c r="EB237" s="133"/>
      <c r="EC237" s="133"/>
      <c r="ED237" s="136">
        <f t="shared" si="943"/>
        <v>0</v>
      </c>
      <c r="EE237" s="136">
        <f t="shared" si="944"/>
        <v>0</v>
      </c>
      <c r="EF237" s="136">
        <f t="shared" si="840"/>
        <v>0</v>
      </c>
      <c r="EG237" s="136">
        <f t="shared" si="945"/>
        <v>0</v>
      </c>
      <c r="EH237" s="137">
        <f t="shared" si="842"/>
        <v>0</v>
      </c>
      <c r="EI237" s="138">
        <f t="shared" ref="EI237:EI240" si="949">+IF(EH237&lt;&gt;0,EH237*3,0)</f>
        <v>0</v>
      </c>
      <c r="EJ237" s="138">
        <f>+IF(SUM(AT237:AW237)+SUM(DP237:DS237)&gt;0,CR237*3,0)</f>
        <v>0</v>
      </c>
      <c r="EK237" s="137">
        <f t="shared" si="886"/>
        <v>0</v>
      </c>
      <c r="EL237" s="137">
        <f t="shared" si="916"/>
        <v>0</v>
      </c>
      <c r="EM237" s="251"/>
      <c r="EN237" s="251"/>
      <c r="EO237" s="251"/>
      <c r="EP237" s="355"/>
      <c r="EQ237" s="254"/>
      <c r="ER237" s="254"/>
      <c r="ES237" s="254"/>
      <c r="ET237" s="254"/>
      <c r="EU237" s="251"/>
      <c r="EV237" s="251"/>
      <c r="EW237" s="251"/>
      <c r="EX237" s="251"/>
      <c r="EY237" s="327"/>
      <c r="EZ237" s="251"/>
      <c r="FA237" s="251"/>
      <c r="FB237" s="251"/>
      <c r="FC237" s="251"/>
      <c r="FD237" s="251"/>
      <c r="FE237" s="251"/>
    </row>
    <row r="238" spans="1:161" ht="27.75" customHeight="1">
      <c r="A238" s="248"/>
      <c r="B238" s="249" t="s">
        <v>483</v>
      </c>
      <c r="C238" s="249" t="s">
        <v>474</v>
      </c>
      <c r="D238" s="249"/>
      <c r="E238" s="249"/>
      <c r="F238" s="249"/>
      <c r="G238" s="249"/>
      <c r="H238" s="250">
        <v>3</v>
      </c>
      <c r="I238" s="352"/>
      <c r="J238" s="250"/>
      <c r="K238" s="250"/>
      <c r="L238" s="250"/>
      <c r="M238" s="250"/>
      <c r="N238" s="250"/>
      <c r="O238" s="250"/>
      <c r="P238" s="250">
        <f>H238</f>
        <v>3</v>
      </c>
      <c r="Q238" s="250">
        <v>1</v>
      </c>
      <c r="R238" s="250"/>
      <c r="S238" s="251"/>
      <c r="T238" s="251"/>
      <c r="U238" s="251"/>
      <c r="V238" s="251"/>
      <c r="W238" s="250"/>
      <c r="X238" s="250"/>
      <c r="Y238" s="133">
        <f t="shared" si="946"/>
        <v>0</v>
      </c>
      <c r="Z238" s="251"/>
      <c r="AA238" s="251"/>
      <c r="AB238" s="251"/>
      <c r="AC238" s="251"/>
      <c r="AD238" s="251"/>
      <c r="AE238" s="251"/>
      <c r="AF238" s="251"/>
      <c r="AG238" s="251"/>
      <c r="AH238" s="365"/>
      <c r="AI238" s="365"/>
      <c r="AJ238" s="133">
        <f t="shared" si="928"/>
        <v>0</v>
      </c>
      <c r="AK238" s="133">
        <f t="shared" si="929"/>
        <v>0</v>
      </c>
      <c r="AL238" s="371"/>
      <c r="AM238" s="133">
        <f t="shared" si="930"/>
        <v>0</v>
      </c>
      <c r="AN238" s="133">
        <f t="shared" si="931"/>
        <v>0</v>
      </c>
      <c r="AO238" s="133">
        <f t="shared" si="932"/>
        <v>0</v>
      </c>
      <c r="AP238" s="133">
        <f t="shared" si="933"/>
        <v>0</v>
      </c>
      <c r="AQ238" s="371"/>
      <c r="AR238" s="133">
        <f t="shared" si="934"/>
        <v>0</v>
      </c>
      <c r="AS238" s="133">
        <f t="shared" si="935"/>
        <v>0</v>
      </c>
      <c r="AT238" s="251"/>
      <c r="AU238" s="251"/>
      <c r="AV238" s="251"/>
      <c r="AW238" s="251"/>
      <c r="AX238" s="252">
        <f t="shared" si="917"/>
        <v>0</v>
      </c>
      <c r="AY238" s="252">
        <f t="shared" si="918"/>
        <v>0</v>
      </c>
      <c r="AZ238" s="252">
        <f t="shared" si="919"/>
        <v>0</v>
      </c>
      <c r="BA238" s="252">
        <f t="shared" si="936"/>
        <v>0</v>
      </c>
      <c r="BB238" s="251"/>
      <c r="BC238" s="251"/>
      <c r="BD238" s="251"/>
      <c r="BE238" s="327"/>
      <c r="BF238" s="251"/>
      <c r="BG238" s="251"/>
      <c r="BH238" s="251"/>
      <c r="BI238" s="251"/>
      <c r="BJ238" s="251"/>
      <c r="BK238" s="251"/>
      <c r="BL238" s="251"/>
      <c r="BM238" s="251"/>
      <c r="BN238" s="133"/>
      <c r="BO238" s="251"/>
      <c r="BP238" s="251"/>
      <c r="BQ238" s="135"/>
      <c r="BR238" s="133">
        <f t="shared" si="947"/>
        <v>0</v>
      </c>
      <c r="BS238" s="135">
        <f t="shared" si="948"/>
        <v>0</v>
      </c>
      <c r="BT238" s="251"/>
      <c r="BU238" s="251"/>
      <c r="BV238" s="251"/>
      <c r="BW238" s="251"/>
      <c r="BX238" s="251"/>
      <c r="BY238" s="251"/>
      <c r="BZ238" s="251"/>
      <c r="CA238" s="251"/>
      <c r="CB238" s="133"/>
      <c r="CC238" s="133"/>
      <c r="CD238" s="133"/>
      <c r="CE238" s="251"/>
      <c r="CF238" s="251"/>
      <c r="CG238" s="251"/>
      <c r="CH238" s="251"/>
      <c r="CI238" s="251"/>
      <c r="CJ238" s="133">
        <f t="shared" si="937"/>
        <v>0</v>
      </c>
      <c r="CK238" s="133">
        <f t="shared" si="938"/>
        <v>0</v>
      </c>
      <c r="CL238" s="133">
        <f t="shared" si="914"/>
        <v>0</v>
      </c>
      <c r="CM238" s="133">
        <f t="shared" si="915"/>
        <v>0</v>
      </c>
      <c r="CN238" s="136">
        <f t="shared" si="927"/>
        <v>0</v>
      </c>
      <c r="CO238" s="136">
        <f>2</f>
        <v>2</v>
      </c>
      <c r="CP238" s="253">
        <f t="shared" si="884"/>
        <v>0</v>
      </c>
      <c r="CQ238" s="251"/>
      <c r="CR238" s="251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>
        <f t="shared" ref="DH238:DH251" si="950">+IF(SUM(CZ238:DA238)&gt;0,2,0)</f>
        <v>0</v>
      </c>
      <c r="DI238" s="133">
        <f t="shared" ref="DI238:DI251" si="951">CS238+CT238+CU238+CV238+CW238</f>
        <v>0</v>
      </c>
      <c r="DJ238" s="133">
        <f t="shared" ref="DJ238:DJ251" si="952">+CX238+CY238</f>
        <v>0</v>
      </c>
      <c r="DK238" s="133">
        <f t="shared" ref="DK238:DK251" si="953">SUM(CZ238:DA238)*0.5</f>
        <v>0</v>
      </c>
      <c r="DL238" s="251"/>
      <c r="DM238" s="251"/>
      <c r="DN238" s="251"/>
      <c r="DO238" s="251"/>
      <c r="DP238" s="251"/>
      <c r="DQ238" s="251"/>
      <c r="DR238" s="251"/>
      <c r="DS238" s="251"/>
      <c r="DT238" s="133"/>
      <c r="DU238" s="133"/>
      <c r="DV238" s="135">
        <f t="shared" si="939"/>
        <v>0</v>
      </c>
      <c r="DW238" s="135">
        <f t="shared" si="940"/>
        <v>0</v>
      </c>
      <c r="DX238" s="135">
        <f t="shared" si="941"/>
        <v>0</v>
      </c>
      <c r="DY238" s="135">
        <f t="shared" si="859"/>
        <v>0</v>
      </c>
      <c r="DZ238" s="135">
        <f t="shared" si="942"/>
        <v>0</v>
      </c>
      <c r="EA238" s="135">
        <f t="shared" si="860"/>
        <v>0</v>
      </c>
      <c r="EB238" s="133"/>
      <c r="EC238" s="133"/>
      <c r="ED238" s="136">
        <f t="shared" si="943"/>
        <v>0</v>
      </c>
      <c r="EE238" s="136">
        <f t="shared" si="944"/>
        <v>0</v>
      </c>
      <c r="EF238" s="136">
        <f t="shared" si="840"/>
        <v>0</v>
      </c>
      <c r="EG238" s="136">
        <f t="shared" si="945"/>
        <v>0</v>
      </c>
      <c r="EH238" s="137">
        <f t="shared" si="842"/>
        <v>0</v>
      </c>
      <c r="EI238" s="138">
        <f t="shared" si="949"/>
        <v>0</v>
      </c>
      <c r="EJ238" s="138">
        <f>+IF(SUM(AT238:AW238)+SUM(DP238:DS238)&gt;0,CR238*3,0)</f>
        <v>0</v>
      </c>
      <c r="EK238" s="137">
        <f t="shared" si="886"/>
        <v>0</v>
      </c>
      <c r="EL238" s="137">
        <f t="shared" si="916"/>
        <v>0</v>
      </c>
      <c r="EM238" s="251"/>
      <c r="EN238" s="251"/>
      <c r="EO238" s="251"/>
      <c r="EP238" s="355"/>
      <c r="EQ238" s="254"/>
      <c r="ER238" s="254"/>
      <c r="ES238" s="254"/>
      <c r="ET238" s="254"/>
      <c r="EU238" s="251"/>
      <c r="EV238" s="251"/>
      <c r="EW238" s="251"/>
      <c r="EX238" s="251"/>
      <c r="EY238" s="327"/>
      <c r="EZ238" s="251"/>
      <c r="FA238" s="251"/>
      <c r="FB238" s="251"/>
      <c r="FC238" s="251"/>
      <c r="FD238" s="251"/>
      <c r="FE238" s="251"/>
    </row>
    <row r="239" spans="1:161" ht="32.25" customHeight="1">
      <c r="A239" s="248"/>
      <c r="B239" s="249"/>
      <c r="C239" s="250" t="s">
        <v>893</v>
      </c>
      <c r="D239" s="249"/>
      <c r="E239" s="249" t="s">
        <v>475</v>
      </c>
      <c r="F239" s="249"/>
      <c r="G239" s="249">
        <f>2</f>
        <v>2</v>
      </c>
      <c r="H239" s="250">
        <v>9</v>
      </c>
      <c r="I239" s="352"/>
      <c r="J239" s="250"/>
      <c r="K239" s="250"/>
      <c r="L239" s="250"/>
      <c r="M239" s="250"/>
      <c r="N239" s="250"/>
      <c r="O239" s="250"/>
      <c r="P239" s="250">
        <f>G239+H239</f>
        <v>11</v>
      </c>
      <c r="Q239" s="250">
        <v>1</v>
      </c>
      <c r="R239" s="250"/>
      <c r="S239" s="251"/>
      <c r="T239" s="251"/>
      <c r="U239" s="251"/>
      <c r="V239" s="251"/>
      <c r="W239" s="250">
        <v>4</v>
      </c>
      <c r="X239" s="250"/>
      <c r="Y239" s="133">
        <f t="shared" si="946"/>
        <v>0</v>
      </c>
      <c r="Z239" s="251"/>
      <c r="AA239" s="251"/>
      <c r="AB239" s="251"/>
      <c r="AC239" s="251"/>
      <c r="AD239" s="251"/>
      <c r="AE239" s="251"/>
      <c r="AF239" s="251"/>
      <c r="AG239" s="251"/>
      <c r="AH239" s="365"/>
      <c r="AI239" s="365"/>
      <c r="AJ239" s="133">
        <f t="shared" si="928"/>
        <v>0</v>
      </c>
      <c r="AK239" s="133">
        <f t="shared" si="929"/>
        <v>0</v>
      </c>
      <c r="AL239" s="371"/>
      <c r="AM239" s="133">
        <f t="shared" si="930"/>
        <v>0</v>
      </c>
      <c r="AN239" s="133">
        <f t="shared" si="931"/>
        <v>0</v>
      </c>
      <c r="AO239" s="133">
        <f t="shared" si="932"/>
        <v>0</v>
      </c>
      <c r="AP239" s="133">
        <f t="shared" si="933"/>
        <v>0</v>
      </c>
      <c r="AQ239" s="371"/>
      <c r="AR239" s="133">
        <f t="shared" si="934"/>
        <v>0</v>
      </c>
      <c r="AS239" s="133">
        <f t="shared" si="935"/>
        <v>0</v>
      </c>
      <c r="AT239" s="251"/>
      <c r="AU239" s="251"/>
      <c r="AV239" s="251"/>
      <c r="AW239" s="251"/>
      <c r="AX239" s="252">
        <f t="shared" si="917"/>
        <v>0</v>
      </c>
      <c r="AY239" s="252">
        <f t="shared" si="918"/>
        <v>0</v>
      </c>
      <c r="AZ239" s="252">
        <f t="shared" si="919"/>
        <v>0</v>
      </c>
      <c r="BA239" s="252">
        <f t="shared" si="936"/>
        <v>0</v>
      </c>
      <c r="BB239" s="251"/>
      <c r="BC239" s="251"/>
      <c r="BD239" s="251"/>
      <c r="BE239" s="327"/>
      <c r="BF239" s="251"/>
      <c r="BG239" s="251"/>
      <c r="BH239" s="251"/>
      <c r="BI239" s="251"/>
      <c r="BJ239" s="251"/>
      <c r="BK239" s="251"/>
      <c r="BL239" s="251"/>
      <c r="BM239" s="251"/>
      <c r="BN239" s="133"/>
      <c r="BO239" s="251"/>
      <c r="BP239" s="251"/>
      <c r="BQ239" s="135">
        <v>1</v>
      </c>
      <c r="BR239" s="133">
        <f t="shared" si="947"/>
        <v>0</v>
      </c>
      <c r="BS239" s="135">
        <f t="shared" si="948"/>
        <v>0</v>
      </c>
      <c r="BT239" s="251"/>
      <c r="BU239" s="251">
        <v>1</v>
      </c>
      <c r="BV239" s="251"/>
      <c r="BW239" s="251"/>
      <c r="BX239" s="251"/>
      <c r="BY239" s="251"/>
      <c r="BZ239" s="251"/>
      <c r="CA239" s="251"/>
      <c r="CB239" s="133"/>
      <c r="CC239" s="133"/>
      <c r="CD239" s="133"/>
      <c r="CE239" s="251"/>
      <c r="CF239" s="251"/>
      <c r="CG239" s="251"/>
      <c r="CH239" s="251"/>
      <c r="CI239" s="251"/>
      <c r="CJ239" s="133">
        <f t="shared" si="937"/>
        <v>0</v>
      </c>
      <c r="CK239" s="133">
        <f t="shared" si="938"/>
        <v>0</v>
      </c>
      <c r="CL239" s="133">
        <f t="shared" si="914"/>
        <v>0</v>
      </c>
      <c r="CM239" s="133">
        <f t="shared" si="915"/>
        <v>0</v>
      </c>
      <c r="CN239" s="136">
        <f t="shared" si="927"/>
        <v>0</v>
      </c>
      <c r="CO239" s="136">
        <f>G239+4</f>
        <v>6</v>
      </c>
      <c r="CP239" s="253">
        <f t="shared" si="884"/>
        <v>0</v>
      </c>
      <c r="CQ239" s="251"/>
      <c r="CR239" s="251"/>
      <c r="CS239" s="133"/>
      <c r="CT239" s="133"/>
      <c r="CU239" s="133"/>
      <c r="CV239" s="133"/>
      <c r="CW239" s="133"/>
      <c r="CX239" s="133"/>
      <c r="CY239" s="133">
        <f t="shared" ref="CY239:CY244" si="954">CW239</f>
        <v>0</v>
      </c>
      <c r="CZ239" s="133"/>
      <c r="DA239" s="133"/>
      <c r="DB239" s="133"/>
      <c r="DC239" s="133"/>
      <c r="DD239" s="133"/>
      <c r="DE239" s="133"/>
      <c r="DF239" s="133"/>
      <c r="DG239" s="133"/>
      <c r="DH239" s="133">
        <f t="shared" si="950"/>
        <v>0</v>
      </c>
      <c r="DI239" s="133">
        <f t="shared" si="951"/>
        <v>0</v>
      </c>
      <c r="DJ239" s="133">
        <f t="shared" si="952"/>
        <v>0</v>
      </c>
      <c r="DK239" s="133">
        <f t="shared" si="953"/>
        <v>0</v>
      </c>
      <c r="DL239" s="253">
        <f t="shared" ref="DL239:DL251" si="955">CS239*5</f>
        <v>0</v>
      </c>
      <c r="DM239" s="253">
        <f>+CU239*5</f>
        <v>0</v>
      </c>
      <c r="DN239" s="253">
        <f>CW239*5</f>
        <v>0</v>
      </c>
      <c r="DO239" s="251"/>
      <c r="DP239" s="251"/>
      <c r="DQ239" s="251"/>
      <c r="DR239" s="251"/>
      <c r="DS239" s="251"/>
      <c r="DT239" s="133"/>
      <c r="DU239" s="133"/>
      <c r="DV239" s="135">
        <f t="shared" si="939"/>
        <v>0</v>
      </c>
      <c r="DW239" s="135">
        <f t="shared" si="940"/>
        <v>0</v>
      </c>
      <c r="DX239" s="135">
        <f t="shared" si="941"/>
        <v>0</v>
      </c>
      <c r="DY239" s="135">
        <f t="shared" si="859"/>
        <v>0</v>
      </c>
      <c r="DZ239" s="135">
        <f t="shared" si="942"/>
        <v>0</v>
      </c>
      <c r="EA239" s="135">
        <f t="shared" si="860"/>
        <v>0</v>
      </c>
      <c r="EB239" s="133"/>
      <c r="EC239" s="133"/>
      <c r="ED239" s="136">
        <f t="shared" si="943"/>
        <v>0</v>
      </c>
      <c r="EE239" s="136">
        <f t="shared" si="944"/>
        <v>0</v>
      </c>
      <c r="EF239" s="136">
        <f t="shared" si="840"/>
        <v>0</v>
      </c>
      <c r="EG239" s="136">
        <f t="shared" si="945"/>
        <v>0</v>
      </c>
      <c r="EH239" s="137">
        <f t="shared" si="842"/>
        <v>0</v>
      </c>
      <c r="EI239" s="138">
        <f t="shared" si="949"/>
        <v>0</v>
      </c>
      <c r="EJ239" s="138">
        <f>+IF(SUM(AT239:AW239)+SUM(DP239:DS239)&gt;0,CR239*3,0)</f>
        <v>0</v>
      </c>
      <c r="EK239" s="137">
        <f t="shared" si="886"/>
        <v>0</v>
      </c>
      <c r="EL239" s="137">
        <f t="shared" si="916"/>
        <v>0</v>
      </c>
      <c r="EM239" s="251"/>
      <c r="EN239" s="251"/>
      <c r="EO239" s="251"/>
      <c r="EP239" s="355"/>
      <c r="EQ239" s="254"/>
      <c r="ER239" s="254"/>
      <c r="ES239" s="254"/>
      <c r="ET239" s="254"/>
      <c r="EU239" s="251"/>
      <c r="EV239" s="251"/>
      <c r="EW239" s="251"/>
      <c r="EX239" s="251"/>
      <c r="EY239" s="327"/>
      <c r="EZ239" s="251"/>
      <c r="FA239" s="251"/>
      <c r="FB239" s="251"/>
      <c r="FC239" s="251"/>
      <c r="FD239" s="251"/>
      <c r="FE239" s="257"/>
    </row>
    <row r="240" spans="1:161" ht="32.25" customHeight="1">
      <c r="A240" s="248"/>
      <c r="B240" s="249"/>
      <c r="C240" s="250" t="s">
        <v>481</v>
      </c>
      <c r="D240" s="249"/>
      <c r="E240" s="249" t="s">
        <v>475</v>
      </c>
      <c r="F240" s="249"/>
      <c r="G240" s="249">
        <v>13</v>
      </c>
      <c r="H240" s="250"/>
      <c r="I240" s="352"/>
      <c r="J240" s="250"/>
      <c r="K240" s="250"/>
      <c r="L240" s="250"/>
      <c r="M240" s="250"/>
      <c r="N240" s="250"/>
      <c r="O240" s="250"/>
      <c r="P240" s="250"/>
      <c r="Q240" s="250"/>
      <c r="R240" s="250"/>
      <c r="S240" s="251"/>
      <c r="T240" s="251"/>
      <c r="U240" s="251"/>
      <c r="V240" s="251"/>
      <c r="W240" s="250"/>
      <c r="X240" s="250"/>
      <c r="Y240" s="133">
        <f t="shared" si="946"/>
        <v>0</v>
      </c>
      <c r="Z240" s="251"/>
      <c r="AA240" s="251"/>
      <c r="AB240" s="251"/>
      <c r="AC240" s="251"/>
      <c r="AD240" s="251"/>
      <c r="AE240" s="251"/>
      <c r="AF240" s="251"/>
      <c r="AG240" s="251"/>
      <c r="AH240" s="365"/>
      <c r="AI240" s="365"/>
      <c r="AJ240" s="133">
        <f t="shared" si="928"/>
        <v>0</v>
      </c>
      <c r="AK240" s="133">
        <f t="shared" si="929"/>
        <v>0</v>
      </c>
      <c r="AL240" s="371"/>
      <c r="AM240" s="133">
        <f t="shared" si="930"/>
        <v>0</v>
      </c>
      <c r="AN240" s="133">
        <f t="shared" si="931"/>
        <v>0</v>
      </c>
      <c r="AO240" s="133">
        <f t="shared" si="932"/>
        <v>0</v>
      </c>
      <c r="AP240" s="133">
        <f t="shared" si="933"/>
        <v>0</v>
      </c>
      <c r="AQ240" s="371"/>
      <c r="AR240" s="133">
        <f t="shared" si="934"/>
        <v>0</v>
      </c>
      <c r="AS240" s="133">
        <f t="shared" si="935"/>
        <v>0</v>
      </c>
      <c r="AT240" s="251"/>
      <c r="AU240" s="251"/>
      <c r="AV240" s="251"/>
      <c r="AW240" s="251">
        <f>G240</f>
        <v>13</v>
      </c>
      <c r="AX240" s="252">
        <f t="shared" si="917"/>
        <v>0</v>
      </c>
      <c r="AY240" s="252">
        <f t="shared" si="918"/>
        <v>0</v>
      </c>
      <c r="AZ240" s="252">
        <f t="shared" si="919"/>
        <v>0</v>
      </c>
      <c r="BA240" s="252">
        <f t="shared" si="936"/>
        <v>1</v>
      </c>
      <c r="BB240" s="251"/>
      <c r="BC240" s="251"/>
      <c r="BD240" s="251"/>
      <c r="BE240" s="327"/>
      <c r="BF240" s="251"/>
      <c r="BG240" s="251"/>
      <c r="BH240" s="251"/>
      <c r="BI240" s="251"/>
      <c r="BJ240" s="251"/>
      <c r="BK240" s="251"/>
      <c r="BL240" s="251"/>
      <c r="BM240" s="251"/>
      <c r="BN240" s="133"/>
      <c r="BO240" s="251"/>
      <c r="BP240" s="251"/>
      <c r="BQ240" s="135">
        <v>2</v>
      </c>
      <c r="BR240" s="133">
        <f t="shared" si="947"/>
        <v>0</v>
      </c>
      <c r="BS240" s="135">
        <f t="shared" si="948"/>
        <v>0</v>
      </c>
      <c r="BT240" s="251"/>
      <c r="BU240" s="251">
        <v>1</v>
      </c>
      <c r="BV240" s="251"/>
      <c r="BW240" s="251"/>
      <c r="BX240" s="251"/>
      <c r="BY240" s="251"/>
      <c r="BZ240" s="251"/>
      <c r="CA240" s="251"/>
      <c r="CB240" s="133"/>
      <c r="CC240" s="133"/>
      <c r="CD240" s="133"/>
      <c r="CE240" s="251"/>
      <c r="CF240" s="251"/>
      <c r="CG240" s="251"/>
      <c r="CH240" s="251"/>
      <c r="CI240" s="251"/>
      <c r="CJ240" s="133">
        <f t="shared" si="937"/>
        <v>0</v>
      </c>
      <c r="CK240" s="133">
        <f t="shared" si="938"/>
        <v>0</v>
      </c>
      <c r="CL240" s="133">
        <f t="shared" si="914"/>
        <v>0</v>
      </c>
      <c r="CM240" s="133">
        <f t="shared" si="915"/>
        <v>0</v>
      </c>
      <c r="CN240" s="136">
        <f t="shared" si="927"/>
        <v>0</v>
      </c>
      <c r="CO240" s="136"/>
      <c r="CP240" s="253">
        <f t="shared" si="884"/>
        <v>0</v>
      </c>
      <c r="CQ240" s="251"/>
      <c r="CR240" s="251"/>
      <c r="CS240" s="133"/>
      <c r="CT240" s="133"/>
      <c r="CU240" s="133"/>
      <c r="CV240" s="133"/>
      <c r="CW240" s="133"/>
      <c r="CX240" s="133"/>
      <c r="CY240" s="133">
        <f t="shared" si="954"/>
        <v>0</v>
      </c>
      <c r="CZ240" s="133"/>
      <c r="DA240" s="133"/>
      <c r="DB240" s="133"/>
      <c r="DC240" s="133"/>
      <c r="DD240" s="133"/>
      <c r="DE240" s="133"/>
      <c r="DF240" s="133"/>
      <c r="DG240" s="133"/>
      <c r="DH240" s="133">
        <f t="shared" si="950"/>
        <v>0</v>
      </c>
      <c r="DI240" s="133">
        <f t="shared" si="951"/>
        <v>0</v>
      </c>
      <c r="DJ240" s="133">
        <f t="shared" si="952"/>
        <v>0</v>
      </c>
      <c r="DK240" s="133">
        <f t="shared" si="953"/>
        <v>0</v>
      </c>
      <c r="DL240" s="253">
        <f t="shared" si="955"/>
        <v>0</v>
      </c>
      <c r="DM240" s="253">
        <f>+CU240*5</f>
        <v>0</v>
      </c>
      <c r="DN240" s="253">
        <f>CW240*5</f>
        <v>0</v>
      </c>
      <c r="DO240" s="251"/>
      <c r="DP240" s="251"/>
      <c r="DQ240" s="251"/>
      <c r="DR240" s="251"/>
      <c r="DS240" s="251"/>
      <c r="DT240" s="133"/>
      <c r="DU240" s="133"/>
      <c r="DV240" s="135">
        <f t="shared" si="939"/>
        <v>0</v>
      </c>
      <c r="DW240" s="135">
        <f t="shared" si="940"/>
        <v>0</v>
      </c>
      <c r="DX240" s="135">
        <f t="shared" si="941"/>
        <v>0</v>
      </c>
      <c r="DY240" s="135">
        <f t="shared" si="859"/>
        <v>0</v>
      </c>
      <c r="DZ240" s="135">
        <f t="shared" si="942"/>
        <v>0</v>
      </c>
      <c r="EA240" s="135">
        <f t="shared" si="860"/>
        <v>0</v>
      </c>
      <c r="EB240" s="133"/>
      <c r="EC240" s="133"/>
      <c r="ED240" s="136">
        <f t="shared" si="943"/>
        <v>0</v>
      </c>
      <c r="EE240" s="136">
        <f t="shared" si="944"/>
        <v>0</v>
      </c>
      <c r="EF240" s="136">
        <f t="shared" si="840"/>
        <v>0</v>
      </c>
      <c r="EG240" s="136">
        <f t="shared" si="945"/>
        <v>0</v>
      </c>
      <c r="EH240" s="137">
        <f t="shared" si="842"/>
        <v>0</v>
      </c>
      <c r="EI240" s="138">
        <f t="shared" si="949"/>
        <v>0</v>
      </c>
      <c r="EJ240" s="138">
        <f>+IF(SUM(AT240:AW240)+SUM(DP240:DS240)&gt;0,CR240*3,0)</f>
        <v>0</v>
      </c>
      <c r="EK240" s="137">
        <f t="shared" si="886"/>
        <v>0</v>
      </c>
      <c r="EL240" s="137">
        <f t="shared" si="916"/>
        <v>0</v>
      </c>
      <c r="EM240" s="251"/>
      <c r="EN240" s="251"/>
      <c r="EO240" s="251"/>
      <c r="EP240" s="355"/>
      <c r="EQ240" s="254"/>
      <c r="ER240" s="254"/>
      <c r="ES240" s="254"/>
      <c r="ET240" s="254"/>
      <c r="EU240" s="251"/>
      <c r="EV240" s="251"/>
      <c r="EW240" s="251"/>
      <c r="EX240" s="251"/>
      <c r="EY240" s="327"/>
      <c r="EZ240" s="251"/>
      <c r="FA240" s="251"/>
      <c r="FB240" s="251"/>
      <c r="FC240" s="251"/>
      <c r="FD240" s="251"/>
      <c r="FE240" s="257"/>
    </row>
    <row r="241" spans="1:161" ht="32.25" customHeight="1">
      <c r="A241" s="248"/>
      <c r="B241" s="249" t="s">
        <v>1008</v>
      </c>
      <c r="C241" s="250" t="s">
        <v>482</v>
      </c>
      <c r="D241" s="249" t="s">
        <v>464</v>
      </c>
      <c r="E241" s="249" t="str">
        <f t="shared" ref="E241:E249" si="956">D241</f>
        <v>LT7,5</v>
      </c>
      <c r="F241" s="249"/>
      <c r="G241" s="249">
        <v>30</v>
      </c>
      <c r="H241" s="250"/>
      <c r="I241" s="352"/>
      <c r="J241" s="250"/>
      <c r="K241" s="250"/>
      <c r="L241" s="250"/>
      <c r="M241" s="250"/>
      <c r="N241" s="250"/>
      <c r="O241" s="250"/>
      <c r="P241" s="250"/>
      <c r="Q241" s="250"/>
      <c r="R241" s="250"/>
      <c r="S241" s="251"/>
      <c r="T241" s="251"/>
      <c r="U241" s="251"/>
      <c r="V241" s="251"/>
      <c r="W241" s="250"/>
      <c r="X241" s="250"/>
      <c r="Y241" s="133">
        <f t="shared" si="946"/>
        <v>0</v>
      </c>
      <c r="Z241" s="251"/>
      <c r="AA241" s="251"/>
      <c r="AB241" s="251"/>
      <c r="AC241" s="251"/>
      <c r="AD241" s="251"/>
      <c r="AE241" s="251"/>
      <c r="AF241" s="251"/>
      <c r="AG241" s="251"/>
      <c r="AH241" s="365"/>
      <c r="AI241" s="365"/>
      <c r="AJ241" s="133">
        <f t="shared" si="928"/>
        <v>0</v>
      </c>
      <c r="AK241" s="133">
        <f t="shared" si="929"/>
        <v>0</v>
      </c>
      <c r="AL241" s="371"/>
      <c r="AM241" s="133">
        <f t="shared" si="930"/>
        <v>0</v>
      </c>
      <c r="AN241" s="133">
        <f t="shared" si="931"/>
        <v>0</v>
      </c>
      <c r="AO241" s="133">
        <f t="shared" si="932"/>
        <v>0</v>
      </c>
      <c r="AP241" s="133">
        <f t="shared" si="933"/>
        <v>0</v>
      </c>
      <c r="AQ241" s="371"/>
      <c r="AR241" s="133">
        <f t="shared" si="934"/>
        <v>0</v>
      </c>
      <c r="AS241" s="133">
        <f t="shared" si="935"/>
        <v>0</v>
      </c>
      <c r="AT241" s="251"/>
      <c r="AU241" s="251"/>
      <c r="AV241" s="251"/>
      <c r="AW241" s="251">
        <f>G241</f>
        <v>30</v>
      </c>
      <c r="AX241" s="252">
        <f t="shared" si="917"/>
        <v>0</v>
      </c>
      <c r="AY241" s="252">
        <f t="shared" si="918"/>
        <v>0</v>
      </c>
      <c r="AZ241" s="252">
        <f t="shared" si="919"/>
        <v>0</v>
      </c>
      <c r="BA241" s="252">
        <f t="shared" si="936"/>
        <v>1</v>
      </c>
      <c r="BB241" s="251"/>
      <c r="BC241" s="251"/>
      <c r="BD241" s="251"/>
      <c r="BE241" s="327"/>
      <c r="BF241" s="251"/>
      <c r="BG241" s="251"/>
      <c r="BH241" s="251"/>
      <c r="BI241" s="251"/>
      <c r="BJ241" s="251"/>
      <c r="BK241" s="251"/>
      <c r="BL241" s="251"/>
      <c r="BM241" s="251">
        <v>1</v>
      </c>
      <c r="BN241" s="133"/>
      <c r="BO241" s="251"/>
      <c r="BP241" s="251"/>
      <c r="BQ241" s="135">
        <v>2</v>
      </c>
      <c r="BR241" s="133">
        <f t="shared" si="947"/>
        <v>0</v>
      </c>
      <c r="BS241" s="135">
        <f t="shared" si="948"/>
        <v>0</v>
      </c>
      <c r="BT241" s="251"/>
      <c r="BU241" s="251">
        <v>1</v>
      </c>
      <c r="BV241" s="251"/>
      <c r="BW241" s="251"/>
      <c r="BX241" s="251"/>
      <c r="BY241" s="251"/>
      <c r="BZ241" s="251"/>
      <c r="CA241" s="251"/>
      <c r="CB241" s="133"/>
      <c r="CC241" s="133"/>
      <c r="CD241" s="133"/>
      <c r="CE241" s="251"/>
      <c r="CF241" s="251"/>
      <c r="CG241" s="251"/>
      <c r="CH241" s="251"/>
      <c r="CI241" s="251"/>
      <c r="CJ241" s="133">
        <f t="shared" si="937"/>
        <v>0</v>
      </c>
      <c r="CK241" s="133">
        <f t="shared" si="938"/>
        <v>0</v>
      </c>
      <c r="CL241" s="133">
        <f t="shared" si="914"/>
        <v>0</v>
      </c>
      <c r="CM241" s="133">
        <f t="shared" si="915"/>
        <v>0</v>
      </c>
      <c r="CN241" s="136">
        <f t="shared" si="927"/>
        <v>0</v>
      </c>
      <c r="CO241" s="136"/>
      <c r="CP241" s="253">
        <f t="shared" si="884"/>
        <v>0</v>
      </c>
      <c r="CQ241" s="251"/>
      <c r="CR241" s="251"/>
      <c r="CS241" s="133"/>
      <c r="CT241" s="133"/>
      <c r="CU241" s="133"/>
      <c r="CV241" s="133"/>
      <c r="CW241" s="133"/>
      <c r="CX241" s="133"/>
      <c r="CY241" s="133">
        <f t="shared" si="954"/>
        <v>0</v>
      </c>
      <c r="CZ241" s="133"/>
      <c r="DA241" s="133"/>
      <c r="DB241" s="133"/>
      <c r="DC241" s="133"/>
      <c r="DD241" s="133"/>
      <c r="DE241" s="133"/>
      <c r="DF241" s="133"/>
      <c r="DG241" s="133"/>
      <c r="DH241" s="133">
        <f t="shared" si="950"/>
        <v>0</v>
      </c>
      <c r="DI241" s="133">
        <f t="shared" si="951"/>
        <v>0</v>
      </c>
      <c r="DJ241" s="133">
        <f t="shared" si="952"/>
        <v>0</v>
      </c>
      <c r="DK241" s="133">
        <f t="shared" si="953"/>
        <v>0</v>
      </c>
      <c r="DL241" s="253">
        <f t="shared" si="955"/>
        <v>0</v>
      </c>
      <c r="DM241" s="253">
        <f>+CU241*4</f>
        <v>0</v>
      </c>
      <c r="DN241" s="253">
        <f>CW241*4</f>
        <v>0</v>
      </c>
      <c r="DO241" s="251"/>
      <c r="DP241" s="251"/>
      <c r="DQ241" s="251"/>
      <c r="DR241" s="251"/>
      <c r="DS241" s="251"/>
      <c r="DT241" s="133"/>
      <c r="DU241" s="133"/>
      <c r="DV241" s="135">
        <f t="shared" si="939"/>
        <v>0</v>
      </c>
      <c r="DW241" s="135">
        <f t="shared" si="940"/>
        <v>0</v>
      </c>
      <c r="DX241" s="135">
        <f t="shared" si="941"/>
        <v>0</v>
      </c>
      <c r="DY241" s="135">
        <f t="shared" si="859"/>
        <v>0</v>
      </c>
      <c r="DZ241" s="135">
        <f t="shared" si="942"/>
        <v>0</v>
      </c>
      <c r="EA241" s="135">
        <f t="shared" si="860"/>
        <v>0</v>
      </c>
      <c r="EB241" s="133"/>
      <c r="EC241" s="133"/>
      <c r="ED241" s="136">
        <f t="shared" si="943"/>
        <v>0</v>
      </c>
      <c r="EE241" s="136">
        <f t="shared" si="944"/>
        <v>0</v>
      </c>
      <c r="EF241" s="136">
        <f t="shared" si="840"/>
        <v>0</v>
      </c>
      <c r="EG241" s="136">
        <f t="shared" si="945"/>
        <v>0</v>
      </c>
      <c r="EH241" s="137">
        <f t="shared" si="842"/>
        <v>0</v>
      </c>
      <c r="EI241" s="138">
        <f>+IF(EH241&lt;&gt;0,EH241*3,0)</f>
        <v>0</v>
      </c>
      <c r="EJ241" s="138"/>
      <c r="EK241" s="137">
        <f t="shared" si="886"/>
        <v>0</v>
      </c>
      <c r="EL241" s="137">
        <f t="shared" si="916"/>
        <v>0</v>
      </c>
      <c r="EM241" s="251"/>
      <c r="EN241" s="251"/>
      <c r="EO241" s="251"/>
      <c r="EP241" s="355"/>
      <c r="EQ241" s="254"/>
      <c r="ER241" s="254"/>
      <c r="ES241" s="254"/>
      <c r="ET241" s="254"/>
      <c r="EU241" s="251"/>
      <c r="EV241" s="251"/>
      <c r="EW241" s="251"/>
      <c r="EX241" s="251"/>
      <c r="EY241" s="327"/>
      <c r="EZ241" s="251"/>
      <c r="FA241" s="251"/>
      <c r="FB241" s="251"/>
      <c r="FC241" s="251"/>
      <c r="FD241" s="251"/>
      <c r="FE241" s="257"/>
    </row>
    <row r="242" spans="1:161" ht="32.25" customHeight="1">
      <c r="A242" s="248"/>
      <c r="B242" s="249" t="s">
        <v>1009</v>
      </c>
      <c r="C242" s="250" t="s">
        <v>945</v>
      </c>
      <c r="D242" s="249" t="s">
        <v>464</v>
      </c>
      <c r="E242" s="249" t="str">
        <f t="shared" si="956"/>
        <v>LT7,5</v>
      </c>
      <c r="F242" s="249">
        <v>20</v>
      </c>
      <c r="G242" s="249">
        <f>F242</f>
        <v>20</v>
      </c>
      <c r="H242" s="250"/>
      <c r="I242" s="352"/>
      <c r="J242" s="250"/>
      <c r="K242" s="250"/>
      <c r="L242" s="250"/>
      <c r="M242" s="250"/>
      <c r="N242" s="250"/>
      <c r="O242" s="250"/>
      <c r="P242" s="250"/>
      <c r="Q242" s="250"/>
      <c r="R242" s="250"/>
      <c r="S242" s="251"/>
      <c r="T242" s="251"/>
      <c r="U242" s="251"/>
      <c r="V242" s="251"/>
      <c r="W242" s="250"/>
      <c r="X242" s="250"/>
      <c r="Y242" s="133">
        <f t="shared" si="946"/>
        <v>0</v>
      </c>
      <c r="Z242" s="251"/>
      <c r="AA242" s="251"/>
      <c r="AB242" s="251"/>
      <c r="AC242" s="251"/>
      <c r="AD242" s="251"/>
      <c r="AE242" s="251"/>
      <c r="AF242" s="251"/>
      <c r="AG242" s="251"/>
      <c r="AH242" s="365"/>
      <c r="AI242" s="365"/>
      <c r="AJ242" s="133">
        <f t="shared" si="928"/>
        <v>0</v>
      </c>
      <c r="AK242" s="133">
        <f t="shared" si="929"/>
        <v>0</v>
      </c>
      <c r="AL242" s="371"/>
      <c r="AM242" s="133">
        <f t="shared" si="930"/>
        <v>0</v>
      </c>
      <c r="AN242" s="133">
        <f t="shared" si="931"/>
        <v>0</v>
      </c>
      <c r="AO242" s="133">
        <f t="shared" si="932"/>
        <v>0</v>
      </c>
      <c r="AP242" s="133">
        <f t="shared" si="933"/>
        <v>0</v>
      </c>
      <c r="AQ242" s="371"/>
      <c r="AR242" s="133">
        <f t="shared" si="934"/>
        <v>0</v>
      </c>
      <c r="AS242" s="133">
        <f t="shared" si="935"/>
        <v>0</v>
      </c>
      <c r="AT242" s="251"/>
      <c r="AU242" s="251"/>
      <c r="AV242" s="251"/>
      <c r="AW242" s="251">
        <f>G242</f>
        <v>20</v>
      </c>
      <c r="AX242" s="252">
        <f t="shared" si="917"/>
        <v>0</v>
      </c>
      <c r="AY242" s="252">
        <f t="shared" si="918"/>
        <v>0</v>
      </c>
      <c r="AZ242" s="252">
        <f t="shared" si="919"/>
        <v>0</v>
      </c>
      <c r="BA242" s="252">
        <f t="shared" si="936"/>
        <v>1</v>
      </c>
      <c r="BB242" s="251"/>
      <c r="BC242" s="251"/>
      <c r="BD242" s="251"/>
      <c r="BE242" s="327"/>
      <c r="BF242" s="251"/>
      <c r="BG242" s="251"/>
      <c r="BH242" s="251"/>
      <c r="BI242" s="251"/>
      <c r="BJ242" s="251"/>
      <c r="BK242" s="251"/>
      <c r="BL242" s="251"/>
      <c r="BM242" s="251">
        <v>1</v>
      </c>
      <c r="BN242" s="133"/>
      <c r="BO242" s="251"/>
      <c r="BP242" s="251"/>
      <c r="BQ242" s="135">
        <v>2</v>
      </c>
      <c r="BR242" s="133">
        <f t="shared" si="947"/>
        <v>0</v>
      </c>
      <c r="BS242" s="135">
        <f t="shared" si="948"/>
        <v>0</v>
      </c>
      <c r="BT242" s="251"/>
      <c r="BU242" s="251">
        <v>1</v>
      </c>
      <c r="BV242" s="251"/>
      <c r="BW242" s="251"/>
      <c r="BX242" s="251"/>
      <c r="BY242" s="251"/>
      <c r="BZ242" s="251"/>
      <c r="CA242" s="251"/>
      <c r="CB242" s="133"/>
      <c r="CC242" s="133"/>
      <c r="CD242" s="133"/>
      <c r="CE242" s="251"/>
      <c r="CF242" s="251"/>
      <c r="CG242" s="251"/>
      <c r="CH242" s="251"/>
      <c r="CI242" s="251"/>
      <c r="CJ242" s="133">
        <f t="shared" si="937"/>
        <v>0</v>
      </c>
      <c r="CK242" s="133">
        <f t="shared" si="938"/>
        <v>0</v>
      </c>
      <c r="CL242" s="133">
        <f t="shared" si="914"/>
        <v>0</v>
      </c>
      <c r="CM242" s="133">
        <f t="shared" si="915"/>
        <v>0</v>
      </c>
      <c r="CN242" s="136">
        <f t="shared" si="927"/>
        <v>0</v>
      </c>
      <c r="CO242" s="136"/>
      <c r="CP242" s="253">
        <f t="shared" si="884"/>
        <v>0</v>
      </c>
      <c r="CQ242" s="251"/>
      <c r="CR242" s="251"/>
      <c r="CS242" s="133"/>
      <c r="CT242" s="133"/>
      <c r="CU242" s="133"/>
      <c r="CV242" s="133"/>
      <c r="CW242" s="133"/>
      <c r="CX242" s="133"/>
      <c r="CY242" s="133">
        <f t="shared" si="954"/>
        <v>0</v>
      </c>
      <c r="CZ242" s="133"/>
      <c r="DA242" s="133"/>
      <c r="DB242" s="133"/>
      <c r="DC242" s="133"/>
      <c r="DD242" s="133"/>
      <c r="DE242" s="133"/>
      <c r="DF242" s="133"/>
      <c r="DG242" s="133"/>
      <c r="DH242" s="133">
        <f t="shared" si="950"/>
        <v>0</v>
      </c>
      <c r="DI242" s="133">
        <f t="shared" si="951"/>
        <v>0</v>
      </c>
      <c r="DJ242" s="133">
        <f t="shared" si="952"/>
        <v>0</v>
      </c>
      <c r="DK242" s="133">
        <f t="shared" si="953"/>
        <v>0</v>
      </c>
      <c r="DL242" s="253">
        <f t="shared" si="955"/>
        <v>0</v>
      </c>
      <c r="DM242" s="253">
        <f>+CU242*4</f>
        <v>0</v>
      </c>
      <c r="DN242" s="253">
        <f>CW242*4</f>
        <v>0</v>
      </c>
      <c r="DO242" s="251"/>
      <c r="DP242" s="251"/>
      <c r="DQ242" s="251"/>
      <c r="DR242" s="251"/>
      <c r="DS242" s="251"/>
      <c r="DT242" s="133"/>
      <c r="DU242" s="133"/>
      <c r="DV242" s="135">
        <f t="shared" si="939"/>
        <v>0</v>
      </c>
      <c r="DW242" s="135">
        <f t="shared" si="940"/>
        <v>0</v>
      </c>
      <c r="DX242" s="135">
        <f t="shared" si="941"/>
        <v>0</v>
      </c>
      <c r="DY242" s="135">
        <f t="shared" si="859"/>
        <v>0</v>
      </c>
      <c r="DZ242" s="135">
        <f t="shared" si="942"/>
        <v>0</v>
      </c>
      <c r="EA242" s="135">
        <f t="shared" si="860"/>
        <v>0</v>
      </c>
      <c r="EB242" s="133"/>
      <c r="EC242" s="133"/>
      <c r="ED242" s="136">
        <f t="shared" si="943"/>
        <v>0</v>
      </c>
      <c r="EE242" s="136">
        <f t="shared" si="944"/>
        <v>0</v>
      </c>
      <c r="EF242" s="136">
        <f t="shared" si="840"/>
        <v>0</v>
      </c>
      <c r="EG242" s="136">
        <f t="shared" si="945"/>
        <v>0</v>
      </c>
      <c r="EH242" s="137">
        <f t="shared" si="842"/>
        <v>0</v>
      </c>
      <c r="EI242" s="138">
        <f>+IF(EH242&lt;&gt;0,EH242*3,0)</f>
        <v>0</v>
      </c>
      <c r="EJ242" s="138"/>
      <c r="EK242" s="137">
        <f t="shared" si="886"/>
        <v>0</v>
      </c>
      <c r="EL242" s="137">
        <f t="shared" si="916"/>
        <v>0</v>
      </c>
      <c r="EM242" s="251"/>
      <c r="EN242" s="251"/>
      <c r="EO242" s="251"/>
      <c r="EP242" s="355"/>
      <c r="EQ242" s="254"/>
      <c r="ER242" s="254"/>
      <c r="ES242" s="254"/>
      <c r="ET242" s="254"/>
      <c r="EU242" s="251"/>
      <c r="EV242" s="251"/>
      <c r="EW242" s="251"/>
      <c r="EX242" s="251"/>
      <c r="EY242" s="327"/>
      <c r="EZ242" s="251"/>
      <c r="FA242" s="251"/>
      <c r="FB242" s="251"/>
      <c r="FC242" s="251"/>
      <c r="FD242" s="251"/>
      <c r="FE242" s="257"/>
    </row>
    <row r="243" spans="1:161" ht="32.25" customHeight="1">
      <c r="A243" s="248"/>
      <c r="B243" s="249" t="s">
        <v>1010</v>
      </c>
      <c r="C243" s="250" t="s">
        <v>980</v>
      </c>
      <c r="D243" s="249" t="s">
        <v>476</v>
      </c>
      <c r="E243" s="249" t="str">
        <f t="shared" si="956"/>
        <v>LT8,5</v>
      </c>
      <c r="F243" s="249">
        <v>21</v>
      </c>
      <c r="G243" s="249">
        <f>F243</f>
        <v>21</v>
      </c>
      <c r="H243" s="250"/>
      <c r="I243" s="352"/>
      <c r="J243" s="250"/>
      <c r="K243" s="250"/>
      <c r="L243" s="250"/>
      <c r="M243" s="250"/>
      <c r="N243" s="250"/>
      <c r="O243" s="250"/>
      <c r="P243" s="250"/>
      <c r="Q243" s="250"/>
      <c r="R243" s="250"/>
      <c r="S243" s="251"/>
      <c r="T243" s="251"/>
      <c r="U243" s="251"/>
      <c r="V243" s="251"/>
      <c r="W243" s="250"/>
      <c r="X243" s="250"/>
      <c r="Y243" s="133">
        <f t="shared" si="946"/>
        <v>0</v>
      </c>
      <c r="Z243" s="251"/>
      <c r="AA243" s="251"/>
      <c r="AB243" s="251"/>
      <c r="AC243" s="251"/>
      <c r="AD243" s="251"/>
      <c r="AE243" s="251"/>
      <c r="AF243" s="251"/>
      <c r="AG243" s="251"/>
      <c r="AH243" s="365"/>
      <c r="AI243" s="365"/>
      <c r="AJ243" s="133">
        <f t="shared" si="928"/>
        <v>0</v>
      </c>
      <c r="AK243" s="133">
        <f t="shared" si="929"/>
        <v>0</v>
      </c>
      <c r="AL243" s="371"/>
      <c r="AM243" s="133">
        <f t="shared" si="930"/>
        <v>0</v>
      </c>
      <c r="AN243" s="133">
        <f t="shared" si="931"/>
        <v>0</v>
      </c>
      <c r="AO243" s="133">
        <f t="shared" si="932"/>
        <v>0</v>
      </c>
      <c r="AP243" s="133">
        <f t="shared" si="933"/>
        <v>0</v>
      </c>
      <c r="AQ243" s="371"/>
      <c r="AR243" s="133">
        <f t="shared" si="934"/>
        <v>0</v>
      </c>
      <c r="AS243" s="133">
        <f t="shared" si="935"/>
        <v>0</v>
      </c>
      <c r="AT243" s="251"/>
      <c r="AU243" s="251"/>
      <c r="AV243" s="251"/>
      <c r="AW243" s="251">
        <f>G243</f>
        <v>21</v>
      </c>
      <c r="AX243" s="252">
        <f t="shared" si="917"/>
        <v>0</v>
      </c>
      <c r="AY243" s="252">
        <f t="shared" si="918"/>
        <v>0</v>
      </c>
      <c r="AZ243" s="252">
        <f t="shared" si="919"/>
        <v>0</v>
      </c>
      <c r="BA243" s="252">
        <f t="shared" si="936"/>
        <v>1</v>
      </c>
      <c r="BB243" s="251"/>
      <c r="BC243" s="251"/>
      <c r="BD243" s="251"/>
      <c r="BE243" s="327"/>
      <c r="BF243" s="251"/>
      <c r="BG243" s="251"/>
      <c r="BH243" s="251"/>
      <c r="BI243" s="251"/>
      <c r="BJ243" s="251"/>
      <c r="BK243" s="251"/>
      <c r="BL243" s="251"/>
      <c r="BM243" s="251">
        <v>1</v>
      </c>
      <c r="BN243" s="133"/>
      <c r="BO243" s="251"/>
      <c r="BP243" s="251"/>
      <c r="BQ243" s="135">
        <v>2</v>
      </c>
      <c r="BR243" s="133">
        <f t="shared" si="947"/>
        <v>0</v>
      </c>
      <c r="BS243" s="135">
        <f t="shared" si="948"/>
        <v>0</v>
      </c>
      <c r="BT243" s="251"/>
      <c r="BU243" s="251">
        <v>1</v>
      </c>
      <c r="BV243" s="251"/>
      <c r="BW243" s="251"/>
      <c r="BX243" s="251"/>
      <c r="BY243" s="251"/>
      <c r="BZ243" s="251"/>
      <c r="CA243" s="251"/>
      <c r="CB243" s="133"/>
      <c r="CC243" s="133"/>
      <c r="CD243" s="133"/>
      <c r="CE243" s="251"/>
      <c r="CF243" s="251"/>
      <c r="CG243" s="251"/>
      <c r="CH243" s="251"/>
      <c r="CI243" s="251"/>
      <c r="CJ243" s="133">
        <f t="shared" si="937"/>
        <v>0</v>
      </c>
      <c r="CK243" s="133">
        <f t="shared" si="938"/>
        <v>0</v>
      </c>
      <c r="CL243" s="133">
        <f t="shared" si="914"/>
        <v>0</v>
      </c>
      <c r="CM243" s="133">
        <f t="shared" si="915"/>
        <v>0</v>
      </c>
      <c r="CN243" s="136">
        <f t="shared" si="927"/>
        <v>0</v>
      </c>
      <c r="CO243" s="136"/>
      <c r="CP243" s="253">
        <f t="shared" si="884"/>
        <v>0</v>
      </c>
      <c r="CQ243" s="251"/>
      <c r="CR243" s="251"/>
      <c r="CS243" s="133"/>
      <c r="CT243" s="133"/>
      <c r="CU243" s="133"/>
      <c r="CV243" s="133"/>
      <c r="CW243" s="133"/>
      <c r="CX243" s="133"/>
      <c r="CY243" s="133">
        <f t="shared" si="954"/>
        <v>0</v>
      </c>
      <c r="CZ243" s="133"/>
      <c r="DA243" s="133"/>
      <c r="DB243" s="133"/>
      <c r="DC243" s="133"/>
      <c r="DD243" s="133"/>
      <c r="DE243" s="133"/>
      <c r="DF243" s="133"/>
      <c r="DG243" s="133"/>
      <c r="DH243" s="133">
        <f t="shared" si="950"/>
        <v>0</v>
      </c>
      <c r="DI243" s="133">
        <f t="shared" si="951"/>
        <v>0</v>
      </c>
      <c r="DJ243" s="133">
        <f t="shared" si="952"/>
        <v>0</v>
      </c>
      <c r="DK243" s="133">
        <f t="shared" si="953"/>
        <v>0</v>
      </c>
      <c r="DL243" s="253">
        <f t="shared" si="955"/>
        <v>0</v>
      </c>
      <c r="DM243" s="253">
        <f>+CU243*4</f>
        <v>0</v>
      </c>
      <c r="DN243" s="253">
        <f>CW243*4</f>
        <v>0</v>
      </c>
      <c r="DO243" s="251"/>
      <c r="DP243" s="251"/>
      <c r="DQ243" s="251"/>
      <c r="DR243" s="251"/>
      <c r="DS243" s="251"/>
      <c r="DT243" s="133"/>
      <c r="DU243" s="133"/>
      <c r="DV243" s="135">
        <f t="shared" si="939"/>
        <v>0</v>
      </c>
      <c r="DW243" s="135">
        <f t="shared" si="940"/>
        <v>0</v>
      </c>
      <c r="DX243" s="135">
        <f t="shared" si="941"/>
        <v>0</v>
      </c>
      <c r="DY243" s="135">
        <f t="shared" si="859"/>
        <v>0</v>
      </c>
      <c r="DZ243" s="135">
        <f t="shared" si="942"/>
        <v>0</v>
      </c>
      <c r="EA243" s="135">
        <f t="shared" si="860"/>
        <v>0</v>
      </c>
      <c r="EB243" s="133"/>
      <c r="EC243" s="133"/>
      <c r="ED243" s="136">
        <f t="shared" si="943"/>
        <v>0</v>
      </c>
      <c r="EE243" s="136">
        <f t="shared" si="944"/>
        <v>0</v>
      </c>
      <c r="EF243" s="136">
        <f t="shared" si="840"/>
        <v>0</v>
      </c>
      <c r="EG243" s="136">
        <f t="shared" si="945"/>
        <v>0</v>
      </c>
      <c r="EH243" s="137">
        <f t="shared" si="842"/>
        <v>0</v>
      </c>
      <c r="EI243" s="138">
        <f>+IF(EH243&lt;&gt;0,EH243*3,0)</f>
        <v>0</v>
      </c>
      <c r="EJ243" s="138"/>
      <c r="EK243" s="137">
        <f t="shared" si="886"/>
        <v>0</v>
      </c>
      <c r="EL243" s="137">
        <f t="shared" si="916"/>
        <v>0</v>
      </c>
      <c r="EM243" s="251"/>
      <c r="EN243" s="251"/>
      <c r="EO243" s="251"/>
      <c r="EP243" s="355"/>
      <c r="EQ243" s="254"/>
      <c r="ER243" s="254"/>
      <c r="ES243" s="254"/>
      <c r="ET243" s="254"/>
      <c r="EU243" s="251"/>
      <c r="EV243" s="251"/>
      <c r="EW243" s="251"/>
      <c r="EX243" s="251"/>
      <c r="EY243" s="327"/>
      <c r="EZ243" s="251"/>
      <c r="FA243" s="251"/>
      <c r="FB243" s="251"/>
      <c r="FC243" s="251"/>
      <c r="FD243" s="251"/>
      <c r="FE243" s="257"/>
    </row>
    <row r="244" spans="1:161" ht="32.25" customHeight="1">
      <c r="A244" s="248"/>
      <c r="B244" s="249" t="s">
        <v>1011</v>
      </c>
      <c r="C244" s="250" t="s">
        <v>1024</v>
      </c>
      <c r="D244" s="249" t="s">
        <v>485</v>
      </c>
      <c r="E244" s="249" t="str">
        <f t="shared" si="956"/>
        <v>LT10</v>
      </c>
      <c r="F244" s="249">
        <v>15</v>
      </c>
      <c r="G244" s="249">
        <f>F244</f>
        <v>15</v>
      </c>
      <c r="H244" s="250">
        <v>10</v>
      </c>
      <c r="I244" s="352"/>
      <c r="J244" s="250"/>
      <c r="K244" s="250"/>
      <c r="L244" s="250"/>
      <c r="M244" s="250"/>
      <c r="N244" s="250"/>
      <c r="O244" s="250"/>
      <c r="P244" s="250">
        <f>H244</f>
        <v>10</v>
      </c>
      <c r="Q244" s="250">
        <v>1</v>
      </c>
      <c r="R244" s="250"/>
      <c r="S244" s="251"/>
      <c r="T244" s="251"/>
      <c r="U244" s="251"/>
      <c r="V244" s="251"/>
      <c r="W244" s="250">
        <v>4</v>
      </c>
      <c r="X244" s="250"/>
      <c r="Y244" s="133">
        <f t="shared" si="946"/>
        <v>0</v>
      </c>
      <c r="Z244" s="251"/>
      <c r="AA244" s="251"/>
      <c r="AB244" s="251"/>
      <c r="AC244" s="251"/>
      <c r="AD244" s="251"/>
      <c r="AE244" s="251"/>
      <c r="AF244" s="251"/>
      <c r="AG244" s="251"/>
      <c r="AH244" s="365"/>
      <c r="AI244" s="365"/>
      <c r="AJ244" s="133">
        <f t="shared" si="928"/>
        <v>0</v>
      </c>
      <c r="AK244" s="133">
        <f t="shared" si="929"/>
        <v>0</v>
      </c>
      <c r="AL244" s="371"/>
      <c r="AM244" s="133">
        <f t="shared" si="930"/>
        <v>0</v>
      </c>
      <c r="AN244" s="133">
        <f t="shared" si="931"/>
        <v>0</v>
      </c>
      <c r="AO244" s="133">
        <f t="shared" si="932"/>
        <v>0</v>
      </c>
      <c r="AP244" s="133">
        <f t="shared" si="933"/>
        <v>0</v>
      </c>
      <c r="AQ244" s="371"/>
      <c r="AR244" s="133">
        <f t="shared" si="934"/>
        <v>0</v>
      </c>
      <c r="AS244" s="133">
        <f t="shared" si="935"/>
        <v>0</v>
      </c>
      <c r="AT244" s="251"/>
      <c r="AU244" s="251"/>
      <c r="AV244" s="251"/>
      <c r="AW244" s="251">
        <f>G244</f>
        <v>15</v>
      </c>
      <c r="AX244" s="252">
        <f t="shared" si="917"/>
        <v>0</v>
      </c>
      <c r="AY244" s="252">
        <f t="shared" si="918"/>
        <v>0</v>
      </c>
      <c r="AZ244" s="252">
        <f t="shared" si="919"/>
        <v>0</v>
      </c>
      <c r="BA244" s="252">
        <f t="shared" si="936"/>
        <v>1</v>
      </c>
      <c r="BB244" s="251"/>
      <c r="BC244" s="251"/>
      <c r="BD244" s="251"/>
      <c r="BE244" s="327"/>
      <c r="BF244" s="251"/>
      <c r="BG244" s="251"/>
      <c r="BH244" s="251"/>
      <c r="BI244" s="251"/>
      <c r="BJ244" s="251"/>
      <c r="BK244" s="251"/>
      <c r="BL244" s="251"/>
      <c r="BM244" s="251">
        <v>1</v>
      </c>
      <c r="BN244" s="133"/>
      <c r="BO244" s="251"/>
      <c r="BP244" s="251"/>
      <c r="BQ244" s="135">
        <v>1</v>
      </c>
      <c r="BR244" s="133">
        <f t="shared" si="947"/>
        <v>0</v>
      </c>
      <c r="BS244" s="135">
        <f t="shared" si="948"/>
        <v>0</v>
      </c>
      <c r="BT244" s="251"/>
      <c r="BU244" s="251">
        <v>1</v>
      </c>
      <c r="BV244" s="251"/>
      <c r="BW244" s="251"/>
      <c r="BX244" s="251"/>
      <c r="BY244" s="251"/>
      <c r="BZ244" s="251"/>
      <c r="CA244" s="251"/>
      <c r="CB244" s="133"/>
      <c r="CC244" s="133"/>
      <c r="CD244" s="133"/>
      <c r="CE244" s="251"/>
      <c r="CF244" s="251"/>
      <c r="CG244" s="251"/>
      <c r="CH244" s="251"/>
      <c r="CI244" s="251"/>
      <c r="CJ244" s="133">
        <f t="shared" si="937"/>
        <v>0</v>
      </c>
      <c r="CK244" s="133">
        <f t="shared" si="938"/>
        <v>0</v>
      </c>
      <c r="CL244" s="133">
        <f t="shared" si="914"/>
        <v>0</v>
      </c>
      <c r="CM244" s="133">
        <f t="shared" si="915"/>
        <v>0</v>
      </c>
      <c r="CN244" s="136">
        <f t="shared" si="927"/>
        <v>0</v>
      </c>
      <c r="CO244" s="136">
        <f>4</f>
        <v>4</v>
      </c>
      <c r="CP244" s="253">
        <f t="shared" si="884"/>
        <v>0</v>
      </c>
      <c r="CQ244" s="251"/>
      <c r="CR244" s="251"/>
      <c r="CS244" s="133"/>
      <c r="CT244" s="133"/>
      <c r="CU244" s="133"/>
      <c r="CV244" s="133"/>
      <c r="CW244" s="133"/>
      <c r="CX244" s="133"/>
      <c r="CY244" s="133">
        <f t="shared" si="954"/>
        <v>0</v>
      </c>
      <c r="CZ244" s="133"/>
      <c r="DA244" s="133"/>
      <c r="DB244" s="133"/>
      <c r="DC244" s="133"/>
      <c r="DD244" s="133"/>
      <c r="DE244" s="133"/>
      <c r="DF244" s="133"/>
      <c r="DG244" s="133"/>
      <c r="DH244" s="133">
        <f t="shared" si="950"/>
        <v>0</v>
      </c>
      <c r="DI244" s="133">
        <f t="shared" si="951"/>
        <v>0</v>
      </c>
      <c r="DJ244" s="133">
        <f t="shared" si="952"/>
        <v>0</v>
      </c>
      <c r="DK244" s="133">
        <f t="shared" si="953"/>
        <v>0</v>
      </c>
      <c r="DL244" s="253">
        <f t="shared" si="955"/>
        <v>0</v>
      </c>
      <c r="DM244" s="253">
        <f>+CU244*5</f>
        <v>0</v>
      </c>
      <c r="DN244" s="253">
        <f>CW244*4</f>
        <v>0</v>
      </c>
      <c r="DO244" s="251"/>
      <c r="DP244" s="251"/>
      <c r="DQ244" s="251"/>
      <c r="DR244" s="251"/>
      <c r="DS244" s="251"/>
      <c r="DT244" s="133"/>
      <c r="DU244" s="133"/>
      <c r="DV244" s="135">
        <f t="shared" si="939"/>
        <v>0</v>
      </c>
      <c r="DW244" s="135">
        <f t="shared" si="940"/>
        <v>0</v>
      </c>
      <c r="DX244" s="135">
        <f t="shared" si="941"/>
        <v>0</v>
      </c>
      <c r="DY244" s="135">
        <f t="shared" si="859"/>
        <v>0</v>
      </c>
      <c r="DZ244" s="135">
        <f t="shared" si="942"/>
        <v>0</v>
      </c>
      <c r="EA244" s="135">
        <f t="shared" si="860"/>
        <v>0</v>
      </c>
      <c r="EB244" s="133"/>
      <c r="EC244" s="133"/>
      <c r="ED244" s="136">
        <f t="shared" si="943"/>
        <v>0</v>
      </c>
      <c r="EE244" s="136">
        <f t="shared" si="944"/>
        <v>0</v>
      </c>
      <c r="EF244" s="136">
        <f t="shared" si="840"/>
        <v>0</v>
      </c>
      <c r="EG244" s="136">
        <f t="shared" si="945"/>
        <v>0</v>
      </c>
      <c r="EH244" s="137">
        <f t="shared" si="842"/>
        <v>0</v>
      </c>
      <c r="EI244" s="138">
        <f>+IF(EH244&lt;&gt;0,EH244*3,0)</f>
        <v>0</v>
      </c>
      <c r="EJ244" s="138"/>
      <c r="EK244" s="137">
        <f t="shared" si="886"/>
        <v>0</v>
      </c>
      <c r="EL244" s="137">
        <f t="shared" si="916"/>
        <v>0</v>
      </c>
      <c r="EM244" s="251"/>
      <c r="EN244" s="251"/>
      <c r="EO244" s="251"/>
      <c r="EP244" s="355"/>
      <c r="EQ244" s="254"/>
      <c r="ER244" s="254"/>
      <c r="ES244" s="254"/>
      <c r="ET244" s="254"/>
      <c r="EU244" s="251"/>
      <c r="EV244" s="251"/>
      <c r="EW244" s="251"/>
      <c r="EX244" s="251"/>
      <c r="EY244" s="327"/>
      <c r="EZ244" s="251"/>
      <c r="FA244" s="251"/>
      <c r="FB244" s="251"/>
      <c r="FC244" s="251"/>
      <c r="FD244" s="251"/>
      <c r="FE244" s="257"/>
    </row>
    <row r="245" spans="1:161" ht="32.25" customHeight="1">
      <c r="A245" s="248"/>
      <c r="B245" s="249" t="s">
        <v>1061</v>
      </c>
      <c r="C245" s="250" t="s">
        <v>1062</v>
      </c>
      <c r="D245" s="249" t="s">
        <v>475</v>
      </c>
      <c r="E245" s="249" t="str">
        <f t="shared" si="956"/>
        <v>2LT8,5</v>
      </c>
      <c r="F245" s="249"/>
      <c r="G245" s="249">
        <f>42</f>
        <v>42</v>
      </c>
      <c r="H245" s="250">
        <v>9</v>
      </c>
      <c r="I245" s="352"/>
      <c r="J245" s="250">
        <f>G245-K245</f>
        <v>20</v>
      </c>
      <c r="K245" s="250">
        <v>22</v>
      </c>
      <c r="L245" s="250"/>
      <c r="M245" s="250"/>
      <c r="N245" s="250">
        <f>J245/10</f>
        <v>2</v>
      </c>
      <c r="O245" s="250">
        <f>K245/10</f>
        <v>2.2000000000000002</v>
      </c>
      <c r="P245" s="250">
        <f>G245+H245</f>
        <v>51</v>
      </c>
      <c r="Q245" s="250">
        <v>1</v>
      </c>
      <c r="R245" s="250"/>
      <c r="S245" s="251"/>
      <c r="T245" s="251"/>
      <c r="U245" s="251"/>
      <c r="V245" s="251"/>
      <c r="W245" s="250">
        <v>4</v>
      </c>
      <c r="X245" s="250"/>
      <c r="Y245" s="133">
        <f t="shared" ref="Y245" si="957">+(S245+T245)*0.2</f>
        <v>0</v>
      </c>
      <c r="Z245" s="251"/>
      <c r="AA245" s="251"/>
      <c r="AB245" s="251"/>
      <c r="AC245" s="251"/>
      <c r="AD245" s="251"/>
      <c r="AE245" s="251"/>
      <c r="AF245" s="251"/>
      <c r="AG245" s="251"/>
      <c r="AH245" s="365"/>
      <c r="AI245" s="365"/>
      <c r="AJ245" s="133">
        <f t="shared" si="928"/>
        <v>0</v>
      </c>
      <c r="AK245" s="133">
        <f t="shared" si="929"/>
        <v>0</v>
      </c>
      <c r="AL245" s="371"/>
      <c r="AM245" s="133">
        <f t="shared" si="930"/>
        <v>0</v>
      </c>
      <c r="AN245" s="133">
        <f t="shared" si="931"/>
        <v>0</v>
      </c>
      <c r="AO245" s="133">
        <f t="shared" si="932"/>
        <v>0</v>
      </c>
      <c r="AP245" s="133">
        <f t="shared" si="933"/>
        <v>0</v>
      </c>
      <c r="AQ245" s="371"/>
      <c r="AR245" s="133">
        <f t="shared" si="934"/>
        <v>0</v>
      </c>
      <c r="AS245" s="133">
        <f t="shared" si="935"/>
        <v>0</v>
      </c>
      <c r="AT245" s="251"/>
      <c r="AU245" s="251"/>
      <c r="AV245" s="251"/>
      <c r="AW245" s="251"/>
      <c r="AX245" s="252">
        <f t="shared" si="917"/>
        <v>0</v>
      </c>
      <c r="AY245" s="252">
        <f t="shared" si="918"/>
        <v>0</v>
      </c>
      <c r="AZ245" s="252">
        <f t="shared" si="919"/>
        <v>0</v>
      </c>
      <c r="BA245" s="252">
        <f t="shared" si="936"/>
        <v>0</v>
      </c>
      <c r="BB245" s="251"/>
      <c r="BC245" s="251"/>
      <c r="BD245" s="251"/>
      <c r="BE245" s="327"/>
      <c r="BF245" s="251"/>
      <c r="BG245" s="251"/>
      <c r="BH245" s="251"/>
      <c r="BI245" s="251"/>
      <c r="BJ245" s="251"/>
      <c r="BK245" s="251"/>
      <c r="BL245" s="251"/>
      <c r="BM245" s="251">
        <v>1</v>
      </c>
      <c r="BN245" s="133"/>
      <c r="BO245" s="251"/>
      <c r="BP245" s="251"/>
      <c r="BQ245" s="135">
        <v>1</v>
      </c>
      <c r="BR245" s="133">
        <f t="shared" ref="BR245" si="958">IF(BN245=1, 2,IF(BN245=2,3,IF(BN245&gt;=3,4,0)))</f>
        <v>0</v>
      </c>
      <c r="BS245" s="135">
        <f t="shared" ref="BS245" si="959">+BR245*2</f>
        <v>0</v>
      </c>
      <c r="BT245" s="251"/>
      <c r="BU245" s="251">
        <v>1</v>
      </c>
      <c r="BV245" s="251"/>
      <c r="BW245" s="251"/>
      <c r="BX245" s="251"/>
      <c r="BY245" s="251"/>
      <c r="BZ245" s="251"/>
      <c r="CA245" s="251"/>
      <c r="CB245" s="133"/>
      <c r="CC245" s="133"/>
      <c r="CD245" s="133"/>
      <c r="CE245" s="251"/>
      <c r="CF245" s="251"/>
      <c r="CG245" s="251">
        <v>1</v>
      </c>
      <c r="CH245" s="251"/>
      <c r="CI245" s="251"/>
      <c r="CJ245" s="133">
        <f t="shared" ref="CJ245" si="960">IF(AND(CB245+CC245&gt;0,CQ245&gt;0),CQ245,0)</f>
        <v>0</v>
      </c>
      <c r="CK245" s="133">
        <f t="shared" ref="CK245" si="961">IF(AND(CD245+CE245&gt;0,CQ245&gt;0),CQ245,0)</f>
        <v>0</v>
      </c>
      <c r="CL245" s="133">
        <f t="shared" si="914"/>
        <v>0</v>
      </c>
      <c r="CM245" s="133">
        <f t="shared" si="915"/>
        <v>0</v>
      </c>
      <c r="CN245" s="136">
        <f t="shared" si="927"/>
        <v>2.5</v>
      </c>
      <c r="CO245" s="136"/>
      <c r="CP245" s="253">
        <f>+IF(SUM(BC245:BH245)&gt;0,1,0)+1</f>
        <v>1</v>
      </c>
      <c r="CQ245" s="251">
        <v>2</v>
      </c>
      <c r="CR245" s="251">
        <v>2</v>
      </c>
      <c r="CS245" s="133"/>
      <c r="CT245" s="133"/>
      <c r="CU245" s="133">
        <v>4</v>
      </c>
      <c r="CV245" s="133"/>
      <c r="CW245" s="133">
        <v>3</v>
      </c>
      <c r="CX245" s="133">
        <v>16</v>
      </c>
      <c r="CY245" s="133">
        <f t="shared" ref="CY245" si="962">CW245</f>
        <v>3</v>
      </c>
      <c r="CZ245" s="133"/>
      <c r="DA245" s="133"/>
      <c r="DB245" s="133"/>
      <c r="DC245" s="133"/>
      <c r="DD245" s="133"/>
      <c r="DE245" s="133"/>
      <c r="DF245" s="133"/>
      <c r="DG245" s="133"/>
      <c r="DH245" s="133">
        <f t="shared" si="950"/>
        <v>0</v>
      </c>
      <c r="DI245" s="133">
        <f t="shared" si="951"/>
        <v>7</v>
      </c>
      <c r="DJ245" s="133">
        <f t="shared" si="952"/>
        <v>19</v>
      </c>
      <c r="DK245" s="133">
        <f t="shared" si="953"/>
        <v>0</v>
      </c>
      <c r="DL245" s="253">
        <f t="shared" si="955"/>
        <v>0</v>
      </c>
      <c r="DM245" s="253">
        <f>+CU245*5</f>
        <v>20</v>
      </c>
      <c r="DN245" s="253">
        <f>CW245*5</f>
        <v>15</v>
      </c>
      <c r="DO245" s="251"/>
      <c r="DP245" s="251"/>
      <c r="DQ245" s="251"/>
      <c r="DR245" s="251"/>
      <c r="DS245" s="251"/>
      <c r="DT245" s="133"/>
      <c r="DU245" s="133"/>
      <c r="DV245" s="135">
        <f t="shared" si="939"/>
        <v>0</v>
      </c>
      <c r="DW245" s="135">
        <f t="shared" si="940"/>
        <v>0</v>
      </c>
      <c r="DX245" s="135">
        <f t="shared" si="941"/>
        <v>0</v>
      </c>
      <c r="DY245" s="135">
        <f t="shared" si="859"/>
        <v>0</v>
      </c>
      <c r="DZ245" s="135">
        <f t="shared" si="942"/>
        <v>0</v>
      </c>
      <c r="EA245" s="135">
        <f t="shared" si="860"/>
        <v>0</v>
      </c>
      <c r="EB245" s="133"/>
      <c r="EC245" s="133"/>
      <c r="ED245" s="136">
        <f t="shared" si="943"/>
        <v>0</v>
      </c>
      <c r="EE245" s="136">
        <f t="shared" si="944"/>
        <v>0</v>
      </c>
      <c r="EF245" s="136">
        <f t="shared" si="840"/>
        <v>0</v>
      </c>
      <c r="EG245" s="136">
        <f t="shared" si="945"/>
        <v>0</v>
      </c>
      <c r="EH245" s="137">
        <f>+IF(AND(CR245=0,SUM(CS245:CW245)&gt;1,SUM(CS245:CW245)&lt;=4),1,IF(AND(CR245=0,SUM(CS245:CW245)&gt;4),2,0))+1</f>
        <v>1</v>
      </c>
      <c r="EI245" s="138">
        <f>+IF(EH245&lt;&gt;0,EH245*3,0)</f>
        <v>3</v>
      </c>
      <c r="EJ245" s="138"/>
      <c r="EK245" s="137">
        <f t="shared" si="886"/>
        <v>10</v>
      </c>
      <c r="EL245" s="137">
        <f t="shared" si="916"/>
        <v>0</v>
      </c>
      <c r="EM245" s="251"/>
      <c r="EN245" s="251"/>
      <c r="EO245" s="251"/>
      <c r="EP245" s="355"/>
      <c r="EQ245" s="254"/>
      <c r="ER245" s="254"/>
      <c r="ES245" s="254"/>
      <c r="ET245" s="254"/>
      <c r="EU245" s="251"/>
      <c r="EV245" s="251"/>
      <c r="EW245" s="251"/>
      <c r="EX245" s="251"/>
      <c r="EY245" s="327"/>
      <c r="EZ245" s="251">
        <v>1</v>
      </c>
      <c r="FA245" s="251"/>
      <c r="FB245" s="251"/>
      <c r="FC245" s="251"/>
      <c r="FD245" s="251"/>
      <c r="FE245" s="257"/>
    </row>
    <row r="246" spans="1:161" ht="32.25" customHeight="1">
      <c r="A246" s="248"/>
      <c r="B246" s="249" t="s">
        <v>1063</v>
      </c>
      <c r="C246" s="250" t="s">
        <v>1064</v>
      </c>
      <c r="D246" s="249" t="s">
        <v>476</v>
      </c>
      <c r="E246" s="249" t="str">
        <f t="shared" si="956"/>
        <v>LT8,5</v>
      </c>
      <c r="F246" s="249">
        <v>25</v>
      </c>
      <c r="G246" s="249">
        <f>F246</f>
        <v>25</v>
      </c>
      <c r="H246" s="250"/>
      <c r="I246" s="352"/>
      <c r="J246" s="250"/>
      <c r="K246" s="250"/>
      <c r="L246" s="250"/>
      <c r="M246" s="250"/>
      <c r="N246" s="250"/>
      <c r="O246" s="250"/>
      <c r="P246" s="250"/>
      <c r="Q246" s="250"/>
      <c r="R246" s="250"/>
      <c r="S246" s="251"/>
      <c r="T246" s="251"/>
      <c r="U246" s="251"/>
      <c r="V246" s="251"/>
      <c r="W246" s="250"/>
      <c r="X246" s="250"/>
      <c r="Y246" s="133">
        <f t="shared" ref="Y246" si="963">+(S246+T246)*0.2</f>
        <v>0</v>
      </c>
      <c r="Z246" s="251"/>
      <c r="AA246" s="251"/>
      <c r="AB246" s="251"/>
      <c r="AC246" s="251"/>
      <c r="AD246" s="251"/>
      <c r="AE246" s="251"/>
      <c r="AF246" s="251"/>
      <c r="AG246" s="251"/>
      <c r="AH246" s="365"/>
      <c r="AI246" s="365"/>
      <c r="AJ246" s="133">
        <f t="shared" si="928"/>
        <v>0</v>
      </c>
      <c r="AK246" s="133">
        <f t="shared" si="929"/>
        <v>0</v>
      </c>
      <c r="AL246" s="371"/>
      <c r="AM246" s="133">
        <f t="shared" si="930"/>
        <v>0</v>
      </c>
      <c r="AN246" s="133">
        <f t="shared" si="931"/>
        <v>0</v>
      </c>
      <c r="AO246" s="133">
        <f t="shared" si="932"/>
        <v>0</v>
      </c>
      <c r="AP246" s="133">
        <f t="shared" si="933"/>
        <v>0</v>
      </c>
      <c r="AQ246" s="371"/>
      <c r="AR246" s="133">
        <f t="shared" si="934"/>
        <v>0</v>
      </c>
      <c r="AS246" s="133">
        <f t="shared" si="935"/>
        <v>0</v>
      </c>
      <c r="AT246" s="251"/>
      <c r="AU246" s="251"/>
      <c r="AV246" s="251"/>
      <c r="AW246" s="251"/>
      <c r="AX246" s="252">
        <f t="shared" si="917"/>
        <v>0</v>
      </c>
      <c r="AY246" s="252">
        <f t="shared" si="918"/>
        <v>0</v>
      </c>
      <c r="AZ246" s="252">
        <f t="shared" si="919"/>
        <v>0</v>
      </c>
      <c r="BA246" s="252">
        <f t="shared" si="936"/>
        <v>0</v>
      </c>
      <c r="BB246" s="251"/>
      <c r="BC246" s="251"/>
      <c r="BD246" s="251">
        <v>1</v>
      </c>
      <c r="BE246" s="327"/>
      <c r="BF246" s="251"/>
      <c r="BG246" s="251"/>
      <c r="BH246" s="251"/>
      <c r="BI246" s="251"/>
      <c r="BJ246" s="251"/>
      <c r="BK246" s="251"/>
      <c r="BL246" s="251"/>
      <c r="BM246" s="251"/>
      <c r="BN246" s="133"/>
      <c r="BO246" s="251"/>
      <c r="BP246" s="251"/>
      <c r="BQ246" s="135">
        <v>2</v>
      </c>
      <c r="BR246" s="133">
        <f t="shared" ref="BR246" si="964">IF(BN246=1, 2,IF(BN246=2,3,IF(BN246&gt;=3,4,0)))</f>
        <v>0</v>
      </c>
      <c r="BS246" s="135">
        <f t="shared" ref="BS246" si="965">+BR246*2</f>
        <v>0</v>
      </c>
      <c r="BT246" s="251"/>
      <c r="BU246" s="251">
        <v>1</v>
      </c>
      <c r="BV246" s="251"/>
      <c r="BW246" s="251"/>
      <c r="BX246" s="251"/>
      <c r="BY246" s="251"/>
      <c r="BZ246" s="251"/>
      <c r="CA246" s="251"/>
      <c r="CB246" s="133"/>
      <c r="CC246" s="133"/>
      <c r="CD246" s="133"/>
      <c r="CE246" s="251"/>
      <c r="CF246" s="251"/>
      <c r="CG246" s="251">
        <v>1</v>
      </c>
      <c r="CH246" s="251"/>
      <c r="CI246" s="251"/>
      <c r="CJ246" s="133">
        <f t="shared" ref="CJ246" si="966">IF(AND(CB246+CC246&gt;0,CQ246&gt;0),CQ246,0)</f>
        <v>0</v>
      </c>
      <c r="CK246" s="133">
        <f t="shared" ref="CK246" si="967">IF(AND(CD246+CE246&gt;0,CQ246&gt;0),CQ246,0)</f>
        <v>0</v>
      </c>
      <c r="CL246" s="133">
        <f t="shared" si="914"/>
        <v>0</v>
      </c>
      <c r="CM246" s="133">
        <f t="shared" si="915"/>
        <v>0</v>
      </c>
      <c r="CN246" s="136">
        <f t="shared" si="927"/>
        <v>2.5</v>
      </c>
      <c r="CO246" s="136"/>
      <c r="CP246" s="253">
        <f>+IF(SUM(BC246:BH246)&gt;0,1,0)</f>
        <v>1</v>
      </c>
      <c r="CQ246" s="251">
        <v>2</v>
      </c>
      <c r="CR246" s="251">
        <v>2</v>
      </c>
      <c r="CS246" s="133"/>
      <c r="CT246" s="133"/>
      <c r="CU246" s="133">
        <v>2</v>
      </c>
      <c r="CV246" s="133"/>
      <c r="CW246" s="133">
        <v>3</v>
      </c>
      <c r="CX246" s="133">
        <v>6</v>
      </c>
      <c r="CY246" s="133">
        <f t="shared" ref="CY246" si="968">CW246</f>
        <v>3</v>
      </c>
      <c r="CZ246" s="133"/>
      <c r="DA246" s="133"/>
      <c r="DB246" s="133"/>
      <c r="DC246" s="133"/>
      <c r="DD246" s="133"/>
      <c r="DE246" s="133"/>
      <c r="DF246" s="133"/>
      <c r="DG246" s="133"/>
      <c r="DH246" s="133">
        <f t="shared" si="950"/>
        <v>0</v>
      </c>
      <c r="DI246" s="133">
        <f t="shared" si="951"/>
        <v>5</v>
      </c>
      <c r="DJ246" s="133">
        <f t="shared" si="952"/>
        <v>9</v>
      </c>
      <c r="DK246" s="133">
        <f t="shared" si="953"/>
        <v>0</v>
      </c>
      <c r="DL246" s="253">
        <f t="shared" si="955"/>
        <v>0</v>
      </c>
      <c r="DM246" s="253">
        <f>+CU246*5</f>
        <v>10</v>
      </c>
      <c r="DN246" s="253">
        <f>CW246*5</f>
        <v>15</v>
      </c>
      <c r="DO246" s="251"/>
      <c r="DP246" s="251"/>
      <c r="DQ246" s="251"/>
      <c r="DR246" s="251"/>
      <c r="DS246" s="251">
        <f>G246</f>
        <v>25</v>
      </c>
      <c r="DT246" s="133"/>
      <c r="DU246" s="133"/>
      <c r="DV246" s="135">
        <f t="shared" si="939"/>
        <v>0</v>
      </c>
      <c r="DW246" s="135">
        <f t="shared" si="940"/>
        <v>0</v>
      </c>
      <c r="DX246" s="135">
        <f t="shared" si="941"/>
        <v>0</v>
      </c>
      <c r="DY246" s="135">
        <f t="shared" si="859"/>
        <v>0</v>
      </c>
      <c r="DZ246" s="135">
        <f t="shared" si="942"/>
        <v>0</v>
      </c>
      <c r="EA246" s="135">
        <f t="shared" si="860"/>
        <v>0</v>
      </c>
      <c r="EB246" s="133"/>
      <c r="EC246" s="133"/>
      <c r="ED246" s="136">
        <f t="shared" si="943"/>
        <v>0</v>
      </c>
      <c r="EE246" s="136">
        <f t="shared" si="944"/>
        <v>0</v>
      </c>
      <c r="EF246" s="136">
        <f t="shared" si="840"/>
        <v>0</v>
      </c>
      <c r="EG246" s="136">
        <f t="shared" si="945"/>
        <v>0</v>
      </c>
      <c r="EH246" s="137">
        <f t="shared" ref="EH246:EH253" si="969">+IF(AND(CR246=0,SUM(CS246:CW246)&gt;1,SUM(CS246:CW246)&lt;=4),1,IF(AND(CR246=0,SUM(CS246:CW246)&gt;4),2,0))</f>
        <v>0</v>
      </c>
      <c r="EI246" s="138">
        <f>+IF(EH246&lt;&gt;0,EH246*3,0)+6</f>
        <v>6</v>
      </c>
      <c r="EJ246" s="138"/>
      <c r="EK246" s="137">
        <f t="shared" si="886"/>
        <v>10</v>
      </c>
      <c r="EL246" s="137">
        <f t="shared" si="916"/>
        <v>0</v>
      </c>
      <c r="EM246" s="251"/>
      <c r="EN246" s="251"/>
      <c r="EO246" s="251"/>
      <c r="EP246" s="355"/>
      <c r="EQ246" s="254"/>
      <c r="ER246" s="254"/>
      <c r="ES246" s="254"/>
      <c r="ET246" s="254"/>
      <c r="EU246" s="251"/>
      <c r="EV246" s="251"/>
      <c r="EW246" s="251">
        <f>F246</f>
        <v>25</v>
      </c>
      <c r="EX246" s="251"/>
      <c r="EY246" s="327"/>
      <c r="EZ246" s="251"/>
      <c r="FA246" s="251"/>
      <c r="FB246" s="251"/>
      <c r="FC246" s="251"/>
      <c r="FD246" s="251"/>
      <c r="FE246" s="257"/>
    </row>
    <row r="247" spans="1:161" ht="32.25" customHeight="1">
      <c r="A247" s="248"/>
      <c r="B247" s="249" t="s">
        <v>1065</v>
      </c>
      <c r="C247" s="250" t="s">
        <v>1066</v>
      </c>
      <c r="D247" s="249" t="s">
        <v>464</v>
      </c>
      <c r="E247" s="249" t="str">
        <f t="shared" si="956"/>
        <v>LT7,5</v>
      </c>
      <c r="F247" s="249">
        <v>38</v>
      </c>
      <c r="G247" s="249">
        <f>F247</f>
        <v>38</v>
      </c>
      <c r="H247" s="250"/>
      <c r="I247" s="352"/>
      <c r="J247" s="250"/>
      <c r="K247" s="250"/>
      <c r="L247" s="250"/>
      <c r="M247" s="250"/>
      <c r="N247" s="250"/>
      <c r="O247" s="250"/>
      <c r="P247" s="250"/>
      <c r="Q247" s="250"/>
      <c r="R247" s="250"/>
      <c r="S247" s="251"/>
      <c r="T247" s="251"/>
      <c r="U247" s="251"/>
      <c r="V247" s="251"/>
      <c r="W247" s="250"/>
      <c r="X247" s="250"/>
      <c r="Y247" s="133">
        <f t="shared" ref="Y247" si="970">+(S247+T247)*0.2</f>
        <v>0</v>
      </c>
      <c r="Z247" s="251"/>
      <c r="AA247" s="251"/>
      <c r="AB247" s="251"/>
      <c r="AC247" s="251"/>
      <c r="AD247" s="251"/>
      <c r="AE247" s="251"/>
      <c r="AF247" s="251"/>
      <c r="AG247" s="251"/>
      <c r="AH247" s="365"/>
      <c r="AI247" s="365"/>
      <c r="AJ247" s="133">
        <f t="shared" si="928"/>
        <v>0</v>
      </c>
      <c r="AK247" s="133">
        <f t="shared" si="929"/>
        <v>0</v>
      </c>
      <c r="AL247" s="371"/>
      <c r="AM247" s="133">
        <f t="shared" si="930"/>
        <v>0</v>
      </c>
      <c r="AN247" s="133">
        <f t="shared" si="931"/>
        <v>0</v>
      </c>
      <c r="AO247" s="133">
        <f t="shared" si="932"/>
        <v>0</v>
      </c>
      <c r="AP247" s="133">
        <f t="shared" si="933"/>
        <v>0</v>
      </c>
      <c r="AQ247" s="371"/>
      <c r="AR247" s="133">
        <f t="shared" si="934"/>
        <v>0</v>
      </c>
      <c r="AS247" s="133">
        <f t="shared" si="935"/>
        <v>0</v>
      </c>
      <c r="AT247" s="251"/>
      <c r="AU247" s="251"/>
      <c r="AV247" s="251"/>
      <c r="AW247" s="251"/>
      <c r="AX247" s="252">
        <f t="shared" si="917"/>
        <v>0</v>
      </c>
      <c r="AY247" s="252">
        <f t="shared" si="918"/>
        <v>0</v>
      </c>
      <c r="AZ247" s="252">
        <f t="shared" si="919"/>
        <v>0</v>
      </c>
      <c r="BA247" s="252">
        <f t="shared" si="936"/>
        <v>0</v>
      </c>
      <c r="BB247" s="251"/>
      <c r="BC247" s="251"/>
      <c r="BD247" s="251"/>
      <c r="BE247" s="327"/>
      <c r="BF247" s="251"/>
      <c r="BG247" s="251"/>
      <c r="BH247" s="251"/>
      <c r="BI247" s="251"/>
      <c r="BJ247" s="251"/>
      <c r="BK247" s="251"/>
      <c r="BL247" s="251"/>
      <c r="BM247" s="251">
        <v>1</v>
      </c>
      <c r="BN247" s="133"/>
      <c r="BO247" s="251"/>
      <c r="BP247" s="251"/>
      <c r="BQ247" s="135">
        <v>2</v>
      </c>
      <c r="BR247" s="133">
        <f t="shared" ref="BR247" si="971">IF(BN247=1, 2,IF(BN247=2,3,IF(BN247&gt;=3,4,0)))</f>
        <v>0</v>
      </c>
      <c r="BS247" s="135">
        <f t="shared" ref="BS247" si="972">+BR247*2</f>
        <v>0</v>
      </c>
      <c r="BT247" s="251"/>
      <c r="BU247" s="251">
        <v>1</v>
      </c>
      <c r="BV247" s="251"/>
      <c r="BW247" s="251"/>
      <c r="BX247" s="251"/>
      <c r="BY247" s="251"/>
      <c r="BZ247" s="251"/>
      <c r="CA247" s="251"/>
      <c r="CB247" s="133"/>
      <c r="CC247" s="133"/>
      <c r="CD247" s="133"/>
      <c r="CE247" s="251"/>
      <c r="CF247" s="251">
        <v>1</v>
      </c>
      <c r="CG247" s="251"/>
      <c r="CH247" s="251"/>
      <c r="CI247" s="251"/>
      <c r="CJ247" s="133">
        <f t="shared" ref="CJ247" si="973">IF(AND(CB247+CC247&gt;0,CQ247&gt;0),CQ247,0)</f>
        <v>0</v>
      </c>
      <c r="CK247" s="133">
        <f t="shared" ref="CK247" si="974">IF(AND(CD247+CE247&gt;0,CQ247&gt;0),CQ247,0)</f>
        <v>0</v>
      </c>
      <c r="CL247" s="133">
        <f t="shared" si="914"/>
        <v>0</v>
      </c>
      <c r="CM247" s="133">
        <f t="shared" si="915"/>
        <v>0</v>
      </c>
      <c r="CN247" s="136">
        <f t="shared" si="927"/>
        <v>2.5</v>
      </c>
      <c r="CO247" s="136"/>
      <c r="CP247" s="253">
        <f>+IF(SUM(BC247:BH247)&gt;0,1,0)+1</f>
        <v>1</v>
      </c>
      <c r="CQ247" s="251">
        <v>2</v>
      </c>
      <c r="CR247" s="251">
        <v>2</v>
      </c>
      <c r="CS247" s="133"/>
      <c r="CT247" s="133"/>
      <c r="CU247" s="133">
        <v>2</v>
      </c>
      <c r="CV247" s="133"/>
      <c r="CW247" s="133">
        <v>5</v>
      </c>
      <c r="CX247" s="133">
        <v>5</v>
      </c>
      <c r="CY247" s="133">
        <f t="shared" ref="CY247" si="975">CW247</f>
        <v>5</v>
      </c>
      <c r="CZ247" s="133"/>
      <c r="DA247" s="133"/>
      <c r="DB247" s="133"/>
      <c r="DC247" s="133"/>
      <c r="DD247" s="133"/>
      <c r="DE247" s="133"/>
      <c r="DF247" s="133"/>
      <c r="DG247" s="133"/>
      <c r="DH247" s="133">
        <f t="shared" si="950"/>
        <v>0</v>
      </c>
      <c r="DI247" s="133">
        <f t="shared" si="951"/>
        <v>7</v>
      </c>
      <c r="DJ247" s="133">
        <f t="shared" si="952"/>
        <v>10</v>
      </c>
      <c r="DK247" s="133">
        <f t="shared" si="953"/>
        <v>0</v>
      </c>
      <c r="DL247" s="253">
        <f t="shared" si="955"/>
        <v>0</v>
      </c>
      <c r="DM247" s="253">
        <f>+CU247*4</f>
        <v>8</v>
      </c>
      <c r="DN247" s="253">
        <f>CW247*4</f>
        <v>20</v>
      </c>
      <c r="DO247" s="251"/>
      <c r="DP247" s="251"/>
      <c r="DQ247" s="251"/>
      <c r="DR247" s="251"/>
      <c r="DS247" s="251">
        <f>G247</f>
        <v>38</v>
      </c>
      <c r="DT247" s="133"/>
      <c r="DU247" s="133"/>
      <c r="DV247" s="135">
        <f t="shared" si="939"/>
        <v>0</v>
      </c>
      <c r="DW247" s="135">
        <f t="shared" si="940"/>
        <v>0</v>
      </c>
      <c r="DX247" s="135">
        <f t="shared" si="941"/>
        <v>0</v>
      </c>
      <c r="DY247" s="135">
        <f t="shared" si="859"/>
        <v>0</v>
      </c>
      <c r="DZ247" s="135">
        <f t="shared" si="942"/>
        <v>0</v>
      </c>
      <c r="EA247" s="135">
        <f t="shared" si="860"/>
        <v>0</v>
      </c>
      <c r="EB247" s="133"/>
      <c r="EC247" s="133"/>
      <c r="ED247" s="136">
        <f t="shared" si="943"/>
        <v>0</v>
      </c>
      <c r="EE247" s="136">
        <f t="shared" si="944"/>
        <v>0</v>
      </c>
      <c r="EF247" s="136">
        <f t="shared" si="840"/>
        <v>0</v>
      </c>
      <c r="EG247" s="136">
        <f t="shared" si="945"/>
        <v>0</v>
      </c>
      <c r="EH247" s="137">
        <f t="shared" si="969"/>
        <v>0</v>
      </c>
      <c r="EI247" s="138">
        <f>+IF(EH247&lt;&gt;0,EH247*3,0)</f>
        <v>0</v>
      </c>
      <c r="EJ247" s="138"/>
      <c r="EK247" s="137">
        <f t="shared" si="886"/>
        <v>10</v>
      </c>
      <c r="EL247" s="137">
        <f t="shared" si="916"/>
        <v>0</v>
      </c>
      <c r="EM247" s="251"/>
      <c r="EN247" s="251"/>
      <c r="EO247" s="251"/>
      <c r="EP247" s="355"/>
      <c r="EQ247" s="254"/>
      <c r="ER247" s="254"/>
      <c r="ES247" s="254"/>
      <c r="ET247" s="254"/>
      <c r="EU247" s="251"/>
      <c r="EV247" s="251"/>
      <c r="EW247" s="251">
        <f>F247</f>
        <v>38</v>
      </c>
      <c r="EX247" s="251"/>
      <c r="EY247" s="327"/>
      <c r="EZ247" s="251"/>
      <c r="FA247" s="251"/>
      <c r="FB247" s="251"/>
      <c r="FC247" s="251"/>
      <c r="FD247" s="251"/>
      <c r="FE247" s="257"/>
    </row>
    <row r="248" spans="1:161" ht="32.25" customHeight="1">
      <c r="A248" s="248"/>
      <c r="B248" s="249" t="s">
        <v>1067</v>
      </c>
      <c r="C248" s="250" t="s">
        <v>1068</v>
      </c>
      <c r="D248" s="249" t="s">
        <v>476</v>
      </c>
      <c r="E248" s="249" t="str">
        <f t="shared" si="956"/>
        <v>LT8,5</v>
      </c>
      <c r="F248" s="249">
        <v>26</v>
      </c>
      <c r="G248" s="249">
        <f>F248</f>
        <v>26</v>
      </c>
      <c r="H248" s="250"/>
      <c r="I248" s="352"/>
      <c r="J248" s="250"/>
      <c r="K248" s="250"/>
      <c r="L248" s="250"/>
      <c r="M248" s="250"/>
      <c r="N248" s="250"/>
      <c r="O248" s="250"/>
      <c r="P248" s="250"/>
      <c r="Q248" s="250"/>
      <c r="R248" s="250"/>
      <c r="S248" s="251"/>
      <c r="T248" s="251"/>
      <c r="U248" s="251"/>
      <c r="V248" s="251"/>
      <c r="W248" s="250"/>
      <c r="X248" s="250"/>
      <c r="Y248" s="133">
        <f t="shared" ref="Y248" si="976">+(S248+T248)*0.2</f>
        <v>0</v>
      </c>
      <c r="Z248" s="251"/>
      <c r="AA248" s="251"/>
      <c r="AB248" s="251"/>
      <c r="AC248" s="251"/>
      <c r="AD248" s="251"/>
      <c r="AE248" s="251"/>
      <c r="AF248" s="251"/>
      <c r="AG248" s="251"/>
      <c r="AH248" s="365"/>
      <c r="AI248" s="365"/>
      <c r="AJ248" s="133">
        <f t="shared" si="928"/>
        <v>0</v>
      </c>
      <c r="AK248" s="133">
        <f t="shared" si="929"/>
        <v>0</v>
      </c>
      <c r="AL248" s="371"/>
      <c r="AM248" s="133">
        <f t="shared" si="930"/>
        <v>0</v>
      </c>
      <c r="AN248" s="133">
        <f t="shared" si="931"/>
        <v>0</v>
      </c>
      <c r="AO248" s="133">
        <f t="shared" si="932"/>
        <v>0</v>
      </c>
      <c r="AP248" s="133">
        <f t="shared" si="933"/>
        <v>0</v>
      </c>
      <c r="AQ248" s="371"/>
      <c r="AR248" s="133">
        <f t="shared" si="934"/>
        <v>0</v>
      </c>
      <c r="AS248" s="133">
        <f t="shared" si="935"/>
        <v>0</v>
      </c>
      <c r="AT248" s="251"/>
      <c r="AU248" s="251"/>
      <c r="AV248" s="251"/>
      <c r="AW248" s="251"/>
      <c r="AX248" s="252">
        <f t="shared" si="917"/>
        <v>0</v>
      </c>
      <c r="AY248" s="252">
        <f t="shared" si="918"/>
        <v>0</v>
      </c>
      <c r="AZ248" s="252">
        <f t="shared" si="919"/>
        <v>0</v>
      </c>
      <c r="BA248" s="252">
        <f t="shared" si="936"/>
        <v>0</v>
      </c>
      <c r="BB248" s="251"/>
      <c r="BC248" s="251"/>
      <c r="BD248" s="251">
        <v>2</v>
      </c>
      <c r="BE248" s="327"/>
      <c r="BF248" s="251"/>
      <c r="BG248" s="251"/>
      <c r="BH248" s="251"/>
      <c r="BI248" s="251"/>
      <c r="BJ248" s="251"/>
      <c r="BK248" s="251"/>
      <c r="BL248" s="251"/>
      <c r="BM248" s="251"/>
      <c r="BN248" s="133"/>
      <c r="BO248" s="251"/>
      <c r="BP248" s="251"/>
      <c r="BQ248" s="135">
        <v>3</v>
      </c>
      <c r="BR248" s="133">
        <f t="shared" ref="BR248" si="977">IF(BN248=1, 2,IF(BN248=2,3,IF(BN248&gt;=3,4,0)))</f>
        <v>0</v>
      </c>
      <c r="BS248" s="135">
        <f t="shared" ref="BS248" si="978">+BR248*2</f>
        <v>0</v>
      </c>
      <c r="BT248" s="251">
        <v>8</v>
      </c>
      <c r="BU248" s="251">
        <v>1</v>
      </c>
      <c r="BV248" s="251"/>
      <c r="BW248" s="251"/>
      <c r="BX248" s="251"/>
      <c r="BY248" s="251"/>
      <c r="BZ248" s="251"/>
      <c r="CA248" s="251"/>
      <c r="CB248" s="133"/>
      <c r="CC248" s="133"/>
      <c r="CD248" s="133"/>
      <c r="CE248" s="251"/>
      <c r="CF248" s="251"/>
      <c r="CG248" s="251">
        <v>1</v>
      </c>
      <c r="CH248" s="251"/>
      <c r="CI248" s="251"/>
      <c r="CJ248" s="133">
        <f t="shared" ref="CJ248" si="979">IF(AND(CB248+CC248&gt;0,CQ248&gt;0),CQ248,0)</f>
        <v>0</v>
      </c>
      <c r="CK248" s="133">
        <f t="shared" ref="CK248" si="980">IF(AND(CD248+CE248&gt;0,CQ248&gt;0),CQ248,0)</f>
        <v>0</v>
      </c>
      <c r="CL248" s="133">
        <f t="shared" si="914"/>
        <v>0</v>
      </c>
      <c r="CM248" s="133">
        <f t="shared" si="915"/>
        <v>0</v>
      </c>
      <c r="CN248" s="136">
        <f t="shared" si="927"/>
        <v>2.5</v>
      </c>
      <c r="CO248" s="136"/>
      <c r="CP248" s="253">
        <f>+IF(SUM(BC248:BH248)&gt;0,1,0)</f>
        <v>1</v>
      </c>
      <c r="CQ248" s="251">
        <v>2</v>
      </c>
      <c r="CR248" s="251">
        <v>2</v>
      </c>
      <c r="CS248" s="133"/>
      <c r="CT248" s="133"/>
      <c r="CU248" s="133">
        <v>2</v>
      </c>
      <c r="CV248" s="133"/>
      <c r="CW248" s="133">
        <v>6</v>
      </c>
      <c r="CX248" s="133">
        <v>5</v>
      </c>
      <c r="CY248" s="133">
        <f t="shared" ref="CY248" si="981">CW248</f>
        <v>6</v>
      </c>
      <c r="CZ248" s="133"/>
      <c r="DA248" s="133"/>
      <c r="DB248" s="133"/>
      <c r="DC248" s="133"/>
      <c r="DD248" s="133"/>
      <c r="DE248" s="133"/>
      <c r="DF248" s="133"/>
      <c r="DG248" s="133"/>
      <c r="DH248" s="133">
        <f t="shared" si="950"/>
        <v>0</v>
      </c>
      <c r="DI248" s="133">
        <f t="shared" si="951"/>
        <v>8</v>
      </c>
      <c r="DJ248" s="133">
        <f t="shared" si="952"/>
        <v>11</v>
      </c>
      <c r="DK248" s="133">
        <f t="shared" si="953"/>
        <v>0</v>
      </c>
      <c r="DL248" s="253">
        <f t="shared" si="955"/>
        <v>0</v>
      </c>
      <c r="DM248" s="253">
        <f>+CU248*5</f>
        <v>10</v>
      </c>
      <c r="DN248" s="253">
        <f>CW248*5</f>
        <v>30</v>
      </c>
      <c r="DO248" s="251"/>
      <c r="DP248" s="251"/>
      <c r="DQ248" s="251"/>
      <c r="DR248" s="251"/>
      <c r="DS248" s="251">
        <f>G248</f>
        <v>26</v>
      </c>
      <c r="DT248" s="133"/>
      <c r="DU248" s="133"/>
      <c r="DV248" s="135">
        <f t="shared" si="939"/>
        <v>0</v>
      </c>
      <c r="DW248" s="135">
        <f t="shared" si="940"/>
        <v>0</v>
      </c>
      <c r="DX248" s="135">
        <f t="shared" si="941"/>
        <v>0</v>
      </c>
      <c r="DY248" s="135">
        <f t="shared" si="859"/>
        <v>0</v>
      </c>
      <c r="DZ248" s="135">
        <f t="shared" si="942"/>
        <v>0</v>
      </c>
      <c r="EA248" s="135">
        <f t="shared" si="860"/>
        <v>0</v>
      </c>
      <c r="EB248" s="133"/>
      <c r="EC248" s="133"/>
      <c r="ED248" s="136">
        <f t="shared" si="943"/>
        <v>0</v>
      </c>
      <c r="EE248" s="136">
        <f t="shared" si="944"/>
        <v>0</v>
      </c>
      <c r="EF248" s="136">
        <f t="shared" si="840"/>
        <v>0</v>
      </c>
      <c r="EG248" s="136">
        <f t="shared" si="945"/>
        <v>0</v>
      </c>
      <c r="EH248" s="137">
        <f t="shared" si="969"/>
        <v>0</v>
      </c>
      <c r="EI248" s="138">
        <f>+IF(EH248&lt;&gt;0,EH248*3,0)+6</f>
        <v>6</v>
      </c>
      <c r="EJ248" s="138"/>
      <c r="EK248" s="137">
        <f t="shared" si="886"/>
        <v>10</v>
      </c>
      <c r="EL248" s="137">
        <f t="shared" si="916"/>
        <v>0</v>
      </c>
      <c r="EM248" s="251"/>
      <c r="EN248" s="251"/>
      <c r="EO248" s="251"/>
      <c r="EP248" s="355"/>
      <c r="EQ248" s="254"/>
      <c r="ER248" s="254"/>
      <c r="ES248" s="254"/>
      <c r="ET248" s="254"/>
      <c r="EU248" s="251"/>
      <c r="EV248" s="251"/>
      <c r="EW248" s="251">
        <f>F248</f>
        <v>26</v>
      </c>
      <c r="EX248" s="251"/>
      <c r="EY248" s="327"/>
      <c r="EZ248" s="251"/>
      <c r="FA248" s="251"/>
      <c r="FB248" s="251"/>
      <c r="FC248" s="251"/>
      <c r="FD248" s="251"/>
      <c r="FE248" s="257"/>
    </row>
    <row r="249" spans="1:161" ht="32.25" customHeight="1">
      <c r="A249" s="248"/>
      <c r="B249" s="249" t="s">
        <v>1069</v>
      </c>
      <c r="C249" s="250" t="s">
        <v>1070</v>
      </c>
      <c r="D249" s="249" t="s">
        <v>476</v>
      </c>
      <c r="E249" s="249" t="str">
        <f t="shared" si="956"/>
        <v>LT8,5</v>
      </c>
      <c r="F249" s="249">
        <v>36</v>
      </c>
      <c r="G249" s="249">
        <f>F249</f>
        <v>36</v>
      </c>
      <c r="H249" s="250"/>
      <c r="I249" s="352"/>
      <c r="J249" s="250"/>
      <c r="K249" s="250"/>
      <c r="L249" s="250"/>
      <c r="M249" s="250"/>
      <c r="N249" s="250"/>
      <c r="O249" s="250"/>
      <c r="P249" s="250"/>
      <c r="Q249" s="250"/>
      <c r="R249" s="250"/>
      <c r="S249" s="251"/>
      <c r="T249" s="251"/>
      <c r="U249" s="251"/>
      <c r="V249" s="251"/>
      <c r="W249" s="250"/>
      <c r="X249" s="250"/>
      <c r="Y249" s="133">
        <f t="shared" ref="Y249" si="982">+(S249+T249)*0.2</f>
        <v>0</v>
      </c>
      <c r="Z249" s="251"/>
      <c r="AA249" s="251"/>
      <c r="AB249" s="251"/>
      <c r="AC249" s="251"/>
      <c r="AD249" s="251"/>
      <c r="AE249" s="251"/>
      <c r="AF249" s="251"/>
      <c r="AG249" s="251"/>
      <c r="AH249" s="365"/>
      <c r="AI249" s="365"/>
      <c r="AJ249" s="133">
        <f t="shared" si="928"/>
        <v>0</v>
      </c>
      <c r="AK249" s="133">
        <f t="shared" si="929"/>
        <v>0</v>
      </c>
      <c r="AL249" s="371"/>
      <c r="AM249" s="133">
        <f t="shared" si="930"/>
        <v>0</v>
      </c>
      <c r="AN249" s="133">
        <f t="shared" si="931"/>
        <v>0</v>
      </c>
      <c r="AO249" s="133">
        <f t="shared" si="932"/>
        <v>0</v>
      </c>
      <c r="AP249" s="133">
        <f t="shared" si="933"/>
        <v>0</v>
      </c>
      <c r="AQ249" s="371"/>
      <c r="AR249" s="133">
        <f t="shared" si="934"/>
        <v>0</v>
      </c>
      <c r="AS249" s="133">
        <f t="shared" si="935"/>
        <v>0</v>
      </c>
      <c r="AT249" s="251"/>
      <c r="AU249" s="251"/>
      <c r="AV249" s="251"/>
      <c r="AW249" s="251"/>
      <c r="AX249" s="252">
        <f t="shared" si="917"/>
        <v>0</v>
      </c>
      <c r="AY249" s="252">
        <f t="shared" si="918"/>
        <v>0</v>
      </c>
      <c r="AZ249" s="252">
        <f t="shared" si="919"/>
        <v>0</v>
      </c>
      <c r="BA249" s="252">
        <f t="shared" si="936"/>
        <v>0</v>
      </c>
      <c r="BB249" s="251"/>
      <c r="BC249" s="251"/>
      <c r="BD249" s="251">
        <v>1</v>
      </c>
      <c r="BE249" s="327"/>
      <c r="BF249" s="251"/>
      <c r="BG249" s="251"/>
      <c r="BH249" s="251"/>
      <c r="BI249" s="251"/>
      <c r="BJ249" s="251"/>
      <c r="BK249" s="251"/>
      <c r="BL249" s="251"/>
      <c r="BM249" s="251"/>
      <c r="BN249" s="133"/>
      <c r="BO249" s="251"/>
      <c r="BP249" s="251"/>
      <c r="BQ249" s="135">
        <v>2</v>
      </c>
      <c r="BR249" s="133">
        <f t="shared" ref="BR249" si="983">IF(BN249=1, 2,IF(BN249=2,3,IF(BN249&gt;=3,4,0)))</f>
        <v>0</v>
      </c>
      <c r="BS249" s="135">
        <f t="shared" ref="BS249" si="984">+BR249*2</f>
        <v>0</v>
      </c>
      <c r="BT249" s="251"/>
      <c r="BU249" s="251">
        <v>1</v>
      </c>
      <c r="BV249" s="251">
        <v>1</v>
      </c>
      <c r="BW249" s="251">
        <v>1</v>
      </c>
      <c r="BX249" s="251"/>
      <c r="BY249" s="251"/>
      <c r="BZ249" s="251"/>
      <c r="CA249" s="251"/>
      <c r="CB249" s="133"/>
      <c r="CC249" s="133"/>
      <c r="CD249" s="133"/>
      <c r="CE249" s="251"/>
      <c r="CF249" s="251"/>
      <c r="CG249" s="251">
        <v>1</v>
      </c>
      <c r="CH249" s="251"/>
      <c r="CI249" s="251"/>
      <c r="CJ249" s="133">
        <f t="shared" ref="CJ249" si="985">IF(AND(CB249+CC249&gt;0,CQ249&gt;0),CQ249,0)</f>
        <v>0</v>
      </c>
      <c r="CK249" s="133">
        <f t="shared" ref="CK249" si="986">IF(AND(CD249+CE249&gt;0,CQ249&gt;0),CQ249,0)</f>
        <v>0</v>
      </c>
      <c r="CL249" s="133">
        <f t="shared" si="914"/>
        <v>1</v>
      </c>
      <c r="CM249" s="133">
        <f t="shared" si="915"/>
        <v>1</v>
      </c>
      <c r="CN249" s="136">
        <f t="shared" si="927"/>
        <v>2.5</v>
      </c>
      <c r="CO249" s="136"/>
      <c r="CP249" s="253">
        <f>+IF(SUM(BC249:BH249)&gt;0,1,0)</f>
        <v>1</v>
      </c>
      <c r="CQ249" s="251">
        <v>2</v>
      </c>
      <c r="CR249" s="251">
        <v>2</v>
      </c>
      <c r="CS249" s="133"/>
      <c r="CT249" s="133"/>
      <c r="CU249" s="133">
        <v>1</v>
      </c>
      <c r="CV249" s="133"/>
      <c r="CW249" s="133">
        <v>4</v>
      </c>
      <c r="CX249" s="133">
        <v>3</v>
      </c>
      <c r="CY249" s="133">
        <f t="shared" ref="CY249" si="987">CW249</f>
        <v>4</v>
      </c>
      <c r="CZ249" s="133"/>
      <c r="DA249" s="133"/>
      <c r="DB249" s="133"/>
      <c r="DC249" s="133"/>
      <c r="DD249" s="133"/>
      <c r="DE249" s="133"/>
      <c r="DF249" s="133"/>
      <c r="DG249" s="133"/>
      <c r="DH249" s="133">
        <f t="shared" si="950"/>
        <v>0</v>
      </c>
      <c r="DI249" s="133">
        <f t="shared" si="951"/>
        <v>5</v>
      </c>
      <c r="DJ249" s="133">
        <f t="shared" si="952"/>
        <v>7</v>
      </c>
      <c r="DK249" s="133">
        <f t="shared" si="953"/>
        <v>0</v>
      </c>
      <c r="DL249" s="253">
        <f t="shared" si="955"/>
        <v>0</v>
      </c>
      <c r="DM249" s="253">
        <f>+CU249*5</f>
        <v>5</v>
      </c>
      <c r="DN249" s="253">
        <f>CW249*5</f>
        <v>20</v>
      </c>
      <c r="DO249" s="251"/>
      <c r="DP249" s="251"/>
      <c r="DQ249" s="251"/>
      <c r="DR249" s="251"/>
      <c r="DS249" s="251">
        <f>G249</f>
        <v>36</v>
      </c>
      <c r="DT249" s="133"/>
      <c r="DU249" s="133"/>
      <c r="DV249" s="135">
        <f t="shared" si="939"/>
        <v>0</v>
      </c>
      <c r="DW249" s="135">
        <f t="shared" si="940"/>
        <v>0</v>
      </c>
      <c r="DX249" s="135">
        <f t="shared" si="941"/>
        <v>0</v>
      </c>
      <c r="DY249" s="135">
        <f t="shared" si="859"/>
        <v>0</v>
      </c>
      <c r="DZ249" s="135">
        <f t="shared" si="942"/>
        <v>0</v>
      </c>
      <c r="EA249" s="135">
        <f t="shared" si="860"/>
        <v>0</v>
      </c>
      <c r="EB249" s="133"/>
      <c r="EC249" s="133"/>
      <c r="ED249" s="136">
        <f t="shared" si="943"/>
        <v>0</v>
      </c>
      <c r="EE249" s="136">
        <f t="shared" si="944"/>
        <v>0</v>
      </c>
      <c r="EF249" s="136">
        <f t="shared" si="840"/>
        <v>0</v>
      </c>
      <c r="EG249" s="136">
        <f t="shared" si="945"/>
        <v>0</v>
      </c>
      <c r="EH249" s="137">
        <f t="shared" si="969"/>
        <v>0</v>
      </c>
      <c r="EI249" s="138">
        <f>+IF(EH249&lt;&gt;0,EH249*3,0)+6</f>
        <v>6</v>
      </c>
      <c r="EJ249" s="138"/>
      <c r="EK249" s="137">
        <f t="shared" si="886"/>
        <v>10</v>
      </c>
      <c r="EL249" s="137">
        <f t="shared" si="916"/>
        <v>0</v>
      </c>
      <c r="EM249" s="251"/>
      <c r="EN249" s="251"/>
      <c r="EO249" s="251"/>
      <c r="EP249" s="355"/>
      <c r="EQ249" s="254"/>
      <c r="ER249" s="254"/>
      <c r="ES249" s="254"/>
      <c r="ET249" s="254"/>
      <c r="EU249" s="251"/>
      <c r="EV249" s="251"/>
      <c r="EW249" s="251">
        <f>F249</f>
        <v>36</v>
      </c>
      <c r="EX249" s="251"/>
      <c r="EY249" s="327"/>
      <c r="EZ249" s="251"/>
      <c r="FA249" s="251"/>
      <c r="FB249" s="251"/>
      <c r="FC249" s="251"/>
      <c r="FD249" s="251"/>
      <c r="FE249" s="257"/>
    </row>
    <row r="250" spans="1:161" ht="32.25" customHeight="1">
      <c r="A250" s="248"/>
      <c r="B250" s="249" t="s">
        <v>1071</v>
      </c>
      <c r="C250" s="250" t="s">
        <v>1072</v>
      </c>
      <c r="D250" s="249" t="s">
        <v>462</v>
      </c>
      <c r="E250" s="249" t="s">
        <v>464</v>
      </c>
      <c r="F250" s="249">
        <v>23</v>
      </c>
      <c r="G250" s="249">
        <f>F250</f>
        <v>23</v>
      </c>
      <c r="H250" s="250"/>
      <c r="I250" s="352"/>
      <c r="J250" s="250"/>
      <c r="K250" s="250"/>
      <c r="L250" s="250"/>
      <c r="M250" s="250"/>
      <c r="N250" s="250"/>
      <c r="O250" s="250"/>
      <c r="P250" s="250"/>
      <c r="Q250" s="250"/>
      <c r="R250" s="250"/>
      <c r="S250" s="251"/>
      <c r="T250" s="251"/>
      <c r="U250" s="251"/>
      <c r="V250" s="251"/>
      <c r="W250" s="250"/>
      <c r="X250" s="250"/>
      <c r="Y250" s="133">
        <f t="shared" ref="Y250" si="988">+(S250+T250)*0.2</f>
        <v>0</v>
      </c>
      <c r="Z250" s="251"/>
      <c r="AA250" s="251"/>
      <c r="AB250" s="251"/>
      <c r="AC250" s="251"/>
      <c r="AD250" s="251"/>
      <c r="AE250" s="251"/>
      <c r="AF250" s="251"/>
      <c r="AG250" s="251"/>
      <c r="AH250" s="365"/>
      <c r="AI250" s="365"/>
      <c r="AJ250" s="133">
        <f t="shared" si="928"/>
        <v>0</v>
      </c>
      <c r="AK250" s="133">
        <f t="shared" si="929"/>
        <v>0</v>
      </c>
      <c r="AL250" s="371"/>
      <c r="AM250" s="133">
        <f t="shared" si="930"/>
        <v>0</v>
      </c>
      <c r="AN250" s="133">
        <f t="shared" si="931"/>
        <v>0</v>
      </c>
      <c r="AO250" s="133">
        <f t="shared" si="932"/>
        <v>0</v>
      </c>
      <c r="AP250" s="133">
        <f t="shared" si="933"/>
        <v>0</v>
      </c>
      <c r="AQ250" s="371"/>
      <c r="AR250" s="133">
        <f t="shared" si="934"/>
        <v>0</v>
      </c>
      <c r="AS250" s="133">
        <f t="shared" si="935"/>
        <v>0</v>
      </c>
      <c r="AT250" s="251"/>
      <c r="AU250" s="251"/>
      <c r="AV250" s="251"/>
      <c r="AW250" s="251"/>
      <c r="AX250" s="252">
        <f t="shared" si="917"/>
        <v>0</v>
      </c>
      <c r="AY250" s="252">
        <f t="shared" si="918"/>
        <v>0</v>
      </c>
      <c r="AZ250" s="252">
        <f t="shared" si="919"/>
        <v>0</v>
      </c>
      <c r="BA250" s="252">
        <f t="shared" si="936"/>
        <v>0</v>
      </c>
      <c r="BB250" s="251"/>
      <c r="BC250" s="251"/>
      <c r="BD250" s="251"/>
      <c r="BE250" s="327">
        <v>1</v>
      </c>
      <c r="BF250" s="251"/>
      <c r="BG250" s="251"/>
      <c r="BH250" s="251"/>
      <c r="BI250" s="251"/>
      <c r="BJ250" s="251"/>
      <c r="BK250" s="251"/>
      <c r="BL250" s="251"/>
      <c r="BM250" s="251"/>
      <c r="BN250" s="133"/>
      <c r="BO250" s="251"/>
      <c r="BP250" s="251"/>
      <c r="BQ250" s="135">
        <v>2</v>
      </c>
      <c r="BR250" s="133">
        <f t="shared" ref="BR250" si="989">IF(BN250=1, 2,IF(BN250=2,3,IF(BN250&gt;=3,4,0)))</f>
        <v>0</v>
      </c>
      <c r="BS250" s="135">
        <f t="shared" ref="BS250" si="990">+BR250*2</f>
        <v>0</v>
      </c>
      <c r="BT250" s="251"/>
      <c r="BU250" s="251">
        <v>1</v>
      </c>
      <c r="BV250" s="251">
        <v>1</v>
      </c>
      <c r="BW250" s="251">
        <v>1</v>
      </c>
      <c r="BX250" s="251"/>
      <c r="BY250" s="251"/>
      <c r="BZ250" s="251"/>
      <c r="CA250" s="251"/>
      <c r="CB250" s="133"/>
      <c r="CC250" s="133"/>
      <c r="CD250" s="133"/>
      <c r="CE250" s="251"/>
      <c r="CF250" s="251">
        <v>1</v>
      </c>
      <c r="CG250" s="251"/>
      <c r="CH250" s="251"/>
      <c r="CI250" s="251"/>
      <c r="CJ250" s="133">
        <f t="shared" ref="CJ250" si="991">IF(AND(CB250+CC250&gt;0,CQ250&gt;0),CQ250,0)</f>
        <v>0</v>
      </c>
      <c r="CK250" s="133">
        <f t="shared" ref="CK250" si="992">IF(AND(CD250+CE250&gt;0,CQ250&gt;0),CQ250,0)</f>
        <v>0</v>
      </c>
      <c r="CL250" s="133">
        <f t="shared" si="914"/>
        <v>1</v>
      </c>
      <c r="CM250" s="133">
        <f t="shared" si="915"/>
        <v>1</v>
      </c>
      <c r="CN250" s="136">
        <f t="shared" si="927"/>
        <v>2.5</v>
      </c>
      <c r="CO250" s="136"/>
      <c r="CP250" s="253">
        <f>+IF(SUM(BC250:BH250)&gt;0,1,0)</f>
        <v>1</v>
      </c>
      <c r="CQ250" s="251"/>
      <c r="CR250" s="251"/>
      <c r="CS250" s="133"/>
      <c r="CT250" s="133"/>
      <c r="CU250" s="133">
        <v>1</v>
      </c>
      <c r="CV250" s="133"/>
      <c r="CW250" s="133"/>
      <c r="CX250" s="133">
        <v>4</v>
      </c>
      <c r="CY250" s="133">
        <f t="shared" ref="CY250" si="993">CW250</f>
        <v>0</v>
      </c>
      <c r="CZ250" s="133"/>
      <c r="DA250" s="133"/>
      <c r="DB250" s="133"/>
      <c r="DC250" s="133"/>
      <c r="DD250" s="133"/>
      <c r="DE250" s="133"/>
      <c r="DF250" s="133"/>
      <c r="DG250" s="133"/>
      <c r="DH250" s="133">
        <f t="shared" si="950"/>
        <v>0</v>
      </c>
      <c r="DI250" s="133">
        <f t="shared" si="951"/>
        <v>1</v>
      </c>
      <c r="DJ250" s="133">
        <f t="shared" si="952"/>
        <v>4</v>
      </c>
      <c r="DK250" s="133">
        <f t="shared" si="953"/>
        <v>0</v>
      </c>
      <c r="DL250" s="253">
        <f t="shared" si="955"/>
        <v>0</v>
      </c>
      <c r="DM250" s="253">
        <f>+CU250*4</f>
        <v>4</v>
      </c>
      <c r="DN250" s="253">
        <f>CW250*5</f>
        <v>0</v>
      </c>
      <c r="DO250" s="251"/>
      <c r="DP250" s="251"/>
      <c r="DQ250" s="251"/>
      <c r="DR250" s="251"/>
      <c r="DS250" s="251">
        <f>G250</f>
        <v>23</v>
      </c>
      <c r="DT250" s="133"/>
      <c r="DU250" s="133"/>
      <c r="DV250" s="135">
        <f t="shared" si="939"/>
        <v>0</v>
      </c>
      <c r="DW250" s="135">
        <f t="shared" si="940"/>
        <v>0</v>
      </c>
      <c r="DX250" s="135">
        <f t="shared" si="941"/>
        <v>0</v>
      </c>
      <c r="DY250" s="135">
        <f t="shared" si="859"/>
        <v>0</v>
      </c>
      <c r="DZ250" s="135">
        <f t="shared" si="942"/>
        <v>0</v>
      </c>
      <c r="EA250" s="135">
        <f t="shared" si="860"/>
        <v>0</v>
      </c>
      <c r="EB250" s="133"/>
      <c r="EC250" s="133"/>
      <c r="ED250" s="136">
        <f t="shared" si="943"/>
        <v>0</v>
      </c>
      <c r="EE250" s="136">
        <f t="shared" si="944"/>
        <v>0</v>
      </c>
      <c r="EF250" s="136">
        <f t="shared" si="840"/>
        <v>0</v>
      </c>
      <c r="EG250" s="136">
        <f t="shared" si="945"/>
        <v>0</v>
      </c>
      <c r="EH250" s="137">
        <f t="shared" si="969"/>
        <v>0</v>
      </c>
      <c r="EI250" s="138">
        <f>+IF(EH250&lt;&gt;0,EH250*3,0)</f>
        <v>0</v>
      </c>
      <c r="EJ250" s="138"/>
      <c r="EK250" s="137">
        <f t="shared" si="886"/>
        <v>0</v>
      </c>
      <c r="EL250" s="137">
        <f t="shared" si="916"/>
        <v>0</v>
      </c>
      <c r="EM250" s="251"/>
      <c r="EN250" s="251"/>
      <c r="EO250" s="251"/>
      <c r="EP250" s="355"/>
      <c r="EQ250" s="254"/>
      <c r="ER250" s="254"/>
      <c r="ES250" s="254"/>
      <c r="ET250" s="254"/>
      <c r="EU250" s="251"/>
      <c r="EV250" s="251"/>
      <c r="EW250" s="251"/>
      <c r="EX250" s="251"/>
      <c r="EY250" s="327"/>
      <c r="EZ250" s="251"/>
      <c r="FA250" s="251"/>
      <c r="FB250" s="251"/>
      <c r="FC250" s="251"/>
      <c r="FD250" s="251"/>
      <c r="FE250" s="257"/>
    </row>
    <row r="251" spans="1:161" ht="32.25" customHeight="1">
      <c r="A251" s="248"/>
      <c r="B251" s="249" t="s">
        <v>1073</v>
      </c>
      <c r="C251" s="250" t="s">
        <v>1074</v>
      </c>
      <c r="D251" s="249" t="s">
        <v>462</v>
      </c>
      <c r="E251" s="249" t="s">
        <v>464</v>
      </c>
      <c r="F251" s="249">
        <v>34</v>
      </c>
      <c r="G251" s="249">
        <v>34</v>
      </c>
      <c r="H251" s="250"/>
      <c r="I251" s="352"/>
      <c r="J251" s="250"/>
      <c r="K251" s="250"/>
      <c r="L251" s="250"/>
      <c r="M251" s="250"/>
      <c r="N251" s="250"/>
      <c r="O251" s="250"/>
      <c r="P251" s="250"/>
      <c r="Q251" s="250"/>
      <c r="R251" s="250"/>
      <c r="S251" s="251"/>
      <c r="T251" s="251"/>
      <c r="U251" s="251"/>
      <c r="V251" s="251"/>
      <c r="W251" s="250"/>
      <c r="X251" s="250"/>
      <c r="Y251" s="133">
        <f t="shared" ref="Y251" si="994">+(S251+T251)*0.2</f>
        <v>0</v>
      </c>
      <c r="Z251" s="251"/>
      <c r="AA251" s="251"/>
      <c r="AB251" s="251"/>
      <c r="AC251" s="251"/>
      <c r="AD251" s="251"/>
      <c r="AE251" s="251"/>
      <c r="AF251" s="251"/>
      <c r="AG251" s="251"/>
      <c r="AH251" s="365"/>
      <c r="AI251" s="365"/>
      <c r="AJ251" s="133">
        <f t="shared" si="928"/>
        <v>0</v>
      </c>
      <c r="AK251" s="133">
        <f t="shared" si="929"/>
        <v>0</v>
      </c>
      <c r="AL251" s="371"/>
      <c r="AM251" s="133">
        <f t="shared" si="930"/>
        <v>0</v>
      </c>
      <c r="AN251" s="133">
        <f t="shared" si="931"/>
        <v>0</v>
      </c>
      <c r="AO251" s="133">
        <f t="shared" si="932"/>
        <v>0</v>
      </c>
      <c r="AP251" s="133">
        <f t="shared" si="933"/>
        <v>0</v>
      </c>
      <c r="AQ251" s="371"/>
      <c r="AR251" s="133">
        <f t="shared" si="934"/>
        <v>0</v>
      </c>
      <c r="AS251" s="133">
        <f t="shared" si="935"/>
        <v>0</v>
      </c>
      <c r="AT251" s="251"/>
      <c r="AU251" s="251"/>
      <c r="AV251" s="251"/>
      <c r="AW251" s="251"/>
      <c r="AX251" s="252">
        <f t="shared" si="917"/>
        <v>0</v>
      </c>
      <c r="AY251" s="252">
        <f t="shared" si="918"/>
        <v>0</v>
      </c>
      <c r="AZ251" s="252">
        <f t="shared" si="919"/>
        <v>0</v>
      </c>
      <c r="BA251" s="252">
        <f t="shared" si="936"/>
        <v>0</v>
      </c>
      <c r="BB251" s="251"/>
      <c r="BC251" s="251"/>
      <c r="BD251" s="251"/>
      <c r="BE251" s="327">
        <v>1</v>
      </c>
      <c r="BF251" s="251"/>
      <c r="BG251" s="251"/>
      <c r="BH251" s="251"/>
      <c r="BI251" s="251"/>
      <c r="BJ251" s="251"/>
      <c r="BK251" s="251"/>
      <c r="BL251" s="251"/>
      <c r="BM251" s="251"/>
      <c r="BN251" s="133"/>
      <c r="BO251" s="251"/>
      <c r="BP251" s="251"/>
      <c r="BQ251" s="135">
        <v>1</v>
      </c>
      <c r="BR251" s="133">
        <f t="shared" ref="BR251:BR253" si="995">IF(BN251=1, 2,IF(BN251=2,3,IF(BN251&gt;=3,4,0)))</f>
        <v>0</v>
      </c>
      <c r="BS251" s="135">
        <f t="shared" ref="BS251:BS253" si="996">+BR251*2</f>
        <v>0</v>
      </c>
      <c r="BT251" s="251"/>
      <c r="BU251" s="251">
        <v>1</v>
      </c>
      <c r="BV251" s="251">
        <v>1</v>
      </c>
      <c r="BW251" s="251"/>
      <c r="BX251" s="251"/>
      <c r="BY251" s="251"/>
      <c r="BZ251" s="251"/>
      <c r="CA251" s="251"/>
      <c r="CB251" s="133"/>
      <c r="CC251" s="133"/>
      <c r="CD251" s="133"/>
      <c r="CE251" s="251"/>
      <c r="CF251" s="251">
        <v>1</v>
      </c>
      <c r="CG251" s="251"/>
      <c r="CH251" s="251"/>
      <c r="CI251" s="251"/>
      <c r="CJ251" s="133">
        <f t="shared" ref="CJ251" si="997">IF(AND(CB251+CC251&gt;0,CQ251&gt;0),CQ251,0)</f>
        <v>0</v>
      </c>
      <c r="CK251" s="133">
        <f t="shared" ref="CK251" si="998">IF(AND(CD251+CE251&gt;0,CQ251&gt;0),CQ251,0)</f>
        <v>0</v>
      </c>
      <c r="CL251" s="133">
        <f t="shared" si="914"/>
        <v>0</v>
      </c>
      <c r="CM251" s="133">
        <f t="shared" si="915"/>
        <v>0</v>
      </c>
      <c r="CN251" s="136">
        <f t="shared" si="927"/>
        <v>2.5</v>
      </c>
      <c r="CO251" s="136"/>
      <c r="CP251" s="253">
        <f>+IF(SUM(BC251:BH251)&gt;0,1,0)</f>
        <v>1</v>
      </c>
      <c r="CQ251" s="251"/>
      <c r="CR251" s="251">
        <v>1</v>
      </c>
      <c r="CS251" s="133"/>
      <c r="CT251" s="133"/>
      <c r="CU251" s="133">
        <v>1</v>
      </c>
      <c r="CV251" s="133"/>
      <c r="CW251" s="133">
        <v>1</v>
      </c>
      <c r="CX251" s="133">
        <v>1</v>
      </c>
      <c r="CY251" s="133">
        <f t="shared" ref="CY251" si="999">CW251</f>
        <v>1</v>
      </c>
      <c r="CZ251" s="133"/>
      <c r="DA251" s="133"/>
      <c r="DB251" s="133"/>
      <c r="DC251" s="133"/>
      <c r="DD251" s="133"/>
      <c r="DE251" s="133"/>
      <c r="DF251" s="133"/>
      <c r="DG251" s="133"/>
      <c r="DH251" s="133">
        <f t="shared" si="950"/>
        <v>0</v>
      </c>
      <c r="DI251" s="133">
        <f t="shared" si="951"/>
        <v>2</v>
      </c>
      <c r="DJ251" s="133">
        <f t="shared" si="952"/>
        <v>2</v>
      </c>
      <c r="DK251" s="133">
        <f t="shared" si="953"/>
        <v>0</v>
      </c>
      <c r="DL251" s="253">
        <f t="shared" si="955"/>
        <v>0</v>
      </c>
      <c r="DM251" s="253">
        <f>+CU251*4</f>
        <v>4</v>
      </c>
      <c r="DN251" s="253">
        <f>CW251*4</f>
        <v>4</v>
      </c>
      <c r="DO251" s="251"/>
      <c r="DP251" s="251"/>
      <c r="DQ251" s="251"/>
      <c r="DR251" s="251"/>
      <c r="DS251" s="251"/>
      <c r="DT251" s="133"/>
      <c r="DU251" s="133"/>
      <c r="DV251" s="135">
        <f t="shared" si="939"/>
        <v>0</v>
      </c>
      <c r="DW251" s="135">
        <f t="shared" si="940"/>
        <v>0</v>
      </c>
      <c r="DX251" s="135">
        <f t="shared" si="941"/>
        <v>0</v>
      </c>
      <c r="DY251" s="135">
        <f t="shared" si="859"/>
        <v>0</v>
      </c>
      <c r="DZ251" s="135">
        <f t="shared" si="942"/>
        <v>0</v>
      </c>
      <c r="EA251" s="135">
        <f t="shared" si="860"/>
        <v>0</v>
      </c>
      <c r="EB251" s="133"/>
      <c r="EC251" s="133"/>
      <c r="ED251" s="136">
        <f t="shared" si="943"/>
        <v>0</v>
      </c>
      <c r="EE251" s="136">
        <f t="shared" si="944"/>
        <v>0</v>
      </c>
      <c r="EF251" s="136">
        <f>+IF(AND(SUM(Z251:AG251)&gt;0,SUM(EM251:EQ251)&gt;0,DN251&gt;=3),DN251,0)+G251</f>
        <v>34</v>
      </c>
      <c r="EG251" s="136">
        <f t="shared" si="945"/>
        <v>0</v>
      </c>
      <c r="EH251" s="137">
        <f t="shared" si="969"/>
        <v>0</v>
      </c>
      <c r="EI251" s="138">
        <f>+IF(EH251&lt;&gt;0,EH251*3,0)</f>
        <v>0</v>
      </c>
      <c r="EJ251" s="138"/>
      <c r="EK251" s="137">
        <f t="shared" si="886"/>
        <v>5</v>
      </c>
      <c r="EL251" s="137">
        <f t="shared" si="916"/>
        <v>0</v>
      </c>
      <c r="EM251" s="251"/>
      <c r="EN251" s="251"/>
      <c r="EO251" s="251"/>
      <c r="EP251" s="355"/>
      <c r="EQ251" s="254"/>
      <c r="ER251" s="254"/>
      <c r="ES251" s="254"/>
      <c r="ET251" s="254"/>
      <c r="EU251" s="251"/>
      <c r="EV251" s="251"/>
      <c r="EW251" s="251"/>
      <c r="EX251" s="251"/>
      <c r="EY251" s="327"/>
      <c r="EZ251" s="251"/>
      <c r="FA251" s="251"/>
      <c r="FB251" s="251"/>
      <c r="FC251" s="251"/>
      <c r="FD251" s="251"/>
      <c r="FE251" s="257"/>
    </row>
    <row r="252" spans="1:161" ht="27.75" customHeight="1">
      <c r="A252" s="248"/>
      <c r="B252" s="276" t="s">
        <v>1075</v>
      </c>
      <c r="C252" s="276"/>
      <c r="D252" s="249"/>
      <c r="E252" s="276"/>
      <c r="F252" s="276"/>
      <c r="G252" s="249"/>
      <c r="H252" s="250"/>
      <c r="I252" s="352"/>
      <c r="J252" s="250"/>
      <c r="K252" s="250"/>
      <c r="L252" s="250"/>
      <c r="M252" s="250"/>
      <c r="N252" s="250"/>
      <c r="O252" s="250"/>
      <c r="P252" s="250"/>
      <c r="Q252" s="250"/>
      <c r="R252" s="250"/>
      <c r="S252" s="251"/>
      <c r="T252" s="251"/>
      <c r="U252" s="251"/>
      <c r="V252" s="251"/>
      <c r="W252" s="250"/>
      <c r="X252" s="250"/>
      <c r="Y252" s="134">
        <f t="shared" ref="Y252" si="1000">+(S252+T252+W252+X252)*0.2</f>
        <v>0</v>
      </c>
      <c r="Z252" s="251"/>
      <c r="AA252" s="251"/>
      <c r="AB252" s="251"/>
      <c r="AC252" s="251"/>
      <c r="AD252" s="251"/>
      <c r="AE252" s="251"/>
      <c r="AF252" s="251"/>
      <c r="AG252" s="251"/>
      <c r="AH252" s="365"/>
      <c r="AI252" s="365"/>
      <c r="AJ252" s="133">
        <f t="shared" si="928"/>
        <v>0</v>
      </c>
      <c r="AK252" s="133">
        <f t="shared" si="929"/>
        <v>0</v>
      </c>
      <c r="AL252" s="371"/>
      <c r="AM252" s="133">
        <f t="shared" si="930"/>
        <v>0</v>
      </c>
      <c r="AN252" s="133">
        <f t="shared" si="931"/>
        <v>0</v>
      </c>
      <c r="AO252" s="133">
        <f t="shared" si="932"/>
        <v>0</v>
      </c>
      <c r="AP252" s="133">
        <f t="shared" si="933"/>
        <v>0</v>
      </c>
      <c r="AQ252" s="371"/>
      <c r="AR252" s="133">
        <f t="shared" si="934"/>
        <v>0</v>
      </c>
      <c r="AS252" s="133">
        <f t="shared" si="935"/>
        <v>0</v>
      </c>
      <c r="AT252" s="251"/>
      <c r="AU252" s="251"/>
      <c r="AV252" s="251"/>
      <c r="AW252" s="251"/>
      <c r="AX252" s="252">
        <f t="shared" si="917"/>
        <v>0</v>
      </c>
      <c r="AY252" s="252">
        <f t="shared" si="918"/>
        <v>0</v>
      </c>
      <c r="AZ252" s="252">
        <f t="shared" si="919"/>
        <v>0</v>
      </c>
      <c r="BA252" s="252">
        <f t="shared" si="936"/>
        <v>0</v>
      </c>
      <c r="BB252" s="251"/>
      <c r="BC252" s="251"/>
      <c r="BD252" s="251"/>
      <c r="BE252" s="327"/>
      <c r="BF252" s="251"/>
      <c r="BG252" s="251"/>
      <c r="BH252" s="251"/>
      <c r="BI252" s="251"/>
      <c r="BJ252" s="251"/>
      <c r="BK252" s="251"/>
      <c r="BL252" s="251"/>
      <c r="BM252" s="251"/>
      <c r="BN252" s="133"/>
      <c r="BO252" s="251"/>
      <c r="BP252" s="251"/>
      <c r="BQ252" s="135"/>
      <c r="BR252" s="133">
        <f t="shared" si="995"/>
        <v>0</v>
      </c>
      <c r="BS252" s="135">
        <f t="shared" si="996"/>
        <v>0</v>
      </c>
      <c r="BT252" s="251"/>
      <c r="BU252" s="251"/>
      <c r="BV252" s="251"/>
      <c r="BW252" s="251"/>
      <c r="BX252" s="251"/>
      <c r="BY252" s="251"/>
      <c r="BZ252" s="251"/>
      <c r="CA252" s="251"/>
      <c r="CB252" s="133"/>
      <c r="CC252" s="133"/>
      <c r="CD252" s="133"/>
      <c r="CE252" s="251"/>
      <c r="CF252" s="251"/>
      <c r="CG252" s="251"/>
      <c r="CH252" s="251"/>
      <c r="CI252" s="251"/>
      <c r="CJ252" s="251"/>
      <c r="CK252" s="251"/>
      <c r="CL252" s="133">
        <f t="shared" si="914"/>
        <v>0</v>
      </c>
      <c r="CM252" s="133">
        <f t="shared" si="915"/>
        <v>0</v>
      </c>
      <c r="CN252" s="136">
        <f>+SUM(BX252:CA252)*2.5+SUM(CB252:CE252)*0.5</f>
        <v>0</v>
      </c>
      <c r="CO252" s="136"/>
      <c r="CP252" s="253">
        <f>+IF(SUM(BC252:BH252)&gt;0,1,0)</f>
        <v>0</v>
      </c>
      <c r="CQ252" s="251"/>
      <c r="CR252" s="251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251"/>
      <c r="DM252" s="251"/>
      <c r="DN252" s="251"/>
      <c r="DO252" s="251"/>
      <c r="DP252" s="251"/>
      <c r="DQ252" s="251"/>
      <c r="DR252" s="251"/>
      <c r="DS252" s="251"/>
      <c r="DT252" s="133"/>
      <c r="DU252" s="133"/>
      <c r="DV252" s="135">
        <f t="shared" si="939"/>
        <v>0</v>
      </c>
      <c r="DW252" s="135">
        <f t="shared" si="940"/>
        <v>0</v>
      </c>
      <c r="DX252" s="135">
        <f t="shared" si="941"/>
        <v>0</v>
      </c>
      <c r="DY252" s="135">
        <f t="shared" si="859"/>
        <v>0</v>
      </c>
      <c r="DZ252" s="135">
        <f t="shared" si="942"/>
        <v>0</v>
      </c>
      <c r="EA252" s="135">
        <f t="shared" si="860"/>
        <v>0</v>
      </c>
      <c r="EB252" s="133"/>
      <c r="EC252" s="133"/>
      <c r="ED252" s="136">
        <f t="shared" si="943"/>
        <v>0</v>
      </c>
      <c r="EE252" s="136">
        <f t="shared" si="944"/>
        <v>0</v>
      </c>
      <c r="EF252" s="136">
        <f>+IF(AND(SUM(Z252:AG252)&gt;0,SUM(EM252:EQ252)&gt;0,DN252&gt;=3),DN252,0)</f>
        <v>0</v>
      </c>
      <c r="EG252" s="136">
        <f t="shared" si="945"/>
        <v>0</v>
      </c>
      <c r="EH252" s="137">
        <f t="shared" si="969"/>
        <v>0</v>
      </c>
      <c r="EI252" s="138">
        <f t="shared" ref="EI252" si="1001">+IF(EH252&lt;&gt;0,EH252*3,0)</f>
        <v>0</v>
      </c>
      <c r="EJ252" s="138">
        <f>+IF(SUM(AT252:AW252)+SUM(DP252:DS252)&gt;0,CR252*3,0)</f>
        <v>0</v>
      </c>
      <c r="EK252" s="137">
        <f t="shared" si="886"/>
        <v>0</v>
      </c>
      <c r="EL252" s="137">
        <f t="shared" si="916"/>
        <v>0</v>
      </c>
      <c r="EM252" s="251"/>
      <c r="EN252" s="251"/>
      <c r="EO252" s="251"/>
      <c r="EP252" s="355"/>
      <c r="EQ252" s="254"/>
      <c r="ER252" s="254"/>
      <c r="ES252" s="254"/>
      <c r="ET252" s="254"/>
      <c r="EU252" s="251"/>
      <c r="EV252" s="251"/>
      <c r="EW252" s="251"/>
      <c r="EX252" s="251"/>
      <c r="EY252" s="327"/>
      <c r="EZ252" s="251"/>
      <c r="FA252" s="251"/>
      <c r="FB252" s="251"/>
      <c r="FC252" s="251"/>
      <c r="FD252" s="251"/>
      <c r="FE252" s="251"/>
    </row>
    <row r="253" spans="1:161" ht="32.25" customHeight="1">
      <c r="A253" s="248"/>
      <c r="B253" s="249" t="s">
        <v>1076</v>
      </c>
      <c r="C253" s="250" t="s">
        <v>1077</v>
      </c>
      <c r="D253" s="249" t="s">
        <v>464</v>
      </c>
      <c r="E253" s="249" t="s">
        <v>464</v>
      </c>
      <c r="F253" s="249">
        <v>22</v>
      </c>
      <c r="G253" s="249">
        <f>F253</f>
        <v>22</v>
      </c>
      <c r="H253" s="250"/>
      <c r="I253" s="352"/>
      <c r="J253" s="250"/>
      <c r="K253" s="250"/>
      <c r="L253" s="250"/>
      <c r="M253" s="250"/>
      <c r="N253" s="250"/>
      <c r="O253" s="250"/>
      <c r="P253" s="250"/>
      <c r="Q253" s="250"/>
      <c r="R253" s="250"/>
      <c r="S253" s="251"/>
      <c r="T253" s="251"/>
      <c r="U253" s="251"/>
      <c r="V253" s="251"/>
      <c r="W253" s="250"/>
      <c r="X253" s="250"/>
      <c r="Y253" s="133">
        <f t="shared" ref="Y253" si="1002">+(S253+T253)*0.2</f>
        <v>0</v>
      </c>
      <c r="Z253" s="251"/>
      <c r="AA253" s="251"/>
      <c r="AB253" s="251"/>
      <c r="AC253" s="251"/>
      <c r="AD253" s="251"/>
      <c r="AE253" s="251"/>
      <c r="AF253" s="251"/>
      <c r="AG253" s="251"/>
      <c r="AH253" s="365"/>
      <c r="AI253" s="365"/>
      <c r="AJ253" s="133">
        <f t="shared" si="928"/>
        <v>0</v>
      </c>
      <c r="AK253" s="133">
        <f t="shared" si="929"/>
        <v>0</v>
      </c>
      <c r="AL253" s="371"/>
      <c r="AM253" s="133">
        <f t="shared" si="930"/>
        <v>0</v>
      </c>
      <c r="AN253" s="133">
        <f t="shared" si="931"/>
        <v>0</v>
      </c>
      <c r="AO253" s="133">
        <f t="shared" si="932"/>
        <v>0</v>
      </c>
      <c r="AP253" s="133">
        <f t="shared" si="933"/>
        <v>0</v>
      </c>
      <c r="AQ253" s="371"/>
      <c r="AR253" s="133">
        <f t="shared" si="934"/>
        <v>0</v>
      </c>
      <c r="AS253" s="133">
        <f t="shared" si="935"/>
        <v>0</v>
      </c>
      <c r="AT253" s="251"/>
      <c r="AU253" s="251"/>
      <c r="AV253" s="251"/>
      <c r="AW253" s="251"/>
      <c r="AX253" s="252">
        <f t="shared" si="917"/>
        <v>0</v>
      </c>
      <c r="AY253" s="252">
        <f t="shared" si="918"/>
        <v>0</v>
      </c>
      <c r="AZ253" s="252">
        <f t="shared" si="919"/>
        <v>0</v>
      </c>
      <c r="BA253" s="252">
        <f t="shared" si="936"/>
        <v>0</v>
      </c>
      <c r="BB253" s="251"/>
      <c r="BC253" s="251"/>
      <c r="BD253" s="251"/>
      <c r="BE253" s="327"/>
      <c r="BF253" s="251"/>
      <c r="BG253" s="251"/>
      <c r="BH253" s="251"/>
      <c r="BI253" s="251"/>
      <c r="BJ253" s="251"/>
      <c r="BK253" s="251"/>
      <c r="BL253" s="251"/>
      <c r="BM253" s="251">
        <v>1</v>
      </c>
      <c r="BN253" s="133"/>
      <c r="BO253" s="251"/>
      <c r="BP253" s="251"/>
      <c r="BQ253" s="135"/>
      <c r="BR253" s="133">
        <f t="shared" si="995"/>
        <v>0</v>
      </c>
      <c r="BS253" s="135">
        <f t="shared" si="996"/>
        <v>0</v>
      </c>
      <c r="BT253" s="251"/>
      <c r="BU253" s="251">
        <v>1</v>
      </c>
      <c r="BV253" s="251"/>
      <c r="BW253" s="251"/>
      <c r="BX253" s="251"/>
      <c r="BY253" s="251"/>
      <c r="BZ253" s="251"/>
      <c r="CA253" s="251"/>
      <c r="CB253" s="133"/>
      <c r="CC253" s="133"/>
      <c r="CD253" s="133"/>
      <c r="CE253" s="251"/>
      <c r="CF253" s="251">
        <v>1</v>
      </c>
      <c r="CG253" s="251"/>
      <c r="CH253" s="251"/>
      <c r="CI253" s="251"/>
      <c r="CJ253" s="133">
        <f t="shared" ref="CJ253" si="1003">IF(AND(CB253+CC253&gt;0,CQ253&gt;0),CQ253,0)</f>
        <v>0</v>
      </c>
      <c r="CK253" s="133">
        <f t="shared" ref="CK253" si="1004">IF(AND(CD253+CE253&gt;0,CQ253&gt;0),CQ253,0)</f>
        <v>0</v>
      </c>
      <c r="CL253" s="133">
        <f t="shared" si="914"/>
        <v>0</v>
      </c>
      <c r="CM253" s="133">
        <f t="shared" si="915"/>
        <v>0</v>
      </c>
      <c r="CN253" s="136">
        <f>+SUM(BX253:CA253)*2.5+SUM(CB253:CE253)*0.5+SUM(CF253:CI253)*2.5</f>
        <v>2.5</v>
      </c>
      <c r="CO253" s="136"/>
      <c r="CP253" s="253">
        <f>+IF(SUM(BC253:BH253)&gt;0,1,0)+1</f>
        <v>1</v>
      </c>
      <c r="CQ253" s="251">
        <v>1</v>
      </c>
      <c r="CR253" s="251">
        <v>1</v>
      </c>
      <c r="CS253" s="133"/>
      <c r="CT253" s="133"/>
      <c r="CU253" s="133">
        <v>2</v>
      </c>
      <c r="CV253" s="133"/>
      <c r="CW253" s="133"/>
      <c r="CX253" s="133">
        <v>6</v>
      </c>
      <c r="CY253" s="133">
        <f>CW253</f>
        <v>0</v>
      </c>
      <c r="CZ253" s="133"/>
      <c r="DA253" s="133"/>
      <c r="DB253" s="136"/>
      <c r="DC253" s="133"/>
      <c r="DD253" s="133"/>
      <c r="DE253" s="133"/>
      <c r="DF253" s="133"/>
      <c r="DG253" s="133"/>
      <c r="DH253" s="133">
        <f>+IF(SUM(CZ253:DA253)&gt;0,2,0)</f>
        <v>0</v>
      </c>
      <c r="DI253" s="133">
        <f>CS253+CT253+CU253+CV253+CW253</f>
        <v>2</v>
      </c>
      <c r="DJ253" s="133">
        <f>+CX253+CY253</f>
        <v>6</v>
      </c>
      <c r="DK253" s="133">
        <f>SUM(CZ253:DA253)*0.5</f>
        <v>0</v>
      </c>
      <c r="DL253" s="253">
        <f>CS253*5</f>
        <v>0</v>
      </c>
      <c r="DM253" s="253">
        <f>+CU253*4</f>
        <v>8</v>
      </c>
      <c r="DN253" s="253">
        <f>CW253*4</f>
        <v>0</v>
      </c>
      <c r="DO253" s="251"/>
      <c r="DP253" s="251"/>
      <c r="DQ253" s="251"/>
      <c r="DR253" s="251"/>
      <c r="DS253" s="251"/>
      <c r="DT253" s="133"/>
      <c r="DU253" s="133"/>
      <c r="DV253" s="135">
        <f t="shared" si="939"/>
        <v>0</v>
      </c>
      <c r="DW253" s="135">
        <f t="shared" si="940"/>
        <v>0</v>
      </c>
      <c r="DX253" s="135">
        <f t="shared" si="941"/>
        <v>0</v>
      </c>
      <c r="DY253" s="135">
        <f t="shared" si="859"/>
        <v>0</v>
      </c>
      <c r="DZ253" s="135">
        <f t="shared" si="942"/>
        <v>0</v>
      </c>
      <c r="EA253" s="135">
        <f t="shared" si="860"/>
        <v>0</v>
      </c>
      <c r="EB253" s="133"/>
      <c r="EC253" s="133"/>
      <c r="ED253" s="136">
        <f t="shared" si="943"/>
        <v>0</v>
      </c>
      <c r="EE253" s="136">
        <f t="shared" si="944"/>
        <v>0</v>
      </c>
      <c r="EF253" s="136">
        <f>+IF(AND(SUM(Z253:AG253)&gt;0,SUM(EM253:EQ253)&gt;0,DN253&gt;=3),DN253,0)</f>
        <v>0</v>
      </c>
      <c r="EG253" s="136">
        <f t="shared" si="945"/>
        <v>0</v>
      </c>
      <c r="EH253" s="137">
        <f t="shared" si="969"/>
        <v>0</v>
      </c>
      <c r="EI253" s="138">
        <f>+IF(EH253&lt;&gt;0,EH253*3,0)</f>
        <v>0</v>
      </c>
      <c r="EJ253" s="138"/>
      <c r="EK253" s="137">
        <f>+IF(AND(CR253+EH253=0,SUM(AT253:AW253)&gt;0,SUM(DP253:DS253)&gt;0),(CS253+CT253+CU253+CV253)*2+CW253*5,(EH253+CR253-EZ253)*5)+IF(AND(EH253+DV253+CR253=0,SUM(AT253:AW253)&gt;0),SUM(CS253:CV253)*2+CW253*5,0)-5</f>
        <v>0</v>
      </c>
      <c r="EL253" s="137">
        <f t="shared" si="916"/>
        <v>0</v>
      </c>
      <c r="EM253" s="251"/>
      <c r="EN253" s="251"/>
      <c r="EO253" s="251"/>
      <c r="EP253" s="355"/>
      <c r="EQ253" s="254"/>
      <c r="ER253" s="254"/>
      <c r="ES253" s="254"/>
      <c r="ET253" s="254"/>
      <c r="EU253" s="251"/>
      <c r="EV253" s="251"/>
      <c r="EW253" s="251"/>
      <c r="EX253" s="251"/>
      <c r="EY253" s="327"/>
      <c r="EZ253" s="251"/>
      <c r="FA253" s="251"/>
      <c r="FB253" s="251"/>
      <c r="FC253" s="253">
        <f>CZ253</f>
        <v>0</v>
      </c>
      <c r="FD253" s="251"/>
      <c r="FE253" s="257"/>
    </row>
    <row r="254" spans="1:161" ht="27.75" customHeight="1">
      <c r="A254" s="248"/>
      <c r="B254" s="249"/>
      <c r="C254" s="250"/>
      <c r="D254" s="249"/>
      <c r="E254" s="249"/>
      <c r="F254" s="249"/>
      <c r="G254" s="249"/>
      <c r="H254" s="250"/>
      <c r="I254" s="352"/>
      <c r="J254" s="250"/>
      <c r="K254" s="250"/>
      <c r="L254" s="250"/>
      <c r="M254" s="250"/>
      <c r="N254" s="250"/>
      <c r="O254" s="250"/>
      <c r="P254" s="250"/>
      <c r="Q254" s="250"/>
      <c r="R254" s="250"/>
      <c r="S254" s="251"/>
      <c r="T254" s="251"/>
      <c r="U254" s="251"/>
      <c r="V254" s="251"/>
      <c r="W254" s="250"/>
      <c r="X254" s="250"/>
      <c r="Y254" s="134"/>
      <c r="Z254" s="251"/>
      <c r="AA254" s="251"/>
      <c r="AB254" s="251"/>
      <c r="AC254" s="251"/>
      <c r="AD254" s="251"/>
      <c r="AE254" s="251"/>
      <c r="AF254" s="251"/>
      <c r="AG254" s="251"/>
      <c r="AH254" s="365"/>
      <c r="AI254" s="365"/>
      <c r="AJ254" s="133"/>
      <c r="AK254" s="133"/>
      <c r="AL254" s="371"/>
      <c r="AM254" s="133"/>
      <c r="AN254" s="133"/>
      <c r="AO254" s="133"/>
      <c r="AP254" s="133"/>
      <c r="AQ254" s="371"/>
      <c r="AR254" s="133"/>
      <c r="AS254" s="133"/>
      <c r="AT254" s="251"/>
      <c r="AU254" s="251"/>
      <c r="AV254" s="251"/>
      <c r="AW254" s="251"/>
      <c r="AX254" s="252"/>
      <c r="AY254" s="252"/>
      <c r="AZ254" s="252"/>
      <c r="BA254" s="252"/>
      <c r="BB254" s="251"/>
      <c r="BC254" s="251"/>
      <c r="BD254" s="251"/>
      <c r="BE254" s="327"/>
      <c r="BF254" s="251"/>
      <c r="BG254" s="251"/>
      <c r="BH254" s="251"/>
      <c r="BI254" s="251"/>
      <c r="BJ254" s="251"/>
      <c r="BK254" s="251"/>
      <c r="BL254" s="251"/>
      <c r="BM254" s="251"/>
      <c r="BN254" s="133"/>
      <c r="BO254" s="251"/>
      <c r="BP254" s="251"/>
      <c r="BQ254" s="135"/>
      <c r="BR254" s="133"/>
      <c r="BS254" s="135"/>
      <c r="BT254" s="251"/>
      <c r="BU254" s="251"/>
      <c r="BV254" s="251"/>
      <c r="BW254" s="251"/>
      <c r="BX254" s="251"/>
      <c r="BY254" s="251"/>
      <c r="BZ254" s="251"/>
      <c r="CA254" s="251"/>
      <c r="CB254" s="133"/>
      <c r="CC254" s="133"/>
      <c r="CD254" s="133"/>
      <c r="CE254" s="251"/>
      <c r="CF254" s="251"/>
      <c r="CG254" s="251"/>
      <c r="CH254" s="251"/>
      <c r="CI254" s="251"/>
      <c r="CJ254" s="251"/>
      <c r="CK254" s="251"/>
      <c r="CL254" s="133"/>
      <c r="CM254" s="133"/>
      <c r="CN254" s="136"/>
      <c r="CO254" s="136"/>
      <c r="CP254" s="253"/>
      <c r="CQ254" s="251"/>
      <c r="CR254" s="251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251"/>
      <c r="DM254" s="251"/>
      <c r="DN254" s="251"/>
      <c r="DO254" s="251"/>
      <c r="DP254" s="251"/>
      <c r="DQ254" s="251"/>
      <c r="DR254" s="251"/>
      <c r="DS254" s="251"/>
      <c r="DT254" s="133"/>
      <c r="DU254" s="133"/>
      <c r="DV254" s="135"/>
      <c r="DW254" s="135"/>
      <c r="DX254" s="135"/>
      <c r="DY254" s="135"/>
      <c r="DZ254" s="135"/>
      <c r="EA254" s="135"/>
      <c r="EB254" s="133"/>
      <c r="EC254" s="133"/>
      <c r="ED254" s="136"/>
      <c r="EE254" s="136"/>
      <c r="EF254" s="136"/>
      <c r="EG254" s="136"/>
      <c r="EH254" s="137"/>
      <c r="EI254" s="138"/>
      <c r="EJ254" s="138"/>
      <c r="EK254" s="137"/>
      <c r="EL254" s="137"/>
      <c r="EM254" s="251"/>
      <c r="EN254" s="251"/>
      <c r="EO254" s="251"/>
      <c r="EP254" s="355"/>
      <c r="EQ254" s="254"/>
      <c r="ER254" s="254"/>
      <c r="ES254" s="254"/>
      <c r="ET254" s="254"/>
      <c r="EU254" s="251"/>
      <c r="EV254" s="251"/>
      <c r="EW254" s="251"/>
      <c r="EX254" s="251"/>
      <c r="EY254" s="327"/>
      <c r="EZ254" s="251"/>
      <c r="FA254" s="251"/>
      <c r="FB254" s="251"/>
      <c r="FC254" s="251"/>
      <c r="FD254" s="251"/>
      <c r="FE254" s="251"/>
    </row>
    <row r="255" spans="1:161" ht="27.75" customHeight="1">
      <c r="A255" s="248"/>
      <c r="B255" s="276" t="s">
        <v>480</v>
      </c>
      <c r="C255" s="276"/>
      <c r="D255" s="249"/>
      <c r="E255" s="276"/>
      <c r="F255" s="276"/>
      <c r="G255" s="249"/>
      <c r="H255" s="250"/>
      <c r="I255" s="352"/>
      <c r="J255" s="250"/>
      <c r="K255" s="250"/>
      <c r="L255" s="250"/>
      <c r="M255" s="250"/>
      <c r="N255" s="250"/>
      <c r="O255" s="250"/>
      <c r="P255" s="250"/>
      <c r="Q255" s="250"/>
      <c r="R255" s="250"/>
      <c r="S255" s="251"/>
      <c r="T255" s="251"/>
      <c r="U255" s="251"/>
      <c r="V255" s="251"/>
      <c r="W255" s="250"/>
      <c r="X255" s="250"/>
      <c r="Y255" s="133">
        <f t="shared" ref="Y255:Y263" si="1005">+(S255+T255)*0.2</f>
        <v>0</v>
      </c>
      <c r="Z255" s="251"/>
      <c r="AA255" s="251"/>
      <c r="AB255" s="251"/>
      <c r="AC255" s="251"/>
      <c r="AD255" s="251"/>
      <c r="AE255" s="251"/>
      <c r="AF255" s="251"/>
      <c r="AG255" s="251"/>
      <c r="AH255" s="365"/>
      <c r="AI255" s="365"/>
      <c r="AJ255" s="133">
        <f t="shared" ref="AJ255:AJ268" si="1006">+IF(Z255=1,1,0)+IF(AA255=1,1,0)</f>
        <v>0</v>
      </c>
      <c r="AK255" s="133">
        <f t="shared" ref="AK255:AK268" si="1007">+IF(AB255=1,1,0)+IF(AC255=1,1,0)</f>
        <v>0</v>
      </c>
      <c r="AL255" s="371"/>
      <c r="AM255" s="133">
        <f t="shared" ref="AM255:AM268" si="1008">+IF(AD255=1,1,0)+IF(AE255=1,1,0)</f>
        <v>0</v>
      </c>
      <c r="AN255" s="133">
        <f t="shared" ref="AN255:AN268" si="1009">+IF(AF255=1,1,0)+IF(AG255=1,1,0)</f>
        <v>0</v>
      </c>
      <c r="AO255" s="133">
        <f t="shared" ref="AO255:AO268" si="1010">+IF(Z255=2,1,0)+IF(AA255=2,1,0)</f>
        <v>0</v>
      </c>
      <c r="AP255" s="133">
        <f t="shared" ref="AP255:AP268" si="1011">+IF(AB255=2,1,0)+IF(AC255=2,1,0)</f>
        <v>0</v>
      </c>
      <c r="AQ255" s="371"/>
      <c r="AR255" s="133">
        <f t="shared" ref="AR255:AR268" si="1012">+IF(AE255=2,1,0)+IF(AD255=2,1,0)</f>
        <v>0</v>
      </c>
      <c r="AS255" s="133">
        <f t="shared" ref="AS255:AS268" si="1013">+IF(AF255=2,1,0)+IF(AG255=2,1,0)</f>
        <v>0</v>
      </c>
      <c r="AT255" s="251"/>
      <c r="AU255" s="251"/>
      <c r="AV255" s="251"/>
      <c r="AW255" s="251"/>
      <c r="AX255" s="252">
        <f t="shared" ref="AX255:AX268" si="1014">IF(AND(AT255&gt;0,OR(BQ255&gt;=2,BQ255=1)),1,0)</f>
        <v>0</v>
      </c>
      <c r="AY255" s="252">
        <f t="shared" ref="AY255:AY268" si="1015">IF(AND(AU255&gt;0,OR(BQ255&gt;=2,BQ255=1)),1,0)</f>
        <v>0</v>
      </c>
      <c r="AZ255" s="252">
        <f t="shared" ref="AZ255:AZ268" si="1016">IF(AND(AV255&gt;0,OR(BQ255&gt;=2,BQ255=1)),1,0)</f>
        <v>0</v>
      </c>
      <c r="BA255" s="252">
        <f t="shared" ref="BA255:BA268" si="1017">IF(AND(AW255&gt;0,OR(BQ255&gt;=2,BQ255=1)),AW255/G255,0)</f>
        <v>0</v>
      </c>
      <c r="BB255" s="251"/>
      <c r="BC255" s="251"/>
      <c r="BD255" s="251"/>
      <c r="BE255" s="327"/>
      <c r="BF255" s="251"/>
      <c r="BG255" s="251"/>
      <c r="BH255" s="251"/>
      <c r="BI255" s="251"/>
      <c r="BJ255" s="251"/>
      <c r="BK255" s="251"/>
      <c r="BL255" s="251"/>
      <c r="BM255" s="251"/>
      <c r="BN255" s="133"/>
      <c r="BO255" s="251"/>
      <c r="BP255" s="251"/>
      <c r="BQ255" s="135"/>
      <c r="BR255" s="133">
        <f t="shared" ref="BR255:BR263" si="1018">IF(BN255=1, 2,IF(BN255=2,3,IF(BN255&gt;=3,4,0)))</f>
        <v>0</v>
      </c>
      <c r="BS255" s="135">
        <f t="shared" ref="BS255:BS263" si="1019">+BR255*2</f>
        <v>0</v>
      </c>
      <c r="BT255" s="251"/>
      <c r="BU255" s="251"/>
      <c r="BV255" s="251"/>
      <c r="BW255" s="251"/>
      <c r="BX255" s="251"/>
      <c r="BY255" s="251"/>
      <c r="BZ255" s="251"/>
      <c r="CA255" s="251"/>
      <c r="CB255" s="133"/>
      <c r="CC255" s="133"/>
      <c r="CD255" s="133"/>
      <c r="CE255" s="251"/>
      <c r="CF255" s="251"/>
      <c r="CG255" s="251"/>
      <c r="CH255" s="251"/>
      <c r="CI255" s="251"/>
      <c r="CJ255" s="133">
        <f t="shared" ref="CJ255:CJ263" si="1020">IF(AND(CB255+CC255&gt;0,CQ255&gt;0),CQ255,0)</f>
        <v>0</v>
      </c>
      <c r="CK255" s="133">
        <f t="shared" ref="CK255:CK263" si="1021">IF(AND(CD255+CE255&gt;0,CQ255&gt;0),CQ255,0)</f>
        <v>0</v>
      </c>
      <c r="CL255" s="133">
        <f t="shared" ref="CL255:CL268" si="1022">+SUM(BW255:CA255)*BV255</f>
        <v>0</v>
      </c>
      <c r="CM255" s="133">
        <f t="shared" ref="CM255:CM268" si="1023">+SUM(BW255:CA255)*BV255</f>
        <v>0</v>
      </c>
      <c r="CN255" s="136">
        <f t="shared" ref="CN255:CN268" si="1024">+SUM(BX255:CA255)*2.5+SUM(CB255:CE255)*0.5+SUM(CF255:CI255)*2.5</f>
        <v>0</v>
      </c>
      <c r="CO255" s="136"/>
      <c r="CP255" s="253">
        <f t="shared" ref="CP255:CP268" si="1025">+IF(SUM(BC255:BH255)&gt;0,1,0)</f>
        <v>0</v>
      </c>
      <c r="CQ255" s="251"/>
      <c r="CR255" s="251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251"/>
      <c r="DM255" s="251"/>
      <c r="DN255" s="251"/>
      <c r="DO255" s="251"/>
      <c r="DP255" s="251"/>
      <c r="DQ255" s="251"/>
      <c r="DR255" s="251"/>
      <c r="DS255" s="251"/>
      <c r="DT255" s="133"/>
      <c r="DU255" s="133"/>
      <c r="DV255" s="135">
        <f t="shared" ref="DV255:DV268" si="1026">+IF(AND(SUM(Z255:AG255)&gt;0,SUM(EM255:EQ255)&gt;0),CR255,0)</f>
        <v>0</v>
      </c>
      <c r="DW255" s="135">
        <f t="shared" ref="DW255:DW268" si="1027">+IF(AND(SUM(Z255:AG255)&gt;0,SUM(EM255:EQ255)&gt;0),CS255,0)</f>
        <v>0</v>
      </c>
      <c r="DX255" s="135">
        <f t="shared" ref="DX255:DX268" si="1028">+IF(AND(SUM(Z255:AG255)&gt;0,SUM(EM255:EQ255)&gt;0),CT255,0)</f>
        <v>0</v>
      </c>
      <c r="DY255" s="135">
        <f t="shared" ref="DY255:DY268" si="1029">+IF(AND(SUM(Z255:AG255)&gt;0,SUM(EM255:EQ255)&gt;0),CU255,0)</f>
        <v>0</v>
      </c>
      <c r="DZ255" s="135">
        <f t="shared" ref="DZ255:DZ268" si="1030">+IF(AND(SUM(Z255:AG255)&gt;0,SUM(EM255:EQ255)&gt;0),CV255,0)</f>
        <v>0</v>
      </c>
      <c r="EA255" s="135">
        <f t="shared" ref="EA255:EA268" si="1031">+IF(AND(SUM(Z255:AG255)&gt;0,SUM(EM255:EQ255)&gt;0),CW255,0)</f>
        <v>0</v>
      </c>
      <c r="EB255" s="133"/>
      <c r="EC255" s="133"/>
      <c r="ED255" s="136">
        <f t="shared" ref="ED255:ED268" si="1032">+IF(AND(SUM(Z255:AG255)&gt;0,SUM(EM255:EQ255)&gt;0,DL255&gt;=3),DL255,0)</f>
        <v>0</v>
      </c>
      <c r="EE255" s="136">
        <f t="shared" ref="EE255:EE268" si="1033">+IF(AND(SUM(Z255:AG255)&gt;0,SUM(EM255:EQ255)&gt;0,DM255&gt;=3),DM255,0)</f>
        <v>0</v>
      </c>
      <c r="EF255" s="136">
        <f t="shared" ref="EF255:EF268" si="1034">+IF(AND(SUM(Z255:AG255)&gt;0,SUM(EM255:EQ255)&gt;0,DN255&gt;=3),DN255,0)</f>
        <v>0</v>
      </c>
      <c r="EG255" s="136">
        <f t="shared" ref="EG255:EG268" si="1035">+IF(AND(SUM(Z255:AG255)&gt;0,SUM(EM255:EQ255)&gt;0,DO255&gt;=3),DO255,0)</f>
        <v>0</v>
      </c>
      <c r="EH255" s="137">
        <f t="shared" ref="EH255:EH268" si="1036">+IF(AND(CR255=0,SUM(CS255:CW255)&gt;1,SUM(CS255:CW255)&lt;=4),1,IF(AND(CR255=0,SUM(CS255:CW255)&gt;4),2,0))</f>
        <v>0</v>
      </c>
      <c r="EI255" s="138">
        <f t="shared" ref="EI255:EI258" si="1037">+IF(EH255&lt;&gt;0,EH255*3,0)</f>
        <v>0</v>
      </c>
      <c r="EJ255" s="138">
        <f>+IF(SUM(AT255:AW255)+SUM(DP255:DS255)&gt;0,CR255*3,0)</f>
        <v>0</v>
      </c>
      <c r="EK255" s="137">
        <f t="shared" ref="EK255:EK264" si="1038">+IF(AND(CR255+EH255=0,SUM(AT255:AW255)&gt;0,SUM(DP255:DS255)&gt;0),(CS255+CT255+CU255+CV255)*2+CW255*5,(EH255+CR255-EZ255)*5)+IF(AND(EH255+DV255+CR255=0,SUM(AT255:AW255)&gt;0),SUM(CS255:CV255)*2+CW255*5,0)</f>
        <v>0</v>
      </c>
      <c r="EL255" s="137">
        <f t="shared" ref="EL255:EL268" si="1039">+(DW255+DX255+DY255+DZ255+EA255)+SUM(BX255:CE255)*2</f>
        <v>0</v>
      </c>
      <c r="EM255" s="251"/>
      <c r="EN255" s="251"/>
      <c r="EO255" s="251"/>
      <c r="EP255" s="355"/>
      <c r="EQ255" s="254"/>
      <c r="ER255" s="254"/>
      <c r="ES255" s="254"/>
      <c r="ET255" s="254"/>
      <c r="EU255" s="251"/>
      <c r="EV255" s="251"/>
      <c r="EW255" s="251"/>
      <c r="EX255" s="251"/>
      <c r="EY255" s="327"/>
      <c r="EZ255" s="251"/>
      <c r="FA255" s="251"/>
      <c r="FB255" s="251"/>
      <c r="FC255" s="251"/>
      <c r="FD255" s="251"/>
      <c r="FE255" s="251"/>
    </row>
    <row r="256" spans="1:161" ht="27.75" customHeight="1">
      <c r="A256" s="248"/>
      <c r="B256" s="249" t="s">
        <v>483</v>
      </c>
      <c r="C256" s="249" t="s">
        <v>474</v>
      </c>
      <c r="D256" s="249"/>
      <c r="E256" s="249"/>
      <c r="F256" s="249"/>
      <c r="G256" s="249"/>
      <c r="H256" s="250">
        <v>3</v>
      </c>
      <c r="I256" s="352"/>
      <c r="J256" s="250"/>
      <c r="K256" s="250"/>
      <c r="L256" s="250"/>
      <c r="M256" s="250"/>
      <c r="N256" s="250"/>
      <c r="O256" s="250"/>
      <c r="P256" s="250">
        <f>H256</f>
        <v>3</v>
      </c>
      <c r="Q256" s="250">
        <v>1</v>
      </c>
      <c r="R256" s="250"/>
      <c r="S256" s="251"/>
      <c r="T256" s="251"/>
      <c r="U256" s="251"/>
      <c r="V256" s="251"/>
      <c r="W256" s="250"/>
      <c r="X256" s="250"/>
      <c r="Y256" s="133">
        <f t="shared" si="1005"/>
        <v>0</v>
      </c>
      <c r="Z256" s="251"/>
      <c r="AA256" s="251"/>
      <c r="AB256" s="251"/>
      <c r="AC256" s="251"/>
      <c r="AD256" s="251"/>
      <c r="AE256" s="251"/>
      <c r="AF256" s="251"/>
      <c r="AG256" s="251"/>
      <c r="AH256" s="365"/>
      <c r="AI256" s="365"/>
      <c r="AJ256" s="133">
        <f t="shared" si="1006"/>
        <v>0</v>
      </c>
      <c r="AK256" s="133">
        <f t="shared" si="1007"/>
        <v>0</v>
      </c>
      <c r="AL256" s="371"/>
      <c r="AM256" s="133">
        <f t="shared" si="1008"/>
        <v>0</v>
      </c>
      <c r="AN256" s="133">
        <f t="shared" si="1009"/>
        <v>0</v>
      </c>
      <c r="AO256" s="133">
        <f t="shared" si="1010"/>
        <v>0</v>
      </c>
      <c r="AP256" s="133">
        <f t="shared" si="1011"/>
        <v>0</v>
      </c>
      <c r="AQ256" s="371"/>
      <c r="AR256" s="133">
        <f t="shared" si="1012"/>
        <v>0</v>
      </c>
      <c r="AS256" s="133">
        <f t="shared" si="1013"/>
        <v>0</v>
      </c>
      <c r="AT256" s="251"/>
      <c r="AU256" s="251"/>
      <c r="AV256" s="251"/>
      <c r="AW256" s="251"/>
      <c r="AX256" s="252">
        <f t="shared" si="1014"/>
        <v>0</v>
      </c>
      <c r="AY256" s="252">
        <f t="shared" si="1015"/>
        <v>0</v>
      </c>
      <c r="AZ256" s="252">
        <f t="shared" si="1016"/>
        <v>0</v>
      </c>
      <c r="BA256" s="252">
        <f t="shared" si="1017"/>
        <v>0</v>
      </c>
      <c r="BB256" s="251"/>
      <c r="BC256" s="251"/>
      <c r="BD256" s="251"/>
      <c r="BE256" s="327"/>
      <c r="BF256" s="251"/>
      <c r="BG256" s="251"/>
      <c r="BH256" s="251"/>
      <c r="BI256" s="251"/>
      <c r="BJ256" s="251"/>
      <c r="BK256" s="251"/>
      <c r="BL256" s="251"/>
      <c r="BM256" s="251"/>
      <c r="BN256" s="133"/>
      <c r="BO256" s="251"/>
      <c r="BP256" s="251"/>
      <c r="BQ256" s="135"/>
      <c r="BR256" s="133">
        <f t="shared" si="1018"/>
        <v>0</v>
      </c>
      <c r="BS256" s="135">
        <f t="shared" si="1019"/>
        <v>0</v>
      </c>
      <c r="BT256" s="251"/>
      <c r="BU256" s="251"/>
      <c r="BV256" s="251"/>
      <c r="BW256" s="251"/>
      <c r="BX256" s="251"/>
      <c r="BY256" s="251"/>
      <c r="BZ256" s="251"/>
      <c r="CA256" s="251"/>
      <c r="CB256" s="133"/>
      <c r="CC256" s="133"/>
      <c r="CD256" s="133"/>
      <c r="CE256" s="251"/>
      <c r="CF256" s="251"/>
      <c r="CG256" s="251"/>
      <c r="CH256" s="251"/>
      <c r="CI256" s="251"/>
      <c r="CJ256" s="133">
        <f t="shared" si="1020"/>
        <v>0</v>
      </c>
      <c r="CK256" s="133">
        <f t="shared" si="1021"/>
        <v>0</v>
      </c>
      <c r="CL256" s="133">
        <f t="shared" si="1022"/>
        <v>0</v>
      </c>
      <c r="CM256" s="133">
        <f t="shared" si="1023"/>
        <v>0</v>
      </c>
      <c r="CN256" s="136">
        <f t="shared" si="1024"/>
        <v>0</v>
      </c>
      <c r="CO256" s="136">
        <f>2</f>
        <v>2</v>
      </c>
      <c r="CP256" s="253">
        <f t="shared" si="1025"/>
        <v>0</v>
      </c>
      <c r="CQ256" s="251"/>
      <c r="CR256" s="251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>
        <f t="shared" ref="DH256:DH268" si="1040">+IF(SUM(CZ256:DA256)&gt;0,2,0)</f>
        <v>0</v>
      </c>
      <c r="DI256" s="133">
        <f t="shared" ref="DI256:DI268" si="1041">CS256+CT256+CU256+CV256+CW256</f>
        <v>0</v>
      </c>
      <c r="DJ256" s="133">
        <f t="shared" ref="DJ256:DJ268" si="1042">+CX256+CY256</f>
        <v>0</v>
      </c>
      <c r="DK256" s="133">
        <f t="shared" ref="DK256:DK268" si="1043">SUM(CZ256:DA256)*0.5</f>
        <v>0</v>
      </c>
      <c r="DL256" s="251"/>
      <c r="DM256" s="251"/>
      <c r="DN256" s="251"/>
      <c r="DO256" s="251"/>
      <c r="DP256" s="251"/>
      <c r="DQ256" s="251"/>
      <c r="DR256" s="251"/>
      <c r="DS256" s="251"/>
      <c r="DT256" s="133"/>
      <c r="DU256" s="133"/>
      <c r="DV256" s="135">
        <f t="shared" si="1026"/>
        <v>0</v>
      </c>
      <c r="DW256" s="135">
        <f t="shared" si="1027"/>
        <v>0</v>
      </c>
      <c r="DX256" s="135">
        <f t="shared" si="1028"/>
        <v>0</v>
      </c>
      <c r="DY256" s="135">
        <f t="shared" si="1029"/>
        <v>0</v>
      </c>
      <c r="DZ256" s="135">
        <f t="shared" si="1030"/>
        <v>0</v>
      </c>
      <c r="EA256" s="135">
        <f t="shared" si="1031"/>
        <v>0</v>
      </c>
      <c r="EB256" s="133"/>
      <c r="EC256" s="133"/>
      <c r="ED256" s="136">
        <f t="shared" si="1032"/>
        <v>0</v>
      </c>
      <c r="EE256" s="136">
        <f t="shared" si="1033"/>
        <v>0</v>
      </c>
      <c r="EF256" s="136">
        <f t="shared" si="1034"/>
        <v>0</v>
      </c>
      <c r="EG256" s="136">
        <f t="shared" si="1035"/>
        <v>0</v>
      </c>
      <c r="EH256" s="137">
        <f t="shared" si="1036"/>
        <v>0</v>
      </c>
      <c r="EI256" s="138">
        <f t="shared" si="1037"/>
        <v>0</v>
      </c>
      <c r="EJ256" s="138">
        <f>+IF(SUM(AT256:AW256)+SUM(DP256:DS256)&gt;0,CR256*3,0)</f>
        <v>0</v>
      </c>
      <c r="EK256" s="137">
        <f t="shared" si="1038"/>
        <v>0</v>
      </c>
      <c r="EL256" s="137">
        <f t="shared" si="1039"/>
        <v>0</v>
      </c>
      <c r="EM256" s="251"/>
      <c r="EN256" s="251"/>
      <c r="EO256" s="251"/>
      <c r="EP256" s="355"/>
      <c r="EQ256" s="254"/>
      <c r="ER256" s="254"/>
      <c r="ES256" s="254"/>
      <c r="ET256" s="254"/>
      <c r="EU256" s="251"/>
      <c r="EV256" s="251"/>
      <c r="EW256" s="251"/>
      <c r="EX256" s="251"/>
      <c r="EY256" s="327"/>
      <c r="EZ256" s="251"/>
      <c r="FA256" s="251"/>
      <c r="FB256" s="251"/>
      <c r="FC256" s="251"/>
      <c r="FD256" s="251"/>
      <c r="FE256" s="251"/>
    </row>
    <row r="257" spans="1:161" ht="32.25" customHeight="1">
      <c r="A257" s="248"/>
      <c r="B257" s="249"/>
      <c r="C257" s="250" t="s">
        <v>893</v>
      </c>
      <c r="D257" s="249"/>
      <c r="E257" s="249" t="s">
        <v>475</v>
      </c>
      <c r="F257" s="249"/>
      <c r="G257" s="249">
        <f>2</f>
        <v>2</v>
      </c>
      <c r="H257" s="250">
        <v>9</v>
      </c>
      <c r="I257" s="352"/>
      <c r="J257" s="250"/>
      <c r="K257" s="250"/>
      <c r="L257" s="250"/>
      <c r="M257" s="250"/>
      <c r="N257" s="250"/>
      <c r="O257" s="250"/>
      <c r="P257" s="250">
        <f>G257+H257</f>
        <v>11</v>
      </c>
      <c r="Q257" s="250">
        <v>1</v>
      </c>
      <c r="R257" s="250"/>
      <c r="S257" s="251"/>
      <c r="T257" s="251"/>
      <c r="U257" s="251"/>
      <c r="V257" s="251"/>
      <c r="W257" s="250">
        <v>4</v>
      </c>
      <c r="X257" s="250"/>
      <c r="Y257" s="133">
        <f t="shared" si="1005"/>
        <v>0</v>
      </c>
      <c r="Z257" s="251"/>
      <c r="AA257" s="251"/>
      <c r="AB257" s="251"/>
      <c r="AC257" s="251"/>
      <c r="AD257" s="251"/>
      <c r="AE257" s="251"/>
      <c r="AF257" s="251"/>
      <c r="AG257" s="251"/>
      <c r="AH257" s="365"/>
      <c r="AI257" s="365"/>
      <c r="AJ257" s="133">
        <f t="shared" si="1006"/>
        <v>0</v>
      </c>
      <c r="AK257" s="133">
        <f t="shared" si="1007"/>
        <v>0</v>
      </c>
      <c r="AL257" s="371"/>
      <c r="AM257" s="133">
        <f t="shared" si="1008"/>
        <v>0</v>
      </c>
      <c r="AN257" s="133">
        <f t="shared" si="1009"/>
        <v>0</v>
      </c>
      <c r="AO257" s="133">
        <f t="shared" si="1010"/>
        <v>0</v>
      </c>
      <c r="AP257" s="133">
        <f t="shared" si="1011"/>
        <v>0</v>
      </c>
      <c r="AQ257" s="371"/>
      <c r="AR257" s="133">
        <f t="shared" si="1012"/>
        <v>0</v>
      </c>
      <c r="AS257" s="133">
        <f t="shared" si="1013"/>
        <v>0</v>
      </c>
      <c r="AT257" s="251"/>
      <c r="AU257" s="251"/>
      <c r="AV257" s="251"/>
      <c r="AW257" s="251"/>
      <c r="AX257" s="252">
        <f t="shared" si="1014"/>
        <v>0</v>
      </c>
      <c r="AY257" s="252">
        <f t="shared" si="1015"/>
        <v>0</v>
      </c>
      <c r="AZ257" s="252">
        <f t="shared" si="1016"/>
        <v>0</v>
      </c>
      <c r="BA257" s="252">
        <f t="shared" si="1017"/>
        <v>0</v>
      </c>
      <c r="BB257" s="251"/>
      <c r="BC257" s="251"/>
      <c r="BD257" s="251"/>
      <c r="BE257" s="327"/>
      <c r="BF257" s="251"/>
      <c r="BG257" s="251"/>
      <c r="BH257" s="251"/>
      <c r="BI257" s="251"/>
      <c r="BJ257" s="251"/>
      <c r="BK257" s="251"/>
      <c r="BL257" s="251"/>
      <c r="BM257" s="251"/>
      <c r="BN257" s="133"/>
      <c r="BO257" s="251"/>
      <c r="BP257" s="251"/>
      <c r="BQ257" s="135">
        <v>1</v>
      </c>
      <c r="BR257" s="133">
        <f t="shared" si="1018"/>
        <v>0</v>
      </c>
      <c r="BS257" s="135">
        <f t="shared" si="1019"/>
        <v>0</v>
      </c>
      <c r="BT257" s="251"/>
      <c r="BU257" s="251">
        <v>1</v>
      </c>
      <c r="BV257" s="251"/>
      <c r="BW257" s="251"/>
      <c r="BX257" s="251"/>
      <c r="BY257" s="251"/>
      <c r="BZ257" s="251"/>
      <c r="CA257" s="251"/>
      <c r="CB257" s="133"/>
      <c r="CC257" s="133"/>
      <c r="CD257" s="133"/>
      <c r="CE257" s="251"/>
      <c r="CF257" s="251"/>
      <c r="CG257" s="251"/>
      <c r="CH257" s="251"/>
      <c r="CI257" s="251"/>
      <c r="CJ257" s="133">
        <f t="shared" si="1020"/>
        <v>0</v>
      </c>
      <c r="CK257" s="133">
        <f t="shared" si="1021"/>
        <v>0</v>
      </c>
      <c r="CL257" s="133">
        <f t="shared" si="1022"/>
        <v>0</v>
      </c>
      <c r="CM257" s="133">
        <f t="shared" si="1023"/>
        <v>0</v>
      </c>
      <c r="CN257" s="136">
        <f t="shared" si="1024"/>
        <v>0</v>
      </c>
      <c r="CO257" s="136">
        <f>G257+4</f>
        <v>6</v>
      </c>
      <c r="CP257" s="253">
        <f t="shared" si="1025"/>
        <v>0</v>
      </c>
      <c r="CQ257" s="251"/>
      <c r="CR257" s="251"/>
      <c r="CS257" s="133"/>
      <c r="CT257" s="133"/>
      <c r="CU257" s="133"/>
      <c r="CV257" s="133"/>
      <c r="CW257" s="133"/>
      <c r="CX257" s="133"/>
      <c r="CY257" s="133">
        <f t="shared" ref="CY257:CY263" si="1044">CW257</f>
        <v>0</v>
      </c>
      <c r="CZ257" s="133"/>
      <c r="DA257" s="133"/>
      <c r="DB257" s="133"/>
      <c r="DC257" s="133"/>
      <c r="DD257" s="133"/>
      <c r="DE257" s="133"/>
      <c r="DF257" s="133"/>
      <c r="DG257" s="133"/>
      <c r="DH257" s="133">
        <f t="shared" si="1040"/>
        <v>0</v>
      </c>
      <c r="DI257" s="133">
        <f t="shared" si="1041"/>
        <v>0</v>
      </c>
      <c r="DJ257" s="133">
        <f t="shared" si="1042"/>
        <v>0</v>
      </c>
      <c r="DK257" s="133">
        <f t="shared" si="1043"/>
        <v>0</v>
      </c>
      <c r="DL257" s="253">
        <f t="shared" ref="DL257:DL268" si="1045">CS257*5</f>
        <v>0</v>
      </c>
      <c r="DM257" s="253">
        <f>+CU257*5</f>
        <v>0</v>
      </c>
      <c r="DN257" s="253">
        <f>CW257*5</f>
        <v>0</v>
      </c>
      <c r="DO257" s="251"/>
      <c r="DP257" s="251"/>
      <c r="DQ257" s="251"/>
      <c r="DR257" s="251"/>
      <c r="DS257" s="251"/>
      <c r="DT257" s="133"/>
      <c r="DU257" s="133"/>
      <c r="DV257" s="135">
        <f t="shared" si="1026"/>
        <v>0</v>
      </c>
      <c r="DW257" s="135">
        <f t="shared" si="1027"/>
        <v>0</v>
      </c>
      <c r="DX257" s="135">
        <f t="shared" si="1028"/>
        <v>0</v>
      </c>
      <c r="DY257" s="135">
        <f t="shared" si="1029"/>
        <v>0</v>
      </c>
      <c r="DZ257" s="135">
        <f t="shared" si="1030"/>
        <v>0</v>
      </c>
      <c r="EA257" s="135">
        <f t="shared" si="1031"/>
        <v>0</v>
      </c>
      <c r="EB257" s="133"/>
      <c r="EC257" s="133"/>
      <c r="ED257" s="136">
        <f t="shared" si="1032"/>
        <v>0</v>
      </c>
      <c r="EE257" s="136">
        <f t="shared" si="1033"/>
        <v>0</v>
      </c>
      <c r="EF257" s="136">
        <f t="shared" si="1034"/>
        <v>0</v>
      </c>
      <c r="EG257" s="136">
        <f t="shared" si="1035"/>
        <v>0</v>
      </c>
      <c r="EH257" s="137">
        <f t="shared" si="1036"/>
        <v>0</v>
      </c>
      <c r="EI257" s="138">
        <f t="shared" si="1037"/>
        <v>0</v>
      </c>
      <c r="EJ257" s="138">
        <f>+IF(SUM(AT257:AW257)+SUM(DP257:DS257)&gt;0,CR257*3,0)</f>
        <v>0</v>
      </c>
      <c r="EK257" s="137">
        <f t="shared" si="1038"/>
        <v>0</v>
      </c>
      <c r="EL257" s="137">
        <f t="shared" si="1039"/>
        <v>0</v>
      </c>
      <c r="EM257" s="251"/>
      <c r="EN257" s="251"/>
      <c r="EO257" s="251"/>
      <c r="EP257" s="355"/>
      <c r="EQ257" s="254"/>
      <c r="ER257" s="254"/>
      <c r="ES257" s="254"/>
      <c r="ET257" s="254"/>
      <c r="EU257" s="251"/>
      <c r="EV257" s="251"/>
      <c r="EW257" s="251"/>
      <c r="EX257" s="251"/>
      <c r="EY257" s="327"/>
      <c r="EZ257" s="251"/>
      <c r="FA257" s="251"/>
      <c r="FB257" s="251"/>
      <c r="FC257" s="251"/>
      <c r="FD257" s="251"/>
      <c r="FE257" s="257"/>
    </row>
    <row r="258" spans="1:161" ht="32.25" customHeight="1">
      <c r="A258" s="248"/>
      <c r="B258" s="249"/>
      <c r="C258" s="250" t="s">
        <v>481</v>
      </c>
      <c r="D258" s="249"/>
      <c r="E258" s="249" t="s">
        <v>475</v>
      </c>
      <c r="F258" s="249"/>
      <c r="G258" s="249">
        <v>13</v>
      </c>
      <c r="H258" s="250"/>
      <c r="I258" s="352"/>
      <c r="J258" s="250"/>
      <c r="K258" s="250"/>
      <c r="L258" s="250"/>
      <c r="M258" s="250"/>
      <c r="N258" s="250"/>
      <c r="O258" s="250"/>
      <c r="P258" s="250"/>
      <c r="Q258" s="250"/>
      <c r="R258" s="250"/>
      <c r="S258" s="251"/>
      <c r="T258" s="251"/>
      <c r="U258" s="251"/>
      <c r="V258" s="251"/>
      <c r="W258" s="250"/>
      <c r="X258" s="250"/>
      <c r="Y258" s="133">
        <f t="shared" si="1005"/>
        <v>0</v>
      </c>
      <c r="Z258" s="251"/>
      <c r="AA258" s="251"/>
      <c r="AB258" s="251"/>
      <c r="AC258" s="251"/>
      <c r="AD258" s="251"/>
      <c r="AE258" s="251"/>
      <c r="AF258" s="251"/>
      <c r="AG258" s="251"/>
      <c r="AH258" s="365"/>
      <c r="AI258" s="365"/>
      <c r="AJ258" s="133">
        <f t="shared" si="1006"/>
        <v>0</v>
      </c>
      <c r="AK258" s="133">
        <f t="shared" si="1007"/>
        <v>0</v>
      </c>
      <c r="AL258" s="371"/>
      <c r="AM258" s="133">
        <f t="shared" si="1008"/>
        <v>0</v>
      </c>
      <c r="AN258" s="133">
        <f t="shared" si="1009"/>
        <v>0</v>
      </c>
      <c r="AO258" s="133">
        <f t="shared" si="1010"/>
        <v>0</v>
      </c>
      <c r="AP258" s="133">
        <f t="shared" si="1011"/>
        <v>0</v>
      </c>
      <c r="AQ258" s="371"/>
      <c r="AR258" s="133">
        <f t="shared" si="1012"/>
        <v>0</v>
      </c>
      <c r="AS258" s="133">
        <f t="shared" si="1013"/>
        <v>0</v>
      </c>
      <c r="AT258" s="251"/>
      <c r="AU258" s="251"/>
      <c r="AV258" s="251"/>
      <c r="AW258" s="251">
        <f>G258</f>
        <v>13</v>
      </c>
      <c r="AX258" s="252">
        <f t="shared" si="1014"/>
        <v>0</v>
      </c>
      <c r="AY258" s="252">
        <f t="shared" si="1015"/>
        <v>0</v>
      </c>
      <c r="AZ258" s="252">
        <f t="shared" si="1016"/>
        <v>0</v>
      </c>
      <c r="BA258" s="252">
        <f t="shared" si="1017"/>
        <v>1</v>
      </c>
      <c r="BB258" s="251"/>
      <c r="BC258" s="251"/>
      <c r="BD258" s="251"/>
      <c r="BE258" s="327"/>
      <c r="BF258" s="251"/>
      <c r="BG258" s="251"/>
      <c r="BH258" s="251"/>
      <c r="BI258" s="251"/>
      <c r="BJ258" s="251"/>
      <c r="BK258" s="251"/>
      <c r="BL258" s="251"/>
      <c r="BM258" s="251"/>
      <c r="BN258" s="133"/>
      <c r="BO258" s="251"/>
      <c r="BP258" s="251"/>
      <c r="BQ258" s="135">
        <v>2</v>
      </c>
      <c r="BR258" s="133">
        <f t="shared" si="1018"/>
        <v>0</v>
      </c>
      <c r="BS258" s="135">
        <f t="shared" si="1019"/>
        <v>0</v>
      </c>
      <c r="BT258" s="251"/>
      <c r="BU258" s="251">
        <v>1</v>
      </c>
      <c r="BV258" s="251"/>
      <c r="BW258" s="251"/>
      <c r="BX258" s="251"/>
      <c r="BY258" s="251"/>
      <c r="BZ258" s="251"/>
      <c r="CA258" s="251"/>
      <c r="CB258" s="133"/>
      <c r="CC258" s="133"/>
      <c r="CD258" s="133"/>
      <c r="CE258" s="251"/>
      <c r="CF258" s="251"/>
      <c r="CG258" s="251"/>
      <c r="CH258" s="251"/>
      <c r="CI258" s="251"/>
      <c r="CJ258" s="133">
        <f t="shared" si="1020"/>
        <v>0</v>
      </c>
      <c r="CK258" s="133">
        <f t="shared" si="1021"/>
        <v>0</v>
      </c>
      <c r="CL258" s="133">
        <f t="shared" si="1022"/>
        <v>0</v>
      </c>
      <c r="CM258" s="133">
        <f t="shared" si="1023"/>
        <v>0</v>
      </c>
      <c r="CN258" s="136">
        <f t="shared" si="1024"/>
        <v>0</v>
      </c>
      <c r="CO258" s="136"/>
      <c r="CP258" s="253">
        <f t="shared" si="1025"/>
        <v>0</v>
      </c>
      <c r="CQ258" s="251"/>
      <c r="CR258" s="251"/>
      <c r="CS258" s="133"/>
      <c r="CT258" s="133"/>
      <c r="CU258" s="133"/>
      <c r="CV258" s="133"/>
      <c r="CW258" s="133"/>
      <c r="CX258" s="133"/>
      <c r="CY258" s="133">
        <f t="shared" si="1044"/>
        <v>0</v>
      </c>
      <c r="CZ258" s="133"/>
      <c r="DA258" s="133"/>
      <c r="DB258" s="133"/>
      <c r="DC258" s="133"/>
      <c r="DD258" s="133"/>
      <c r="DE258" s="133"/>
      <c r="DF258" s="133"/>
      <c r="DG258" s="133"/>
      <c r="DH258" s="133">
        <f t="shared" si="1040"/>
        <v>0</v>
      </c>
      <c r="DI258" s="133">
        <f t="shared" si="1041"/>
        <v>0</v>
      </c>
      <c r="DJ258" s="133">
        <f t="shared" si="1042"/>
        <v>0</v>
      </c>
      <c r="DK258" s="133">
        <f t="shared" si="1043"/>
        <v>0</v>
      </c>
      <c r="DL258" s="253">
        <f t="shared" si="1045"/>
        <v>0</v>
      </c>
      <c r="DM258" s="253">
        <f>+CU258*5</f>
        <v>0</v>
      </c>
      <c r="DN258" s="253">
        <f>CW258*5</f>
        <v>0</v>
      </c>
      <c r="DO258" s="251"/>
      <c r="DP258" s="251"/>
      <c r="DQ258" s="251"/>
      <c r="DR258" s="251"/>
      <c r="DS258" s="251"/>
      <c r="DT258" s="133"/>
      <c r="DU258" s="133"/>
      <c r="DV258" s="135">
        <f t="shared" si="1026"/>
        <v>0</v>
      </c>
      <c r="DW258" s="135">
        <f t="shared" si="1027"/>
        <v>0</v>
      </c>
      <c r="DX258" s="135">
        <f t="shared" si="1028"/>
        <v>0</v>
      </c>
      <c r="DY258" s="135">
        <f t="shared" si="1029"/>
        <v>0</v>
      </c>
      <c r="DZ258" s="135">
        <f t="shared" si="1030"/>
        <v>0</v>
      </c>
      <c r="EA258" s="135">
        <f t="shared" si="1031"/>
        <v>0</v>
      </c>
      <c r="EB258" s="133"/>
      <c r="EC258" s="133"/>
      <c r="ED258" s="136">
        <f t="shared" si="1032"/>
        <v>0</v>
      </c>
      <c r="EE258" s="136">
        <f t="shared" si="1033"/>
        <v>0</v>
      </c>
      <c r="EF258" s="136">
        <f t="shared" si="1034"/>
        <v>0</v>
      </c>
      <c r="EG258" s="136">
        <f t="shared" si="1035"/>
        <v>0</v>
      </c>
      <c r="EH258" s="137">
        <f t="shared" si="1036"/>
        <v>0</v>
      </c>
      <c r="EI258" s="138">
        <f t="shared" si="1037"/>
        <v>0</v>
      </c>
      <c r="EJ258" s="138">
        <f>+IF(SUM(AT258:AW258)+SUM(DP258:DS258)&gt;0,CR258*3,0)</f>
        <v>0</v>
      </c>
      <c r="EK258" s="137">
        <f t="shared" si="1038"/>
        <v>0</v>
      </c>
      <c r="EL258" s="137">
        <f t="shared" si="1039"/>
        <v>0</v>
      </c>
      <c r="EM258" s="251"/>
      <c r="EN258" s="251"/>
      <c r="EO258" s="251"/>
      <c r="EP258" s="355"/>
      <c r="EQ258" s="254"/>
      <c r="ER258" s="254"/>
      <c r="ES258" s="254"/>
      <c r="ET258" s="254"/>
      <c r="EU258" s="251"/>
      <c r="EV258" s="251"/>
      <c r="EW258" s="251"/>
      <c r="EX258" s="251"/>
      <c r="EY258" s="327"/>
      <c r="EZ258" s="251"/>
      <c r="FA258" s="251"/>
      <c r="FB258" s="251"/>
      <c r="FC258" s="251"/>
      <c r="FD258" s="251"/>
      <c r="FE258" s="257"/>
    </row>
    <row r="259" spans="1:161" ht="32.25" customHeight="1">
      <c r="A259" s="248"/>
      <c r="B259" s="249" t="s">
        <v>1008</v>
      </c>
      <c r="C259" s="250" t="s">
        <v>482</v>
      </c>
      <c r="D259" s="249" t="s">
        <v>464</v>
      </c>
      <c r="E259" s="249" t="str">
        <f t="shared" ref="E259:E268" si="1046">D259</f>
        <v>LT7,5</v>
      </c>
      <c r="F259" s="249"/>
      <c r="G259" s="249">
        <v>30</v>
      </c>
      <c r="H259" s="250"/>
      <c r="I259" s="352"/>
      <c r="J259" s="250"/>
      <c r="K259" s="250"/>
      <c r="L259" s="250"/>
      <c r="M259" s="250"/>
      <c r="N259" s="250"/>
      <c r="O259" s="250"/>
      <c r="P259" s="250"/>
      <c r="Q259" s="250"/>
      <c r="R259" s="250"/>
      <c r="S259" s="251"/>
      <c r="T259" s="251"/>
      <c r="U259" s="251"/>
      <c r="V259" s="251"/>
      <c r="W259" s="250"/>
      <c r="X259" s="250"/>
      <c r="Y259" s="133">
        <f t="shared" si="1005"/>
        <v>0</v>
      </c>
      <c r="Z259" s="251"/>
      <c r="AA259" s="251"/>
      <c r="AB259" s="251"/>
      <c r="AC259" s="251"/>
      <c r="AD259" s="251"/>
      <c r="AE259" s="251"/>
      <c r="AF259" s="251"/>
      <c r="AG259" s="251"/>
      <c r="AH259" s="365"/>
      <c r="AI259" s="365"/>
      <c r="AJ259" s="133">
        <f t="shared" si="1006"/>
        <v>0</v>
      </c>
      <c r="AK259" s="133">
        <f t="shared" si="1007"/>
        <v>0</v>
      </c>
      <c r="AL259" s="371"/>
      <c r="AM259" s="133">
        <f t="shared" si="1008"/>
        <v>0</v>
      </c>
      <c r="AN259" s="133">
        <f t="shared" si="1009"/>
        <v>0</v>
      </c>
      <c r="AO259" s="133">
        <f t="shared" si="1010"/>
        <v>0</v>
      </c>
      <c r="AP259" s="133">
        <f t="shared" si="1011"/>
        <v>0</v>
      </c>
      <c r="AQ259" s="371"/>
      <c r="AR259" s="133">
        <f t="shared" si="1012"/>
        <v>0</v>
      </c>
      <c r="AS259" s="133">
        <f t="shared" si="1013"/>
        <v>0</v>
      </c>
      <c r="AT259" s="251"/>
      <c r="AU259" s="251"/>
      <c r="AV259" s="251"/>
      <c r="AW259" s="251">
        <f>G259</f>
        <v>30</v>
      </c>
      <c r="AX259" s="252">
        <f t="shared" si="1014"/>
        <v>0</v>
      </c>
      <c r="AY259" s="252">
        <f t="shared" si="1015"/>
        <v>0</v>
      </c>
      <c r="AZ259" s="252">
        <f t="shared" si="1016"/>
        <v>0</v>
      </c>
      <c r="BA259" s="252">
        <f t="shared" si="1017"/>
        <v>1</v>
      </c>
      <c r="BB259" s="251"/>
      <c r="BC259" s="251"/>
      <c r="BD259" s="251"/>
      <c r="BE259" s="327"/>
      <c r="BF259" s="251"/>
      <c r="BG259" s="251"/>
      <c r="BH259" s="251"/>
      <c r="BI259" s="251"/>
      <c r="BJ259" s="251"/>
      <c r="BK259" s="251"/>
      <c r="BL259" s="251"/>
      <c r="BM259" s="251">
        <v>1</v>
      </c>
      <c r="BN259" s="133"/>
      <c r="BO259" s="251"/>
      <c r="BP259" s="251"/>
      <c r="BQ259" s="135">
        <v>2</v>
      </c>
      <c r="BR259" s="133">
        <f t="shared" si="1018"/>
        <v>0</v>
      </c>
      <c r="BS259" s="135">
        <f t="shared" si="1019"/>
        <v>0</v>
      </c>
      <c r="BT259" s="251"/>
      <c r="BU259" s="251">
        <v>1</v>
      </c>
      <c r="BV259" s="251"/>
      <c r="BW259" s="251"/>
      <c r="BX259" s="251"/>
      <c r="BY259" s="251"/>
      <c r="BZ259" s="251"/>
      <c r="CA259" s="251"/>
      <c r="CB259" s="133"/>
      <c r="CC259" s="133"/>
      <c r="CD259" s="133"/>
      <c r="CE259" s="251"/>
      <c r="CF259" s="251"/>
      <c r="CG259" s="251"/>
      <c r="CH259" s="251"/>
      <c r="CI259" s="251"/>
      <c r="CJ259" s="133">
        <f t="shared" si="1020"/>
        <v>0</v>
      </c>
      <c r="CK259" s="133">
        <f t="shared" si="1021"/>
        <v>0</v>
      </c>
      <c r="CL259" s="133">
        <f t="shared" si="1022"/>
        <v>0</v>
      </c>
      <c r="CM259" s="133">
        <f t="shared" si="1023"/>
        <v>0</v>
      </c>
      <c r="CN259" s="136">
        <f t="shared" si="1024"/>
        <v>0</v>
      </c>
      <c r="CO259" s="136"/>
      <c r="CP259" s="253">
        <f t="shared" si="1025"/>
        <v>0</v>
      </c>
      <c r="CQ259" s="251"/>
      <c r="CR259" s="251"/>
      <c r="CS259" s="133"/>
      <c r="CT259" s="133"/>
      <c r="CU259" s="133"/>
      <c r="CV259" s="133"/>
      <c r="CW259" s="133"/>
      <c r="CX259" s="133"/>
      <c r="CY259" s="133">
        <f t="shared" si="1044"/>
        <v>0</v>
      </c>
      <c r="CZ259" s="133"/>
      <c r="DA259" s="133"/>
      <c r="DB259" s="133"/>
      <c r="DC259" s="133"/>
      <c r="DD259" s="133"/>
      <c r="DE259" s="133"/>
      <c r="DF259" s="133"/>
      <c r="DG259" s="133"/>
      <c r="DH259" s="133">
        <f t="shared" si="1040"/>
        <v>0</v>
      </c>
      <c r="DI259" s="133">
        <f t="shared" si="1041"/>
        <v>0</v>
      </c>
      <c r="DJ259" s="133">
        <f t="shared" si="1042"/>
        <v>0</v>
      </c>
      <c r="DK259" s="133">
        <f t="shared" si="1043"/>
        <v>0</v>
      </c>
      <c r="DL259" s="253">
        <f t="shared" si="1045"/>
        <v>0</v>
      </c>
      <c r="DM259" s="253">
        <f>+CU259*4</f>
        <v>0</v>
      </c>
      <c r="DN259" s="253">
        <f>CW259*4</f>
        <v>0</v>
      </c>
      <c r="DO259" s="251"/>
      <c r="DP259" s="251"/>
      <c r="DQ259" s="251"/>
      <c r="DR259" s="251"/>
      <c r="DS259" s="251"/>
      <c r="DT259" s="133"/>
      <c r="DU259" s="133"/>
      <c r="DV259" s="135">
        <f t="shared" si="1026"/>
        <v>0</v>
      </c>
      <c r="DW259" s="135">
        <f t="shared" si="1027"/>
        <v>0</v>
      </c>
      <c r="DX259" s="135">
        <f t="shared" si="1028"/>
        <v>0</v>
      </c>
      <c r="DY259" s="135">
        <f t="shared" si="1029"/>
        <v>0</v>
      </c>
      <c r="DZ259" s="135">
        <f t="shared" si="1030"/>
        <v>0</v>
      </c>
      <c r="EA259" s="135">
        <f t="shared" si="1031"/>
        <v>0</v>
      </c>
      <c r="EB259" s="133"/>
      <c r="EC259" s="133"/>
      <c r="ED259" s="136">
        <f t="shared" si="1032"/>
        <v>0</v>
      </c>
      <c r="EE259" s="136">
        <f t="shared" si="1033"/>
        <v>0</v>
      </c>
      <c r="EF259" s="136">
        <f t="shared" si="1034"/>
        <v>0</v>
      </c>
      <c r="EG259" s="136">
        <f t="shared" si="1035"/>
        <v>0</v>
      </c>
      <c r="EH259" s="137">
        <f t="shared" si="1036"/>
        <v>0</v>
      </c>
      <c r="EI259" s="138">
        <f t="shared" ref="EI259:EI268" si="1047">+IF(EH259&lt;&gt;0,EH259*3,0)</f>
        <v>0</v>
      </c>
      <c r="EJ259" s="138"/>
      <c r="EK259" s="137">
        <f t="shared" si="1038"/>
        <v>0</v>
      </c>
      <c r="EL259" s="137">
        <f t="shared" si="1039"/>
        <v>0</v>
      </c>
      <c r="EM259" s="251"/>
      <c r="EN259" s="251"/>
      <c r="EO259" s="251"/>
      <c r="EP259" s="355"/>
      <c r="EQ259" s="254"/>
      <c r="ER259" s="254"/>
      <c r="ES259" s="254"/>
      <c r="ET259" s="254"/>
      <c r="EU259" s="251"/>
      <c r="EV259" s="251"/>
      <c r="EW259" s="251"/>
      <c r="EX259" s="251"/>
      <c r="EY259" s="327"/>
      <c r="EZ259" s="251"/>
      <c r="FA259" s="251"/>
      <c r="FB259" s="251"/>
      <c r="FC259" s="251"/>
      <c r="FD259" s="251"/>
      <c r="FE259" s="257"/>
    </row>
    <row r="260" spans="1:161" ht="32.25" customHeight="1">
      <c r="A260" s="248"/>
      <c r="B260" s="249" t="s">
        <v>1009</v>
      </c>
      <c r="C260" s="250" t="s">
        <v>945</v>
      </c>
      <c r="D260" s="249" t="s">
        <v>464</v>
      </c>
      <c r="E260" s="249" t="str">
        <f t="shared" si="1046"/>
        <v>LT7,5</v>
      </c>
      <c r="F260" s="249">
        <v>20</v>
      </c>
      <c r="G260" s="249">
        <f>F260</f>
        <v>20</v>
      </c>
      <c r="H260" s="250"/>
      <c r="I260" s="352"/>
      <c r="J260" s="250"/>
      <c r="K260" s="250"/>
      <c r="L260" s="250"/>
      <c r="M260" s="250"/>
      <c r="N260" s="250"/>
      <c r="O260" s="250"/>
      <c r="P260" s="250"/>
      <c r="Q260" s="250"/>
      <c r="R260" s="250"/>
      <c r="S260" s="251"/>
      <c r="T260" s="251"/>
      <c r="U260" s="251"/>
      <c r="V260" s="251"/>
      <c r="W260" s="250"/>
      <c r="X260" s="250"/>
      <c r="Y260" s="133">
        <f t="shared" si="1005"/>
        <v>0</v>
      </c>
      <c r="Z260" s="251"/>
      <c r="AA260" s="251"/>
      <c r="AB260" s="251"/>
      <c r="AC260" s="251"/>
      <c r="AD260" s="251"/>
      <c r="AE260" s="251"/>
      <c r="AF260" s="251"/>
      <c r="AG260" s="251"/>
      <c r="AH260" s="365"/>
      <c r="AI260" s="365"/>
      <c r="AJ260" s="133">
        <f t="shared" si="1006"/>
        <v>0</v>
      </c>
      <c r="AK260" s="133">
        <f t="shared" si="1007"/>
        <v>0</v>
      </c>
      <c r="AL260" s="371"/>
      <c r="AM260" s="133">
        <f t="shared" si="1008"/>
        <v>0</v>
      </c>
      <c r="AN260" s="133">
        <f t="shared" si="1009"/>
        <v>0</v>
      </c>
      <c r="AO260" s="133">
        <f t="shared" si="1010"/>
        <v>0</v>
      </c>
      <c r="AP260" s="133">
        <f t="shared" si="1011"/>
        <v>0</v>
      </c>
      <c r="AQ260" s="371"/>
      <c r="AR260" s="133">
        <f t="shared" si="1012"/>
        <v>0</v>
      </c>
      <c r="AS260" s="133">
        <f t="shared" si="1013"/>
        <v>0</v>
      </c>
      <c r="AT260" s="251"/>
      <c r="AU260" s="251"/>
      <c r="AV260" s="251"/>
      <c r="AW260" s="251">
        <f>G260</f>
        <v>20</v>
      </c>
      <c r="AX260" s="252">
        <f t="shared" si="1014"/>
        <v>0</v>
      </c>
      <c r="AY260" s="252">
        <f t="shared" si="1015"/>
        <v>0</v>
      </c>
      <c r="AZ260" s="252">
        <f t="shared" si="1016"/>
        <v>0</v>
      </c>
      <c r="BA260" s="252">
        <f t="shared" si="1017"/>
        <v>1</v>
      </c>
      <c r="BB260" s="251"/>
      <c r="BC260" s="251"/>
      <c r="BD260" s="251"/>
      <c r="BE260" s="327"/>
      <c r="BF260" s="251"/>
      <c r="BG260" s="251"/>
      <c r="BH260" s="251"/>
      <c r="BI260" s="251"/>
      <c r="BJ260" s="251"/>
      <c r="BK260" s="251"/>
      <c r="BL260" s="251"/>
      <c r="BM260" s="251">
        <v>1</v>
      </c>
      <c r="BN260" s="133"/>
      <c r="BO260" s="251"/>
      <c r="BP260" s="251"/>
      <c r="BQ260" s="135">
        <v>2</v>
      </c>
      <c r="BR260" s="133">
        <f t="shared" si="1018"/>
        <v>0</v>
      </c>
      <c r="BS260" s="135">
        <f t="shared" si="1019"/>
        <v>0</v>
      </c>
      <c r="BT260" s="251"/>
      <c r="BU260" s="251">
        <v>1</v>
      </c>
      <c r="BV260" s="251"/>
      <c r="BW260" s="251"/>
      <c r="BX260" s="251"/>
      <c r="BY260" s="251"/>
      <c r="BZ260" s="251"/>
      <c r="CA260" s="251"/>
      <c r="CB260" s="133"/>
      <c r="CC260" s="133"/>
      <c r="CD260" s="133"/>
      <c r="CE260" s="251"/>
      <c r="CF260" s="251"/>
      <c r="CG260" s="251"/>
      <c r="CH260" s="251"/>
      <c r="CI260" s="251"/>
      <c r="CJ260" s="133">
        <f t="shared" si="1020"/>
        <v>0</v>
      </c>
      <c r="CK260" s="133">
        <f t="shared" si="1021"/>
        <v>0</v>
      </c>
      <c r="CL260" s="133">
        <f t="shared" si="1022"/>
        <v>0</v>
      </c>
      <c r="CM260" s="133">
        <f t="shared" si="1023"/>
        <v>0</v>
      </c>
      <c r="CN260" s="136">
        <f t="shared" si="1024"/>
        <v>0</v>
      </c>
      <c r="CO260" s="136"/>
      <c r="CP260" s="253">
        <f t="shared" si="1025"/>
        <v>0</v>
      </c>
      <c r="CQ260" s="251"/>
      <c r="CR260" s="251"/>
      <c r="CS260" s="133"/>
      <c r="CT260" s="133"/>
      <c r="CU260" s="133"/>
      <c r="CV260" s="133"/>
      <c r="CW260" s="133"/>
      <c r="CX260" s="133"/>
      <c r="CY260" s="133">
        <f t="shared" si="1044"/>
        <v>0</v>
      </c>
      <c r="CZ260" s="133"/>
      <c r="DA260" s="133"/>
      <c r="DB260" s="133"/>
      <c r="DC260" s="133"/>
      <c r="DD260" s="133"/>
      <c r="DE260" s="133"/>
      <c r="DF260" s="133"/>
      <c r="DG260" s="133"/>
      <c r="DH260" s="133">
        <f t="shared" si="1040"/>
        <v>0</v>
      </c>
      <c r="DI260" s="133">
        <f t="shared" si="1041"/>
        <v>0</v>
      </c>
      <c r="DJ260" s="133">
        <f t="shared" si="1042"/>
        <v>0</v>
      </c>
      <c r="DK260" s="133">
        <f t="shared" si="1043"/>
        <v>0</v>
      </c>
      <c r="DL260" s="253">
        <f t="shared" si="1045"/>
        <v>0</v>
      </c>
      <c r="DM260" s="253">
        <f>+CU260*4</f>
        <v>0</v>
      </c>
      <c r="DN260" s="253">
        <f>CW260*4</f>
        <v>0</v>
      </c>
      <c r="DO260" s="251"/>
      <c r="DP260" s="251"/>
      <c r="DQ260" s="251"/>
      <c r="DR260" s="251"/>
      <c r="DS260" s="251"/>
      <c r="DT260" s="133"/>
      <c r="DU260" s="133"/>
      <c r="DV260" s="135">
        <f t="shared" si="1026"/>
        <v>0</v>
      </c>
      <c r="DW260" s="135">
        <f t="shared" si="1027"/>
        <v>0</v>
      </c>
      <c r="DX260" s="135">
        <f t="shared" si="1028"/>
        <v>0</v>
      </c>
      <c r="DY260" s="135">
        <f t="shared" si="1029"/>
        <v>0</v>
      </c>
      <c r="DZ260" s="135">
        <f t="shared" si="1030"/>
        <v>0</v>
      </c>
      <c r="EA260" s="135">
        <f t="shared" si="1031"/>
        <v>0</v>
      </c>
      <c r="EB260" s="133"/>
      <c r="EC260" s="133"/>
      <c r="ED260" s="136">
        <f t="shared" si="1032"/>
        <v>0</v>
      </c>
      <c r="EE260" s="136">
        <f t="shared" si="1033"/>
        <v>0</v>
      </c>
      <c r="EF260" s="136">
        <f t="shared" si="1034"/>
        <v>0</v>
      </c>
      <c r="EG260" s="136">
        <f t="shared" si="1035"/>
        <v>0</v>
      </c>
      <c r="EH260" s="137">
        <f t="shared" si="1036"/>
        <v>0</v>
      </c>
      <c r="EI260" s="138">
        <f t="shared" si="1047"/>
        <v>0</v>
      </c>
      <c r="EJ260" s="138"/>
      <c r="EK260" s="137">
        <f t="shared" si="1038"/>
        <v>0</v>
      </c>
      <c r="EL260" s="137">
        <f t="shared" si="1039"/>
        <v>0</v>
      </c>
      <c r="EM260" s="251"/>
      <c r="EN260" s="251"/>
      <c r="EO260" s="251"/>
      <c r="EP260" s="355"/>
      <c r="EQ260" s="254"/>
      <c r="ER260" s="254"/>
      <c r="ES260" s="254"/>
      <c r="ET260" s="254"/>
      <c r="EU260" s="251"/>
      <c r="EV260" s="251"/>
      <c r="EW260" s="251"/>
      <c r="EX260" s="251"/>
      <c r="EY260" s="327"/>
      <c r="EZ260" s="251"/>
      <c r="FA260" s="251"/>
      <c r="FB260" s="251"/>
      <c r="FC260" s="251"/>
      <c r="FD260" s="251"/>
      <c r="FE260" s="257"/>
    </row>
    <row r="261" spans="1:161" ht="32.25" customHeight="1">
      <c r="A261" s="248"/>
      <c r="B261" s="249" t="s">
        <v>1010</v>
      </c>
      <c r="C261" s="250" t="s">
        <v>980</v>
      </c>
      <c r="D261" s="249" t="s">
        <v>476</v>
      </c>
      <c r="E261" s="249" t="str">
        <f t="shared" si="1046"/>
        <v>LT8,5</v>
      </c>
      <c r="F261" s="249">
        <v>21</v>
      </c>
      <c r="G261" s="249">
        <f>F261</f>
        <v>21</v>
      </c>
      <c r="H261" s="250"/>
      <c r="I261" s="352"/>
      <c r="J261" s="250"/>
      <c r="K261" s="250"/>
      <c r="L261" s="250"/>
      <c r="M261" s="250"/>
      <c r="N261" s="250"/>
      <c r="O261" s="250"/>
      <c r="P261" s="250"/>
      <c r="Q261" s="250"/>
      <c r="R261" s="250"/>
      <c r="S261" s="251"/>
      <c r="T261" s="251"/>
      <c r="U261" s="251"/>
      <c r="V261" s="251"/>
      <c r="W261" s="250"/>
      <c r="X261" s="250"/>
      <c r="Y261" s="133">
        <f t="shared" si="1005"/>
        <v>0</v>
      </c>
      <c r="Z261" s="251"/>
      <c r="AA261" s="251"/>
      <c r="AB261" s="251"/>
      <c r="AC261" s="251"/>
      <c r="AD261" s="251"/>
      <c r="AE261" s="251"/>
      <c r="AF261" s="251"/>
      <c r="AG261" s="251"/>
      <c r="AH261" s="365"/>
      <c r="AI261" s="365"/>
      <c r="AJ261" s="133">
        <f t="shared" si="1006"/>
        <v>0</v>
      </c>
      <c r="AK261" s="133">
        <f t="shared" si="1007"/>
        <v>0</v>
      </c>
      <c r="AL261" s="371"/>
      <c r="AM261" s="133">
        <f t="shared" si="1008"/>
        <v>0</v>
      </c>
      <c r="AN261" s="133">
        <f t="shared" si="1009"/>
        <v>0</v>
      </c>
      <c r="AO261" s="133">
        <f t="shared" si="1010"/>
        <v>0</v>
      </c>
      <c r="AP261" s="133">
        <f t="shared" si="1011"/>
        <v>0</v>
      </c>
      <c r="AQ261" s="371"/>
      <c r="AR261" s="133">
        <f t="shared" si="1012"/>
        <v>0</v>
      </c>
      <c r="AS261" s="133">
        <f t="shared" si="1013"/>
        <v>0</v>
      </c>
      <c r="AT261" s="251"/>
      <c r="AU261" s="251"/>
      <c r="AV261" s="251"/>
      <c r="AW261" s="251">
        <f>G261</f>
        <v>21</v>
      </c>
      <c r="AX261" s="252">
        <f t="shared" si="1014"/>
        <v>0</v>
      </c>
      <c r="AY261" s="252">
        <f t="shared" si="1015"/>
        <v>0</v>
      </c>
      <c r="AZ261" s="252">
        <f t="shared" si="1016"/>
        <v>0</v>
      </c>
      <c r="BA261" s="252">
        <f t="shared" si="1017"/>
        <v>1</v>
      </c>
      <c r="BB261" s="251"/>
      <c r="BC261" s="251"/>
      <c r="BD261" s="251"/>
      <c r="BE261" s="327"/>
      <c r="BF261" s="251"/>
      <c r="BG261" s="251"/>
      <c r="BH261" s="251"/>
      <c r="BI261" s="251"/>
      <c r="BJ261" s="251"/>
      <c r="BK261" s="251"/>
      <c r="BL261" s="251"/>
      <c r="BM261" s="251">
        <v>1</v>
      </c>
      <c r="BN261" s="133"/>
      <c r="BO261" s="251"/>
      <c r="BP261" s="251"/>
      <c r="BQ261" s="135">
        <v>2</v>
      </c>
      <c r="BR261" s="133">
        <f t="shared" si="1018"/>
        <v>0</v>
      </c>
      <c r="BS261" s="135">
        <f t="shared" si="1019"/>
        <v>0</v>
      </c>
      <c r="BT261" s="251"/>
      <c r="BU261" s="251">
        <v>1</v>
      </c>
      <c r="BV261" s="251"/>
      <c r="BW261" s="251"/>
      <c r="BX261" s="251"/>
      <c r="BY261" s="251"/>
      <c r="BZ261" s="251"/>
      <c r="CA261" s="251"/>
      <c r="CB261" s="133"/>
      <c r="CC261" s="133"/>
      <c r="CD261" s="133"/>
      <c r="CE261" s="251"/>
      <c r="CF261" s="251"/>
      <c r="CG261" s="251"/>
      <c r="CH261" s="251"/>
      <c r="CI261" s="251"/>
      <c r="CJ261" s="133">
        <f t="shared" si="1020"/>
        <v>0</v>
      </c>
      <c r="CK261" s="133">
        <f t="shared" si="1021"/>
        <v>0</v>
      </c>
      <c r="CL261" s="133">
        <f t="shared" si="1022"/>
        <v>0</v>
      </c>
      <c r="CM261" s="133">
        <f t="shared" si="1023"/>
        <v>0</v>
      </c>
      <c r="CN261" s="136">
        <f t="shared" si="1024"/>
        <v>0</v>
      </c>
      <c r="CO261" s="136"/>
      <c r="CP261" s="253">
        <f t="shared" si="1025"/>
        <v>0</v>
      </c>
      <c r="CQ261" s="251"/>
      <c r="CR261" s="251"/>
      <c r="CS261" s="133"/>
      <c r="CT261" s="133"/>
      <c r="CU261" s="133"/>
      <c r="CV261" s="133"/>
      <c r="CW261" s="133"/>
      <c r="CX261" s="133"/>
      <c r="CY261" s="133">
        <f t="shared" si="1044"/>
        <v>0</v>
      </c>
      <c r="CZ261" s="133"/>
      <c r="DA261" s="133"/>
      <c r="DB261" s="133"/>
      <c r="DC261" s="133"/>
      <c r="DD261" s="133"/>
      <c r="DE261" s="133"/>
      <c r="DF261" s="133"/>
      <c r="DG261" s="133"/>
      <c r="DH261" s="133">
        <f t="shared" si="1040"/>
        <v>0</v>
      </c>
      <c r="DI261" s="133">
        <f t="shared" si="1041"/>
        <v>0</v>
      </c>
      <c r="DJ261" s="133">
        <f t="shared" si="1042"/>
        <v>0</v>
      </c>
      <c r="DK261" s="133">
        <f t="shared" si="1043"/>
        <v>0</v>
      </c>
      <c r="DL261" s="253">
        <f t="shared" si="1045"/>
        <v>0</v>
      </c>
      <c r="DM261" s="253">
        <f>+CU261*4</f>
        <v>0</v>
      </c>
      <c r="DN261" s="253">
        <f>CW261*4</f>
        <v>0</v>
      </c>
      <c r="DO261" s="251"/>
      <c r="DP261" s="251"/>
      <c r="DQ261" s="251"/>
      <c r="DR261" s="251"/>
      <c r="DS261" s="251"/>
      <c r="DT261" s="133"/>
      <c r="DU261" s="133"/>
      <c r="DV261" s="135">
        <f t="shared" si="1026"/>
        <v>0</v>
      </c>
      <c r="DW261" s="135">
        <f t="shared" si="1027"/>
        <v>0</v>
      </c>
      <c r="DX261" s="135">
        <f t="shared" si="1028"/>
        <v>0</v>
      </c>
      <c r="DY261" s="135">
        <f t="shared" si="1029"/>
        <v>0</v>
      </c>
      <c r="DZ261" s="135">
        <f t="shared" si="1030"/>
        <v>0</v>
      </c>
      <c r="EA261" s="135">
        <f t="shared" si="1031"/>
        <v>0</v>
      </c>
      <c r="EB261" s="133"/>
      <c r="EC261" s="133"/>
      <c r="ED261" s="136">
        <f t="shared" si="1032"/>
        <v>0</v>
      </c>
      <c r="EE261" s="136">
        <f t="shared" si="1033"/>
        <v>0</v>
      </c>
      <c r="EF261" s="136">
        <f t="shared" si="1034"/>
        <v>0</v>
      </c>
      <c r="EG261" s="136">
        <f t="shared" si="1035"/>
        <v>0</v>
      </c>
      <c r="EH261" s="137">
        <f t="shared" si="1036"/>
        <v>0</v>
      </c>
      <c r="EI261" s="138">
        <f t="shared" si="1047"/>
        <v>0</v>
      </c>
      <c r="EJ261" s="138"/>
      <c r="EK261" s="137">
        <f t="shared" si="1038"/>
        <v>0</v>
      </c>
      <c r="EL261" s="137">
        <f t="shared" si="1039"/>
        <v>0</v>
      </c>
      <c r="EM261" s="251"/>
      <c r="EN261" s="251"/>
      <c r="EO261" s="251"/>
      <c r="EP261" s="355"/>
      <c r="EQ261" s="254"/>
      <c r="ER261" s="254"/>
      <c r="ES261" s="254"/>
      <c r="ET261" s="254"/>
      <c r="EU261" s="251"/>
      <c r="EV261" s="251"/>
      <c r="EW261" s="251"/>
      <c r="EX261" s="251"/>
      <c r="EY261" s="327"/>
      <c r="EZ261" s="251"/>
      <c r="FA261" s="251"/>
      <c r="FB261" s="251"/>
      <c r="FC261" s="251"/>
      <c r="FD261" s="251"/>
      <c r="FE261" s="257"/>
    </row>
    <row r="262" spans="1:161" ht="32.25" customHeight="1">
      <c r="A262" s="248"/>
      <c r="B262" s="249" t="s">
        <v>1011</v>
      </c>
      <c r="C262" s="250" t="s">
        <v>1024</v>
      </c>
      <c r="D262" s="249" t="s">
        <v>485</v>
      </c>
      <c r="E262" s="249" t="str">
        <f t="shared" si="1046"/>
        <v>LT10</v>
      </c>
      <c r="F262" s="249">
        <v>15</v>
      </c>
      <c r="G262" s="249">
        <f>F262</f>
        <v>15</v>
      </c>
      <c r="H262" s="250">
        <v>10</v>
      </c>
      <c r="I262" s="352"/>
      <c r="J262" s="250"/>
      <c r="K262" s="250"/>
      <c r="L262" s="250"/>
      <c r="M262" s="250"/>
      <c r="N262" s="250"/>
      <c r="O262" s="250"/>
      <c r="P262" s="250">
        <f>H262</f>
        <v>10</v>
      </c>
      <c r="Q262" s="250">
        <v>1</v>
      </c>
      <c r="R262" s="250"/>
      <c r="S262" s="251"/>
      <c r="T262" s="251"/>
      <c r="U262" s="251"/>
      <c r="V262" s="251"/>
      <c r="W262" s="250">
        <v>4</v>
      </c>
      <c r="X262" s="250"/>
      <c r="Y262" s="133">
        <f t="shared" si="1005"/>
        <v>0</v>
      </c>
      <c r="Z262" s="251"/>
      <c r="AA262" s="251"/>
      <c r="AB262" s="251"/>
      <c r="AC262" s="251"/>
      <c r="AD262" s="251"/>
      <c r="AE262" s="251"/>
      <c r="AF262" s="251"/>
      <c r="AG262" s="251"/>
      <c r="AH262" s="365"/>
      <c r="AI262" s="365"/>
      <c r="AJ262" s="133">
        <f t="shared" si="1006"/>
        <v>0</v>
      </c>
      <c r="AK262" s="133">
        <f t="shared" si="1007"/>
        <v>0</v>
      </c>
      <c r="AL262" s="371"/>
      <c r="AM262" s="133">
        <f t="shared" si="1008"/>
        <v>0</v>
      </c>
      <c r="AN262" s="133">
        <f t="shared" si="1009"/>
        <v>0</v>
      </c>
      <c r="AO262" s="133">
        <f t="shared" si="1010"/>
        <v>0</v>
      </c>
      <c r="AP262" s="133">
        <f t="shared" si="1011"/>
        <v>0</v>
      </c>
      <c r="AQ262" s="371"/>
      <c r="AR262" s="133">
        <f t="shared" si="1012"/>
        <v>0</v>
      </c>
      <c r="AS262" s="133">
        <f t="shared" si="1013"/>
        <v>0</v>
      </c>
      <c r="AT262" s="251"/>
      <c r="AU262" s="251"/>
      <c r="AV262" s="251"/>
      <c r="AW262" s="251">
        <f>G262</f>
        <v>15</v>
      </c>
      <c r="AX262" s="252">
        <f t="shared" si="1014"/>
        <v>0</v>
      </c>
      <c r="AY262" s="252">
        <f t="shared" si="1015"/>
        <v>0</v>
      </c>
      <c r="AZ262" s="252">
        <f t="shared" si="1016"/>
        <v>0</v>
      </c>
      <c r="BA262" s="252">
        <f t="shared" si="1017"/>
        <v>1</v>
      </c>
      <c r="BB262" s="251"/>
      <c r="BC262" s="251"/>
      <c r="BD262" s="251"/>
      <c r="BE262" s="327"/>
      <c r="BF262" s="251"/>
      <c r="BG262" s="251"/>
      <c r="BH262" s="251"/>
      <c r="BI262" s="251"/>
      <c r="BJ262" s="251"/>
      <c r="BK262" s="251"/>
      <c r="BL262" s="251"/>
      <c r="BM262" s="251">
        <v>1</v>
      </c>
      <c r="BN262" s="133"/>
      <c r="BO262" s="251"/>
      <c r="BP262" s="251"/>
      <c r="BQ262" s="135">
        <v>1</v>
      </c>
      <c r="BR262" s="133">
        <f t="shared" si="1018"/>
        <v>0</v>
      </c>
      <c r="BS262" s="135">
        <f t="shared" si="1019"/>
        <v>0</v>
      </c>
      <c r="BT262" s="251"/>
      <c r="BU262" s="251">
        <v>1</v>
      </c>
      <c r="BV262" s="251"/>
      <c r="BW262" s="251"/>
      <c r="BX262" s="251"/>
      <c r="BY262" s="251"/>
      <c r="BZ262" s="251"/>
      <c r="CA262" s="251"/>
      <c r="CB262" s="133"/>
      <c r="CC262" s="133"/>
      <c r="CD262" s="133"/>
      <c r="CE262" s="251"/>
      <c r="CF262" s="251"/>
      <c r="CG262" s="251"/>
      <c r="CH262" s="251"/>
      <c r="CI262" s="251"/>
      <c r="CJ262" s="133">
        <f t="shared" si="1020"/>
        <v>0</v>
      </c>
      <c r="CK262" s="133">
        <f t="shared" si="1021"/>
        <v>0</v>
      </c>
      <c r="CL262" s="133">
        <f t="shared" si="1022"/>
        <v>0</v>
      </c>
      <c r="CM262" s="133">
        <f t="shared" si="1023"/>
        <v>0</v>
      </c>
      <c r="CN262" s="136">
        <f t="shared" si="1024"/>
        <v>0</v>
      </c>
      <c r="CO262" s="136">
        <f>4</f>
        <v>4</v>
      </c>
      <c r="CP262" s="253">
        <f t="shared" si="1025"/>
        <v>0</v>
      </c>
      <c r="CQ262" s="251"/>
      <c r="CR262" s="251"/>
      <c r="CS262" s="133"/>
      <c r="CT262" s="133"/>
      <c r="CU262" s="133"/>
      <c r="CV262" s="133"/>
      <c r="CW262" s="133"/>
      <c r="CX262" s="133"/>
      <c r="CY262" s="133">
        <f t="shared" si="1044"/>
        <v>0</v>
      </c>
      <c r="CZ262" s="133"/>
      <c r="DA262" s="133"/>
      <c r="DB262" s="133"/>
      <c r="DC262" s="133"/>
      <c r="DD262" s="133"/>
      <c r="DE262" s="133"/>
      <c r="DF262" s="133"/>
      <c r="DG262" s="133"/>
      <c r="DH262" s="133">
        <f t="shared" si="1040"/>
        <v>0</v>
      </c>
      <c r="DI262" s="133">
        <f t="shared" si="1041"/>
        <v>0</v>
      </c>
      <c r="DJ262" s="133">
        <f t="shared" si="1042"/>
        <v>0</v>
      </c>
      <c r="DK262" s="133">
        <f t="shared" si="1043"/>
        <v>0</v>
      </c>
      <c r="DL262" s="253">
        <f t="shared" si="1045"/>
        <v>0</v>
      </c>
      <c r="DM262" s="253">
        <f t="shared" ref="DM262:DM268" si="1048">+CU262*5</f>
        <v>0</v>
      </c>
      <c r="DN262" s="253">
        <f>CW262*4</f>
        <v>0</v>
      </c>
      <c r="DO262" s="251"/>
      <c r="DP262" s="251"/>
      <c r="DQ262" s="251"/>
      <c r="DR262" s="251"/>
      <c r="DS262" s="251"/>
      <c r="DT262" s="133"/>
      <c r="DU262" s="133"/>
      <c r="DV262" s="135">
        <f t="shared" si="1026"/>
        <v>0</v>
      </c>
      <c r="DW262" s="135">
        <f t="shared" si="1027"/>
        <v>0</v>
      </c>
      <c r="DX262" s="135">
        <f t="shared" si="1028"/>
        <v>0</v>
      </c>
      <c r="DY262" s="135">
        <f t="shared" si="1029"/>
        <v>0</v>
      </c>
      <c r="DZ262" s="135">
        <f t="shared" si="1030"/>
        <v>0</v>
      </c>
      <c r="EA262" s="135">
        <f t="shared" si="1031"/>
        <v>0</v>
      </c>
      <c r="EB262" s="133"/>
      <c r="EC262" s="133"/>
      <c r="ED262" s="136">
        <f t="shared" si="1032"/>
        <v>0</v>
      </c>
      <c r="EE262" s="136">
        <f t="shared" si="1033"/>
        <v>0</v>
      </c>
      <c r="EF262" s="136">
        <f t="shared" si="1034"/>
        <v>0</v>
      </c>
      <c r="EG262" s="136">
        <f t="shared" si="1035"/>
        <v>0</v>
      </c>
      <c r="EH262" s="137">
        <f t="shared" si="1036"/>
        <v>0</v>
      </c>
      <c r="EI262" s="138">
        <f t="shared" si="1047"/>
        <v>0</v>
      </c>
      <c r="EJ262" s="138"/>
      <c r="EK262" s="137">
        <f t="shared" si="1038"/>
        <v>0</v>
      </c>
      <c r="EL262" s="137">
        <f t="shared" si="1039"/>
        <v>0</v>
      </c>
      <c r="EM262" s="251"/>
      <c r="EN262" s="251"/>
      <c r="EO262" s="251"/>
      <c r="EP262" s="355"/>
      <c r="EQ262" s="254"/>
      <c r="ER262" s="254"/>
      <c r="ES262" s="254"/>
      <c r="ET262" s="254"/>
      <c r="EU262" s="251"/>
      <c r="EV262" s="251"/>
      <c r="EW262" s="251"/>
      <c r="EX262" s="251"/>
      <c r="EY262" s="327"/>
      <c r="EZ262" s="251"/>
      <c r="FA262" s="251"/>
      <c r="FB262" s="251"/>
      <c r="FC262" s="251"/>
      <c r="FD262" s="251"/>
      <c r="FE262" s="257"/>
    </row>
    <row r="263" spans="1:161" ht="32.25" customHeight="1">
      <c r="A263" s="248"/>
      <c r="B263" s="249" t="s">
        <v>1061</v>
      </c>
      <c r="C263" s="250" t="s">
        <v>1062</v>
      </c>
      <c r="D263" s="249" t="s">
        <v>475</v>
      </c>
      <c r="E263" s="249" t="str">
        <f t="shared" si="1046"/>
        <v>2LT8,5</v>
      </c>
      <c r="F263" s="249"/>
      <c r="G263" s="249">
        <f>42</f>
        <v>42</v>
      </c>
      <c r="H263" s="250">
        <v>9</v>
      </c>
      <c r="I263" s="352"/>
      <c r="J263" s="250"/>
      <c r="K263" s="250"/>
      <c r="L263" s="250"/>
      <c r="M263" s="250"/>
      <c r="N263" s="250"/>
      <c r="O263" s="250"/>
      <c r="P263" s="250">
        <f>G263+H263</f>
        <v>51</v>
      </c>
      <c r="Q263" s="250">
        <v>1</v>
      </c>
      <c r="R263" s="250"/>
      <c r="S263" s="251"/>
      <c r="T263" s="251"/>
      <c r="U263" s="251"/>
      <c r="V263" s="251"/>
      <c r="W263" s="250">
        <v>4</v>
      </c>
      <c r="X263" s="250"/>
      <c r="Y263" s="133">
        <f t="shared" si="1005"/>
        <v>0</v>
      </c>
      <c r="Z263" s="251"/>
      <c r="AA263" s="251"/>
      <c r="AB263" s="251"/>
      <c r="AC263" s="251"/>
      <c r="AD263" s="251"/>
      <c r="AE263" s="251"/>
      <c r="AF263" s="251"/>
      <c r="AG263" s="251"/>
      <c r="AH263" s="365"/>
      <c r="AI263" s="365"/>
      <c r="AJ263" s="133">
        <f t="shared" si="1006"/>
        <v>0</v>
      </c>
      <c r="AK263" s="133">
        <f t="shared" si="1007"/>
        <v>0</v>
      </c>
      <c r="AL263" s="371"/>
      <c r="AM263" s="133">
        <f t="shared" si="1008"/>
        <v>0</v>
      </c>
      <c r="AN263" s="133">
        <f t="shared" si="1009"/>
        <v>0</v>
      </c>
      <c r="AO263" s="133">
        <f t="shared" si="1010"/>
        <v>0</v>
      </c>
      <c r="AP263" s="133">
        <f t="shared" si="1011"/>
        <v>0</v>
      </c>
      <c r="AQ263" s="371"/>
      <c r="AR263" s="133">
        <f t="shared" si="1012"/>
        <v>0</v>
      </c>
      <c r="AS263" s="133">
        <f t="shared" si="1013"/>
        <v>0</v>
      </c>
      <c r="AT263" s="251"/>
      <c r="AU263" s="251"/>
      <c r="AV263" s="251"/>
      <c r="AW263" s="251"/>
      <c r="AX263" s="252">
        <f t="shared" si="1014"/>
        <v>0</v>
      </c>
      <c r="AY263" s="252">
        <f t="shared" si="1015"/>
        <v>0</v>
      </c>
      <c r="AZ263" s="252">
        <f t="shared" si="1016"/>
        <v>0</v>
      </c>
      <c r="BA263" s="252">
        <f t="shared" si="1017"/>
        <v>0</v>
      </c>
      <c r="BB263" s="251"/>
      <c r="BC263" s="251"/>
      <c r="BD263" s="251"/>
      <c r="BE263" s="327"/>
      <c r="BF263" s="251"/>
      <c r="BG263" s="251"/>
      <c r="BH263" s="251"/>
      <c r="BI263" s="251"/>
      <c r="BJ263" s="251"/>
      <c r="BK263" s="251"/>
      <c r="BL263" s="251"/>
      <c r="BM263" s="251">
        <v>1</v>
      </c>
      <c r="BN263" s="133"/>
      <c r="BO263" s="251"/>
      <c r="BP263" s="251"/>
      <c r="BQ263" s="135">
        <v>1</v>
      </c>
      <c r="BR263" s="133">
        <f t="shared" si="1018"/>
        <v>0</v>
      </c>
      <c r="BS263" s="135">
        <f t="shared" si="1019"/>
        <v>0</v>
      </c>
      <c r="BT263" s="251"/>
      <c r="BU263" s="251">
        <v>1</v>
      </c>
      <c r="BV263" s="251"/>
      <c r="BW263" s="251"/>
      <c r="BX263" s="251"/>
      <c r="BY263" s="251"/>
      <c r="BZ263" s="251"/>
      <c r="CA263" s="251"/>
      <c r="CB263" s="133"/>
      <c r="CC263" s="133"/>
      <c r="CD263" s="133"/>
      <c r="CE263" s="251"/>
      <c r="CF263" s="251"/>
      <c r="CG263" s="251"/>
      <c r="CH263" s="251"/>
      <c r="CI263" s="251"/>
      <c r="CJ263" s="133">
        <f t="shared" si="1020"/>
        <v>0</v>
      </c>
      <c r="CK263" s="133">
        <f t="shared" si="1021"/>
        <v>0</v>
      </c>
      <c r="CL263" s="133">
        <f t="shared" si="1022"/>
        <v>0</v>
      </c>
      <c r="CM263" s="133">
        <f t="shared" si="1023"/>
        <v>0</v>
      </c>
      <c r="CN263" s="136">
        <f t="shared" si="1024"/>
        <v>0</v>
      </c>
      <c r="CO263" s="136"/>
      <c r="CP263" s="253">
        <f t="shared" si="1025"/>
        <v>0</v>
      </c>
      <c r="CQ263" s="251"/>
      <c r="CR263" s="251"/>
      <c r="CS263" s="133"/>
      <c r="CT263" s="133"/>
      <c r="CU263" s="133"/>
      <c r="CV263" s="133"/>
      <c r="CW263" s="133"/>
      <c r="CX263" s="133"/>
      <c r="CY263" s="133">
        <f t="shared" si="1044"/>
        <v>0</v>
      </c>
      <c r="CZ263" s="133"/>
      <c r="DA263" s="133"/>
      <c r="DB263" s="133"/>
      <c r="DC263" s="133"/>
      <c r="DD263" s="133"/>
      <c r="DE263" s="133"/>
      <c r="DF263" s="133"/>
      <c r="DG263" s="133"/>
      <c r="DH263" s="133">
        <f t="shared" si="1040"/>
        <v>0</v>
      </c>
      <c r="DI263" s="133">
        <f t="shared" si="1041"/>
        <v>0</v>
      </c>
      <c r="DJ263" s="133">
        <f t="shared" si="1042"/>
        <v>0</v>
      </c>
      <c r="DK263" s="133">
        <f t="shared" si="1043"/>
        <v>0</v>
      </c>
      <c r="DL263" s="253">
        <f t="shared" si="1045"/>
        <v>0</v>
      </c>
      <c r="DM263" s="253">
        <f t="shared" si="1048"/>
        <v>0</v>
      </c>
      <c r="DN263" s="253">
        <f t="shared" ref="DN263:DN268" si="1049">CW263*5</f>
        <v>0</v>
      </c>
      <c r="DO263" s="251"/>
      <c r="DP263" s="251"/>
      <c r="DQ263" s="251"/>
      <c r="DR263" s="251"/>
      <c r="DS263" s="251"/>
      <c r="DT263" s="133"/>
      <c r="DU263" s="133"/>
      <c r="DV263" s="135">
        <f t="shared" si="1026"/>
        <v>0</v>
      </c>
      <c r="DW263" s="135">
        <f t="shared" si="1027"/>
        <v>0</v>
      </c>
      <c r="DX263" s="135">
        <f t="shared" si="1028"/>
        <v>0</v>
      </c>
      <c r="DY263" s="135">
        <f t="shared" si="1029"/>
        <v>0</v>
      </c>
      <c r="DZ263" s="135">
        <f t="shared" si="1030"/>
        <v>0</v>
      </c>
      <c r="EA263" s="135">
        <f t="shared" si="1031"/>
        <v>0</v>
      </c>
      <c r="EB263" s="133"/>
      <c r="EC263" s="133"/>
      <c r="ED263" s="136">
        <f t="shared" si="1032"/>
        <v>0</v>
      </c>
      <c r="EE263" s="136">
        <f t="shared" si="1033"/>
        <v>0</v>
      </c>
      <c r="EF263" s="136">
        <f t="shared" si="1034"/>
        <v>0</v>
      </c>
      <c r="EG263" s="136">
        <f t="shared" si="1035"/>
        <v>0</v>
      </c>
      <c r="EH263" s="137">
        <f t="shared" si="1036"/>
        <v>0</v>
      </c>
      <c r="EI263" s="138">
        <f t="shared" si="1047"/>
        <v>0</v>
      </c>
      <c r="EJ263" s="138"/>
      <c r="EK263" s="137">
        <f t="shared" si="1038"/>
        <v>0</v>
      </c>
      <c r="EL263" s="137">
        <f t="shared" si="1039"/>
        <v>0</v>
      </c>
      <c r="EM263" s="251"/>
      <c r="EN263" s="251"/>
      <c r="EO263" s="251"/>
      <c r="EP263" s="355"/>
      <c r="EQ263" s="254"/>
      <c r="ER263" s="254"/>
      <c r="ES263" s="254"/>
      <c r="ET263" s="254"/>
      <c r="EU263" s="251"/>
      <c r="EV263" s="251"/>
      <c r="EW263" s="251"/>
      <c r="EX263" s="251"/>
      <c r="EY263" s="327"/>
      <c r="EZ263" s="251"/>
      <c r="FA263" s="251"/>
      <c r="FB263" s="251"/>
      <c r="FC263" s="251"/>
      <c r="FD263" s="251"/>
      <c r="FE263" s="257"/>
    </row>
    <row r="264" spans="1:161" ht="32.25" customHeight="1">
      <c r="A264" s="248"/>
      <c r="B264" s="249" t="s">
        <v>1078</v>
      </c>
      <c r="C264" s="250" t="s">
        <v>1079</v>
      </c>
      <c r="D264" s="249" t="s">
        <v>476</v>
      </c>
      <c r="E264" s="249" t="str">
        <f t="shared" si="1046"/>
        <v>LT8,5</v>
      </c>
      <c r="F264" s="249">
        <v>26</v>
      </c>
      <c r="G264" s="249">
        <f>F264</f>
        <v>26</v>
      </c>
      <c r="H264" s="250"/>
      <c r="I264" s="352"/>
      <c r="J264" s="250"/>
      <c r="K264" s="250"/>
      <c r="L264" s="250"/>
      <c r="M264" s="250"/>
      <c r="N264" s="250"/>
      <c r="O264" s="250"/>
      <c r="P264" s="250"/>
      <c r="Q264" s="250"/>
      <c r="R264" s="250"/>
      <c r="S264" s="251"/>
      <c r="T264" s="251"/>
      <c r="U264" s="251"/>
      <c r="V264" s="251"/>
      <c r="W264" s="250"/>
      <c r="X264" s="250"/>
      <c r="Y264" s="133">
        <f t="shared" ref="Y264" si="1050">+(S264+T264)*0.2</f>
        <v>0</v>
      </c>
      <c r="Z264" s="251"/>
      <c r="AA264" s="251"/>
      <c r="AB264" s="251"/>
      <c r="AC264" s="251"/>
      <c r="AD264" s="251"/>
      <c r="AE264" s="251"/>
      <c r="AF264" s="251"/>
      <c r="AG264" s="251"/>
      <c r="AH264" s="365"/>
      <c r="AI264" s="365"/>
      <c r="AJ264" s="133">
        <f t="shared" si="1006"/>
        <v>0</v>
      </c>
      <c r="AK264" s="133">
        <f t="shared" si="1007"/>
        <v>0</v>
      </c>
      <c r="AL264" s="371"/>
      <c r="AM264" s="133">
        <f t="shared" si="1008"/>
        <v>0</v>
      </c>
      <c r="AN264" s="133">
        <f t="shared" si="1009"/>
        <v>0</v>
      </c>
      <c r="AO264" s="133">
        <f t="shared" si="1010"/>
        <v>0</v>
      </c>
      <c r="AP264" s="133">
        <f t="shared" si="1011"/>
        <v>0</v>
      </c>
      <c r="AQ264" s="371"/>
      <c r="AR264" s="133">
        <f t="shared" si="1012"/>
        <v>0</v>
      </c>
      <c r="AS264" s="133">
        <f t="shared" si="1013"/>
        <v>0</v>
      </c>
      <c r="AT264" s="251"/>
      <c r="AU264" s="251"/>
      <c r="AV264" s="251"/>
      <c r="AW264" s="251"/>
      <c r="AX264" s="252">
        <f t="shared" si="1014"/>
        <v>0</v>
      </c>
      <c r="AY264" s="252">
        <f t="shared" si="1015"/>
        <v>0</v>
      </c>
      <c r="AZ264" s="252">
        <f t="shared" si="1016"/>
        <v>0</v>
      </c>
      <c r="BA264" s="252">
        <f t="shared" si="1017"/>
        <v>0</v>
      </c>
      <c r="BB264" s="251"/>
      <c r="BC264" s="251"/>
      <c r="BD264" s="251">
        <v>1</v>
      </c>
      <c r="BE264" s="327"/>
      <c r="BF264" s="251"/>
      <c r="BG264" s="251"/>
      <c r="BH264" s="251"/>
      <c r="BI264" s="251"/>
      <c r="BJ264" s="251"/>
      <c r="BK264" s="251"/>
      <c r="BL264" s="251"/>
      <c r="BM264" s="251"/>
      <c r="BN264" s="133"/>
      <c r="BO264" s="251"/>
      <c r="BP264" s="251"/>
      <c r="BQ264" s="135">
        <v>2</v>
      </c>
      <c r="BR264" s="133">
        <f t="shared" ref="BR264" si="1051">IF(BN264=1, 2,IF(BN264=2,3,IF(BN264&gt;=3,4,0)))</f>
        <v>0</v>
      </c>
      <c r="BS264" s="135">
        <f t="shared" ref="BS264" si="1052">+BR264*2</f>
        <v>0</v>
      </c>
      <c r="BT264" s="251"/>
      <c r="BU264" s="251">
        <v>1</v>
      </c>
      <c r="BV264" s="251"/>
      <c r="BW264" s="251"/>
      <c r="BX264" s="251"/>
      <c r="BY264" s="251"/>
      <c r="BZ264" s="251"/>
      <c r="CA264" s="251"/>
      <c r="CB264" s="133"/>
      <c r="CC264" s="133"/>
      <c r="CD264" s="133"/>
      <c r="CE264" s="251"/>
      <c r="CF264" s="251"/>
      <c r="CG264" s="251">
        <v>1</v>
      </c>
      <c r="CH264" s="251"/>
      <c r="CI264" s="251"/>
      <c r="CJ264" s="133">
        <f t="shared" ref="CJ264" si="1053">IF(AND(CB264+CC264&gt;0,CQ264&gt;0),CQ264,0)</f>
        <v>0</v>
      </c>
      <c r="CK264" s="133">
        <f t="shared" ref="CK264" si="1054">IF(AND(CD264+CE264&gt;0,CQ264&gt;0),CQ264,0)</f>
        <v>0</v>
      </c>
      <c r="CL264" s="133">
        <f t="shared" si="1022"/>
        <v>0</v>
      </c>
      <c r="CM264" s="133">
        <f t="shared" si="1023"/>
        <v>0</v>
      </c>
      <c r="CN264" s="136">
        <f t="shared" si="1024"/>
        <v>2.5</v>
      </c>
      <c r="CO264" s="136"/>
      <c r="CP264" s="253">
        <f t="shared" si="1025"/>
        <v>1</v>
      </c>
      <c r="CQ264" s="251">
        <v>1</v>
      </c>
      <c r="CR264" s="251">
        <v>1</v>
      </c>
      <c r="CS264" s="133"/>
      <c r="CT264" s="133"/>
      <c r="CU264" s="133">
        <v>3</v>
      </c>
      <c r="CV264" s="133"/>
      <c r="CW264" s="133">
        <v>2</v>
      </c>
      <c r="CX264" s="133">
        <v>9</v>
      </c>
      <c r="CY264" s="133">
        <f t="shared" ref="CY264" si="1055">CW264</f>
        <v>2</v>
      </c>
      <c r="CZ264" s="133"/>
      <c r="DA264" s="133"/>
      <c r="DB264" s="133"/>
      <c r="DC264" s="133"/>
      <c r="DD264" s="133"/>
      <c r="DE264" s="133"/>
      <c r="DF264" s="133"/>
      <c r="DG264" s="133"/>
      <c r="DH264" s="133">
        <f t="shared" si="1040"/>
        <v>0</v>
      </c>
      <c r="DI264" s="133">
        <f t="shared" si="1041"/>
        <v>5</v>
      </c>
      <c r="DJ264" s="133">
        <f t="shared" si="1042"/>
        <v>11</v>
      </c>
      <c r="DK264" s="133">
        <f t="shared" si="1043"/>
        <v>0</v>
      </c>
      <c r="DL264" s="253">
        <f t="shared" si="1045"/>
        <v>0</v>
      </c>
      <c r="DM264" s="253">
        <f t="shared" si="1048"/>
        <v>15</v>
      </c>
      <c r="DN264" s="253">
        <f t="shared" si="1049"/>
        <v>10</v>
      </c>
      <c r="DO264" s="251"/>
      <c r="DP264" s="251"/>
      <c r="DQ264" s="251"/>
      <c r="DR264" s="251"/>
      <c r="DS264" s="251">
        <f>F264</f>
        <v>26</v>
      </c>
      <c r="DT264" s="133"/>
      <c r="DU264" s="133"/>
      <c r="DV264" s="135">
        <f t="shared" si="1026"/>
        <v>0</v>
      </c>
      <c r="DW264" s="135">
        <f t="shared" si="1027"/>
        <v>0</v>
      </c>
      <c r="DX264" s="135">
        <f t="shared" si="1028"/>
        <v>0</v>
      </c>
      <c r="DY264" s="135">
        <f t="shared" si="1029"/>
        <v>0</v>
      </c>
      <c r="DZ264" s="135">
        <f t="shared" si="1030"/>
        <v>0</v>
      </c>
      <c r="EA264" s="135">
        <f t="shared" si="1031"/>
        <v>0</v>
      </c>
      <c r="EB264" s="133"/>
      <c r="EC264" s="133"/>
      <c r="ED264" s="136">
        <f t="shared" si="1032"/>
        <v>0</v>
      </c>
      <c r="EE264" s="136">
        <f t="shared" si="1033"/>
        <v>0</v>
      </c>
      <c r="EF264" s="136">
        <f t="shared" si="1034"/>
        <v>0</v>
      </c>
      <c r="EG264" s="136">
        <f t="shared" si="1035"/>
        <v>0</v>
      </c>
      <c r="EH264" s="137">
        <f t="shared" si="1036"/>
        <v>0</v>
      </c>
      <c r="EI264" s="138">
        <f t="shared" si="1047"/>
        <v>0</v>
      </c>
      <c r="EJ264" s="138"/>
      <c r="EK264" s="137">
        <f t="shared" si="1038"/>
        <v>5</v>
      </c>
      <c r="EL264" s="137">
        <f t="shared" si="1039"/>
        <v>0</v>
      </c>
      <c r="EM264" s="251"/>
      <c r="EN264" s="251"/>
      <c r="EO264" s="251"/>
      <c r="EP264" s="355"/>
      <c r="EQ264" s="254"/>
      <c r="ER264" s="254"/>
      <c r="ES264" s="254"/>
      <c r="ET264" s="254"/>
      <c r="EU264" s="251"/>
      <c r="EV264" s="251"/>
      <c r="EW264" s="251"/>
      <c r="EX264" s="251"/>
      <c r="EY264" s="327"/>
      <c r="EZ264" s="251"/>
      <c r="FA264" s="251"/>
      <c r="FB264" s="251"/>
      <c r="FC264" s="251"/>
      <c r="FD264" s="251"/>
      <c r="FE264" s="257"/>
    </row>
    <row r="265" spans="1:161" ht="32.25" customHeight="1">
      <c r="A265" s="248"/>
      <c r="B265" s="249" t="s">
        <v>1081</v>
      </c>
      <c r="C265" s="250" t="s">
        <v>1080</v>
      </c>
      <c r="D265" s="249" t="s">
        <v>476</v>
      </c>
      <c r="E265" s="249" t="str">
        <f t="shared" si="1046"/>
        <v>LT8,5</v>
      </c>
      <c r="F265" s="249">
        <v>30</v>
      </c>
      <c r="G265" s="249">
        <f>F265</f>
        <v>30</v>
      </c>
      <c r="H265" s="250"/>
      <c r="I265" s="352"/>
      <c r="J265" s="250"/>
      <c r="K265" s="250"/>
      <c r="L265" s="250"/>
      <c r="M265" s="250"/>
      <c r="N265" s="250"/>
      <c r="O265" s="250"/>
      <c r="P265" s="250"/>
      <c r="Q265" s="250"/>
      <c r="R265" s="250"/>
      <c r="S265" s="251"/>
      <c r="T265" s="251"/>
      <c r="U265" s="251"/>
      <c r="V265" s="251"/>
      <c r="W265" s="250"/>
      <c r="X265" s="250"/>
      <c r="Y265" s="133">
        <f t="shared" ref="Y265" si="1056">+(S265+T265)*0.2</f>
        <v>0</v>
      </c>
      <c r="Z265" s="251"/>
      <c r="AA265" s="251"/>
      <c r="AB265" s="251"/>
      <c r="AC265" s="251"/>
      <c r="AD265" s="251"/>
      <c r="AE265" s="251"/>
      <c r="AF265" s="251"/>
      <c r="AG265" s="251"/>
      <c r="AH265" s="365"/>
      <c r="AI265" s="365"/>
      <c r="AJ265" s="133">
        <f t="shared" si="1006"/>
        <v>0</v>
      </c>
      <c r="AK265" s="133">
        <f t="shared" si="1007"/>
        <v>0</v>
      </c>
      <c r="AL265" s="371"/>
      <c r="AM265" s="133">
        <f t="shared" si="1008"/>
        <v>0</v>
      </c>
      <c r="AN265" s="133">
        <f t="shared" si="1009"/>
        <v>0</v>
      </c>
      <c r="AO265" s="133">
        <f t="shared" si="1010"/>
        <v>0</v>
      </c>
      <c r="AP265" s="133">
        <f t="shared" si="1011"/>
        <v>0</v>
      </c>
      <c r="AQ265" s="371"/>
      <c r="AR265" s="133">
        <f t="shared" si="1012"/>
        <v>0</v>
      </c>
      <c r="AS265" s="133">
        <f t="shared" si="1013"/>
        <v>0</v>
      </c>
      <c r="AT265" s="251"/>
      <c r="AU265" s="251"/>
      <c r="AV265" s="251"/>
      <c r="AW265" s="251"/>
      <c r="AX265" s="252">
        <f t="shared" si="1014"/>
        <v>0</v>
      </c>
      <c r="AY265" s="252">
        <f t="shared" si="1015"/>
        <v>0</v>
      </c>
      <c r="AZ265" s="252">
        <f t="shared" si="1016"/>
        <v>0</v>
      </c>
      <c r="BA265" s="252">
        <f t="shared" si="1017"/>
        <v>0</v>
      </c>
      <c r="BB265" s="251"/>
      <c r="BC265" s="251"/>
      <c r="BD265" s="251"/>
      <c r="BE265" s="327"/>
      <c r="BF265" s="251"/>
      <c r="BG265" s="251"/>
      <c r="BH265" s="251"/>
      <c r="BI265" s="251"/>
      <c r="BJ265" s="251"/>
      <c r="BK265" s="251"/>
      <c r="BL265" s="251"/>
      <c r="BM265" s="251">
        <v>1</v>
      </c>
      <c r="BN265" s="133"/>
      <c r="BO265" s="251"/>
      <c r="BP265" s="251"/>
      <c r="BQ265" s="135"/>
      <c r="BR265" s="133">
        <f t="shared" ref="BR265" si="1057">IF(BN265=1, 2,IF(BN265=2,3,IF(BN265&gt;=3,4,0)))</f>
        <v>0</v>
      </c>
      <c r="BS265" s="135">
        <f t="shared" ref="BS265" si="1058">+BR265*2</f>
        <v>0</v>
      </c>
      <c r="BT265" s="251"/>
      <c r="BU265" s="251">
        <v>1</v>
      </c>
      <c r="BV265" s="251"/>
      <c r="BW265" s="251"/>
      <c r="BX265" s="251"/>
      <c r="BY265" s="251"/>
      <c r="BZ265" s="251"/>
      <c r="CA265" s="251"/>
      <c r="CB265" s="133"/>
      <c r="CC265" s="133"/>
      <c r="CD265" s="133"/>
      <c r="CE265" s="251"/>
      <c r="CF265" s="251"/>
      <c r="CG265" s="251">
        <v>1</v>
      </c>
      <c r="CH265" s="251"/>
      <c r="CI265" s="251"/>
      <c r="CJ265" s="133">
        <f t="shared" ref="CJ265" si="1059">IF(AND(CB265+CC265&gt;0,CQ265&gt;0),CQ265,0)</f>
        <v>0</v>
      </c>
      <c r="CK265" s="133">
        <f t="shared" ref="CK265" si="1060">IF(AND(CD265+CE265&gt;0,CQ265&gt;0),CQ265,0)</f>
        <v>0</v>
      </c>
      <c r="CL265" s="133">
        <f t="shared" si="1022"/>
        <v>0</v>
      </c>
      <c r="CM265" s="133">
        <f t="shared" si="1023"/>
        <v>0</v>
      </c>
      <c r="CN265" s="136">
        <f t="shared" si="1024"/>
        <v>2.5</v>
      </c>
      <c r="CO265" s="136"/>
      <c r="CP265" s="253">
        <f t="shared" si="1025"/>
        <v>0</v>
      </c>
      <c r="CQ265" s="251">
        <v>1</v>
      </c>
      <c r="CR265" s="251">
        <v>1</v>
      </c>
      <c r="CS265" s="133"/>
      <c r="CT265" s="133"/>
      <c r="CU265" s="133">
        <v>1</v>
      </c>
      <c r="CV265" s="133"/>
      <c r="CW265" s="133">
        <v>2</v>
      </c>
      <c r="CX265" s="133">
        <v>2</v>
      </c>
      <c r="CY265" s="133">
        <f t="shared" ref="CY265" si="1061">CW265</f>
        <v>2</v>
      </c>
      <c r="CZ265" s="133"/>
      <c r="DA265" s="133"/>
      <c r="DB265" s="133"/>
      <c r="DC265" s="133"/>
      <c r="DD265" s="133"/>
      <c r="DE265" s="133"/>
      <c r="DF265" s="133"/>
      <c r="DG265" s="133"/>
      <c r="DH265" s="133">
        <f t="shared" si="1040"/>
        <v>0</v>
      </c>
      <c r="DI265" s="133">
        <f t="shared" si="1041"/>
        <v>3</v>
      </c>
      <c r="DJ265" s="133">
        <f t="shared" si="1042"/>
        <v>4</v>
      </c>
      <c r="DK265" s="133">
        <f t="shared" si="1043"/>
        <v>0</v>
      </c>
      <c r="DL265" s="253">
        <f t="shared" si="1045"/>
        <v>0</v>
      </c>
      <c r="DM265" s="253">
        <f t="shared" si="1048"/>
        <v>5</v>
      </c>
      <c r="DN265" s="253">
        <f t="shared" si="1049"/>
        <v>10</v>
      </c>
      <c r="DO265" s="251"/>
      <c r="DP265" s="251"/>
      <c r="DQ265" s="251"/>
      <c r="DR265" s="251"/>
      <c r="DS265" s="251">
        <f>F265</f>
        <v>30</v>
      </c>
      <c r="DT265" s="133"/>
      <c r="DU265" s="133"/>
      <c r="DV265" s="135">
        <f t="shared" si="1026"/>
        <v>0</v>
      </c>
      <c r="DW265" s="135">
        <f t="shared" si="1027"/>
        <v>0</v>
      </c>
      <c r="DX265" s="135">
        <f t="shared" si="1028"/>
        <v>0</v>
      </c>
      <c r="DY265" s="135">
        <f t="shared" si="1029"/>
        <v>0</v>
      </c>
      <c r="DZ265" s="135">
        <f t="shared" si="1030"/>
        <v>0</v>
      </c>
      <c r="EA265" s="135">
        <f t="shared" si="1031"/>
        <v>0</v>
      </c>
      <c r="EB265" s="133"/>
      <c r="EC265" s="133"/>
      <c r="ED265" s="136">
        <f t="shared" si="1032"/>
        <v>0</v>
      </c>
      <c r="EE265" s="136">
        <f t="shared" si="1033"/>
        <v>0</v>
      </c>
      <c r="EF265" s="136">
        <f t="shared" si="1034"/>
        <v>0</v>
      </c>
      <c r="EG265" s="136">
        <f t="shared" si="1035"/>
        <v>0</v>
      </c>
      <c r="EH265" s="137">
        <f t="shared" si="1036"/>
        <v>0</v>
      </c>
      <c r="EI265" s="138">
        <f t="shared" si="1047"/>
        <v>0</v>
      </c>
      <c r="EJ265" s="138"/>
      <c r="EK265" s="137">
        <f>+IF(AND(CR265+EH265=0,SUM(AT265:AW265)&gt;0,SUM(DP265:DS265)&gt;0),(CS265+CT265+CU265+CV265)*2+CW265*5,(EH265+CR265-EZ265)*5)+IF(AND(EH265+DV265+CR265=0,SUM(AT265:AW265)&gt;0),SUM(CS265:CV265)*2+CW265*5,0)-5</f>
        <v>0</v>
      </c>
      <c r="EL265" s="137">
        <f t="shared" si="1039"/>
        <v>0</v>
      </c>
      <c r="EM265" s="251"/>
      <c r="EN265" s="251"/>
      <c r="EO265" s="251"/>
      <c r="EP265" s="355"/>
      <c r="EQ265" s="254"/>
      <c r="ER265" s="254"/>
      <c r="ES265" s="254"/>
      <c r="ET265" s="254"/>
      <c r="EU265" s="251"/>
      <c r="EV265" s="251"/>
      <c r="EW265" s="251"/>
      <c r="EX265" s="251"/>
      <c r="EY265" s="327"/>
      <c r="EZ265" s="251"/>
      <c r="FA265" s="251"/>
      <c r="FB265" s="251"/>
      <c r="FC265" s="251"/>
      <c r="FD265" s="251"/>
      <c r="FE265" s="257"/>
    </row>
    <row r="266" spans="1:161" ht="32.25" customHeight="1">
      <c r="A266" s="248"/>
      <c r="B266" s="249" t="s">
        <v>1082</v>
      </c>
      <c r="C266" s="250" t="s">
        <v>1083</v>
      </c>
      <c r="D266" s="249" t="s">
        <v>476</v>
      </c>
      <c r="E266" s="249" t="str">
        <f t="shared" si="1046"/>
        <v>LT8,5</v>
      </c>
      <c r="F266" s="249">
        <v>32</v>
      </c>
      <c r="G266" s="249">
        <f>F266</f>
        <v>32</v>
      </c>
      <c r="H266" s="250"/>
      <c r="I266" s="352"/>
      <c r="J266" s="250"/>
      <c r="K266" s="250"/>
      <c r="L266" s="250"/>
      <c r="M266" s="250"/>
      <c r="N266" s="250"/>
      <c r="O266" s="250"/>
      <c r="P266" s="250"/>
      <c r="Q266" s="250"/>
      <c r="R266" s="250"/>
      <c r="S266" s="251"/>
      <c r="T266" s="251"/>
      <c r="U266" s="251"/>
      <c r="V266" s="251"/>
      <c r="W266" s="250"/>
      <c r="X266" s="250"/>
      <c r="Y266" s="133">
        <f t="shared" ref="Y266" si="1062">+(S266+T266)*0.2</f>
        <v>0</v>
      </c>
      <c r="Z266" s="251"/>
      <c r="AA266" s="251"/>
      <c r="AB266" s="251"/>
      <c r="AC266" s="251"/>
      <c r="AD266" s="251"/>
      <c r="AE266" s="251"/>
      <c r="AF266" s="251"/>
      <c r="AG266" s="251"/>
      <c r="AH266" s="365"/>
      <c r="AI266" s="365"/>
      <c r="AJ266" s="133">
        <f t="shared" si="1006"/>
        <v>0</v>
      </c>
      <c r="AK266" s="133">
        <f t="shared" si="1007"/>
        <v>0</v>
      </c>
      <c r="AL266" s="371"/>
      <c r="AM266" s="133">
        <f t="shared" si="1008"/>
        <v>0</v>
      </c>
      <c r="AN266" s="133">
        <f t="shared" si="1009"/>
        <v>0</v>
      </c>
      <c r="AO266" s="133">
        <f t="shared" si="1010"/>
        <v>0</v>
      </c>
      <c r="AP266" s="133">
        <f t="shared" si="1011"/>
        <v>0</v>
      </c>
      <c r="AQ266" s="371"/>
      <c r="AR266" s="133">
        <f t="shared" si="1012"/>
        <v>0</v>
      </c>
      <c r="AS266" s="133">
        <f t="shared" si="1013"/>
        <v>0</v>
      </c>
      <c r="AT266" s="251"/>
      <c r="AU266" s="251"/>
      <c r="AV266" s="251"/>
      <c r="AW266" s="251"/>
      <c r="AX266" s="252">
        <f t="shared" si="1014"/>
        <v>0</v>
      </c>
      <c r="AY266" s="252">
        <f t="shared" si="1015"/>
        <v>0</v>
      </c>
      <c r="AZ266" s="252">
        <f t="shared" si="1016"/>
        <v>0</v>
      </c>
      <c r="BA266" s="252">
        <f t="shared" si="1017"/>
        <v>0</v>
      </c>
      <c r="BB266" s="251"/>
      <c r="BC266" s="251"/>
      <c r="BD266" s="251">
        <v>1</v>
      </c>
      <c r="BE266" s="327"/>
      <c r="BF266" s="251"/>
      <c r="BG266" s="251"/>
      <c r="BH266" s="251"/>
      <c r="BI266" s="251"/>
      <c r="BJ266" s="251"/>
      <c r="BK266" s="251"/>
      <c r="BL266" s="251"/>
      <c r="BM266" s="251"/>
      <c r="BN266" s="133"/>
      <c r="BO266" s="251"/>
      <c r="BP266" s="251"/>
      <c r="BQ266" s="135">
        <v>2</v>
      </c>
      <c r="BR266" s="133">
        <f t="shared" ref="BR266" si="1063">IF(BN266=1, 2,IF(BN266=2,3,IF(BN266&gt;=3,4,0)))</f>
        <v>0</v>
      </c>
      <c r="BS266" s="135">
        <f t="shared" ref="BS266" si="1064">+BR266*2</f>
        <v>0</v>
      </c>
      <c r="BT266" s="251"/>
      <c r="BU266" s="251">
        <v>1</v>
      </c>
      <c r="BV266" s="251"/>
      <c r="BW266" s="251"/>
      <c r="BX266" s="251"/>
      <c r="BY266" s="251"/>
      <c r="BZ266" s="251"/>
      <c r="CA266" s="251"/>
      <c r="CB266" s="133"/>
      <c r="CC266" s="133"/>
      <c r="CD266" s="133"/>
      <c r="CE266" s="251"/>
      <c r="CF266" s="251"/>
      <c r="CG266" s="251">
        <v>1</v>
      </c>
      <c r="CH266" s="251"/>
      <c r="CI266" s="251"/>
      <c r="CJ266" s="133">
        <f t="shared" ref="CJ266" si="1065">IF(AND(CB266+CC266&gt;0,CQ266&gt;0),CQ266,0)</f>
        <v>0</v>
      </c>
      <c r="CK266" s="133">
        <f t="shared" ref="CK266" si="1066">IF(AND(CD266+CE266&gt;0,CQ266&gt;0),CQ266,0)</f>
        <v>0</v>
      </c>
      <c r="CL266" s="133">
        <f t="shared" si="1022"/>
        <v>0</v>
      </c>
      <c r="CM266" s="133">
        <f t="shared" si="1023"/>
        <v>0</v>
      </c>
      <c r="CN266" s="136">
        <f t="shared" si="1024"/>
        <v>2.5</v>
      </c>
      <c r="CO266" s="136"/>
      <c r="CP266" s="253">
        <f t="shared" si="1025"/>
        <v>1</v>
      </c>
      <c r="CQ266" s="251">
        <v>1</v>
      </c>
      <c r="CR266" s="251">
        <v>2</v>
      </c>
      <c r="CS266" s="133"/>
      <c r="CT266" s="133"/>
      <c r="CU266" s="133">
        <v>3</v>
      </c>
      <c r="CV266" s="133"/>
      <c r="CW266" s="133">
        <v>4</v>
      </c>
      <c r="CX266" s="133">
        <v>9</v>
      </c>
      <c r="CY266" s="133">
        <f t="shared" ref="CY266" si="1067">CW266</f>
        <v>4</v>
      </c>
      <c r="CZ266" s="133"/>
      <c r="DA266" s="133"/>
      <c r="DB266" s="133"/>
      <c r="DC266" s="133"/>
      <c r="DD266" s="133"/>
      <c r="DE266" s="133"/>
      <c r="DF266" s="133"/>
      <c r="DG266" s="133"/>
      <c r="DH266" s="133">
        <f t="shared" si="1040"/>
        <v>0</v>
      </c>
      <c r="DI266" s="133">
        <f t="shared" si="1041"/>
        <v>7</v>
      </c>
      <c r="DJ266" s="133">
        <f t="shared" si="1042"/>
        <v>13</v>
      </c>
      <c r="DK266" s="133">
        <f t="shared" si="1043"/>
        <v>0</v>
      </c>
      <c r="DL266" s="253">
        <f t="shared" si="1045"/>
        <v>0</v>
      </c>
      <c r="DM266" s="253">
        <f t="shared" si="1048"/>
        <v>15</v>
      </c>
      <c r="DN266" s="253">
        <f t="shared" si="1049"/>
        <v>20</v>
      </c>
      <c r="DO266" s="251"/>
      <c r="DP266" s="251"/>
      <c r="DQ266" s="251"/>
      <c r="DR266" s="251"/>
      <c r="DS266" s="251">
        <f>F266</f>
        <v>32</v>
      </c>
      <c r="DT266" s="133"/>
      <c r="DU266" s="133"/>
      <c r="DV266" s="135">
        <f t="shared" si="1026"/>
        <v>0</v>
      </c>
      <c r="DW266" s="135">
        <f t="shared" si="1027"/>
        <v>0</v>
      </c>
      <c r="DX266" s="135">
        <f t="shared" si="1028"/>
        <v>0</v>
      </c>
      <c r="DY266" s="135">
        <f t="shared" si="1029"/>
        <v>0</v>
      </c>
      <c r="DZ266" s="135">
        <f t="shared" si="1030"/>
        <v>0</v>
      </c>
      <c r="EA266" s="135">
        <f t="shared" si="1031"/>
        <v>0</v>
      </c>
      <c r="EB266" s="133"/>
      <c r="EC266" s="133"/>
      <c r="ED266" s="136">
        <f t="shared" si="1032"/>
        <v>0</v>
      </c>
      <c r="EE266" s="136">
        <f t="shared" si="1033"/>
        <v>0</v>
      </c>
      <c r="EF266" s="136">
        <f t="shared" si="1034"/>
        <v>0</v>
      </c>
      <c r="EG266" s="136">
        <f t="shared" si="1035"/>
        <v>0</v>
      </c>
      <c r="EH266" s="137">
        <f t="shared" si="1036"/>
        <v>0</v>
      </c>
      <c r="EI266" s="138">
        <f t="shared" si="1047"/>
        <v>0</v>
      </c>
      <c r="EJ266" s="138"/>
      <c r="EK266" s="137">
        <f>+IF(AND(CR266+EH266=0,SUM(AT266:AW266)&gt;0,SUM(DP266:DS266)&gt;0),(CS266+CT266+CU266+CV266)*2+CW266*5,(EH266+CR266-EZ266)*5)+IF(AND(EH266+DV266+CR266=0,SUM(AT266:AW266)&gt;0),SUM(CS266:CV266)*2+CW266*5,0)</f>
        <v>10</v>
      </c>
      <c r="EL266" s="137">
        <f t="shared" si="1039"/>
        <v>0</v>
      </c>
      <c r="EM266" s="251"/>
      <c r="EN266" s="251"/>
      <c r="EO266" s="251"/>
      <c r="EP266" s="355"/>
      <c r="EQ266" s="254"/>
      <c r="ER266" s="254"/>
      <c r="ES266" s="254"/>
      <c r="ET266" s="254"/>
      <c r="EU266" s="251"/>
      <c r="EV266" s="251"/>
      <c r="EW266" s="251"/>
      <c r="EX266" s="251"/>
      <c r="EY266" s="327"/>
      <c r="EZ266" s="251"/>
      <c r="FA266" s="251"/>
      <c r="FB266" s="251"/>
      <c r="FC266" s="251"/>
      <c r="FD266" s="251"/>
      <c r="FE266" s="257"/>
    </row>
    <row r="267" spans="1:161" ht="32.25" customHeight="1">
      <c r="A267" s="248"/>
      <c r="B267" s="249" t="s">
        <v>1084</v>
      </c>
      <c r="C267" s="250" t="s">
        <v>1085</v>
      </c>
      <c r="D267" s="249" t="s">
        <v>476</v>
      </c>
      <c r="E267" s="249" t="str">
        <f t="shared" si="1046"/>
        <v>LT8,5</v>
      </c>
      <c r="F267" s="249">
        <v>29</v>
      </c>
      <c r="G267" s="249">
        <f>F267</f>
        <v>29</v>
      </c>
      <c r="H267" s="250"/>
      <c r="I267" s="352"/>
      <c r="J267" s="250"/>
      <c r="K267" s="250"/>
      <c r="L267" s="250"/>
      <c r="M267" s="250"/>
      <c r="N267" s="250"/>
      <c r="O267" s="250"/>
      <c r="P267" s="250"/>
      <c r="Q267" s="250"/>
      <c r="R267" s="250"/>
      <c r="S267" s="251"/>
      <c r="T267" s="251"/>
      <c r="U267" s="251"/>
      <c r="V267" s="251"/>
      <c r="W267" s="250"/>
      <c r="X267" s="250"/>
      <c r="Y267" s="133">
        <f t="shared" ref="Y267" si="1068">+(S267+T267)*0.2</f>
        <v>0</v>
      </c>
      <c r="Z267" s="251"/>
      <c r="AA267" s="251"/>
      <c r="AB267" s="251"/>
      <c r="AC267" s="251"/>
      <c r="AD267" s="251"/>
      <c r="AE267" s="251"/>
      <c r="AF267" s="251"/>
      <c r="AG267" s="251"/>
      <c r="AH267" s="365"/>
      <c r="AI267" s="365"/>
      <c r="AJ267" s="133">
        <f t="shared" si="1006"/>
        <v>0</v>
      </c>
      <c r="AK267" s="133">
        <f t="shared" si="1007"/>
        <v>0</v>
      </c>
      <c r="AL267" s="371"/>
      <c r="AM267" s="133">
        <f t="shared" si="1008"/>
        <v>0</v>
      </c>
      <c r="AN267" s="133">
        <f t="shared" si="1009"/>
        <v>0</v>
      </c>
      <c r="AO267" s="133">
        <f t="shared" si="1010"/>
        <v>0</v>
      </c>
      <c r="AP267" s="133">
        <f t="shared" si="1011"/>
        <v>0</v>
      </c>
      <c r="AQ267" s="371"/>
      <c r="AR267" s="133">
        <f t="shared" si="1012"/>
        <v>0</v>
      </c>
      <c r="AS267" s="133">
        <f t="shared" si="1013"/>
        <v>0</v>
      </c>
      <c r="AT267" s="251"/>
      <c r="AU267" s="251"/>
      <c r="AV267" s="251"/>
      <c r="AW267" s="251"/>
      <c r="AX267" s="252">
        <f t="shared" si="1014"/>
        <v>0</v>
      </c>
      <c r="AY267" s="252">
        <f t="shared" si="1015"/>
        <v>0</v>
      </c>
      <c r="AZ267" s="252">
        <f t="shared" si="1016"/>
        <v>0</v>
      </c>
      <c r="BA267" s="252">
        <f t="shared" si="1017"/>
        <v>0</v>
      </c>
      <c r="BB267" s="251"/>
      <c r="BC267" s="251"/>
      <c r="BD267" s="251">
        <v>1</v>
      </c>
      <c r="BE267" s="327"/>
      <c r="BF267" s="251"/>
      <c r="BG267" s="251"/>
      <c r="BH267" s="251"/>
      <c r="BI267" s="251"/>
      <c r="BJ267" s="251"/>
      <c r="BK267" s="251"/>
      <c r="BL267" s="251"/>
      <c r="BM267" s="251"/>
      <c r="BN267" s="133"/>
      <c r="BO267" s="251"/>
      <c r="BP267" s="251"/>
      <c r="BQ267" s="135">
        <v>2</v>
      </c>
      <c r="BR267" s="133">
        <f t="shared" ref="BR267" si="1069">IF(BN267=1, 2,IF(BN267=2,3,IF(BN267&gt;=3,4,0)))</f>
        <v>0</v>
      </c>
      <c r="BS267" s="135">
        <f t="shared" ref="BS267" si="1070">+BR267*2</f>
        <v>0</v>
      </c>
      <c r="BT267" s="251"/>
      <c r="BU267" s="251">
        <v>1</v>
      </c>
      <c r="BV267" s="251"/>
      <c r="BW267" s="251"/>
      <c r="BX267" s="251"/>
      <c r="BY267" s="251"/>
      <c r="BZ267" s="251"/>
      <c r="CA267" s="251"/>
      <c r="CB267" s="133"/>
      <c r="CC267" s="133"/>
      <c r="CD267" s="133"/>
      <c r="CE267" s="251"/>
      <c r="CF267" s="251"/>
      <c r="CG267" s="251">
        <v>1</v>
      </c>
      <c r="CH267" s="251"/>
      <c r="CI267" s="251"/>
      <c r="CJ267" s="133">
        <f t="shared" ref="CJ267" si="1071">IF(AND(CB267+CC267&gt;0,CQ267&gt;0),CQ267,0)</f>
        <v>0</v>
      </c>
      <c r="CK267" s="133">
        <f t="shared" ref="CK267" si="1072">IF(AND(CD267+CE267&gt;0,CQ267&gt;0),CQ267,0)</f>
        <v>0</v>
      </c>
      <c r="CL267" s="133">
        <f t="shared" si="1022"/>
        <v>0</v>
      </c>
      <c r="CM267" s="133">
        <f t="shared" si="1023"/>
        <v>0</v>
      </c>
      <c r="CN267" s="136">
        <f t="shared" si="1024"/>
        <v>2.5</v>
      </c>
      <c r="CO267" s="136"/>
      <c r="CP267" s="253">
        <f t="shared" si="1025"/>
        <v>1</v>
      </c>
      <c r="CQ267" s="251">
        <v>1</v>
      </c>
      <c r="CR267" s="251">
        <v>1</v>
      </c>
      <c r="CS267" s="133"/>
      <c r="CT267" s="133"/>
      <c r="CU267" s="133">
        <v>2</v>
      </c>
      <c r="CV267" s="133"/>
      <c r="CW267" s="133">
        <v>1</v>
      </c>
      <c r="CX267" s="133">
        <v>7</v>
      </c>
      <c r="CY267" s="133">
        <f t="shared" ref="CY267" si="1073">CW267</f>
        <v>1</v>
      </c>
      <c r="CZ267" s="133"/>
      <c r="DA267" s="133"/>
      <c r="DB267" s="133"/>
      <c r="DC267" s="133"/>
      <c r="DD267" s="133"/>
      <c r="DE267" s="133"/>
      <c r="DF267" s="133"/>
      <c r="DG267" s="133"/>
      <c r="DH267" s="133">
        <f t="shared" si="1040"/>
        <v>0</v>
      </c>
      <c r="DI267" s="133">
        <f t="shared" si="1041"/>
        <v>3</v>
      </c>
      <c r="DJ267" s="133">
        <f t="shared" si="1042"/>
        <v>8</v>
      </c>
      <c r="DK267" s="133">
        <f t="shared" si="1043"/>
        <v>0</v>
      </c>
      <c r="DL267" s="253">
        <f t="shared" si="1045"/>
        <v>0</v>
      </c>
      <c r="DM267" s="253">
        <f t="shared" si="1048"/>
        <v>10</v>
      </c>
      <c r="DN267" s="253">
        <f t="shared" si="1049"/>
        <v>5</v>
      </c>
      <c r="DO267" s="251"/>
      <c r="DP267" s="251"/>
      <c r="DQ267" s="251"/>
      <c r="DR267" s="251"/>
      <c r="DS267" s="251">
        <f>F267</f>
        <v>29</v>
      </c>
      <c r="DT267" s="133"/>
      <c r="DU267" s="133"/>
      <c r="DV267" s="135">
        <f t="shared" si="1026"/>
        <v>0</v>
      </c>
      <c r="DW267" s="135">
        <f t="shared" si="1027"/>
        <v>0</v>
      </c>
      <c r="DX267" s="135">
        <f t="shared" si="1028"/>
        <v>0</v>
      </c>
      <c r="DY267" s="135">
        <f t="shared" si="1029"/>
        <v>0</v>
      </c>
      <c r="DZ267" s="135">
        <f t="shared" si="1030"/>
        <v>0</v>
      </c>
      <c r="EA267" s="135">
        <f t="shared" si="1031"/>
        <v>0</v>
      </c>
      <c r="EB267" s="133"/>
      <c r="EC267" s="133"/>
      <c r="ED267" s="136">
        <f t="shared" si="1032"/>
        <v>0</v>
      </c>
      <c r="EE267" s="136">
        <f t="shared" si="1033"/>
        <v>0</v>
      </c>
      <c r="EF267" s="136">
        <f t="shared" si="1034"/>
        <v>0</v>
      </c>
      <c r="EG267" s="136">
        <f t="shared" si="1035"/>
        <v>0</v>
      </c>
      <c r="EH267" s="137">
        <f t="shared" si="1036"/>
        <v>0</v>
      </c>
      <c r="EI267" s="138">
        <f t="shared" si="1047"/>
        <v>0</v>
      </c>
      <c r="EJ267" s="138"/>
      <c r="EK267" s="137">
        <f>+IF(AND(CR267+EH267=0,SUM(AT267:AW267)&gt;0,SUM(DP267:DS267)&gt;0),(CS267+CT267+CU267+CV267)*2+CW267*5,(EH267+CR267-EZ267)*5)+IF(AND(EH267+DV267+CR267=0,SUM(AT267:AW267)&gt;0),SUM(CS267:CV267)*2+CW267*5,0)-10</f>
        <v>-5</v>
      </c>
      <c r="EL267" s="137">
        <f t="shared" si="1039"/>
        <v>0</v>
      </c>
      <c r="EM267" s="251"/>
      <c r="EN267" s="251"/>
      <c r="EO267" s="251"/>
      <c r="EP267" s="355"/>
      <c r="EQ267" s="254"/>
      <c r="ER267" s="254"/>
      <c r="ES267" s="254"/>
      <c r="ET267" s="254"/>
      <c r="EU267" s="251"/>
      <c r="EV267" s="251"/>
      <c r="EW267" s="251"/>
      <c r="EX267" s="251"/>
      <c r="EY267" s="327"/>
      <c r="EZ267" s="251"/>
      <c r="FA267" s="251"/>
      <c r="FB267" s="251"/>
      <c r="FC267" s="251"/>
      <c r="FD267" s="251"/>
      <c r="FE267" s="257"/>
    </row>
    <row r="268" spans="1:161" ht="32.25" customHeight="1">
      <c r="A268" s="248"/>
      <c r="B268" s="249" t="s">
        <v>1086</v>
      </c>
      <c r="C268" s="250" t="s">
        <v>1087</v>
      </c>
      <c r="D268" s="249" t="s">
        <v>476</v>
      </c>
      <c r="E268" s="249" t="str">
        <f t="shared" si="1046"/>
        <v>LT8,5</v>
      </c>
      <c r="F268" s="249">
        <v>21</v>
      </c>
      <c r="G268" s="249">
        <f>F268</f>
        <v>21</v>
      </c>
      <c r="H268" s="250"/>
      <c r="I268" s="352"/>
      <c r="J268" s="250"/>
      <c r="K268" s="250"/>
      <c r="L268" s="250"/>
      <c r="M268" s="250"/>
      <c r="N268" s="250"/>
      <c r="O268" s="250"/>
      <c r="P268" s="250"/>
      <c r="Q268" s="250"/>
      <c r="R268" s="250"/>
      <c r="S268" s="251"/>
      <c r="T268" s="251"/>
      <c r="U268" s="251"/>
      <c r="V268" s="251"/>
      <c r="W268" s="250"/>
      <c r="X268" s="250"/>
      <c r="Y268" s="133">
        <f t="shared" ref="Y268" si="1074">+(S268+T268)*0.2</f>
        <v>0</v>
      </c>
      <c r="Z268" s="251"/>
      <c r="AA268" s="251"/>
      <c r="AB268" s="251"/>
      <c r="AC268" s="251"/>
      <c r="AD268" s="251"/>
      <c r="AE268" s="251"/>
      <c r="AF268" s="251"/>
      <c r="AG268" s="251"/>
      <c r="AH268" s="365"/>
      <c r="AI268" s="365"/>
      <c r="AJ268" s="133">
        <f t="shared" si="1006"/>
        <v>0</v>
      </c>
      <c r="AK268" s="133">
        <f t="shared" si="1007"/>
        <v>0</v>
      </c>
      <c r="AL268" s="371"/>
      <c r="AM268" s="133">
        <f t="shared" si="1008"/>
        <v>0</v>
      </c>
      <c r="AN268" s="133">
        <f t="shared" si="1009"/>
        <v>0</v>
      </c>
      <c r="AO268" s="133">
        <f t="shared" si="1010"/>
        <v>0</v>
      </c>
      <c r="AP268" s="133">
        <f t="shared" si="1011"/>
        <v>0</v>
      </c>
      <c r="AQ268" s="371"/>
      <c r="AR268" s="133">
        <f t="shared" si="1012"/>
        <v>0</v>
      </c>
      <c r="AS268" s="133">
        <f t="shared" si="1013"/>
        <v>0</v>
      </c>
      <c r="AT268" s="251"/>
      <c r="AU268" s="251"/>
      <c r="AV268" s="251"/>
      <c r="AW268" s="251"/>
      <c r="AX268" s="252">
        <f t="shared" si="1014"/>
        <v>0</v>
      </c>
      <c r="AY268" s="252">
        <f t="shared" si="1015"/>
        <v>0</v>
      </c>
      <c r="AZ268" s="252">
        <f t="shared" si="1016"/>
        <v>0</v>
      </c>
      <c r="BA268" s="252">
        <f t="shared" si="1017"/>
        <v>0</v>
      </c>
      <c r="BB268" s="251"/>
      <c r="BC268" s="251"/>
      <c r="BD268" s="251">
        <v>1</v>
      </c>
      <c r="BE268" s="327"/>
      <c r="BF268" s="251"/>
      <c r="BG268" s="251"/>
      <c r="BH268" s="251"/>
      <c r="BI268" s="251"/>
      <c r="BJ268" s="251"/>
      <c r="BK268" s="251"/>
      <c r="BL268" s="251"/>
      <c r="BM268" s="251"/>
      <c r="BN268" s="133"/>
      <c r="BO268" s="251"/>
      <c r="BP268" s="251"/>
      <c r="BQ268" s="135">
        <v>2</v>
      </c>
      <c r="BR268" s="133">
        <f t="shared" ref="BR268" si="1075">IF(BN268=1, 2,IF(BN268=2,3,IF(BN268&gt;=3,4,0)))</f>
        <v>0</v>
      </c>
      <c r="BS268" s="135">
        <f t="shared" ref="BS268" si="1076">+BR268*2</f>
        <v>0</v>
      </c>
      <c r="BT268" s="251"/>
      <c r="BU268" s="251">
        <v>1</v>
      </c>
      <c r="BV268" s="251"/>
      <c r="BW268" s="251"/>
      <c r="BX268" s="251"/>
      <c r="BY268" s="251"/>
      <c r="BZ268" s="251"/>
      <c r="CA268" s="251"/>
      <c r="CB268" s="133"/>
      <c r="CC268" s="133"/>
      <c r="CD268" s="133"/>
      <c r="CE268" s="251"/>
      <c r="CF268" s="251"/>
      <c r="CG268" s="251">
        <v>1</v>
      </c>
      <c r="CH268" s="251"/>
      <c r="CI268" s="251"/>
      <c r="CJ268" s="133">
        <f t="shared" ref="CJ268" si="1077">IF(AND(CB268+CC268&gt;0,CQ268&gt;0),CQ268,0)</f>
        <v>0</v>
      </c>
      <c r="CK268" s="133">
        <f t="shared" ref="CK268" si="1078">IF(AND(CD268+CE268&gt;0,CQ268&gt;0),CQ268,0)</f>
        <v>0</v>
      </c>
      <c r="CL268" s="133">
        <f t="shared" si="1022"/>
        <v>0</v>
      </c>
      <c r="CM268" s="133">
        <f t="shared" si="1023"/>
        <v>0</v>
      </c>
      <c r="CN268" s="136">
        <f t="shared" si="1024"/>
        <v>2.5</v>
      </c>
      <c r="CO268" s="136"/>
      <c r="CP268" s="253">
        <f t="shared" si="1025"/>
        <v>1</v>
      </c>
      <c r="CQ268" s="251">
        <v>1</v>
      </c>
      <c r="CR268" s="251">
        <v>1</v>
      </c>
      <c r="CS268" s="133"/>
      <c r="CT268" s="133"/>
      <c r="CU268" s="133">
        <v>1</v>
      </c>
      <c r="CV268" s="133"/>
      <c r="CW268" s="133">
        <v>2</v>
      </c>
      <c r="CX268" s="133">
        <v>3</v>
      </c>
      <c r="CY268" s="133">
        <f t="shared" ref="CY268" si="1079">CW268</f>
        <v>2</v>
      </c>
      <c r="CZ268" s="133"/>
      <c r="DA268" s="133"/>
      <c r="DB268" s="133"/>
      <c r="DC268" s="133"/>
      <c r="DD268" s="133"/>
      <c r="DE268" s="133"/>
      <c r="DF268" s="133"/>
      <c r="DG268" s="133"/>
      <c r="DH268" s="133">
        <f t="shared" si="1040"/>
        <v>0</v>
      </c>
      <c r="DI268" s="133">
        <f t="shared" si="1041"/>
        <v>3</v>
      </c>
      <c r="DJ268" s="133">
        <f t="shared" si="1042"/>
        <v>5</v>
      </c>
      <c r="DK268" s="133">
        <f t="shared" si="1043"/>
        <v>0</v>
      </c>
      <c r="DL268" s="253">
        <f t="shared" si="1045"/>
        <v>0</v>
      </c>
      <c r="DM268" s="253">
        <f t="shared" si="1048"/>
        <v>5</v>
      </c>
      <c r="DN268" s="253">
        <f t="shared" si="1049"/>
        <v>10</v>
      </c>
      <c r="DO268" s="251"/>
      <c r="DP268" s="251"/>
      <c r="DQ268" s="251"/>
      <c r="DR268" s="251"/>
      <c r="DS268" s="251">
        <f>F268</f>
        <v>21</v>
      </c>
      <c r="DT268" s="133"/>
      <c r="DU268" s="133"/>
      <c r="DV268" s="135">
        <f t="shared" si="1026"/>
        <v>0</v>
      </c>
      <c r="DW268" s="135">
        <f t="shared" si="1027"/>
        <v>0</v>
      </c>
      <c r="DX268" s="135">
        <f t="shared" si="1028"/>
        <v>0</v>
      </c>
      <c r="DY268" s="135">
        <f t="shared" si="1029"/>
        <v>0</v>
      </c>
      <c r="DZ268" s="135">
        <f t="shared" si="1030"/>
        <v>0</v>
      </c>
      <c r="EA268" s="135">
        <f t="shared" si="1031"/>
        <v>0</v>
      </c>
      <c r="EB268" s="133"/>
      <c r="EC268" s="133"/>
      <c r="ED268" s="136">
        <f t="shared" si="1032"/>
        <v>0</v>
      </c>
      <c r="EE268" s="136">
        <f t="shared" si="1033"/>
        <v>0</v>
      </c>
      <c r="EF268" s="136">
        <f t="shared" si="1034"/>
        <v>0</v>
      </c>
      <c r="EG268" s="136">
        <f t="shared" si="1035"/>
        <v>0</v>
      </c>
      <c r="EH268" s="137">
        <f t="shared" si="1036"/>
        <v>0</v>
      </c>
      <c r="EI268" s="138">
        <f t="shared" si="1047"/>
        <v>0</v>
      </c>
      <c r="EJ268" s="138"/>
      <c r="EK268" s="137">
        <f>+IF(AND(CR268+EH268=0,SUM(AT268:AW268)&gt;0,SUM(DP268:DS268)&gt;0),(CS268+CT268+CU268+CV268)*2+CW268*5,(EH268+CR268-EZ268)*5)+IF(AND(EH268+DV268+CR268=0,SUM(AT268:AW268)&gt;0),SUM(CS268:CV268)*2+CW268*5,0)-10</f>
        <v>-5</v>
      </c>
      <c r="EL268" s="137">
        <f t="shared" si="1039"/>
        <v>0</v>
      </c>
      <c r="EM268" s="251"/>
      <c r="EN268" s="251"/>
      <c r="EO268" s="251"/>
      <c r="EP268" s="355"/>
      <c r="EQ268" s="254"/>
      <c r="ER268" s="254"/>
      <c r="ES268" s="254"/>
      <c r="ET268" s="254"/>
      <c r="EU268" s="251"/>
      <c r="EV268" s="251"/>
      <c r="EW268" s="251"/>
      <c r="EX268" s="251"/>
      <c r="EY268" s="327"/>
      <c r="EZ268" s="251"/>
      <c r="FA268" s="251"/>
      <c r="FB268" s="251"/>
      <c r="FC268" s="251"/>
      <c r="FD268" s="251"/>
      <c r="FE268" s="257"/>
    </row>
    <row r="269" spans="1:161" ht="27.75" customHeight="1">
      <c r="A269" s="248"/>
      <c r="B269" s="249"/>
      <c r="C269" s="249"/>
      <c r="D269" s="250"/>
      <c r="E269" s="249"/>
      <c r="F269" s="249"/>
      <c r="G269" s="249"/>
      <c r="H269" s="250"/>
      <c r="I269" s="352"/>
      <c r="J269" s="250"/>
      <c r="K269" s="250"/>
      <c r="L269" s="250"/>
      <c r="M269" s="250"/>
      <c r="N269" s="250"/>
      <c r="O269" s="250"/>
      <c r="P269" s="250"/>
      <c r="Q269" s="250"/>
      <c r="R269" s="250"/>
      <c r="S269" s="251"/>
      <c r="T269" s="251"/>
      <c r="U269" s="251"/>
      <c r="V269" s="251"/>
      <c r="W269" s="250"/>
      <c r="X269" s="250"/>
      <c r="Y269" s="134"/>
      <c r="Z269" s="251"/>
      <c r="AA269" s="251"/>
      <c r="AB269" s="251"/>
      <c r="AC269" s="251"/>
      <c r="AD269" s="251"/>
      <c r="AE269" s="251"/>
      <c r="AF269" s="251"/>
      <c r="AG269" s="251"/>
      <c r="AH269" s="365"/>
      <c r="AI269" s="365"/>
      <c r="AJ269" s="133"/>
      <c r="AK269" s="133"/>
      <c r="AL269" s="371"/>
      <c r="AM269" s="133"/>
      <c r="AN269" s="133"/>
      <c r="AO269" s="133"/>
      <c r="AP269" s="133"/>
      <c r="AQ269" s="371"/>
      <c r="AR269" s="133"/>
      <c r="AS269" s="133"/>
      <c r="AT269" s="251"/>
      <c r="AU269" s="251"/>
      <c r="AV269" s="251"/>
      <c r="AW269" s="251"/>
      <c r="AX269" s="252"/>
      <c r="AY269" s="252"/>
      <c r="AZ269" s="252"/>
      <c r="BA269" s="252"/>
      <c r="BB269" s="251"/>
      <c r="BC269" s="251"/>
      <c r="BD269" s="251"/>
      <c r="BE269" s="327"/>
      <c r="BF269" s="251"/>
      <c r="BG269" s="251"/>
      <c r="BH269" s="251"/>
      <c r="BI269" s="251"/>
      <c r="BJ269" s="251"/>
      <c r="BK269" s="251"/>
      <c r="BL269" s="251"/>
      <c r="BM269" s="251"/>
      <c r="BN269" s="133"/>
      <c r="BO269" s="251"/>
      <c r="BP269" s="251"/>
      <c r="BQ269" s="135"/>
      <c r="BR269" s="133"/>
      <c r="BS269" s="135"/>
      <c r="BT269" s="251"/>
      <c r="BU269" s="251"/>
      <c r="BV269" s="251"/>
      <c r="BW269" s="251"/>
      <c r="BX269" s="251"/>
      <c r="BY269" s="251"/>
      <c r="BZ269" s="251"/>
      <c r="CA269" s="251"/>
      <c r="CB269" s="133"/>
      <c r="CC269" s="133"/>
      <c r="CD269" s="133"/>
      <c r="CE269" s="251"/>
      <c r="CF269" s="251"/>
      <c r="CG269" s="251"/>
      <c r="CH269" s="251"/>
      <c r="CI269" s="251"/>
      <c r="CJ269" s="251"/>
      <c r="CK269" s="251"/>
      <c r="CL269" s="133"/>
      <c r="CM269" s="133"/>
      <c r="CN269" s="136"/>
      <c r="CO269" s="136"/>
      <c r="CP269" s="253"/>
      <c r="CQ269" s="251"/>
      <c r="CR269" s="251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6"/>
      <c r="DC269" s="136"/>
      <c r="DD269" s="133"/>
      <c r="DE269" s="133"/>
      <c r="DF269" s="133"/>
      <c r="DG269" s="133"/>
      <c r="DH269" s="133"/>
      <c r="DI269" s="133"/>
      <c r="DJ269" s="133"/>
      <c r="DK269" s="133"/>
      <c r="DL269" s="251"/>
      <c r="DM269" s="251"/>
      <c r="DN269" s="251"/>
      <c r="DO269" s="251"/>
      <c r="DP269" s="251"/>
      <c r="DQ269" s="251"/>
      <c r="DR269" s="251"/>
      <c r="DS269" s="251"/>
      <c r="DT269" s="133"/>
      <c r="DU269" s="133"/>
      <c r="DV269" s="135"/>
      <c r="DW269" s="135"/>
      <c r="DX269" s="135"/>
      <c r="DY269" s="135"/>
      <c r="DZ269" s="135"/>
      <c r="EA269" s="135"/>
      <c r="EB269" s="133"/>
      <c r="EC269" s="133"/>
      <c r="ED269" s="136"/>
      <c r="EE269" s="136"/>
      <c r="EF269" s="136"/>
      <c r="EG269" s="136"/>
      <c r="EH269" s="137"/>
      <c r="EI269" s="138"/>
      <c r="EJ269" s="138"/>
      <c r="EK269" s="137"/>
      <c r="EL269" s="137"/>
      <c r="EM269" s="251"/>
      <c r="EN269" s="251"/>
      <c r="EO269" s="251"/>
      <c r="EP269" s="355"/>
      <c r="EQ269" s="254"/>
      <c r="ER269" s="254"/>
      <c r="ES269" s="254"/>
      <c r="ET269" s="254"/>
      <c r="EU269" s="251"/>
      <c r="EV269" s="251"/>
      <c r="EW269" s="251"/>
      <c r="EX269" s="251"/>
      <c r="EY269" s="327"/>
      <c r="EZ269" s="251"/>
      <c r="FA269" s="251"/>
      <c r="FB269" s="251"/>
      <c r="FC269" s="253"/>
      <c r="FD269" s="253"/>
      <c r="FE269" s="251"/>
    </row>
    <row r="270" spans="1:161" s="295" customFormat="1" ht="28.5" customHeight="1">
      <c r="A270" s="292"/>
      <c r="B270" s="293" t="s">
        <v>28</v>
      </c>
      <c r="C270" s="293"/>
      <c r="D270" s="150"/>
      <c r="E270" s="150"/>
      <c r="F270" s="150">
        <f t="shared" ref="F270:AG270" si="1080">+F6+F67+F99+F158+F202</f>
        <v>4396</v>
      </c>
      <c r="G270" s="150">
        <f t="shared" si="1080"/>
        <v>5520</v>
      </c>
      <c r="H270" s="150">
        <f t="shared" si="1080"/>
        <v>276</v>
      </c>
      <c r="I270" s="150">
        <f t="shared" si="1080"/>
        <v>4</v>
      </c>
      <c r="J270" s="150">
        <f t="shared" si="1080"/>
        <v>20</v>
      </c>
      <c r="K270" s="150">
        <f t="shared" si="1080"/>
        <v>22</v>
      </c>
      <c r="L270" s="150">
        <f t="shared" si="1080"/>
        <v>37</v>
      </c>
      <c r="M270" s="150">
        <f t="shared" si="1080"/>
        <v>2</v>
      </c>
      <c r="N270" s="150">
        <f t="shared" si="1080"/>
        <v>2</v>
      </c>
      <c r="O270" s="150">
        <f t="shared" si="1080"/>
        <v>5.9</v>
      </c>
      <c r="P270" s="150">
        <f t="shared" si="1080"/>
        <v>1095</v>
      </c>
      <c r="Q270" s="150">
        <f t="shared" si="1080"/>
        <v>42</v>
      </c>
      <c r="R270" s="150">
        <f t="shared" si="1080"/>
        <v>0</v>
      </c>
      <c r="S270" s="150">
        <f t="shared" si="1080"/>
        <v>4</v>
      </c>
      <c r="T270" s="150">
        <f t="shared" si="1080"/>
        <v>8</v>
      </c>
      <c r="U270" s="150">
        <f t="shared" si="1080"/>
        <v>0</v>
      </c>
      <c r="V270" s="150">
        <f t="shared" si="1080"/>
        <v>4</v>
      </c>
      <c r="W270" s="150">
        <f t="shared" si="1080"/>
        <v>92</v>
      </c>
      <c r="X270" s="150">
        <f t="shared" si="1080"/>
        <v>0</v>
      </c>
      <c r="Y270" s="150">
        <f t="shared" si="1080"/>
        <v>16</v>
      </c>
      <c r="Z270" s="150">
        <f t="shared" si="1080"/>
        <v>1</v>
      </c>
      <c r="AA270" s="150">
        <f t="shared" si="1080"/>
        <v>20</v>
      </c>
      <c r="AB270" s="150">
        <f t="shared" si="1080"/>
        <v>4</v>
      </c>
      <c r="AC270" s="150">
        <f t="shared" si="1080"/>
        <v>5</v>
      </c>
      <c r="AD270" s="150">
        <f t="shared" si="1080"/>
        <v>0</v>
      </c>
      <c r="AE270" s="150">
        <f t="shared" si="1080"/>
        <v>0</v>
      </c>
      <c r="AF270" s="150">
        <f t="shared" si="1080"/>
        <v>16</v>
      </c>
      <c r="AG270" s="150">
        <f t="shared" si="1080"/>
        <v>6</v>
      </c>
      <c r="AH270" s="368"/>
      <c r="AI270" s="368"/>
      <c r="AJ270" s="150">
        <f>+AJ6+AJ67+AJ99+AJ158+AJ202</f>
        <v>19</v>
      </c>
      <c r="AK270" s="150">
        <f>+AK6+AK67+AK99+AK158+AK202</f>
        <v>3</v>
      </c>
      <c r="AL270" s="368"/>
      <c r="AM270" s="150">
        <f>+AM6+AM67+AM99+AM158+AM202</f>
        <v>0</v>
      </c>
      <c r="AN270" s="150">
        <f>+AN6+AN67+AN99+AN158+AN202</f>
        <v>14</v>
      </c>
      <c r="AO270" s="150">
        <f>+AO6+AO67+AO99+AO158+AO202</f>
        <v>1</v>
      </c>
      <c r="AP270" s="150">
        <f>+AP6+AP67+AP99+AP158+AP202</f>
        <v>3</v>
      </c>
      <c r="AQ270" s="368"/>
      <c r="AR270" s="150">
        <f t="shared" ref="AR270:BW270" si="1081">+AR6+AR67+AR99+AR158+AR202</f>
        <v>0</v>
      </c>
      <c r="AS270" s="150">
        <f t="shared" si="1081"/>
        <v>4</v>
      </c>
      <c r="AT270" s="150">
        <f t="shared" si="1081"/>
        <v>0</v>
      </c>
      <c r="AU270" s="150">
        <f t="shared" si="1081"/>
        <v>63</v>
      </c>
      <c r="AV270" s="150">
        <f t="shared" si="1081"/>
        <v>0</v>
      </c>
      <c r="AW270" s="150">
        <f t="shared" si="1081"/>
        <v>2857</v>
      </c>
      <c r="AX270" s="150">
        <f t="shared" si="1081"/>
        <v>0</v>
      </c>
      <c r="AY270" s="150">
        <f t="shared" si="1081"/>
        <v>3</v>
      </c>
      <c r="AZ270" s="150">
        <f t="shared" si="1081"/>
        <v>0</v>
      </c>
      <c r="BA270" s="150">
        <f t="shared" si="1081"/>
        <v>113</v>
      </c>
      <c r="BB270" s="150">
        <f t="shared" si="1081"/>
        <v>1</v>
      </c>
      <c r="BC270" s="150">
        <f t="shared" si="1081"/>
        <v>0</v>
      </c>
      <c r="BD270" s="150">
        <f t="shared" si="1081"/>
        <v>85</v>
      </c>
      <c r="BE270" s="150">
        <f t="shared" si="1081"/>
        <v>2</v>
      </c>
      <c r="BF270" s="150">
        <f t="shared" si="1081"/>
        <v>9</v>
      </c>
      <c r="BG270" s="150">
        <f t="shared" si="1081"/>
        <v>7</v>
      </c>
      <c r="BH270" s="150">
        <f t="shared" si="1081"/>
        <v>12</v>
      </c>
      <c r="BI270" s="150">
        <f t="shared" si="1081"/>
        <v>5</v>
      </c>
      <c r="BJ270" s="150">
        <f t="shared" si="1081"/>
        <v>0</v>
      </c>
      <c r="BK270" s="150">
        <f t="shared" si="1081"/>
        <v>0</v>
      </c>
      <c r="BL270" s="150">
        <f t="shared" si="1081"/>
        <v>0</v>
      </c>
      <c r="BM270" s="150">
        <f t="shared" si="1081"/>
        <v>101</v>
      </c>
      <c r="BN270" s="150">
        <f t="shared" si="1081"/>
        <v>0</v>
      </c>
      <c r="BO270" s="150">
        <f t="shared" si="1081"/>
        <v>6</v>
      </c>
      <c r="BP270" s="150">
        <f t="shared" si="1081"/>
        <v>0</v>
      </c>
      <c r="BQ270" s="150">
        <f t="shared" si="1081"/>
        <v>305</v>
      </c>
      <c r="BR270" s="150">
        <f t="shared" si="1081"/>
        <v>0</v>
      </c>
      <c r="BS270" s="150">
        <f t="shared" si="1081"/>
        <v>0</v>
      </c>
      <c r="BT270" s="150">
        <f t="shared" si="1081"/>
        <v>104</v>
      </c>
      <c r="BU270" s="150">
        <f t="shared" si="1081"/>
        <v>196</v>
      </c>
      <c r="BV270" s="150">
        <f t="shared" si="1081"/>
        <v>28</v>
      </c>
      <c r="BW270" s="150">
        <f t="shared" si="1081"/>
        <v>18</v>
      </c>
      <c r="BX270" s="150">
        <f t="shared" ref="BX270:DC270" si="1082">+BX6+BX67+BX99+BX158+BX202</f>
        <v>5</v>
      </c>
      <c r="BY270" s="150">
        <f t="shared" si="1082"/>
        <v>5</v>
      </c>
      <c r="BZ270" s="150">
        <f t="shared" si="1082"/>
        <v>0</v>
      </c>
      <c r="CA270" s="150">
        <f t="shared" si="1082"/>
        <v>0</v>
      </c>
      <c r="CB270" s="150">
        <f t="shared" si="1082"/>
        <v>18</v>
      </c>
      <c r="CC270" s="150">
        <f t="shared" si="1082"/>
        <v>21</v>
      </c>
      <c r="CD270" s="150">
        <f t="shared" si="1082"/>
        <v>1</v>
      </c>
      <c r="CE270" s="150">
        <f t="shared" si="1082"/>
        <v>4</v>
      </c>
      <c r="CF270" s="150">
        <f t="shared" si="1082"/>
        <v>38</v>
      </c>
      <c r="CG270" s="150">
        <f t="shared" si="1082"/>
        <v>40</v>
      </c>
      <c r="CH270" s="150">
        <f t="shared" si="1082"/>
        <v>5</v>
      </c>
      <c r="CI270" s="150">
        <f t="shared" si="1082"/>
        <v>0</v>
      </c>
      <c r="CJ270" s="150">
        <f t="shared" si="1082"/>
        <v>26</v>
      </c>
      <c r="CK270" s="150">
        <f t="shared" si="1082"/>
        <v>6</v>
      </c>
      <c r="CL270" s="150">
        <f t="shared" si="1082"/>
        <v>27</v>
      </c>
      <c r="CM270" s="150">
        <f t="shared" si="1082"/>
        <v>27</v>
      </c>
      <c r="CN270" s="150">
        <f t="shared" si="1082"/>
        <v>197</v>
      </c>
      <c r="CO270" s="150">
        <f t="shared" si="1082"/>
        <v>857</v>
      </c>
      <c r="CP270" s="150">
        <f t="shared" si="1082"/>
        <v>129</v>
      </c>
      <c r="CQ270" s="150">
        <f t="shared" si="1082"/>
        <v>79</v>
      </c>
      <c r="CR270" s="150">
        <f t="shared" si="1082"/>
        <v>137</v>
      </c>
      <c r="CS270" s="150">
        <f t="shared" si="1082"/>
        <v>8</v>
      </c>
      <c r="CT270" s="150">
        <f t="shared" si="1082"/>
        <v>9</v>
      </c>
      <c r="CU270" s="150">
        <f t="shared" si="1082"/>
        <v>190</v>
      </c>
      <c r="CV270" s="150">
        <f t="shared" si="1082"/>
        <v>0</v>
      </c>
      <c r="CW270" s="150">
        <f t="shared" si="1082"/>
        <v>228</v>
      </c>
      <c r="CX270" s="150">
        <f t="shared" si="1082"/>
        <v>628</v>
      </c>
      <c r="CY270" s="150">
        <f t="shared" si="1082"/>
        <v>228</v>
      </c>
      <c r="CZ270" s="150">
        <f t="shared" si="1082"/>
        <v>67</v>
      </c>
      <c r="DA270" s="150">
        <f t="shared" si="1082"/>
        <v>70</v>
      </c>
      <c r="DB270" s="150">
        <f t="shared" si="1082"/>
        <v>368.89999999999992</v>
      </c>
      <c r="DC270" s="150">
        <f t="shared" si="1082"/>
        <v>108.8</v>
      </c>
      <c r="DD270" s="150">
        <f t="shared" ref="DD270:EI270" si="1083">+DD6+DD67+DD99+DD158+DD202</f>
        <v>0</v>
      </c>
      <c r="DE270" s="150">
        <f t="shared" si="1083"/>
        <v>0</v>
      </c>
      <c r="DF270" s="150">
        <f t="shared" si="1083"/>
        <v>16</v>
      </c>
      <c r="DG270" s="150">
        <f t="shared" si="1083"/>
        <v>2</v>
      </c>
      <c r="DH270" s="150">
        <f t="shared" si="1083"/>
        <v>90</v>
      </c>
      <c r="DI270" s="150">
        <f t="shared" si="1083"/>
        <v>421</v>
      </c>
      <c r="DJ270" s="150">
        <f t="shared" si="1083"/>
        <v>808</v>
      </c>
      <c r="DK270" s="150">
        <f t="shared" si="1083"/>
        <v>68.5</v>
      </c>
      <c r="DL270" s="150">
        <f t="shared" si="1083"/>
        <v>55</v>
      </c>
      <c r="DM270" s="150">
        <f t="shared" si="1083"/>
        <v>845</v>
      </c>
      <c r="DN270" s="150">
        <f t="shared" si="1083"/>
        <v>1013</v>
      </c>
      <c r="DO270" s="150">
        <f t="shared" si="1083"/>
        <v>0</v>
      </c>
      <c r="DP270" s="150">
        <f t="shared" si="1083"/>
        <v>24</v>
      </c>
      <c r="DQ270" s="150">
        <f t="shared" si="1083"/>
        <v>331</v>
      </c>
      <c r="DR270" s="150">
        <f t="shared" si="1083"/>
        <v>304</v>
      </c>
      <c r="DS270" s="150">
        <f t="shared" si="1083"/>
        <v>2640</v>
      </c>
      <c r="DT270" s="150">
        <f t="shared" si="1083"/>
        <v>0</v>
      </c>
      <c r="DU270" s="150">
        <f t="shared" si="1083"/>
        <v>0</v>
      </c>
      <c r="DV270" s="150">
        <f t="shared" si="1083"/>
        <v>42</v>
      </c>
      <c r="DW270" s="150">
        <f t="shared" si="1083"/>
        <v>5</v>
      </c>
      <c r="DX270" s="150">
        <f t="shared" si="1083"/>
        <v>3</v>
      </c>
      <c r="DY270" s="150">
        <f t="shared" si="1083"/>
        <v>52</v>
      </c>
      <c r="DZ270" s="150">
        <f t="shared" si="1083"/>
        <v>0</v>
      </c>
      <c r="EA270" s="150">
        <f t="shared" si="1083"/>
        <v>68</v>
      </c>
      <c r="EB270" s="150">
        <f t="shared" si="1083"/>
        <v>26</v>
      </c>
      <c r="EC270" s="150">
        <f t="shared" si="1083"/>
        <v>1</v>
      </c>
      <c r="ED270" s="150">
        <f t="shared" si="1083"/>
        <v>34</v>
      </c>
      <c r="EE270" s="150">
        <f t="shared" si="1083"/>
        <v>223</v>
      </c>
      <c r="EF270" s="150">
        <f t="shared" si="1083"/>
        <v>320</v>
      </c>
      <c r="EG270" s="150">
        <f t="shared" si="1083"/>
        <v>0</v>
      </c>
      <c r="EH270" s="150">
        <f t="shared" si="1083"/>
        <v>8</v>
      </c>
      <c r="EI270" s="150">
        <f t="shared" si="1083"/>
        <v>254</v>
      </c>
      <c r="EJ270" s="150">
        <f t="shared" ref="EJ270:FD270" si="1084">+EJ6+EJ67+EJ99+EJ158+EJ202</f>
        <v>15</v>
      </c>
      <c r="EK270" s="150">
        <f t="shared" si="1084"/>
        <v>524</v>
      </c>
      <c r="EL270" s="150">
        <f t="shared" si="1084"/>
        <v>319</v>
      </c>
      <c r="EM270" s="150">
        <f t="shared" si="1084"/>
        <v>14</v>
      </c>
      <c r="EN270" s="150">
        <f t="shared" si="1084"/>
        <v>5</v>
      </c>
      <c r="EO270" s="150">
        <f t="shared" si="1084"/>
        <v>8</v>
      </c>
      <c r="EP270" s="150">
        <f t="shared" si="1084"/>
        <v>2</v>
      </c>
      <c r="EQ270" s="150">
        <f t="shared" si="1084"/>
        <v>6</v>
      </c>
      <c r="ER270" s="150">
        <f t="shared" si="1084"/>
        <v>10</v>
      </c>
      <c r="ES270" s="150">
        <f t="shared" si="1084"/>
        <v>8</v>
      </c>
      <c r="ET270" s="150">
        <f t="shared" si="1084"/>
        <v>336</v>
      </c>
      <c r="EU270" s="150">
        <f t="shared" si="1084"/>
        <v>214</v>
      </c>
      <c r="EV270" s="150">
        <f t="shared" si="1084"/>
        <v>351</v>
      </c>
      <c r="EW270" s="150">
        <f t="shared" si="1084"/>
        <v>635</v>
      </c>
      <c r="EX270" s="150">
        <f t="shared" si="1084"/>
        <v>152</v>
      </c>
      <c r="EY270" s="150">
        <f t="shared" si="1084"/>
        <v>0</v>
      </c>
      <c r="EZ270" s="150">
        <f t="shared" si="1084"/>
        <v>5</v>
      </c>
      <c r="FA270" s="150">
        <f t="shared" si="1084"/>
        <v>1</v>
      </c>
      <c r="FB270" s="150">
        <f t="shared" si="1084"/>
        <v>5</v>
      </c>
      <c r="FC270" s="150">
        <f t="shared" si="1084"/>
        <v>64</v>
      </c>
      <c r="FD270" s="150">
        <f t="shared" si="1084"/>
        <v>65</v>
      </c>
      <c r="FE270" s="294"/>
    </row>
    <row r="271" spans="1:161">
      <c r="A271" s="296"/>
      <c r="B271" s="297"/>
      <c r="C271" s="297"/>
      <c r="D271" s="298"/>
      <c r="E271" s="298"/>
      <c r="F271" s="298"/>
      <c r="G271" s="298"/>
      <c r="H271" s="298"/>
      <c r="I271" s="333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7"/>
      <c r="Z271" s="298"/>
      <c r="AA271" s="298"/>
      <c r="AB271" s="298"/>
      <c r="AC271" s="298"/>
      <c r="AD271" s="298"/>
      <c r="AE271" s="298"/>
      <c r="AF271" s="298"/>
      <c r="AG271" s="298"/>
      <c r="AH271" s="369"/>
      <c r="AI271" s="369"/>
      <c r="AJ271" s="298"/>
      <c r="AK271" s="298"/>
      <c r="AL271" s="369"/>
      <c r="AM271" s="298"/>
      <c r="AN271" s="298"/>
      <c r="AO271" s="298"/>
      <c r="AP271" s="298"/>
      <c r="AQ271" s="369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333"/>
      <c r="BF271" s="298"/>
      <c r="BG271" s="298"/>
      <c r="BH271" s="298"/>
      <c r="BI271" s="298"/>
      <c r="BJ271" s="298"/>
      <c r="BK271" s="298"/>
      <c r="BL271" s="298"/>
      <c r="BM271" s="298"/>
      <c r="BN271" s="151"/>
      <c r="BO271" s="298"/>
      <c r="BP271" s="298"/>
      <c r="BQ271" s="151"/>
      <c r="BR271" s="151"/>
      <c r="BS271" s="151"/>
      <c r="BT271" s="298"/>
      <c r="BU271" s="298"/>
      <c r="BV271" s="296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152"/>
      <c r="CO271" s="152"/>
      <c r="CP271" s="298"/>
      <c r="CQ271" s="298"/>
      <c r="CR271" s="298"/>
      <c r="CS271" s="153"/>
      <c r="CT271" s="153"/>
      <c r="CU271" s="153"/>
      <c r="CV271" s="153"/>
      <c r="CW271" s="153"/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3"/>
      <c r="DI271" s="153"/>
      <c r="DJ271" s="153"/>
      <c r="DK271" s="153"/>
      <c r="DL271" s="297"/>
      <c r="DM271" s="297"/>
      <c r="DN271" s="297"/>
      <c r="DO271" s="297"/>
      <c r="DP271" s="298"/>
      <c r="DQ271" s="298"/>
      <c r="DR271" s="298"/>
      <c r="DS271" s="298"/>
      <c r="DT271" s="153"/>
      <c r="DU271" s="153"/>
      <c r="DV271" s="298"/>
      <c r="DW271" s="153"/>
      <c r="DX271" s="153"/>
      <c r="DY271" s="153"/>
      <c r="DZ271" s="153"/>
      <c r="EA271" s="153"/>
      <c r="EB271" s="153"/>
      <c r="EC271" s="153"/>
      <c r="ED271" s="154"/>
      <c r="EE271" s="154"/>
      <c r="EF271" s="154"/>
      <c r="EG271" s="154"/>
      <c r="EH271" s="153"/>
      <c r="EI271" s="298"/>
      <c r="EJ271" s="298"/>
      <c r="EK271" s="153"/>
      <c r="EL271" s="153"/>
      <c r="EM271" s="297"/>
      <c r="EN271" s="297"/>
      <c r="EO271" s="297"/>
      <c r="EP271" s="330"/>
      <c r="EQ271" s="297"/>
      <c r="ER271" s="297"/>
      <c r="ES271" s="297"/>
      <c r="ET271" s="297"/>
      <c r="EU271" s="297"/>
      <c r="EV271" s="297"/>
      <c r="EW271" s="297"/>
      <c r="EX271" s="297"/>
      <c r="EY271" s="330"/>
      <c r="EZ271" s="297"/>
      <c r="FA271" s="297"/>
      <c r="FB271" s="297"/>
      <c r="FC271" s="297"/>
      <c r="FD271" s="297"/>
      <c r="FE271" s="297"/>
    </row>
    <row r="273" spans="26:29">
      <c r="Z273" s="299"/>
      <c r="AA273" s="299"/>
      <c r="AB273" s="299"/>
      <c r="AC273" s="299"/>
    </row>
  </sheetData>
  <mergeCells count="84">
    <mergeCell ref="I3:I5"/>
    <mergeCell ref="FE196:FE198"/>
    <mergeCell ref="M3:M5"/>
    <mergeCell ref="FA4:FA5"/>
    <mergeCell ref="FB4:FB5"/>
    <mergeCell ref="FC4:FC5"/>
    <mergeCell ref="CQ4:CQ5"/>
    <mergeCell ref="CR4:CR5"/>
    <mergeCell ref="CS4:CS5"/>
    <mergeCell ref="CT4:CT5"/>
    <mergeCell ref="CU4:CU5"/>
    <mergeCell ref="CV4:CV5"/>
    <mergeCell ref="CW4:CW5"/>
    <mergeCell ref="EK4:EK5"/>
    <mergeCell ref="EL4:EL5"/>
    <mergeCell ref="EM4:ES4"/>
    <mergeCell ref="DI4:DI5"/>
    <mergeCell ref="FA3:FD3"/>
    <mergeCell ref="CZ3:DK3"/>
    <mergeCell ref="EM3:EZ3"/>
    <mergeCell ref="DL3:DO4"/>
    <mergeCell ref="DG4:DG5"/>
    <mergeCell ref="DD4:DD5"/>
    <mergeCell ref="DA4:DA5"/>
    <mergeCell ref="FE3:FE5"/>
    <mergeCell ref="EH3:EL3"/>
    <mergeCell ref="CX4:CX5"/>
    <mergeCell ref="DH4:DH5"/>
    <mergeCell ref="CQ3:CY3"/>
    <mergeCell ref="FD4:FD5"/>
    <mergeCell ref="ET4:EZ4"/>
    <mergeCell ref="DJ4:DJ5"/>
    <mergeCell ref="DK4:DK5"/>
    <mergeCell ref="DP4:DU4"/>
    <mergeCell ref="DV4:EG4"/>
    <mergeCell ref="EH4:EH5"/>
    <mergeCell ref="EI4:EI5"/>
    <mergeCell ref="EJ4:EJ5"/>
    <mergeCell ref="DB4:DB5"/>
    <mergeCell ref="DC4:DC5"/>
    <mergeCell ref="S4:X4"/>
    <mergeCell ref="Y4:Y5"/>
    <mergeCell ref="AJ4:AS4"/>
    <mergeCell ref="AT4:AW4"/>
    <mergeCell ref="Z4:AI4"/>
    <mergeCell ref="CB4:CE4"/>
    <mergeCell ref="CL4:CL5"/>
    <mergeCell ref="CM4:CM5"/>
    <mergeCell ref="CN4:CN5"/>
    <mergeCell ref="CF4:CI4"/>
    <mergeCell ref="CJ4:CJ5"/>
    <mergeCell ref="CK4:CK5"/>
    <mergeCell ref="A2:FE2"/>
    <mergeCell ref="A3:A5"/>
    <mergeCell ref="B3:B5"/>
    <mergeCell ref="C3:C5"/>
    <mergeCell ref="D3:D5"/>
    <mergeCell ref="E3:E5"/>
    <mergeCell ref="F3:F5"/>
    <mergeCell ref="G3:G5"/>
    <mergeCell ref="H3:H5"/>
    <mergeCell ref="P3:P5"/>
    <mergeCell ref="Q3:Q5"/>
    <mergeCell ref="R3:R5"/>
    <mergeCell ref="S3:CP3"/>
    <mergeCell ref="DP3:EG3"/>
    <mergeCell ref="AX4:BA4"/>
    <mergeCell ref="L3:L5"/>
    <mergeCell ref="FE235:FE236"/>
    <mergeCell ref="J3:J5"/>
    <mergeCell ref="K3:K5"/>
    <mergeCell ref="N3:N5"/>
    <mergeCell ref="O3:O5"/>
    <mergeCell ref="FE161:FE168"/>
    <mergeCell ref="BB4:BL4"/>
    <mergeCell ref="BM4:BM5"/>
    <mergeCell ref="BN4:BU4"/>
    <mergeCell ref="DF4:DF5"/>
    <mergeCell ref="CY4:CY5"/>
    <mergeCell ref="CZ4:CZ5"/>
    <mergeCell ref="CO4:CO5"/>
    <mergeCell ref="DE4:DE5"/>
    <mergeCell ref="CP4:CP5"/>
    <mergeCell ref="BV4:C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1.0 TH KL Trung the</vt:lpstr>
      <vt:lpstr>Bang ke chi tiet trung the</vt:lpstr>
      <vt:lpstr>Ke TBA</vt:lpstr>
      <vt:lpstr>THKL Ha the</vt:lpstr>
      <vt:lpstr>Ke chi tiet ha the</vt:lpstr>
      <vt:lpstr>'1.0 TH KL Trung the'!Print_Area</vt:lpstr>
      <vt:lpstr>'Bang ke chi tiet trung the'!Print_Area</vt:lpstr>
      <vt:lpstr>'1.0 TH KL Trung the'!Print_Titles</vt:lpstr>
    </vt:vector>
  </TitlesOfParts>
  <Company>PECC4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Nong</dc:creator>
  <cp:lastModifiedBy>Quan Nguyen</cp:lastModifiedBy>
  <cp:lastPrinted>2025-04-12T02:48:55Z</cp:lastPrinted>
  <dcterms:created xsi:type="dcterms:W3CDTF">2002-10-23T00:21:41Z</dcterms:created>
  <dcterms:modified xsi:type="dcterms:W3CDTF">2026-03-30T09:44:53Z</dcterms:modified>
</cp:coreProperties>
</file>